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15" windowWidth="15255" windowHeight="8250"/>
  </bookViews>
  <sheets>
    <sheet name="2017" sheetId="1" r:id="rId1"/>
  </sheets>
  <definedNames>
    <definedName name="_xlnm._FilterDatabase" localSheetId="0" hidden="1">'2017'!$A$10:$F$1557</definedName>
    <definedName name="_xlnm.Print_Titles" localSheetId="0">'2017'!$10:$12</definedName>
    <definedName name="_xlnm.Print_Area" localSheetId="0">'2017'!$A$1:$CT$1555</definedName>
  </definedNames>
  <calcPr calcId="125725"/>
</workbook>
</file>

<file path=xl/calcChain.xml><?xml version="1.0" encoding="utf-8"?>
<calcChain xmlns="http://schemas.openxmlformats.org/spreadsheetml/2006/main">
  <c r="CQ152" i="1"/>
  <c r="CT829"/>
  <c r="CS829"/>
  <c r="CS828" s="1"/>
  <c r="CS827" s="1"/>
  <c r="CR827"/>
  <c r="CP828"/>
  <c r="CP827" s="1"/>
  <c r="CQ828"/>
  <c r="CQ827" s="1"/>
  <c r="CR828"/>
  <c r="CT828"/>
  <c r="CT827" s="1"/>
  <c r="CO828"/>
  <c r="CO827" s="1"/>
  <c r="CT820"/>
  <c r="CT819" s="1"/>
  <c r="CT818" s="1"/>
  <c r="CT817" s="1"/>
  <c r="CS820"/>
  <c r="CS819" s="1"/>
  <c r="CS818" s="1"/>
  <c r="CS817" s="1"/>
  <c r="CP819"/>
  <c r="CP818" s="1"/>
  <c r="CP817" s="1"/>
  <c r="CQ819"/>
  <c r="CQ818" s="1"/>
  <c r="CQ817" s="1"/>
  <c r="CR819"/>
  <c r="CR818" s="1"/>
  <c r="CR817" s="1"/>
  <c r="CO819"/>
  <c r="CO818" s="1"/>
  <c r="CO817" s="1"/>
  <c r="CP622"/>
  <c r="CR1552" l="1"/>
  <c r="CR1551" s="1"/>
  <c r="CR1550" s="1"/>
  <c r="CR1549" s="1"/>
  <c r="CQ1552"/>
  <c r="CQ1551" s="1"/>
  <c r="CQ1550" s="1"/>
  <c r="CQ1549" s="1"/>
  <c r="CP1552"/>
  <c r="CP1551" s="1"/>
  <c r="CP1550" s="1"/>
  <c r="CP1549" s="1"/>
  <c r="CO1552"/>
  <c r="CO1551" s="1"/>
  <c r="CO1550" s="1"/>
  <c r="CO1549" s="1"/>
  <c r="CR1547"/>
  <c r="CQ1547"/>
  <c r="CP1547"/>
  <c r="CP1546" s="1"/>
  <c r="CP1545" s="1"/>
  <c r="CP1544" s="1"/>
  <c r="CO1547"/>
  <c r="CO1546" s="1"/>
  <c r="CO1545" s="1"/>
  <c r="CO1544" s="1"/>
  <c r="CR1546"/>
  <c r="CR1545" s="1"/>
  <c r="CR1544" s="1"/>
  <c r="CQ1546"/>
  <c r="CQ1545" s="1"/>
  <c r="CQ1544" s="1"/>
  <c r="CR1538"/>
  <c r="CR1537" s="1"/>
  <c r="CQ1538"/>
  <c r="CQ1537" s="1"/>
  <c r="CP1538"/>
  <c r="CO1538"/>
  <c r="CO1537" s="1"/>
  <c r="CP1537"/>
  <c r="CR1535"/>
  <c r="CR1534" s="1"/>
  <c r="CQ1535"/>
  <c r="CQ1534" s="1"/>
  <c r="CP1535"/>
  <c r="CP1534" s="1"/>
  <c r="CO1535"/>
  <c r="CO1534" s="1"/>
  <c r="CR1530"/>
  <c r="CQ1530"/>
  <c r="CQ1529" s="1"/>
  <c r="CP1530"/>
  <c r="CP1529" s="1"/>
  <c r="CO1530"/>
  <c r="CR1529"/>
  <c r="CO1529"/>
  <c r="CR1527"/>
  <c r="CQ1527"/>
  <c r="CP1527"/>
  <c r="CO1527"/>
  <c r="CO1526" s="1"/>
  <c r="CO1525" s="1"/>
  <c r="CR1526"/>
  <c r="CR1525" s="1"/>
  <c r="CQ1526"/>
  <c r="CP1526"/>
  <c r="CR1523"/>
  <c r="CQ1523"/>
  <c r="CQ1522" s="1"/>
  <c r="CQ1521" s="1"/>
  <c r="CP1523"/>
  <c r="CO1523"/>
  <c r="CO1522" s="1"/>
  <c r="CO1521" s="1"/>
  <c r="CR1522"/>
  <c r="CR1521" s="1"/>
  <c r="CP1522"/>
  <c r="CP1521" s="1"/>
  <c r="CR1519"/>
  <c r="CQ1519"/>
  <c r="CP1519"/>
  <c r="CO1519"/>
  <c r="CO1518" s="1"/>
  <c r="CO1517" s="1"/>
  <c r="CR1518"/>
  <c r="CR1517" s="1"/>
  <c r="CQ1518"/>
  <c r="CQ1517" s="1"/>
  <c r="CP1518"/>
  <c r="CP1517" s="1"/>
  <c r="CR1511"/>
  <c r="CQ1511"/>
  <c r="CP1511"/>
  <c r="CO1511"/>
  <c r="CR1509"/>
  <c r="CQ1509"/>
  <c r="CP1509"/>
  <c r="CO1509"/>
  <c r="CR1507"/>
  <c r="CQ1507"/>
  <c r="CQ1506" s="1"/>
  <c r="CQ1505" s="1"/>
  <c r="CQ1504" s="1"/>
  <c r="CQ1503" s="1"/>
  <c r="CP1507"/>
  <c r="CP1506" s="1"/>
  <c r="CP1505" s="1"/>
  <c r="CP1504" s="1"/>
  <c r="CP1503" s="1"/>
  <c r="CO1507"/>
  <c r="CO1506"/>
  <c r="CO1505" s="1"/>
  <c r="CO1504" s="1"/>
  <c r="CO1503" s="1"/>
  <c r="CR1498"/>
  <c r="CQ1498"/>
  <c r="CP1498"/>
  <c r="CO1498"/>
  <c r="CO1497" s="1"/>
  <c r="CO1496" s="1"/>
  <c r="CO1495" s="1"/>
  <c r="CO1494" s="1"/>
  <c r="CO1493" s="1"/>
  <c r="CR1497"/>
  <c r="CR1496" s="1"/>
  <c r="CR1495" s="1"/>
  <c r="CR1494" s="1"/>
  <c r="CR1493" s="1"/>
  <c r="CQ1497"/>
  <c r="CQ1496" s="1"/>
  <c r="CQ1495" s="1"/>
  <c r="CQ1494" s="1"/>
  <c r="CQ1493" s="1"/>
  <c r="CP1497"/>
  <c r="CP1496"/>
  <c r="CP1495" s="1"/>
  <c r="CP1494" s="1"/>
  <c r="CP1493" s="1"/>
  <c r="CR1490"/>
  <c r="CQ1490"/>
  <c r="CQ1489" s="1"/>
  <c r="CQ1488" s="1"/>
  <c r="CQ1487" s="1"/>
  <c r="CQ1486" s="1"/>
  <c r="CP1490"/>
  <c r="CP1489" s="1"/>
  <c r="CP1488" s="1"/>
  <c r="CP1487" s="1"/>
  <c r="CP1486" s="1"/>
  <c r="CO1490"/>
  <c r="CO1489" s="1"/>
  <c r="CO1488" s="1"/>
  <c r="CO1487" s="1"/>
  <c r="CO1486" s="1"/>
  <c r="CR1489"/>
  <c r="CR1488" s="1"/>
  <c r="CR1487" s="1"/>
  <c r="CR1486" s="1"/>
  <c r="CR1483"/>
  <c r="CQ1483"/>
  <c r="CQ1482" s="1"/>
  <c r="CP1483"/>
  <c r="CP1482" s="1"/>
  <c r="CO1483"/>
  <c r="CO1482" s="1"/>
  <c r="CR1482"/>
  <c r="CR1480"/>
  <c r="CQ1480"/>
  <c r="CP1480"/>
  <c r="CO1480"/>
  <c r="CR1478"/>
  <c r="CQ1478"/>
  <c r="CP1478"/>
  <c r="CO1478"/>
  <c r="CR1476"/>
  <c r="CQ1476"/>
  <c r="CP1476"/>
  <c r="CO1476"/>
  <c r="CR1475"/>
  <c r="CQ1475"/>
  <c r="CR1473"/>
  <c r="CQ1473"/>
  <c r="CP1473"/>
  <c r="CO1473"/>
  <c r="CR1471"/>
  <c r="CQ1471"/>
  <c r="CP1471"/>
  <c r="CO1471"/>
  <c r="CR1469"/>
  <c r="CR1468" s="1"/>
  <c r="CQ1469"/>
  <c r="CP1469"/>
  <c r="CO1469"/>
  <c r="CO1468" s="1"/>
  <c r="CP1468"/>
  <c r="CR1466"/>
  <c r="CQ1466"/>
  <c r="CP1466"/>
  <c r="CO1466"/>
  <c r="CO1465" s="1"/>
  <c r="CR1465"/>
  <c r="CQ1465"/>
  <c r="CP1465"/>
  <c r="CR1463"/>
  <c r="CQ1463"/>
  <c r="CP1463"/>
  <c r="CO1463"/>
  <c r="CR1461"/>
  <c r="CQ1461"/>
  <c r="CP1461"/>
  <c r="CP1460" s="1"/>
  <c r="CO1461"/>
  <c r="CO1460" s="1"/>
  <c r="CR1458"/>
  <c r="CQ1458"/>
  <c r="CP1458"/>
  <c r="CO1458"/>
  <c r="CR1456"/>
  <c r="CQ1456"/>
  <c r="CP1456"/>
  <c r="CP1455" s="1"/>
  <c r="CO1456"/>
  <c r="CR1455"/>
  <c r="CR1453"/>
  <c r="CQ1453"/>
  <c r="CQ1452" s="1"/>
  <c r="CP1453"/>
  <c r="CO1453"/>
  <c r="CO1452" s="1"/>
  <c r="CR1452"/>
  <c r="CP1452"/>
  <c r="CR1448"/>
  <c r="CQ1448"/>
  <c r="CP1448"/>
  <c r="CO1448"/>
  <c r="CR1446"/>
  <c r="CQ1446"/>
  <c r="CP1446"/>
  <c r="CO1446"/>
  <c r="CR1444"/>
  <c r="CQ1444"/>
  <c r="CQ1443" s="1"/>
  <c r="CP1444"/>
  <c r="CO1444"/>
  <c r="CO1443" s="1"/>
  <c r="CP1443"/>
  <c r="CR1441"/>
  <c r="CQ1441"/>
  <c r="CP1441"/>
  <c r="CO1441"/>
  <c r="CR1439"/>
  <c r="CQ1439"/>
  <c r="CP1439"/>
  <c r="CO1439"/>
  <c r="CR1437"/>
  <c r="CQ1437"/>
  <c r="CP1437"/>
  <c r="CP1436" s="1"/>
  <c r="CP1435" s="1"/>
  <c r="CO1437"/>
  <c r="CO1436" s="1"/>
  <c r="CR1433"/>
  <c r="CQ1433"/>
  <c r="CP1433"/>
  <c r="CO1433"/>
  <c r="CR1431"/>
  <c r="CQ1431"/>
  <c r="CP1431"/>
  <c r="CO1431"/>
  <c r="CR1429"/>
  <c r="CQ1429"/>
  <c r="CQ1428" s="1"/>
  <c r="CQ1427" s="1"/>
  <c r="CP1429"/>
  <c r="CO1429"/>
  <c r="CO1428" s="1"/>
  <c r="CO1427" s="1"/>
  <c r="CR1428"/>
  <c r="CR1427" s="1"/>
  <c r="CP1428"/>
  <c r="CP1427" s="1"/>
  <c r="CR1424"/>
  <c r="CR1423" s="1"/>
  <c r="CR1422" s="1"/>
  <c r="CR1421" s="1"/>
  <c r="CQ1424"/>
  <c r="CP1424"/>
  <c r="CP1423" s="1"/>
  <c r="CP1422" s="1"/>
  <c r="CP1421" s="1"/>
  <c r="CO1424"/>
  <c r="CO1423" s="1"/>
  <c r="CO1422" s="1"/>
  <c r="CO1421" s="1"/>
  <c r="CQ1423"/>
  <c r="CQ1422" s="1"/>
  <c r="CQ1421" s="1"/>
  <c r="CR1418"/>
  <c r="CQ1418"/>
  <c r="CP1418"/>
  <c r="CO1418"/>
  <c r="CO1417" s="1"/>
  <c r="CO1416" s="1"/>
  <c r="CO1415" s="1"/>
  <c r="CR1417"/>
  <c r="CQ1417"/>
  <c r="CQ1416" s="1"/>
  <c r="CQ1415" s="1"/>
  <c r="CP1417"/>
  <c r="CR1416"/>
  <c r="CR1415" s="1"/>
  <c r="CP1416"/>
  <c r="CP1415" s="1"/>
  <c r="CR1413"/>
  <c r="CR1412" s="1"/>
  <c r="CR1411" s="1"/>
  <c r="CR1410" s="1"/>
  <c r="CQ1413"/>
  <c r="CQ1412" s="1"/>
  <c r="CQ1411" s="1"/>
  <c r="CQ1410" s="1"/>
  <c r="CP1413"/>
  <c r="CO1413"/>
  <c r="CP1412"/>
  <c r="CP1411" s="1"/>
  <c r="CP1410" s="1"/>
  <c r="CO1412"/>
  <c r="CO1411" s="1"/>
  <c r="CO1410" s="1"/>
  <c r="CR1406"/>
  <c r="CQ1406"/>
  <c r="CQ1405" s="1"/>
  <c r="CP1406"/>
  <c r="CP1405" s="1"/>
  <c r="CO1406"/>
  <c r="CO1405" s="1"/>
  <c r="CR1405"/>
  <c r="CR1403"/>
  <c r="CQ1403"/>
  <c r="CP1403"/>
  <c r="CO1403"/>
  <c r="CO1402" s="1"/>
  <c r="CR1402"/>
  <c r="CQ1402"/>
  <c r="CP1402"/>
  <c r="CR1400"/>
  <c r="CQ1400"/>
  <c r="CQ1399" s="1"/>
  <c r="CP1400"/>
  <c r="CP1399" s="1"/>
  <c r="CO1400"/>
  <c r="CO1399" s="1"/>
  <c r="CR1399"/>
  <c r="CR1397"/>
  <c r="CQ1397"/>
  <c r="CP1397"/>
  <c r="CO1397"/>
  <c r="CO1396" s="1"/>
  <c r="CR1396"/>
  <c r="CQ1396"/>
  <c r="CP1396"/>
  <c r="CR1394"/>
  <c r="CQ1394"/>
  <c r="CQ1393" s="1"/>
  <c r="CP1394"/>
  <c r="CO1394"/>
  <c r="CR1393"/>
  <c r="CR1392" s="1"/>
  <c r="CP1393"/>
  <c r="CO1393"/>
  <c r="CR1390"/>
  <c r="CQ1390"/>
  <c r="CQ1389" s="1"/>
  <c r="CQ1388" s="1"/>
  <c r="CP1390"/>
  <c r="CO1390"/>
  <c r="CR1389"/>
  <c r="CR1388" s="1"/>
  <c r="CP1389"/>
  <c r="CP1388" s="1"/>
  <c r="CO1389"/>
  <c r="CO1388" s="1"/>
  <c r="CR1380"/>
  <c r="CQ1380"/>
  <c r="CQ1379" s="1"/>
  <c r="CQ1378" s="1"/>
  <c r="CQ1377" s="1"/>
  <c r="CQ1376" s="1"/>
  <c r="CP1380"/>
  <c r="CO1380"/>
  <c r="CR1379"/>
  <c r="CP1379"/>
  <c r="CP1378" s="1"/>
  <c r="CP1377" s="1"/>
  <c r="CP1376" s="1"/>
  <c r="CO1379"/>
  <c r="CO1378" s="1"/>
  <c r="CO1377" s="1"/>
  <c r="CO1376" s="1"/>
  <c r="CR1378"/>
  <c r="CR1377" s="1"/>
  <c r="CR1376" s="1"/>
  <c r="CR1373"/>
  <c r="CQ1373"/>
  <c r="CQ1372" s="1"/>
  <c r="CP1373"/>
  <c r="CO1373"/>
  <c r="CO1372" s="1"/>
  <c r="CR1372"/>
  <c r="CP1372"/>
  <c r="CR1370"/>
  <c r="CQ1370"/>
  <c r="CP1370"/>
  <c r="CO1370"/>
  <c r="CO1369" s="1"/>
  <c r="CO1368" s="1"/>
  <c r="CR1369"/>
  <c r="CR1368" s="1"/>
  <c r="CQ1369"/>
  <c r="CQ1368" s="1"/>
  <c r="CP1369"/>
  <c r="CP1368"/>
  <c r="CR1366"/>
  <c r="CR1365" s="1"/>
  <c r="CQ1366"/>
  <c r="CP1366"/>
  <c r="CO1366"/>
  <c r="CO1365" s="1"/>
  <c r="CQ1365"/>
  <c r="CP1365"/>
  <c r="CR1363"/>
  <c r="CQ1363"/>
  <c r="CQ1362" s="1"/>
  <c r="CP1363"/>
  <c r="CO1363"/>
  <c r="CR1362"/>
  <c r="CP1362"/>
  <c r="CO1362"/>
  <c r="CR1360"/>
  <c r="CQ1360"/>
  <c r="CP1360"/>
  <c r="CO1360"/>
  <c r="CO1359" s="1"/>
  <c r="CR1359"/>
  <c r="CQ1359"/>
  <c r="CP1359"/>
  <c r="CR1357"/>
  <c r="CQ1357"/>
  <c r="CQ1356" s="1"/>
  <c r="CP1357"/>
  <c r="CO1357"/>
  <c r="CO1356" s="1"/>
  <c r="CR1356"/>
  <c r="CP1356"/>
  <c r="CR1354"/>
  <c r="CQ1354"/>
  <c r="CP1354"/>
  <c r="CO1354"/>
  <c r="CO1353" s="1"/>
  <c r="CR1353"/>
  <c r="CQ1353"/>
  <c r="CP1353"/>
  <c r="CR1351"/>
  <c r="CQ1351"/>
  <c r="CQ1350" s="1"/>
  <c r="CP1351"/>
  <c r="CO1351"/>
  <c r="CR1350"/>
  <c r="CP1350"/>
  <c r="CO1350"/>
  <c r="CR1348"/>
  <c r="CQ1348"/>
  <c r="CP1348"/>
  <c r="CO1348"/>
  <c r="CO1347" s="1"/>
  <c r="CR1347"/>
  <c r="CQ1347"/>
  <c r="CP1347"/>
  <c r="CR1345"/>
  <c r="CQ1345"/>
  <c r="CQ1344" s="1"/>
  <c r="CP1345"/>
  <c r="CO1345"/>
  <c r="CO1344" s="1"/>
  <c r="CR1344"/>
  <c r="CP1344"/>
  <c r="CR1342"/>
  <c r="CQ1342"/>
  <c r="CP1342"/>
  <c r="CO1342"/>
  <c r="CO1341" s="1"/>
  <c r="CR1341"/>
  <c r="CQ1341"/>
  <c r="CP1341"/>
  <c r="CR1339"/>
  <c r="CQ1339"/>
  <c r="CQ1338" s="1"/>
  <c r="CP1339"/>
  <c r="CO1339"/>
  <c r="CR1338"/>
  <c r="CP1338"/>
  <c r="CO1338"/>
  <c r="CR1336"/>
  <c r="CQ1336"/>
  <c r="CP1336"/>
  <c r="CO1336"/>
  <c r="CO1335" s="1"/>
  <c r="CR1335"/>
  <c r="CQ1335"/>
  <c r="CP1335"/>
  <c r="CR1333"/>
  <c r="CQ1333"/>
  <c r="CQ1332" s="1"/>
  <c r="CP1333"/>
  <c r="CO1333"/>
  <c r="CO1332" s="1"/>
  <c r="CR1332"/>
  <c r="CP1332"/>
  <c r="CR1330"/>
  <c r="CQ1330"/>
  <c r="CP1330"/>
  <c r="CO1330"/>
  <c r="CO1329" s="1"/>
  <c r="CR1329"/>
  <c r="CQ1329"/>
  <c r="CP1329"/>
  <c r="CR1327"/>
  <c r="CQ1327"/>
  <c r="CQ1326" s="1"/>
  <c r="CP1327"/>
  <c r="CO1327"/>
  <c r="CR1326"/>
  <c r="CP1326"/>
  <c r="CO1326"/>
  <c r="CR1324"/>
  <c r="CQ1324"/>
  <c r="CP1324"/>
  <c r="CO1324"/>
  <c r="CO1323" s="1"/>
  <c r="CR1323"/>
  <c r="CQ1323"/>
  <c r="CP1323"/>
  <c r="CR1321"/>
  <c r="CQ1321"/>
  <c r="CQ1320" s="1"/>
  <c r="CP1321"/>
  <c r="CO1321"/>
  <c r="CO1320" s="1"/>
  <c r="CR1320"/>
  <c r="CP1320"/>
  <c r="CR1318"/>
  <c r="CQ1318"/>
  <c r="CP1318"/>
  <c r="CO1318"/>
  <c r="CO1317" s="1"/>
  <c r="CR1317"/>
  <c r="CQ1317"/>
  <c r="CP1317"/>
  <c r="CR1315"/>
  <c r="CQ1315"/>
  <c r="CQ1314" s="1"/>
  <c r="CP1315"/>
  <c r="CO1315"/>
  <c r="CR1314"/>
  <c r="CP1314"/>
  <c r="CO1314"/>
  <c r="CR1312"/>
  <c r="CQ1312"/>
  <c r="CP1312"/>
  <c r="CO1312"/>
  <c r="CO1311" s="1"/>
  <c r="CR1311"/>
  <c r="CQ1311"/>
  <c r="CP1311"/>
  <c r="CR1309"/>
  <c r="CQ1309"/>
  <c r="CQ1308" s="1"/>
  <c r="CP1309"/>
  <c r="CO1309"/>
  <c r="CO1308" s="1"/>
  <c r="CR1308"/>
  <c r="CP1308"/>
  <c r="CR1306"/>
  <c r="CQ1306"/>
  <c r="CP1306"/>
  <c r="CO1306"/>
  <c r="CO1305" s="1"/>
  <c r="CR1305"/>
  <c r="CQ1305"/>
  <c r="CP1305"/>
  <c r="CR1303"/>
  <c r="CQ1303"/>
  <c r="CQ1302" s="1"/>
  <c r="CP1303"/>
  <c r="CP1302" s="1"/>
  <c r="CO1303"/>
  <c r="CR1302"/>
  <c r="CO1302"/>
  <c r="CR1300"/>
  <c r="CQ1300"/>
  <c r="CP1300"/>
  <c r="CO1300"/>
  <c r="CO1299" s="1"/>
  <c r="CR1299"/>
  <c r="CQ1299"/>
  <c r="CP1299"/>
  <c r="CT1297"/>
  <c r="CT1296" s="1"/>
  <c r="CS1297"/>
  <c r="CS1296" s="1"/>
  <c r="CR1297"/>
  <c r="CQ1297"/>
  <c r="CP1297"/>
  <c r="CP1296" s="1"/>
  <c r="CO1297"/>
  <c r="CO1296" s="1"/>
  <c r="CR1296"/>
  <c r="CQ1296"/>
  <c r="CR1294"/>
  <c r="CQ1294"/>
  <c r="CQ1293" s="1"/>
  <c r="CP1294"/>
  <c r="CO1294"/>
  <c r="CO1293" s="1"/>
  <c r="CR1293"/>
  <c r="CP1293"/>
  <c r="CR1287"/>
  <c r="CQ1287"/>
  <c r="CQ1286" s="1"/>
  <c r="CQ1285" s="1"/>
  <c r="CQ1284" s="1"/>
  <c r="CQ1283" s="1"/>
  <c r="CQ1282" s="1"/>
  <c r="CP1287"/>
  <c r="CP1286" s="1"/>
  <c r="CP1285" s="1"/>
  <c r="CP1284" s="1"/>
  <c r="CP1283" s="1"/>
  <c r="CP1282" s="1"/>
  <c r="CO1287"/>
  <c r="CO1286" s="1"/>
  <c r="CO1285" s="1"/>
  <c r="CO1284" s="1"/>
  <c r="CO1283" s="1"/>
  <c r="CO1282" s="1"/>
  <c r="CR1286"/>
  <c r="CR1285" s="1"/>
  <c r="CR1284" s="1"/>
  <c r="CR1283" s="1"/>
  <c r="CR1282" s="1"/>
  <c r="CR1279"/>
  <c r="CR1278" s="1"/>
  <c r="CR1277" s="1"/>
  <c r="CR1276" s="1"/>
  <c r="CR1275" s="1"/>
  <c r="CQ1279"/>
  <c r="CQ1278" s="1"/>
  <c r="CQ1277" s="1"/>
  <c r="CQ1276" s="1"/>
  <c r="CQ1275" s="1"/>
  <c r="CP1279"/>
  <c r="CP1278" s="1"/>
  <c r="CP1277" s="1"/>
  <c r="CP1276" s="1"/>
  <c r="CP1275" s="1"/>
  <c r="CO1279"/>
  <c r="CO1278" s="1"/>
  <c r="CO1277" s="1"/>
  <c r="CO1276" s="1"/>
  <c r="CO1275" s="1"/>
  <c r="CR1272"/>
  <c r="CR1271" s="1"/>
  <c r="CR1270" s="1"/>
  <c r="CR1269" s="1"/>
  <c r="CR1268" s="1"/>
  <c r="CQ1272"/>
  <c r="CP1272"/>
  <c r="CP1271" s="1"/>
  <c r="CP1270" s="1"/>
  <c r="CP1269" s="1"/>
  <c r="CP1268" s="1"/>
  <c r="CO1272"/>
  <c r="CO1271" s="1"/>
  <c r="CO1270" s="1"/>
  <c r="CO1269" s="1"/>
  <c r="CO1268" s="1"/>
  <c r="CQ1271"/>
  <c r="CQ1270" s="1"/>
  <c r="CQ1269" s="1"/>
  <c r="CQ1268" s="1"/>
  <c r="CR1266"/>
  <c r="CQ1266"/>
  <c r="CP1266"/>
  <c r="CO1266"/>
  <c r="CO1265" s="1"/>
  <c r="CR1265"/>
  <c r="CQ1265"/>
  <c r="CP1265"/>
  <c r="CR1263"/>
  <c r="CQ1263"/>
  <c r="CQ1262" s="1"/>
  <c r="CP1263"/>
  <c r="CP1262" s="1"/>
  <c r="CO1263"/>
  <c r="CR1262"/>
  <c r="CO1262"/>
  <c r="CR1260"/>
  <c r="CQ1260"/>
  <c r="CP1260"/>
  <c r="CO1260"/>
  <c r="CO1259" s="1"/>
  <c r="CO1258" s="1"/>
  <c r="CR1259"/>
  <c r="CQ1259"/>
  <c r="CP1259"/>
  <c r="CR1258"/>
  <c r="CR1256"/>
  <c r="CQ1256"/>
  <c r="CP1256"/>
  <c r="CP1255" s="1"/>
  <c r="CP1254" s="1"/>
  <c r="CR1255"/>
  <c r="CR1254" s="1"/>
  <c r="CQ1255"/>
  <c r="CQ1254"/>
  <c r="CR1252"/>
  <c r="CQ1252"/>
  <c r="CQ1251" s="1"/>
  <c r="CP1252"/>
  <c r="CO1252"/>
  <c r="CO1251" s="1"/>
  <c r="CR1251"/>
  <c r="CP1251"/>
  <c r="CR1249"/>
  <c r="CQ1249"/>
  <c r="CP1249"/>
  <c r="CO1249"/>
  <c r="CR1247"/>
  <c r="CQ1247"/>
  <c r="CP1247"/>
  <c r="CO1247"/>
  <c r="CR1246"/>
  <c r="CQ1246"/>
  <c r="CP1246"/>
  <c r="CO1246"/>
  <c r="CR1245"/>
  <c r="CP1245"/>
  <c r="CR1243"/>
  <c r="CQ1243"/>
  <c r="CQ1242" s="1"/>
  <c r="CQ1241" s="1"/>
  <c r="CP1243"/>
  <c r="CO1243"/>
  <c r="CR1242"/>
  <c r="CP1242"/>
  <c r="CP1241" s="1"/>
  <c r="CO1242"/>
  <c r="CO1241" s="1"/>
  <c r="CR1241"/>
  <c r="CR1234"/>
  <c r="CQ1234"/>
  <c r="CQ1233" s="1"/>
  <c r="CQ1232" s="1"/>
  <c r="CP1234"/>
  <c r="CO1234"/>
  <c r="CO1233" s="1"/>
  <c r="CO1232" s="1"/>
  <c r="CR1233"/>
  <c r="CP1233"/>
  <c r="CP1232" s="1"/>
  <c r="CR1232"/>
  <c r="CR1230"/>
  <c r="CQ1230"/>
  <c r="CQ1229" s="1"/>
  <c r="CQ1228" s="1"/>
  <c r="CP1230"/>
  <c r="CP1229" s="1"/>
  <c r="CP1228" s="1"/>
  <c r="CO1230"/>
  <c r="CR1229"/>
  <c r="CR1228" s="1"/>
  <c r="CR1227" s="1"/>
  <c r="CR1226" s="1"/>
  <c r="CO1229"/>
  <c r="CO1228"/>
  <c r="CR1223"/>
  <c r="CQ1223"/>
  <c r="CQ1222" s="1"/>
  <c r="CQ1221" s="1"/>
  <c r="CQ1220" s="1"/>
  <c r="CQ1219" s="1"/>
  <c r="CP1223"/>
  <c r="CO1223"/>
  <c r="CR1222"/>
  <c r="CR1221" s="1"/>
  <c r="CR1220" s="1"/>
  <c r="CR1219" s="1"/>
  <c r="CP1222"/>
  <c r="CP1221" s="1"/>
  <c r="CP1220" s="1"/>
  <c r="CP1219" s="1"/>
  <c r="CO1222"/>
  <c r="CO1221" s="1"/>
  <c r="CO1220" s="1"/>
  <c r="CO1219"/>
  <c r="CR1216"/>
  <c r="CR1215" s="1"/>
  <c r="CR1214" s="1"/>
  <c r="CR1213" s="1"/>
  <c r="CQ1216"/>
  <c r="CP1216"/>
  <c r="CP1215" s="1"/>
  <c r="CP1214" s="1"/>
  <c r="CP1213" s="1"/>
  <c r="CO1216"/>
  <c r="CO1215" s="1"/>
  <c r="CO1214" s="1"/>
  <c r="CO1213" s="1"/>
  <c r="CQ1215"/>
  <c r="CQ1214" s="1"/>
  <c r="CQ1213" s="1"/>
  <c r="CR1211"/>
  <c r="CQ1211"/>
  <c r="CQ1210" s="1"/>
  <c r="CP1211"/>
  <c r="CP1210" s="1"/>
  <c r="CO1211"/>
  <c r="CR1210"/>
  <c r="CO1210"/>
  <c r="CR1208"/>
  <c r="CR1207" s="1"/>
  <c r="CR1206" s="1"/>
  <c r="CQ1208"/>
  <c r="CP1208"/>
  <c r="CP1207" s="1"/>
  <c r="CP1206" s="1"/>
  <c r="CO1208"/>
  <c r="CO1207" s="1"/>
  <c r="CO1206" s="1"/>
  <c r="CQ1207"/>
  <c r="CQ1206" s="1"/>
  <c r="CR1204"/>
  <c r="CR1203" s="1"/>
  <c r="CR1202" s="1"/>
  <c r="CQ1204"/>
  <c r="CQ1203" s="1"/>
  <c r="CQ1202" s="1"/>
  <c r="CQ1201" s="1"/>
  <c r="CP1204"/>
  <c r="CP1203" s="1"/>
  <c r="CP1202" s="1"/>
  <c r="CO1204"/>
  <c r="CO1203" s="1"/>
  <c r="CO1202" s="1"/>
  <c r="CR1199"/>
  <c r="CQ1199"/>
  <c r="CQ1198" s="1"/>
  <c r="CQ1197" s="1"/>
  <c r="CP1199"/>
  <c r="CP1198" s="1"/>
  <c r="CP1197" s="1"/>
  <c r="CO1199"/>
  <c r="CO1198" s="1"/>
  <c r="CO1197" s="1"/>
  <c r="CR1198"/>
  <c r="CR1197" s="1"/>
  <c r="CR1195"/>
  <c r="CQ1195"/>
  <c r="CQ1194" s="1"/>
  <c r="CQ1193" s="1"/>
  <c r="CP1195"/>
  <c r="CP1194" s="1"/>
  <c r="CP1193" s="1"/>
  <c r="CP1192" s="1"/>
  <c r="CO1195"/>
  <c r="CR1194"/>
  <c r="CR1193" s="1"/>
  <c r="CO1194"/>
  <c r="CO1193" s="1"/>
  <c r="CR1190"/>
  <c r="CR1189" s="1"/>
  <c r="CR1188" s="1"/>
  <c r="CR1187" s="1"/>
  <c r="CQ1190"/>
  <c r="CP1190"/>
  <c r="CO1190"/>
  <c r="CO1189" s="1"/>
  <c r="CO1188" s="1"/>
  <c r="CO1187" s="1"/>
  <c r="CQ1189"/>
  <c r="CQ1188" s="1"/>
  <c r="CQ1187" s="1"/>
  <c r="CP1189"/>
  <c r="CP1188" s="1"/>
  <c r="CP1187" s="1"/>
  <c r="CR1183"/>
  <c r="CR1182" s="1"/>
  <c r="CR1181" s="1"/>
  <c r="CR1180" s="1"/>
  <c r="CQ1183"/>
  <c r="CQ1182" s="1"/>
  <c r="CQ1181" s="1"/>
  <c r="CQ1180" s="1"/>
  <c r="CP1183"/>
  <c r="CP1182" s="1"/>
  <c r="CP1181" s="1"/>
  <c r="CP1180" s="1"/>
  <c r="CO1183"/>
  <c r="CO1182" s="1"/>
  <c r="CO1181" s="1"/>
  <c r="CO1180" s="1"/>
  <c r="CR1178"/>
  <c r="CQ1178"/>
  <c r="CP1178"/>
  <c r="CO1178"/>
  <c r="CR1176"/>
  <c r="CQ1176"/>
  <c r="CQ1175" s="1"/>
  <c r="CP1176"/>
  <c r="CP1175" s="1"/>
  <c r="CO1176"/>
  <c r="CO1175" s="1"/>
  <c r="CR1175"/>
  <c r="CR1173"/>
  <c r="CR1172" s="1"/>
  <c r="CQ1173"/>
  <c r="CP1173"/>
  <c r="CP1172" s="1"/>
  <c r="CO1173"/>
  <c r="CO1172" s="1"/>
  <c r="CQ1172"/>
  <c r="CR1170"/>
  <c r="CQ1170"/>
  <c r="CP1170"/>
  <c r="CO1170"/>
  <c r="CR1168"/>
  <c r="CQ1168"/>
  <c r="CQ1167" s="1"/>
  <c r="CP1168"/>
  <c r="CP1167" s="1"/>
  <c r="CO1168"/>
  <c r="CO1167" s="1"/>
  <c r="CR1167"/>
  <c r="CR1165"/>
  <c r="CR1164" s="1"/>
  <c r="CQ1165"/>
  <c r="CQ1164" s="1"/>
  <c r="CP1165"/>
  <c r="CO1165"/>
  <c r="CO1164" s="1"/>
  <c r="CP1164"/>
  <c r="CR1162"/>
  <c r="CQ1162"/>
  <c r="CQ1161" s="1"/>
  <c r="CQ1160" s="1"/>
  <c r="CP1162"/>
  <c r="CP1161" s="1"/>
  <c r="CP1160" s="1"/>
  <c r="CO1162"/>
  <c r="CO1161" s="1"/>
  <c r="CO1160" s="1"/>
  <c r="CR1161"/>
  <c r="CR1160" s="1"/>
  <c r="CR1157"/>
  <c r="CR1156" s="1"/>
  <c r="CR1155" s="1"/>
  <c r="CR1154" s="1"/>
  <c r="CQ1157"/>
  <c r="CP1157"/>
  <c r="CO1157"/>
  <c r="CO1156" s="1"/>
  <c r="CO1155" s="1"/>
  <c r="CO1154" s="1"/>
  <c r="CQ1156"/>
  <c r="CQ1155" s="1"/>
  <c r="CQ1154" s="1"/>
  <c r="CP1156"/>
  <c r="CP1155" s="1"/>
  <c r="CP1154" s="1"/>
  <c r="CR1152"/>
  <c r="CQ1152"/>
  <c r="CQ1151" s="1"/>
  <c r="CQ1150" s="1"/>
  <c r="CQ1149" s="1"/>
  <c r="CP1152"/>
  <c r="CP1151" s="1"/>
  <c r="CP1150" s="1"/>
  <c r="CP1149" s="1"/>
  <c r="CO1152"/>
  <c r="CO1151" s="1"/>
  <c r="CO1150" s="1"/>
  <c r="CO1149" s="1"/>
  <c r="CR1151"/>
  <c r="CR1150" s="1"/>
  <c r="CR1149" s="1"/>
  <c r="CR1147"/>
  <c r="CR1146" s="1"/>
  <c r="CR1145" s="1"/>
  <c r="CR1144" s="1"/>
  <c r="CQ1147"/>
  <c r="CQ1146" s="1"/>
  <c r="CQ1145" s="1"/>
  <c r="CQ1144" s="1"/>
  <c r="CP1147"/>
  <c r="CO1147"/>
  <c r="CO1146" s="1"/>
  <c r="CO1145" s="1"/>
  <c r="CO1144" s="1"/>
  <c r="CP1146"/>
  <c r="CP1145" s="1"/>
  <c r="CP1144" s="1"/>
  <c r="CR1140"/>
  <c r="CR1139" s="1"/>
  <c r="CR1138" s="1"/>
  <c r="CR1137" s="1"/>
  <c r="CQ1140"/>
  <c r="CP1140"/>
  <c r="CP1139" s="1"/>
  <c r="CP1138" s="1"/>
  <c r="CP1137" s="1"/>
  <c r="CO1140"/>
  <c r="CO1139" s="1"/>
  <c r="CO1138" s="1"/>
  <c r="CO1137" s="1"/>
  <c r="CQ1139"/>
  <c r="CQ1138" s="1"/>
  <c r="CQ1137" s="1"/>
  <c r="CR1135"/>
  <c r="CQ1135"/>
  <c r="CQ1134" s="1"/>
  <c r="CQ1133" s="1"/>
  <c r="CQ1132" s="1"/>
  <c r="CP1135"/>
  <c r="CP1134" s="1"/>
  <c r="CP1133" s="1"/>
  <c r="CP1132" s="1"/>
  <c r="CO1135"/>
  <c r="CO1134" s="1"/>
  <c r="CO1133" s="1"/>
  <c r="CO1132" s="1"/>
  <c r="CR1134"/>
  <c r="CR1133" s="1"/>
  <c r="CR1132" s="1"/>
  <c r="CR1130"/>
  <c r="CR1129" s="1"/>
  <c r="CR1128" s="1"/>
  <c r="CR1127" s="1"/>
  <c r="CQ1130"/>
  <c r="CP1130"/>
  <c r="CO1130"/>
  <c r="CO1129" s="1"/>
  <c r="CO1128" s="1"/>
  <c r="CO1127" s="1"/>
  <c r="CQ1129"/>
  <c r="CQ1128" s="1"/>
  <c r="CQ1127" s="1"/>
  <c r="CP1129"/>
  <c r="CP1128" s="1"/>
  <c r="CP1127" s="1"/>
  <c r="CR1125"/>
  <c r="CQ1125"/>
  <c r="CQ1124" s="1"/>
  <c r="CQ1123" s="1"/>
  <c r="CQ1122" s="1"/>
  <c r="CP1125"/>
  <c r="CP1124" s="1"/>
  <c r="CP1123" s="1"/>
  <c r="CP1122" s="1"/>
  <c r="CO1125"/>
  <c r="CO1124" s="1"/>
  <c r="CO1123" s="1"/>
  <c r="CO1122" s="1"/>
  <c r="CO1121" s="1"/>
  <c r="CR1124"/>
  <c r="CR1123" s="1"/>
  <c r="CR1122" s="1"/>
  <c r="CR1121" s="1"/>
  <c r="CR1118"/>
  <c r="CQ1118"/>
  <c r="CQ1117" s="1"/>
  <c r="CQ1116" s="1"/>
  <c r="CQ1115" s="1"/>
  <c r="CP1118"/>
  <c r="CP1117" s="1"/>
  <c r="CP1116" s="1"/>
  <c r="CP1115" s="1"/>
  <c r="CO1118"/>
  <c r="CR1117"/>
  <c r="CR1116" s="1"/>
  <c r="CR1115" s="1"/>
  <c r="CO1117"/>
  <c r="CO1116" s="1"/>
  <c r="CO1115" s="1"/>
  <c r="CR1113"/>
  <c r="CR1112" s="1"/>
  <c r="CQ1113"/>
  <c r="CP1113"/>
  <c r="CP1112" s="1"/>
  <c r="CO1113"/>
  <c r="CQ1112"/>
  <c r="CO1112"/>
  <c r="CR1110"/>
  <c r="CQ1110"/>
  <c r="CP1110"/>
  <c r="CP1109" s="1"/>
  <c r="CO1110"/>
  <c r="CO1109" s="1"/>
  <c r="CR1109"/>
  <c r="CQ1109"/>
  <c r="CR1107"/>
  <c r="CR1106" s="1"/>
  <c r="CQ1107"/>
  <c r="CP1107"/>
  <c r="CO1107"/>
  <c r="CO1106" s="1"/>
  <c r="CQ1106"/>
  <c r="CP1106"/>
  <c r="CR1104"/>
  <c r="CQ1104"/>
  <c r="CQ1103" s="1"/>
  <c r="CP1104"/>
  <c r="CP1103" s="1"/>
  <c r="CR1103"/>
  <c r="CR1101"/>
  <c r="CQ1101"/>
  <c r="CQ1100" s="1"/>
  <c r="CQ1099" s="1"/>
  <c r="CQ1098" s="1"/>
  <c r="CP1101"/>
  <c r="CP1100" s="1"/>
  <c r="CP1099" s="1"/>
  <c r="CO1101"/>
  <c r="CR1100"/>
  <c r="CR1099" s="1"/>
  <c r="CO1100"/>
  <c r="CO1099" s="1"/>
  <c r="CR1096"/>
  <c r="CR1095" s="1"/>
  <c r="CR1094" s="1"/>
  <c r="CR1093" s="1"/>
  <c r="CQ1096"/>
  <c r="CP1096"/>
  <c r="CO1096"/>
  <c r="CO1095" s="1"/>
  <c r="CO1094" s="1"/>
  <c r="CO1093" s="1"/>
  <c r="CQ1095"/>
  <c r="CQ1094" s="1"/>
  <c r="CQ1093" s="1"/>
  <c r="CP1095"/>
  <c r="CP1094" s="1"/>
  <c r="CP1093" s="1"/>
  <c r="CR1091"/>
  <c r="CQ1091"/>
  <c r="CP1091"/>
  <c r="CP1090" s="1"/>
  <c r="CP1089" s="1"/>
  <c r="CP1088" s="1"/>
  <c r="CO1091"/>
  <c r="CO1090" s="1"/>
  <c r="CO1089" s="1"/>
  <c r="CO1088" s="1"/>
  <c r="CR1090"/>
  <c r="CR1089" s="1"/>
  <c r="CR1088" s="1"/>
  <c r="CQ1090"/>
  <c r="CQ1089" s="1"/>
  <c r="CQ1088" s="1"/>
  <c r="CR1086"/>
  <c r="CR1085" s="1"/>
  <c r="CR1084" s="1"/>
  <c r="CR1083" s="1"/>
  <c r="CQ1086"/>
  <c r="CQ1085" s="1"/>
  <c r="CQ1084" s="1"/>
  <c r="CQ1083" s="1"/>
  <c r="CP1086"/>
  <c r="CO1086"/>
  <c r="CP1085"/>
  <c r="CP1084" s="1"/>
  <c r="CP1083" s="1"/>
  <c r="CO1085"/>
  <c r="CO1084" s="1"/>
  <c r="CO1083" s="1"/>
  <c r="CR1079"/>
  <c r="CR1078" s="1"/>
  <c r="CR1077" s="1"/>
  <c r="CR1076" s="1"/>
  <c r="CR1075" s="1"/>
  <c r="CQ1079"/>
  <c r="CP1079"/>
  <c r="CP1078" s="1"/>
  <c r="CP1077" s="1"/>
  <c r="CP1076" s="1"/>
  <c r="CP1075" s="1"/>
  <c r="CO1079"/>
  <c r="CO1078" s="1"/>
  <c r="CO1077" s="1"/>
  <c r="CO1076" s="1"/>
  <c r="CO1075" s="1"/>
  <c r="CQ1078"/>
  <c r="CQ1077" s="1"/>
  <c r="CQ1076" s="1"/>
  <c r="CQ1075" s="1"/>
  <c r="CR1073"/>
  <c r="CR1072" s="1"/>
  <c r="CQ1073"/>
  <c r="CQ1072" s="1"/>
  <c r="CQ1071" s="1"/>
  <c r="CQ1070" s="1"/>
  <c r="CQ1069" s="1"/>
  <c r="CP1073"/>
  <c r="CO1073"/>
  <c r="CO1072" s="1"/>
  <c r="CO1071" s="1"/>
  <c r="CO1070" s="1"/>
  <c r="CO1069" s="1"/>
  <c r="CP1072"/>
  <c r="CP1071" s="1"/>
  <c r="CP1070" s="1"/>
  <c r="CP1069" s="1"/>
  <c r="CR1071"/>
  <c r="CR1070" s="1"/>
  <c r="CR1069" s="1"/>
  <c r="CR1066"/>
  <c r="CR1065" s="1"/>
  <c r="CQ1066"/>
  <c r="CP1066"/>
  <c r="CP1065" s="1"/>
  <c r="CO1066"/>
  <c r="CQ1065"/>
  <c r="CO1065"/>
  <c r="CR1063"/>
  <c r="CQ1063"/>
  <c r="CP1063"/>
  <c r="CO1063"/>
  <c r="CR1061"/>
  <c r="CQ1061"/>
  <c r="CQ1060" s="1"/>
  <c r="CQ1059" s="1"/>
  <c r="CP1061"/>
  <c r="CP1060" s="1"/>
  <c r="CO1061"/>
  <c r="CO1060" s="1"/>
  <c r="CO1059" s="1"/>
  <c r="CR1060"/>
  <c r="CR1059" s="1"/>
  <c r="CP1059"/>
  <c r="CR1057"/>
  <c r="CQ1057"/>
  <c r="CP1057"/>
  <c r="CP1056" s="1"/>
  <c r="CP1055" s="1"/>
  <c r="CO1057"/>
  <c r="CR1056"/>
  <c r="CR1055" s="1"/>
  <c r="CR1054" s="1"/>
  <c r="CR1053" s="1"/>
  <c r="CQ1056"/>
  <c r="CQ1055" s="1"/>
  <c r="CO1056"/>
  <c r="CO1055" s="1"/>
  <c r="CR1050"/>
  <c r="CQ1050"/>
  <c r="CP1050"/>
  <c r="CP1049" s="1"/>
  <c r="CP1048" s="1"/>
  <c r="CP1047" s="1"/>
  <c r="CP1046" s="1"/>
  <c r="CO1050"/>
  <c r="CR1049"/>
  <c r="CR1048" s="1"/>
  <c r="CQ1049"/>
  <c r="CQ1048" s="1"/>
  <c r="CQ1047" s="1"/>
  <c r="CQ1046" s="1"/>
  <c r="CO1049"/>
  <c r="CO1048" s="1"/>
  <c r="CO1047" s="1"/>
  <c r="CO1046" s="1"/>
  <c r="CR1047"/>
  <c r="CR1046" s="1"/>
  <c r="CR1041"/>
  <c r="CQ1041"/>
  <c r="CQ1040" s="1"/>
  <c r="CP1041"/>
  <c r="CO1041"/>
  <c r="CO1038" s="1"/>
  <c r="CO1037" s="1"/>
  <c r="CO1035" s="1"/>
  <c r="CP1040"/>
  <c r="CQ1039"/>
  <c r="CP1039"/>
  <c r="CP1038"/>
  <c r="CP1037" s="1"/>
  <c r="CP1035" s="1"/>
  <c r="CR1032"/>
  <c r="CQ1032"/>
  <c r="CQ1031" s="1"/>
  <c r="CQ1030" s="1"/>
  <c r="CQ1029" s="1"/>
  <c r="CQ1028" s="1"/>
  <c r="CP1032"/>
  <c r="CP1031" s="1"/>
  <c r="CO1032"/>
  <c r="CO1031" s="1"/>
  <c r="CO1030" s="1"/>
  <c r="CO1029" s="1"/>
  <c r="CO1028" s="1"/>
  <c r="CR1031"/>
  <c r="CR1030" s="1"/>
  <c r="CR1029" s="1"/>
  <c r="CR1028" s="1"/>
  <c r="CP1030"/>
  <c r="CP1029" s="1"/>
  <c r="CP1028" s="1"/>
  <c r="CR1025"/>
  <c r="CQ1025"/>
  <c r="CQ1024" s="1"/>
  <c r="CQ1023" s="1"/>
  <c r="CQ1022" s="1"/>
  <c r="CP1025"/>
  <c r="CP1024" s="1"/>
  <c r="CO1025"/>
  <c r="CR1024"/>
  <c r="CR1023" s="1"/>
  <c r="CR1022" s="1"/>
  <c r="CO1024"/>
  <c r="CO1023" s="1"/>
  <c r="CO1022" s="1"/>
  <c r="CP1023"/>
  <c r="CP1022" s="1"/>
  <c r="CR1020"/>
  <c r="CR1019" s="1"/>
  <c r="CR1018" s="1"/>
  <c r="CR1017" s="1"/>
  <c r="CQ1020"/>
  <c r="CQ1019" s="1"/>
  <c r="CQ1018" s="1"/>
  <c r="CQ1017" s="1"/>
  <c r="CP1020"/>
  <c r="CP1019" s="1"/>
  <c r="CP1018" s="1"/>
  <c r="CP1017" s="1"/>
  <c r="CO1020"/>
  <c r="CO1019" s="1"/>
  <c r="CO1018" s="1"/>
  <c r="CO1017" s="1"/>
  <c r="CR1015"/>
  <c r="CQ1015"/>
  <c r="CQ1014" s="1"/>
  <c r="CP1015"/>
  <c r="CP1014" s="1"/>
  <c r="CO1015"/>
  <c r="CR1014"/>
  <c r="CO1014"/>
  <c r="CR1012"/>
  <c r="CR1011" s="1"/>
  <c r="CR1010" s="1"/>
  <c r="CQ1012"/>
  <c r="CP1012"/>
  <c r="CP1011" s="1"/>
  <c r="CP1010" s="1"/>
  <c r="CP1005" s="1"/>
  <c r="CO1012"/>
  <c r="CQ1011"/>
  <c r="CQ1010" s="1"/>
  <c r="CO1011"/>
  <c r="CO1010" s="1"/>
  <c r="CR1008"/>
  <c r="CR1007" s="1"/>
  <c r="CQ1008"/>
  <c r="CQ1007" s="1"/>
  <c r="CQ1006" s="1"/>
  <c r="CQ1005" s="1"/>
  <c r="CP1008"/>
  <c r="CO1008"/>
  <c r="CO1007" s="1"/>
  <c r="CO1006" s="1"/>
  <c r="CO1005" s="1"/>
  <c r="CP1007"/>
  <c r="CP1006" s="1"/>
  <c r="CR1006"/>
  <c r="CR1001"/>
  <c r="CR1000" s="1"/>
  <c r="CR999" s="1"/>
  <c r="CR998" s="1"/>
  <c r="CR997" s="1"/>
  <c r="CQ1001"/>
  <c r="CQ1000" s="1"/>
  <c r="CQ999" s="1"/>
  <c r="CQ998" s="1"/>
  <c r="CQ997" s="1"/>
  <c r="CP1001"/>
  <c r="CO1001"/>
  <c r="CO1000" s="1"/>
  <c r="CO999" s="1"/>
  <c r="CO998" s="1"/>
  <c r="CO997" s="1"/>
  <c r="CP1000"/>
  <c r="CP999" s="1"/>
  <c r="CP998" s="1"/>
  <c r="CP997" s="1"/>
  <c r="CR994"/>
  <c r="CR993" s="1"/>
  <c r="CQ994"/>
  <c r="CP994"/>
  <c r="CP993" s="1"/>
  <c r="CP992" s="1"/>
  <c r="CO994"/>
  <c r="CQ993"/>
  <c r="CQ992" s="1"/>
  <c r="CO993"/>
  <c r="CR992"/>
  <c r="CO992"/>
  <c r="CR990"/>
  <c r="CR989" s="1"/>
  <c r="CQ990"/>
  <c r="CQ989" s="1"/>
  <c r="CQ988" s="1"/>
  <c r="CP990"/>
  <c r="CO990"/>
  <c r="CO989" s="1"/>
  <c r="CO988" s="1"/>
  <c r="CP989"/>
  <c r="CP988" s="1"/>
  <c r="CR988"/>
  <c r="CR986"/>
  <c r="CR985" s="1"/>
  <c r="CR984" s="1"/>
  <c r="CR983" s="1"/>
  <c r="CQ986"/>
  <c r="CP986"/>
  <c r="CP985" s="1"/>
  <c r="CP984" s="1"/>
  <c r="CP983" s="1"/>
  <c r="CO986"/>
  <c r="CQ985"/>
  <c r="CQ984" s="1"/>
  <c r="CQ983" s="1"/>
  <c r="CO985"/>
  <c r="CO984"/>
  <c r="CO983" s="1"/>
  <c r="CR981"/>
  <c r="CQ981"/>
  <c r="CP981"/>
  <c r="CP980" s="1"/>
  <c r="CO981"/>
  <c r="CR980"/>
  <c r="CQ980"/>
  <c r="CO980"/>
  <c r="CR978"/>
  <c r="CR977" s="1"/>
  <c r="CQ978"/>
  <c r="CQ977" s="1"/>
  <c r="CP978"/>
  <c r="CO978"/>
  <c r="CO977" s="1"/>
  <c r="CP977"/>
  <c r="CR975"/>
  <c r="CQ975"/>
  <c r="CP975"/>
  <c r="CP974" s="1"/>
  <c r="CO975"/>
  <c r="CR974"/>
  <c r="CQ974"/>
  <c r="CO974"/>
  <c r="CR972"/>
  <c r="CR971" s="1"/>
  <c r="CQ972"/>
  <c r="CQ971" s="1"/>
  <c r="CP972"/>
  <c r="CP971" s="1"/>
  <c r="CO972"/>
  <c r="CO971" s="1"/>
  <c r="CR969"/>
  <c r="CQ969"/>
  <c r="CP969"/>
  <c r="CP968" s="1"/>
  <c r="CP967" s="1"/>
  <c r="CO969"/>
  <c r="CO968" s="1"/>
  <c r="CO967" s="1"/>
  <c r="CR968"/>
  <c r="CR967" s="1"/>
  <c r="CQ968"/>
  <c r="CQ967" s="1"/>
  <c r="CR965"/>
  <c r="CQ965"/>
  <c r="CQ964" s="1"/>
  <c r="CQ963" s="1"/>
  <c r="CP965"/>
  <c r="CP964" s="1"/>
  <c r="CO965"/>
  <c r="CR964"/>
  <c r="CR963" s="1"/>
  <c r="CO964"/>
  <c r="CO963" s="1"/>
  <c r="CP963"/>
  <c r="CR961"/>
  <c r="CQ961"/>
  <c r="CQ960" s="1"/>
  <c r="CQ959" s="1"/>
  <c r="CP961"/>
  <c r="CP960" s="1"/>
  <c r="CP959" s="1"/>
  <c r="CO961"/>
  <c r="CR960"/>
  <c r="CR959" s="1"/>
  <c r="CO960"/>
  <c r="CO959" s="1"/>
  <c r="CR957"/>
  <c r="CQ957"/>
  <c r="CQ956" s="1"/>
  <c r="CQ955" s="1"/>
  <c r="CP957"/>
  <c r="CP956" s="1"/>
  <c r="CP955" s="1"/>
  <c r="CO957"/>
  <c r="CO956" s="1"/>
  <c r="CO955" s="1"/>
  <c r="CR956"/>
  <c r="CR955" s="1"/>
  <c r="CR948"/>
  <c r="CR947" s="1"/>
  <c r="CR946" s="1"/>
  <c r="CQ948"/>
  <c r="CQ947" s="1"/>
  <c r="CQ946" s="1"/>
  <c r="CP948"/>
  <c r="CO948"/>
  <c r="CP947"/>
  <c r="CO947"/>
  <c r="CO945" s="1"/>
  <c r="CP946"/>
  <c r="CR945"/>
  <c r="CP945"/>
  <c r="CR943"/>
  <c r="CQ943"/>
  <c r="CQ942" s="1"/>
  <c r="CP943"/>
  <c r="CO943"/>
  <c r="CR942"/>
  <c r="CP942"/>
  <c r="CO942"/>
  <c r="CR940"/>
  <c r="CQ940"/>
  <c r="CP940"/>
  <c r="CO940"/>
  <c r="CO939" s="1"/>
  <c r="CO938" s="1"/>
  <c r="CO937" s="1"/>
  <c r="CR939"/>
  <c r="CQ939"/>
  <c r="CP939"/>
  <c r="CP938" s="1"/>
  <c r="CP937" s="1"/>
  <c r="CR938"/>
  <c r="CR937" s="1"/>
  <c r="CR935"/>
  <c r="CR934" s="1"/>
  <c r="CR933" s="1"/>
  <c r="CQ935"/>
  <c r="CQ934" s="1"/>
  <c r="CQ933" s="1"/>
  <c r="CP935"/>
  <c r="CP934" s="1"/>
  <c r="CP933" s="1"/>
  <c r="CO935"/>
  <c r="CO934"/>
  <c r="CO933" s="1"/>
  <c r="CR931"/>
  <c r="CR930" s="1"/>
  <c r="CR929" s="1"/>
  <c r="CQ931"/>
  <c r="CQ930" s="1"/>
  <c r="CQ929" s="1"/>
  <c r="CP931"/>
  <c r="CO931"/>
  <c r="CO930" s="1"/>
  <c r="CO929" s="1"/>
  <c r="CP930"/>
  <c r="CP929" s="1"/>
  <c r="CR927"/>
  <c r="CR926" s="1"/>
  <c r="CR925" s="1"/>
  <c r="CQ927"/>
  <c r="CQ926" s="1"/>
  <c r="CQ925" s="1"/>
  <c r="CQ924" s="1"/>
  <c r="CP927"/>
  <c r="CP926" s="1"/>
  <c r="CP925" s="1"/>
  <c r="CP924" s="1"/>
  <c r="CO927"/>
  <c r="CO926"/>
  <c r="CO925" s="1"/>
  <c r="CR920"/>
  <c r="CR919" s="1"/>
  <c r="CR918" s="1"/>
  <c r="CR917" s="1"/>
  <c r="CR916" s="1"/>
  <c r="CQ920"/>
  <c r="CQ919" s="1"/>
  <c r="CQ918" s="1"/>
  <c r="CQ917" s="1"/>
  <c r="CQ916" s="1"/>
  <c r="CP920"/>
  <c r="CP919" s="1"/>
  <c r="CP918" s="1"/>
  <c r="CP917" s="1"/>
  <c r="CP916" s="1"/>
  <c r="CO920"/>
  <c r="CO919" s="1"/>
  <c r="CO918" s="1"/>
  <c r="CO917" s="1"/>
  <c r="CO916" s="1"/>
  <c r="CR913"/>
  <c r="CR912" s="1"/>
  <c r="CQ913"/>
  <c r="CQ912" s="1"/>
  <c r="CP913"/>
  <c r="CP912" s="1"/>
  <c r="CO913"/>
  <c r="CO912" s="1"/>
  <c r="CR910"/>
  <c r="CQ910"/>
  <c r="CP910"/>
  <c r="CP909" s="1"/>
  <c r="CO910"/>
  <c r="CO909" s="1"/>
  <c r="CR909"/>
  <c r="CQ909"/>
  <c r="CR907"/>
  <c r="CR906" s="1"/>
  <c r="CQ907"/>
  <c r="CQ906" s="1"/>
  <c r="CP907"/>
  <c r="CO907"/>
  <c r="CO906" s="1"/>
  <c r="CP906"/>
  <c r="CR904"/>
  <c r="CQ904"/>
  <c r="CP904"/>
  <c r="CP903" s="1"/>
  <c r="CO904"/>
  <c r="CO903" s="1"/>
  <c r="CR903"/>
  <c r="CQ903"/>
  <c r="CR901"/>
  <c r="CR900" s="1"/>
  <c r="CQ901"/>
  <c r="CQ900" s="1"/>
  <c r="CP901"/>
  <c r="CP900" s="1"/>
  <c r="CO901"/>
  <c r="CO900"/>
  <c r="CR898"/>
  <c r="CQ898"/>
  <c r="CP898"/>
  <c r="CP897" s="1"/>
  <c r="CO898"/>
  <c r="CO897" s="1"/>
  <c r="CR897"/>
  <c r="CQ897"/>
  <c r="CR895"/>
  <c r="CR894" s="1"/>
  <c r="CQ895"/>
  <c r="CQ894" s="1"/>
  <c r="CP895"/>
  <c r="CO895"/>
  <c r="CO894" s="1"/>
  <c r="CP894"/>
  <c r="CR887"/>
  <c r="CQ887"/>
  <c r="CP887"/>
  <c r="CO887"/>
  <c r="CR885"/>
  <c r="CQ885"/>
  <c r="CP885"/>
  <c r="CO885"/>
  <c r="CR883"/>
  <c r="CQ883"/>
  <c r="CP883"/>
  <c r="CP882" s="1"/>
  <c r="CP881" s="1"/>
  <c r="CP880" s="1"/>
  <c r="CP879" s="1"/>
  <c r="CO883"/>
  <c r="CO882" s="1"/>
  <c r="CO881" s="1"/>
  <c r="CO880" s="1"/>
  <c r="CO879" s="1"/>
  <c r="CR882"/>
  <c r="CR881" s="1"/>
  <c r="CR880" s="1"/>
  <c r="CR879" s="1"/>
  <c r="CQ882"/>
  <c r="CQ881" s="1"/>
  <c r="CQ880" s="1"/>
  <c r="CQ879" s="1"/>
  <c r="CR874"/>
  <c r="CR873" s="1"/>
  <c r="CQ874"/>
  <c r="CQ873" s="1"/>
  <c r="CP874"/>
  <c r="CO874"/>
  <c r="CP873"/>
  <c r="CO873"/>
  <c r="CR871"/>
  <c r="CQ871"/>
  <c r="CP871"/>
  <c r="CP870" s="1"/>
  <c r="CP869" s="1"/>
  <c r="CO871"/>
  <c r="CO870" s="1"/>
  <c r="CO869" s="1"/>
  <c r="CR870"/>
  <c r="CR869" s="1"/>
  <c r="CQ870"/>
  <c r="CQ869" s="1"/>
  <c r="CR867"/>
  <c r="CQ867"/>
  <c r="CP867"/>
  <c r="CP866" s="1"/>
  <c r="CP865" s="1"/>
  <c r="CP864" s="1"/>
  <c r="CP863" s="1"/>
  <c r="CO867"/>
  <c r="CO866" s="1"/>
  <c r="CO865" s="1"/>
  <c r="CO864" s="1"/>
  <c r="CO863" s="1"/>
  <c r="CR866"/>
  <c r="CR865" s="1"/>
  <c r="CQ866"/>
  <c r="CQ865" s="1"/>
  <c r="CR860"/>
  <c r="CQ860"/>
  <c r="CP860"/>
  <c r="CP859" s="1"/>
  <c r="CO860"/>
  <c r="CO859" s="1"/>
  <c r="CO858" s="1"/>
  <c r="CO857" s="1"/>
  <c r="CO856" s="1"/>
  <c r="CR859"/>
  <c r="CR858" s="1"/>
  <c r="CR857" s="1"/>
  <c r="CR856" s="1"/>
  <c r="CQ859"/>
  <c r="CQ858" s="1"/>
  <c r="CQ857" s="1"/>
  <c r="CQ856" s="1"/>
  <c r="CP858"/>
  <c r="CP857" s="1"/>
  <c r="CP856" s="1"/>
  <c r="CR853"/>
  <c r="CQ853"/>
  <c r="CP853"/>
  <c r="CO853"/>
  <c r="CO852" s="1"/>
  <c r="CR852"/>
  <c r="CQ852"/>
  <c r="CP852"/>
  <c r="CR850"/>
  <c r="CR849" s="1"/>
  <c r="CR848" s="1"/>
  <c r="CR847" s="1"/>
  <c r="CR846" s="1"/>
  <c r="CQ850"/>
  <c r="CQ849" s="1"/>
  <c r="CQ848" s="1"/>
  <c r="CQ847" s="1"/>
  <c r="CQ846" s="1"/>
  <c r="CP850"/>
  <c r="CO850"/>
  <c r="CP849"/>
  <c r="CP848" s="1"/>
  <c r="CP847" s="1"/>
  <c r="CP846" s="1"/>
  <c r="CO849"/>
  <c r="CR843"/>
  <c r="CR842" s="1"/>
  <c r="CQ843"/>
  <c r="CQ842" s="1"/>
  <c r="CQ837" s="1"/>
  <c r="CQ836" s="1"/>
  <c r="CR840"/>
  <c r="CQ840"/>
  <c r="CP840"/>
  <c r="CO840"/>
  <c r="CO839" s="1"/>
  <c r="CO838" s="1"/>
  <c r="CO837" s="1"/>
  <c r="CO836" s="1"/>
  <c r="CR839"/>
  <c r="CQ839"/>
  <c r="CP839"/>
  <c r="CP838" s="1"/>
  <c r="CP837" s="1"/>
  <c r="CP836" s="1"/>
  <c r="CR833"/>
  <c r="CR832" s="1"/>
  <c r="CR831" s="1"/>
  <c r="CR830" s="1"/>
  <c r="CQ833"/>
  <c r="CQ832" s="1"/>
  <c r="CQ831" s="1"/>
  <c r="CQ830" s="1"/>
  <c r="CP833"/>
  <c r="CO833"/>
  <c r="CP832"/>
  <c r="CP831" s="1"/>
  <c r="CP830" s="1"/>
  <c r="CO832"/>
  <c r="CO831" s="1"/>
  <c r="CO830" s="1"/>
  <c r="CR825"/>
  <c r="CQ825"/>
  <c r="CQ824" s="1"/>
  <c r="CP825"/>
  <c r="CP824" s="1"/>
  <c r="CO825"/>
  <c r="CO824" s="1"/>
  <c r="CR824"/>
  <c r="CR822"/>
  <c r="CR821" s="1"/>
  <c r="CR812" s="1"/>
  <c r="CQ822"/>
  <c r="CQ821" s="1"/>
  <c r="CP822"/>
  <c r="CO822"/>
  <c r="CO821" s="1"/>
  <c r="CO812" s="1"/>
  <c r="CP821"/>
  <c r="CP812" s="1"/>
  <c r="CR815"/>
  <c r="CQ815"/>
  <c r="CP815"/>
  <c r="CP814" s="1"/>
  <c r="CP813" s="1"/>
  <c r="CO815"/>
  <c r="CO814" s="1"/>
  <c r="CO813" s="1"/>
  <c r="CR814"/>
  <c r="CR813" s="1"/>
  <c r="CQ814"/>
  <c r="CQ813" s="1"/>
  <c r="CR808"/>
  <c r="CQ808"/>
  <c r="CQ807" s="1"/>
  <c r="CQ806" s="1"/>
  <c r="CQ805" s="1"/>
  <c r="CQ804" s="1"/>
  <c r="CP808"/>
  <c r="CP807" s="1"/>
  <c r="CP806" s="1"/>
  <c r="CP805" s="1"/>
  <c r="CP804" s="1"/>
  <c r="CO808"/>
  <c r="CR807"/>
  <c r="CR806" s="1"/>
  <c r="CR805" s="1"/>
  <c r="CR804" s="1"/>
  <c r="CO807"/>
  <c r="CO806" s="1"/>
  <c r="CO805" s="1"/>
  <c r="CO804" s="1"/>
  <c r="CR801"/>
  <c r="CR800" s="1"/>
  <c r="CR799" s="1"/>
  <c r="CR798" s="1"/>
  <c r="CQ801"/>
  <c r="CP801"/>
  <c r="CP800" s="1"/>
  <c r="CP799" s="1"/>
  <c r="CP798" s="1"/>
  <c r="CO801"/>
  <c r="CO800" s="1"/>
  <c r="CO799" s="1"/>
  <c r="CO798" s="1"/>
  <c r="CQ800"/>
  <c r="CQ799" s="1"/>
  <c r="CQ798" s="1"/>
  <c r="CR796"/>
  <c r="CQ796"/>
  <c r="CQ795" s="1"/>
  <c r="CP796"/>
  <c r="CP795" s="1"/>
  <c r="CO796"/>
  <c r="CO795" s="1"/>
  <c r="CR795"/>
  <c r="CR793"/>
  <c r="CQ793"/>
  <c r="CQ792" s="1"/>
  <c r="CQ791" s="1"/>
  <c r="CP793"/>
  <c r="CO793"/>
  <c r="CO792" s="1"/>
  <c r="CO791" s="1"/>
  <c r="CR792"/>
  <c r="CR791" s="1"/>
  <c r="CR786" s="1"/>
  <c r="CP792"/>
  <c r="CP791" s="1"/>
  <c r="CR789"/>
  <c r="CQ789"/>
  <c r="CP789"/>
  <c r="CO789"/>
  <c r="CO788" s="1"/>
  <c r="CO787" s="1"/>
  <c r="CR788"/>
  <c r="CQ788"/>
  <c r="CQ787" s="1"/>
  <c r="CP788"/>
  <c r="CP787" s="1"/>
  <c r="CR787"/>
  <c r="CR780"/>
  <c r="CQ780"/>
  <c r="CP780"/>
  <c r="CO780"/>
  <c r="CR778"/>
  <c r="CQ778"/>
  <c r="CQ777" s="1"/>
  <c r="CP778"/>
  <c r="CO778"/>
  <c r="CR777"/>
  <c r="CP777"/>
  <c r="CO777"/>
  <c r="CR775"/>
  <c r="CQ775"/>
  <c r="CP775"/>
  <c r="CO775"/>
  <c r="CR773"/>
  <c r="CR772" s="1"/>
  <c r="CR771" s="1"/>
  <c r="CQ773"/>
  <c r="CP773"/>
  <c r="CO773"/>
  <c r="CP772"/>
  <c r="CP771" s="1"/>
  <c r="CR769"/>
  <c r="CR768" s="1"/>
  <c r="CR767" s="1"/>
  <c r="CQ769"/>
  <c r="CQ768" s="1"/>
  <c r="CQ767" s="1"/>
  <c r="CP769"/>
  <c r="CO769"/>
  <c r="CP768"/>
  <c r="CP767" s="1"/>
  <c r="CO768"/>
  <c r="CO767" s="1"/>
  <c r="CR765"/>
  <c r="CQ765"/>
  <c r="CQ764" s="1"/>
  <c r="CP765"/>
  <c r="CO765"/>
  <c r="CO764" s="1"/>
  <c r="CR764"/>
  <c r="CP764"/>
  <c r="CR762"/>
  <c r="CQ762"/>
  <c r="CQ761" s="1"/>
  <c r="CP762"/>
  <c r="CO762"/>
  <c r="CO761" s="1"/>
  <c r="CR761"/>
  <c r="CR760" s="1"/>
  <c r="CP761"/>
  <c r="CP760" s="1"/>
  <c r="CT755"/>
  <c r="CT754" s="1"/>
  <c r="CR755"/>
  <c r="CQ755"/>
  <c r="CQ754" s="1"/>
  <c r="CP755"/>
  <c r="CP754" s="1"/>
  <c r="CO755"/>
  <c r="CO754" s="1"/>
  <c r="CR754"/>
  <c r="CT752"/>
  <c r="CR752"/>
  <c r="CR751" s="1"/>
  <c r="CQ752"/>
  <c r="CP752"/>
  <c r="CO752"/>
  <c r="CT751"/>
  <c r="CQ751"/>
  <c r="CP751"/>
  <c r="CO751"/>
  <c r="CR749"/>
  <c r="CR748" s="1"/>
  <c r="CQ749"/>
  <c r="CQ748" s="1"/>
  <c r="CP749"/>
  <c r="CP748"/>
  <c r="CR746"/>
  <c r="CR745" s="1"/>
  <c r="CQ746"/>
  <c r="CQ745" s="1"/>
  <c r="CQ744" s="1"/>
  <c r="CP746"/>
  <c r="CP745"/>
  <c r="CP744" s="1"/>
  <c r="CR742"/>
  <c r="CQ742"/>
  <c r="CP742"/>
  <c r="CO742"/>
  <c r="CR740"/>
  <c r="CQ740"/>
  <c r="CP740"/>
  <c r="CO740"/>
  <c r="CR738"/>
  <c r="CR737" s="1"/>
  <c r="CR736" s="1"/>
  <c r="CQ738"/>
  <c r="CP738"/>
  <c r="CP737" s="1"/>
  <c r="CP736" s="1"/>
  <c r="CO738"/>
  <c r="CO737"/>
  <c r="CO736" s="1"/>
  <c r="CR734"/>
  <c r="CQ734"/>
  <c r="CP734"/>
  <c r="CO734"/>
  <c r="CR733"/>
  <c r="CR732" s="1"/>
  <c r="CQ733"/>
  <c r="CQ732" s="1"/>
  <c r="CP733"/>
  <c r="CP732" s="1"/>
  <c r="CO733"/>
  <c r="CO732" s="1"/>
  <c r="CR730"/>
  <c r="CR729" s="1"/>
  <c r="CR728" s="1"/>
  <c r="CQ730"/>
  <c r="CQ729" s="1"/>
  <c r="CQ728" s="1"/>
  <c r="CP730"/>
  <c r="CO730"/>
  <c r="CP729"/>
  <c r="CO729"/>
  <c r="CO728" s="1"/>
  <c r="CP728"/>
  <c r="CR723"/>
  <c r="CR722" s="1"/>
  <c r="CQ723"/>
  <c r="CP723"/>
  <c r="CO723"/>
  <c r="CO722" s="1"/>
  <c r="CQ722"/>
  <c r="CP722"/>
  <c r="CR720"/>
  <c r="CQ720"/>
  <c r="CQ719" s="1"/>
  <c r="CQ718" s="1"/>
  <c r="CQ717" s="1"/>
  <c r="CP720"/>
  <c r="CP719" s="1"/>
  <c r="CP718" s="1"/>
  <c r="CP717" s="1"/>
  <c r="CO720"/>
  <c r="CR719"/>
  <c r="CR718" s="1"/>
  <c r="CR717" s="1"/>
  <c r="CO719"/>
  <c r="CR715"/>
  <c r="CR714" s="1"/>
  <c r="CQ715"/>
  <c r="CP715"/>
  <c r="CP714" s="1"/>
  <c r="CO715"/>
  <c r="CO714" s="1"/>
  <c r="CQ714"/>
  <c r="CR712"/>
  <c r="CR711" s="1"/>
  <c r="CR710" s="1"/>
  <c r="CQ712"/>
  <c r="CQ711" s="1"/>
  <c r="CQ710" s="1"/>
  <c r="CP712"/>
  <c r="CP711"/>
  <c r="CP710" s="1"/>
  <c r="CR708"/>
  <c r="CR707" s="1"/>
  <c r="CR706" s="1"/>
  <c r="CQ708"/>
  <c r="CQ707" s="1"/>
  <c r="CQ706" s="1"/>
  <c r="CP708"/>
  <c r="CO708"/>
  <c r="CP707"/>
  <c r="CP706" s="1"/>
  <c r="CO707"/>
  <c r="CO706" s="1"/>
  <c r="CR704"/>
  <c r="CR703" s="1"/>
  <c r="CR702" s="1"/>
  <c r="CQ704"/>
  <c r="CQ703" s="1"/>
  <c r="CQ702" s="1"/>
  <c r="CQ701" s="1"/>
  <c r="CQ700" s="1"/>
  <c r="CP704"/>
  <c r="CO704"/>
  <c r="CP703"/>
  <c r="CP702" s="1"/>
  <c r="CO703"/>
  <c r="CO702" s="1"/>
  <c r="CR697"/>
  <c r="CR696" s="1"/>
  <c r="CR695" s="1"/>
  <c r="CR694" s="1"/>
  <c r="CQ697"/>
  <c r="CQ696" s="1"/>
  <c r="CQ695" s="1"/>
  <c r="CQ694" s="1"/>
  <c r="CP697"/>
  <c r="CO697"/>
  <c r="CP696"/>
  <c r="CP695" s="1"/>
  <c r="CP694" s="1"/>
  <c r="CO696"/>
  <c r="CO695" s="1"/>
  <c r="CO694" s="1"/>
  <c r="CR692"/>
  <c r="CQ692"/>
  <c r="CP692"/>
  <c r="CP691" s="1"/>
  <c r="CO692"/>
  <c r="CO691" s="1"/>
  <c r="CR691"/>
  <c r="CQ691"/>
  <c r="CR689"/>
  <c r="CR688" s="1"/>
  <c r="CQ689"/>
  <c r="CQ688" s="1"/>
  <c r="CP689"/>
  <c r="CP688" s="1"/>
  <c r="CO689"/>
  <c r="CO688" s="1"/>
  <c r="CP686"/>
  <c r="CP685" s="1"/>
  <c r="CP684" s="1"/>
  <c r="CR685"/>
  <c r="CR684" s="1"/>
  <c r="CQ685"/>
  <c r="CQ684" s="1"/>
  <c r="CR682"/>
  <c r="CR681" s="1"/>
  <c r="CR680" s="1"/>
  <c r="CQ682"/>
  <c r="CP682"/>
  <c r="CP681" s="1"/>
  <c r="CP680" s="1"/>
  <c r="CO682"/>
  <c r="CO681" s="1"/>
  <c r="CO680" s="1"/>
  <c r="CQ681"/>
  <c r="CQ680" s="1"/>
  <c r="CR678"/>
  <c r="CR677" s="1"/>
  <c r="CR676" s="1"/>
  <c r="CQ678"/>
  <c r="CQ677" s="1"/>
  <c r="CQ676" s="1"/>
  <c r="CP678"/>
  <c r="CP677" s="1"/>
  <c r="CP676" s="1"/>
  <c r="CO678"/>
  <c r="CO677" s="1"/>
  <c r="CO676" s="1"/>
  <c r="CR674"/>
  <c r="CR673" s="1"/>
  <c r="CR672" s="1"/>
  <c r="CQ674"/>
  <c r="CP674"/>
  <c r="CO674"/>
  <c r="CO673" s="1"/>
  <c r="CO672" s="1"/>
  <c r="CQ673"/>
  <c r="CQ672" s="1"/>
  <c r="CP673"/>
  <c r="CP672" s="1"/>
  <c r="CR667"/>
  <c r="CR666" s="1"/>
  <c r="CR665" s="1"/>
  <c r="CR664" s="1"/>
  <c r="CQ667"/>
  <c r="CP667"/>
  <c r="CO667"/>
  <c r="CO666" s="1"/>
  <c r="CO665" s="1"/>
  <c r="CO664" s="1"/>
  <c r="CQ666"/>
  <c r="CQ665" s="1"/>
  <c r="CQ664" s="1"/>
  <c r="CP666"/>
  <c r="CP665" s="1"/>
  <c r="CP664" s="1"/>
  <c r="CR662"/>
  <c r="CQ662"/>
  <c r="CQ661" s="1"/>
  <c r="CP662"/>
  <c r="CP661" s="1"/>
  <c r="CR661"/>
  <c r="CR659"/>
  <c r="CR658" s="1"/>
  <c r="CQ659"/>
  <c r="CQ658" s="1"/>
  <c r="CP659"/>
  <c r="CP658" s="1"/>
  <c r="CR655"/>
  <c r="CR654" s="1"/>
  <c r="CQ655"/>
  <c r="CQ654" s="1"/>
  <c r="CP655"/>
  <c r="CP654" s="1"/>
  <c r="CR652"/>
  <c r="CQ652"/>
  <c r="CQ651" s="1"/>
  <c r="CP652"/>
  <c r="CP651" s="1"/>
  <c r="CR651"/>
  <c r="CR648"/>
  <c r="CQ648"/>
  <c r="CP648"/>
  <c r="CP647" s="1"/>
  <c r="CP646" s="1"/>
  <c r="CO648"/>
  <c r="CR647"/>
  <c r="CR646" s="1"/>
  <c r="CQ647"/>
  <c r="CO647"/>
  <c r="CO646" s="1"/>
  <c r="CQ646"/>
  <c r="CR644"/>
  <c r="CQ644"/>
  <c r="CQ643" s="1"/>
  <c r="CQ642" s="1"/>
  <c r="CP644"/>
  <c r="CP643" s="1"/>
  <c r="CP642" s="1"/>
  <c r="CO644"/>
  <c r="CR643"/>
  <c r="CR642" s="1"/>
  <c r="CO643"/>
  <c r="CO642" s="1"/>
  <c r="CR640"/>
  <c r="CR639" s="1"/>
  <c r="CR638" s="1"/>
  <c r="CQ640"/>
  <c r="CP640"/>
  <c r="CO640"/>
  <c r="CO639" s="1"/>
  <c r="CO638" s="1"/>
  <c r="CQ639"/>
  <c r="CQ638" s="1"/>
  <c r="CP639"/>
  <c r="CP638"/>
  <c r="CR633"/>
  <c r="CQ633"/>
  <c r="CP633"/>
  <c r="CO633"/>
  <c r="CR632"/>
  <c r="CQ632"/>
  <c r="CP632"/>
  <c r="CO632"/>
  <c r="CR630"/>
  <c r="CQ630"/>
  <c r="CQ629" s="1"/>
  <c r="CP630"/>
  <c r="CO630"/>
  <c r="CR629"/>
  <c r="CP629"/>
  <c r="CO629"/>
  <c r="CR626"/>
  <c r="CR625" s="1"/>
  <c r="CQ626"/>
  <c r="CQ625" s="1"/>
  <c r="CP626"/>
  <c r="CP625" s="1"/>
  <c r="CR622"/>
  <c r="CR621" s="1"/>
  <c r="CR620" s="1"/>
  <c r="CQ622"/>
  <c r="CP621"/>
  <c r="CP620" s="1"/>
  <c r="CQ621"/>
  <c r="CO620"/>
  <c r="CR618"/>
  <c r="CR617" s="1"/>
  <c r="CR616" s="1"/>
  <c r="CQ618"/>
  <c r="CP618"/>
  <c r="CO618"/>
  <c r="CO617" s="1"/>
  <c r="CO616" s="1"/>
  <c r="CQ617"/>
  <c r="CQ616" s="1"/>
  <c r="CP617"/>
  <c r="CP616" s="1"/>
  <c r="CR614"/>
  <c r="CR613" s="1"/>
  <c r="CR612" s="1"/>
  <c r="CQ614"/>
  <c r="CQ613" s="1"/>
  <c r="CQ612" s="1"/>
  <c r="CP614"/>
  <c r="CO614"/>
  <c r="CP613"/>
  <c r="CP612" s="1"/>
  <c r="CO613"/>
  <c r="CO612" s="1"/>
  <c r="CR609"/>
  <c r="CR608" s="1"/>
  <c r="CR607" s="1"/>
  <c r="CQ609"/>
  <c r="CP609"/>
  <c r="CP608" s="1"/>
  <c r="CP607" s="1"/>
  <c r="CO609"/>
  <c r="CQ608"/>
  <c r="CQ607" s="1"/>
  <c r="CO608"/>
  <c r="CO607" s="1"/>
  <c r="CR604"/>
  <c r="CQ604"/>
  <c r="CP604"/>
  <c r="CO604"/>
  <c r="CR603"/>
  <c r="CQ603"/>
  <c r="CP603"/>
  <c r="CO603"/>
  <c r="CO602" s="1"/>
  <c r="CR602"/>
  <c r="CQ602"/>
  <c r="CP602"/>
  <c r="CR595"/>
  <c r="CQ595"/>
  <c r="CP595"/>
  <c r="CP594" s="1"/>
  <c r="CP593" s="1"/>
  <c r="CO595"/>
  <c r="CO594" s="1"/>
  <c r="CO593" s="1"/>
  <c r="CR594"/>
  <c r="CR593" s="1"/>
  <c r="CQ594"/>
  <c r="CQ593" s="1"/>
  <c r="CR591"/>
  <c r="CQ591"/>
  <c r="CP591"/>
  <c r="CP590" s="1"/>
  <c r="CO591"/>
  <c r="CO590" s="1"/>
  <c r="CR590"/>
  <c r="CR589" s="1"/>
  <c r="CR588" s="1"/>
  <c r="CR587" s="1"/>
  <c r="CQ590"/>
  <c r="CR584"/>
  <c r="CQ584"/>
  <c r="CQ583" s="1"/>
  <c r="CQ582" s="1"/>
  <c r="CQ581" s="1"/>
  <c r="CQ580" s="1"/>
  <c r="CP584"/>
  <c r="CO584"/>
  <c r="CR583"/>
  <c r="CR582" s="1"/>
  <c r="CR581" s="1"/>
  <c r="CR580" s="1"/>
  <c r="CP583"/>
  <c r="CP582" s="1"/>
  <c r="CP581" s="1"/>
  <c r="CP580" s="1"/>
  <c r="CO583"/>
  <c r="CO582"/>
  <c r="CO581" s="1"/>
  <c r="CO580" s="1"/>
  <c r="CR577"/>
  <c r="CQ577"/>
  <c r="CP577"/>
  <c r="CO577"/>
  <c r="CR576"/>
  <c r="CQ576"/>
  <c r="CP576"/>
  <c r="CO576"/>
  <c r="CR575"/>
  <c r="CR574" s="1"/>
  <c r="CQ575"/>
  <c r="CP575"/>
  <c r="CO575"/>
  <c r="CQ574"/>
  <c r="CP574"/>
  <c r="CO574"/>
  <c r="CR572"/>
  <c r="CQ572"/>
  <c r="CQ571" s="1"/>
  <c r="CP572"/>
  <c r="CO572"/>
  <c r="CR571"/>
  <c r="CP571"/>
  <c r="CO571"/>
  <c r="CR569"/>
  <c r="CR568" s="1"/>
  <c r="CQ569"/>
  <c r="CQ568" s="1"/>
  <c r="CP569"/>
  <c r="CO569"/>
  <c r="CO568" s="1"/>
  <c r="CP568"/>
  <c r="CR565"/>
  <c r="CR564" s="1"/>
  <c r="CQ565"/>
  <c r="CP565"/>
  <c r="CP564" s="1"/>
  <c r="CO565"/>
  <c r="CQ564"/>
  <c r="CO564"/>
  <c r="CR562"/>
  <c r="CR561" s="1"/>
  <c r="CQ562"/>
  <c r="CQ561" s="1"/>
  <c r="CP562"/>
  <c r="CP561" s="1"/>
  <c r="CR558"/>
  <c r="CQ558"/>
  <c r="CP558"/>
  <c r="CP557" s="1"/>
  <c r="CO558"/>
  <c r="CR557"/>
  <c r="CR556" s="1"/>
  <c r="CQ557"/>
  <c r="CR553"/>
  <c r="CR552" s="1"/>
  <c r="CR551" s="1"/>
  <c r="CQ553"/>
  <c r="CP553"/>
  <c r="CP552" s="1"/>
  <c r="CP551" s="1"/>
  <c r="CO553"/>
  <c r="CQ552"/>
  <c r="CQ551" s="1"/>
  <c r="CO552"/>
  <c r="CO551" s="1"/>
  <c r="CR549"/>
  <c r="CQ549"/>
  <c r="CQ548" s="1"/>
  <c r="CQ547" s="1"/>
  <c r="CP549"/>
  <c r="CO549"/>
  <c r="CR548"/>
  <c r="CR547" s="1"/>
  <c r="CP548"/>
  <c r="CP547" s="1"/>
  <c r="CO548"/>
  <c r="CO547" s="1"/>
  <c r="CR544"/>
  <c r="CQ544"/>
  <c r="CP544"/>
  <c r="CO544"/>
  <c r="CR543"/>
  <c r="CQ543"/>
  <c r="CP543"/>
  <c r="CO543"/>
  <c r="CR541"/>
  <c r="CQ541"/>
  <c r="CQ540" s="1"/>
  <c r="CP541"/>
  <c r="CO541"/>
  <c r="CR540"/>
  <c r="CP540"/>
  <c r="CO540"/>
  <c r="CR538"/>
  <c r="CR537" s="1"/>
  <c r="CQ538"/>
  <c r="CQ537" s="1"/>
  <c r="CP538"/>
  <c r="CO538"/>
  <c r="CP537"/>
  <c r="CO537"/>
  <c r="CR534"/>
  <c r="CQ534"/>
  <c r="CP534"/>
  <c r="CP533" s="1"/>
  <c r="CO534"/>
  <c r="CR533"/>
  <c r="CQ533"/>
  <c r="CO533"/>
  <c r="CR531"/>
  <c r="CR530" s="1"/>
  <c r="CQ531"/>
  <c r="CQ530" s="1"/>
  <c r="CP531"/>
  <c r="CO531"/>
  <c r="CO530" s="1"/>
  <c r="CP530"/>
  <c r="CR526"/>
  <c r="CQ526"/>
  <c r="CQ525" s="1"/>
  <c r="CP526"/>
  <c r="CP525" s="1"/>
  <c r="CO526"/>
  <c r="CR525"/>
  <c r="CO525"/>
  <c r="CR523"/>
  <c r="CR522" s="1"/>
  <c r="CQ523"/>
  <c r="CP523"/>
  <c r="CO523"/>
  <c r="CO522" s="1"/>
  <c r="CQ522"/>
  <c r="CP522"/>
  <c r="CR520"/>
  <c r="CQ520"/>
  <c r="CQ519" s="1"/>
  <c r="CP520"/>
  <c r="CP519" s="1"/>
  <c r="CO520"/>
  <c r="CR519"/>
  <c r="CO519"/>
  <c r="CR516"/>
  <c r="CQ516"/>
  <c r="CP516"/>
  <c r="CP515" s="1"/>
  <c r="CO516"/>
  <c r="CR515"/>
  <c r="CQ515"/>
  <c r="CO515"/>
  <c r="CR513"/>
  <c r="CR512" s="1"/>
  <c r="CQ513"/>
  <c r="CQ512" s="1"/>
  <c r="CP513"/>
  <c r="CO513"/>
  <c r="CO512" s="1"/>
  <c r="CP512"/>
  <c r="CR506"/>
  <c r="CR505" s="1"/>
  <c r="CR504" s="1"/>
  <c r="CQ506"/>
  <c r="CQ505" s="1"/>
  <c r="CQ504" s="1"/>
  <c r="CP506"/>
  <c r="CO506"/>
  <c r="CP505"/>
  <c r="CP504" s="1"/>
  <c r="CO505"/>
  <c r="CO504" s="1"/>
  <c r="CR502"/>
  <c r="CR501" s="1"/>
  <c r="CR500" s="1"/>
  <c r="CR499" s="1"/>
  <c r="CR498" s="1"/>
  <c r="CQ502"/>
  <c r="CQ501" s="1"/>
  <c r="CQ500" s="1"/>
  <c r="CQ499" s="1"/>
  <c r="CQ498" s="1"/>
  <c r="CP502"/>
  <c r="CO502"/>
  <c r="CP501"/>
  <c r="CP500" s="1"/>
  <c r="CP499" s="1"/>
  <c r="CP498" s="1"/>
  <c r="CO501"/>
  <c r="CO500" s="1"/>
  <c r="CR495"/>
  <c r="CR494" s="1"/>
  <c r="CR493" s="1"/>
  <c r="CQ495"/>
  <c r="CQ494" s="1"/>
  <c r="CQ493" s="1"/>
  <c r="CP495"/>
  <c r="CP494" s="1"/>
  <c r="CP493" s="1"/>
  <c r="CO495"/>
  <c r="CO494" s="1"/>
  <c r="CO493" s="1"/>
  <c r="CR491"/>
  <c r="CR490" s="1"/>
  <c r="CR489" s="1"/>
  <c r="CQ491"/>
  <c r="CQ490" s="1"/>
  <c r="CQ489" s="1"/>
  <c r="CP491"/>
  <c r="CP490" s="1"/>
  <c r="CP489" s="1"/>
  <c r="CO491"/>
  <c r="CO490" s="1"/>
  <c r="CO489" s="1"/>
  <c r="CR487"/>
  <c r="CR486" s="1"/>
  <c r="CR485" s="1"/>
  <c r="CR484" s="1"/>
  <c r="CR483" s="1"/>
  <c r="CQ487"/>
  <c r="CQ486" s="1"/>
  <c r="CQ485" s="1"/>
  <c r="CP487"/>
  <c r="CO487"/>
  <c r="CP486"/>
  <c r="CP485" s="1"/>
  <c r="CO486"/>
  <c r="CO485" s="1"/>
  <c r="CR478"/>
  <c r="CQ478"/>
  <c r="CP478"/>
  <c r="CP477" s="1"/>
  <c r="CO478"/>
  <c r="CR477"/>
  <c r="CQ477"/>
  <c r="CO477"/>
  <c r="CR475"/>
  <c r="CQ475"/>
  <c r="CP475"/>
  <c r="CO475"/>
  <c r="CR473"/>
  <c r="CR472" s="1"/>
  <c r="CQ473"/>
  <c r="CQ472" s="1"/>
  <c r="CP473"/>
  <c r="CP472" s="1"/>
  <c r="CO473"/>
  <c r="CO472" s="1"/>
  <c r="CR470"/>
  <c r="CQ470"/>
  <c r="CP470"/>
  <c r="CO470"/>
  <c r="CR468"/>
  <c r="CQ468"/>
  <c r="CP468"/>
  <c r="CP467" s="1"/>
  <c r="CO468"/>
  <c r="CR467"/>
  <c r="CQ467"/>
  <c r="CO467"/>
  <c r="CR465"/>
  <c r="CQ465"/>
  <c r="CP465"/>
  <c r="CO465"/>
  <c r="CR463"/>
  <c r="CQ463"/>
  <c r="CQ462" s="1"/>
  <c r="CP463"/>
  <c r="CP462" s="1"/>
  <c r="CO463"/>
  <c r="CO462" s="1"/>
  <c r="CR460"/>
  <c r="CR459" s="1"/>
  <c r="CR458" s="1"/>
  <c r="CQ460"/>
  <c r="CQ459" s="1"/>
  <c r="CQ458" s="1"/>
  <c r="CP460"/>
  <c r="CP459" s="1"/>
  <c r="CP458" s="1"/>
  <c r="CO460"/>
  <c r="CO459"/>
  <c r="CO458" s="1"/>
  <c r="CR456"/>
  <c r="CQ456"/>
  <c r="CQ455" s="1"/>
  <c r="CQ454" s="1"/>
  <c r="CP456"/>
  <c r="CP455" s="1"/>
  <c r="CP454" s="1"/>
  <c r="CO456"/>
  <c r="CR455"/>
  <c r="CR454" s="1"/>
  <c r="CO455"/>
  <c r="CO454" s="1"/>
  <c r="CR449"/>
  <c r="CR447" s="1"/>
  <c r="CR446" s="1"/>
  <c r="CQ449"/>
  <c r="CQ448" s="1"/>
  <c r="CP449"/>
  <c r="CP448" s="1"/>
  <c r="CO449"/>
  <c r="CO448" s="1"/>
  <c r="CR448"/>
  <c r="CQ447"/>
  <c r="CP447"/>
  <c r="CP446" s="1"/>
  <c r="CO447"/>
  <c r="CO446" s="1"/>
  <c r="CQ446"/>
  <c r="CR444"/>
  <c r="CR443" s="1"/>
  <c r="CR442" s="1"/>
  <c r="CR441" s="1"/>
  <c r="CR440" s="1"/>
  <c r="CQ444"/>
  <c r="CP444"/>
  <c r="CO444"/>
  <c r="CQ443"/>
  <c r="CQ442" s="1"/>
  <c r="CQ441" s="1"/>
  <c r="CQ440" s="1"/>
  <c r="CP443"/>
  <c r="CP442" s="1"/>
  <c r="CP441" s="1"/>
  <c r="CP440" s="1"/>
  <c r="CO443"/>
  <c r="CO442" s="1"/>
  <c r="CO441" s="1"/>
  <c r="CO440" s="1"/>
  <c r="CR438"/>
  <c r="CR437" s="1"/>
  <c r="CR436" s="1"/>
  <c r="CR435" s="1"/>
  <c r="CQ438"/>
  <c r="CQ437" s="1"/>
  <c r="CQ436" s="1"/>
  <c r="CQ435" s="1"/>
  <c r="CP438"/>
  <c r="CP437" s="1"/>
  <c r="CP436" s="1"/>
  <c r="CP435" s="1"/>
  <c r="CP434" s="1"/>
  <c r="CO438"/>
  <c r="CO437"/>
  <c r="CO436" s="1"/>
  <c r="CO435" s="1"/>
  <c r="CR429"/>
  <c r="CQ429"/>
  <c r="CQ428" s="1"/>
  <c r="CQ427" s="1"/>
  <c r="CQ426" s="1"/>
  <c r="CP429"/>
  <c r="CP428" s="1"/>
  <c r="CP427" s="1"/>
  <c r="CP426" s="1"/>
  <c r="CO429"/>
  <c r="CR428"/>
  <c r="CR427" s="1"/>
  <c r="CR426" s="1"/>
  <c r="CO428"/>
  <c r="CO427" s="1"/>
  <c r="CO426" s="1"/>
  <c r="CR421"/>
  <c r="CR420" s="1"/>
  <c r="CR419" s="1"/>
  <c r="CR418" s="1"/>
  <c r="CR417" s="1"/>
  <c r="CR416" s="1"/>
  <c r="CQ421"/>
  <c r="CQ420" s="1"/>
  <c r="CQ419" s="1"/>
  <c r="CQ418" s="1"/>
  <c r="CQ417" s="1"/>
  <c r="CQ416" s="1"/>
  <c r="CP421"/>
  <c r="CO421"/>
  <c r="CP420"/>
  <c r="CP419" s="1"/>
  <c r="CP418" s="1"/>
  <c r="CP417" s="1"/>
  <c r="CP416" s="1"/>
  <c r="CO420"/>
  <c r="CO419" s="1"/>
  <c r="CO418" s="1"/>
  <c r="CO417" s="1"/>
  <c r="CO416" s="1"/>
  <c r="CR412"/>
  <c r="CQ412"/>
  <c r="CP412"/>
  <c r="CO412"/>
  <c r="CR410"/>
  <c r="CQ410"/>
  <c r="CP410"/>
  <c r="CO410"/>
  <c r="CR408"/>
  <c r="CQ408"/>
  <c r="CP408"/>
  <c r="CP407" s="1"/>
  <c r="CP406" s="1"/>
  <c r="CO408"/>
  <c r="CR404"/>
  <c r="CR403" s="1"/>
  <c r="CR402" s="1"/>
  <c r="CQ404"/>
  <c r="CQ403" s="1"/>
  <c r="CQ402" s="1"/>
  <c r="CP404"/>
  <c r="CP403" s="1"/>
  <c r="CP402" s="1"/>
  <c r="CO404"/>
  <c r="CO403" s="1"/>
  <c r="CO402" s="1"/>
  <c r="CR399"/>
  <c r="CQ399"/>
  <c r="CP399"/>
  <c r="CP398" s="1"/>
  <c r="CP397" s="1"/>
  <c r="CP396" s="1"/>
  <c r="CO399"/>
  <c r="CO398" s="1"/>
  <c r="CO397" s="1"/>
  <c r="CO396" s="1"/>
  <c r="CR398"/>
  <c r="CR397" s="1"/>
  <c r="CR396" s="1"/>
  <c r="CQ398"/>
  <c r="CQ397"/>
  <c r="CQ396" s="1"/>
  <c r="CR394"/>
  <c r="CR393" s="1"/>
  <c r="CQ394"/>
  <c r="CQ393" s="1"/>
  <c r="CP394"/>
  <c r="CP393" s="1"/>
  <c r="CO394"/>
  <c r="CO393" s="1"/>
  <c r="CR391"/>
  <c r="CQ391"/>
  <c r="CP391"/>
  <c r="CP390" s="1"/>
  <c r="CP389" s="1"/>
  <c r="CO391"/>
  <c r="CR390"/>
  <c r="CR389" s="1"/>
  <c r="CQ390"/>
  <c r="CQ389" s="1"/>
  <c r="CO390"/>
  <c r="CO389" s="1"/>
  <c r="CR387"/>
  <c r="CR386" s="1"/>
  <c r="CR385" s="1"/>
  <c r="CQ387"/>
  <c r="CQ386" s="1"/>
  <c r="CQ385" s="1"/>
  <c r="CP387"/>
  <c r="CP386" s="1"/>
  <c r="CP385" s="1"/>
  <c r="CR383"/>
  <c r="CR382" s="1"/>
  <c r="CQ383"/>
  <c r="CQ382" s="1"/>
  <c r="CP383"/>
  <c r="CO383"/>
  <c r="CO382" s="1"/>
  <c r="CP382"/>
  <c r="CR380"/>
  <c r="CR379" s="1"/>
  <c r="CQ380"/>
  <c r="CQ379" s="1"/>
  <c r="CQ378" s="1"/>
  <c r="CP380"/>
  <c r="CP379" s="1"/>
  <c r="CP378" s="1"/>
  <c r="CO380"/>
  <c r="CO379" s="1"/>
  <c r="CR375"/>
  <c r="CQ375"/>
  <c r="CQ374" s="1"/>
  <c r="CQ373" s="1"/>
  <c r="CQ372" s="1"/>
  <c r="CP375"/>
  <c r="CP374" s="1"/>
  <c r="CP373" s="1"/>
  <c r="CP372" s="1"/>
  <c r="CO375"/>
  <c r="CO374" s="1"/>
  <c r="CO373" s="1"/>
  <c r="CO372" s="1"/>
  <c r="CR374"/>
  <c r="CR373"/>
  <c r="CR372" s="1"/>
  <c r="CR369"/>
  <c r="CQ369"/>
  <c r="CQ368" s="1"/>
  <c r="CQ367" s="1"/>
  <c r="CQ366" s="1"/>
  <c r="CP369"/>
  <c r="CP368" s="1"/>
  <c r="CP367" s="1"/>
  <c r="CP366" s="1"/>
  <c r="CO369"/>
  <c r="CR368"/>
  <c r="CO368"/>
  <c r="CO367" s="1"/>
  <c r="CO366" s="1"/>
  <c r="CR367"/>
  <c r="CR366" s="1"/>
  <c r="CR362"/>
  <c r="CQ362"/>
  <c r="CQ361" s="1"/>
  <c r="CP362"/>
  <c r="CO362"/>
  <c r="CR361"/>
  <c r="CP361"/>
  <c r="CO361"/>
  <c r="CR359"/>
  <c r="CQ359"/>
  <c r="CP359"/>
  <c r="CP358" s="1"/>
  <c r="CP357" s="1"/>
  <c r="CO359"/>
  <c r="CO358" s="1"/>
  <c r="CO357" s="1"/>
  <c r="CR358"/>
  <c r="CQ358"/>
  <c r="CQ357" s="1"/>
  <c r="CR357"/>
  <c r="CR355"/>
  <c r="CQ355"/>
  <c r="CQ354" s="1"/>
  <c r="CP355"/>
  <c r="CO355"/>
  <c r="CO354" s="1"/>
  <c r="CR354"/>
  <c r="CP354"/>
  <c r="CR352"/>
  <c r="CQ352"/>
  <c r="CQ351" s="1"/>
  <c r="CP352"/>
  <c r="CO352"/>
  <c r="CO351" s="1"/>
  <c r="CR351"/>
  <c r="CP351"/>
  <c r="CR349"/>
  <c r="CQ349"/>
  <c r="CP349"/>
  <c r="CP348" s="1"/>
  <c r="CO349"/>
  <c r="CO348" s="1"/>
  <c r="CR348"/>
  <c r="CQ348"/>
  <c r="CR346"/>
  <c r="CR345" s="1"/>
  <c r="CQ346"/>
  <c r="CQ345" s="1"/>
  <c r="CP346"/>
  <c r="CP345" s="1"/>
  <c r="CO346"/>
  <c r="CO345" s="1"/>
  <c r="CR343"/>
  <c r="CQ343"/>
  <c r="CP343"/>
  <c r="CP342" s="1"/>
  <c r="CO343"/>
  <c r="CO342" s="1"/>
  <c r="CR342"/>
  <c r="CQ342"/>
  <c r="CR333"/>
  <c r="CQ333"/>
  <c r="CP333"/>
  <c r="CP332" s="1"/>
  <c r="CP331" s="1"/>
  <c r="CO333"/>
  <c r="CO332" s="1"/>
  <c r="CO331" s="1"/>
  <c r="CR332"/>
  <c r="CR331" s="1"/>
  <c r="CQ332"/>
  <c r="CQ331" s="1"/>
  <c r="CR329"/>
  <c r="CQ329"/>
  <c r="CP329"/>
  <c r="CP328" s="1"/>
  <c r="CP327" s="1"/>
  <c r="CO329"/>
  <c r="CO328" s="1"/>
  <c r="CO327" s="1"/>
  <c r="CO326" s="1"/>
  <c r="CO325" s="1"/>
  <c r="CR328"/>
  <c r="CR327" s="1"/>
  <c r="CQ328"/>
  <c r="CQ327" s="1"/>
  <c r="CR322"/>
  <c r="CR321" s="1"/>
  <c r="CR320" s="1"/>
  <c r="CQ322"/>
  <c r="CQ321" s="1"/>
  <c r="CQ320" s="1"/>
  <c r="CP322"/>
  <c r="CP321" s="1"/>
  <c r="CP320" s="1"/>
  <c r="CR318"/>
  <c r="CQ318"/>
  <c r="CP318"/>
  <c r="CO318"/>
  <c r="CR316"/>
  <c r="CQ316"/>
  <c r="CP316"/>
  <c r="CO316"/>
  <c r="CR314"/>
  <c r="CQ314"/>
  <c r="CQ313" s="1"/>
  <c r="CQ312" s="1"/>
  <c r="CP314"/>
  <c r="CO314"/>
  <c r="CO313" s="1"/>
  <c r="CO312" s="1"/>
  <c r="CR310"/>
  <c r="CQ310"/>
  <c r="CQ309" s="1"/>
  <c r="CQ308" s="1"/>
  <c r="CP310"/>
  <c r="CP309" s="1"/>
  <c r="CP308" s="1"/>
  <c r="CO310"/>
  <c r="CR309"/>
  <c r="CR308" s="1"/>
  <c r="CO309"/>
  <c r="CO308" s="1"/>
  <c r="CR306"/>
  <c r="CQ306"/>
  <c r="CP306"/>
  <c r="CO306"/>
  <c r="CR304"/>
  <c r="CQ304"/>
  <c r="CP304"/>
  <c r="CO304"/>
  <c r="CO303" s="1"/>
  <c r="CO302" s="1"/>
  <c r="CR299"/>
  <c r="CR298" s="1"/>
  <c r="CR297" s="1"/>
  <c r="CR296" s="1"/>
  <c r="CQ299"/>
  <c r="CP299"/>
  <c r="CP298" s="1"/>
  <c r="CP297" s="1"/>
  <c r="CP296" s="1"/>
  <c r="CO299"/>
  <c r="CO298" s="1"/>
  <c r="CO297" s="1"/>
  <c r="CO296" s="1"/>
  <c r="CQ298"/>
  <c r="CQ297" s="1"/>
  <c r="CQ296" s="1"/>
  <c r="CR294"/>
  <c r="CQ294"/>
  <c r="CQ293" s="1"/>
  <c r="CQ292" s="1"/>
  <c r="CQ291" s="1"/>
  <c r="CP294"/>
  <c r="CP293" s="1"/>
  <c r="CP292" s="1"/>
  <c r="CP291" s="1"/>
  <c r="CO294"/>
  <c r="CO293" s="1"/>
  <c r="CO292" s="1"/>
  <c r="CO291" s="1"/>
  <c r="CR293"/>
  <c r="CR292" s="1"/>
  <c r="CR291" s="1"/>
  <c r="CR287"/>
  <c r="CQ287"/>
  <c r="CQ286" s="1"/>
  <c r="CQ285" s="1"/>
  <c r="CQ284" s="1"/>
  <c r="CQ283" s="1"/>
  <c r="CP287"/>
  <c r="CP286" s="1"/>
  <c r="CP285" s="1"/>
  <c r="CP284" s="1"/>
  <c r="CP283" s="1"/>
  <c r="CO287"/>
  <c r="CR286"/>
  <c r="CR285" s="1"/>
  <c r="CR284" s="1"/>
  <c r="CR283" s="1"/>
  <c r="CO286"/>
  <c r="CO285" s="1"/>
  <c r="CO284" s="1"/>
  <c r="CO283" s="1"/>
  <c r="CR280"/>
  <c r="CQ280"/>
  <c r="CP280"/>
  <c r="CO280"/>
  <c r="CR278"/>
  <c r="CQ278"/>
  <c r="CP278"/>
  <c r="CO278"/>
  <c r="CR276"/>
  <c r="CQ276"/>
  <c r="CQ275" s="1"/>
  <c r="CQ274" s="1"/>
  <c r="CP276"/>
  <c r="CO276"/>
  <c r="CO275" s="1"/>
  <c r="CO274" s="1"/>
  <c r="CP275"/>
  <c r="CP274" s="1"/>
  <c r="CR272"/>
  <c r="CQ272"/>
  <c r="CQ271" s="1"/>
  <c r="CQ270" s="1"/>
  <c r="CP272"/>
  <c r="CP271" s="1"/>
  <c r="CP270" s="1"/>
  <c r="CO272"/>
  <c r="CO271" s="1"/>
  <c r="CO270" s="1"/>
  <c r="CR271"/>
  <c r="CR270" s="1"/>
  <c r="CR263"/>
  <c r="CQ263"/>
  <c r="CP263"/>
  <c r="CO263"/>
  <c r="CR261"/>
  <c r="CQ261"/>
  <c r="CP261"/>
  <c r="CO261"/>
  <c r="CR256"/>
  <c r="CQ256"/>
  <c r="CQ255" s="1"/>
  <c r="CQ254" s="1"/>
  <c r="CQ253" s="1"/>
  <c r="CP256"/>
  <c r="CP255" s="1"/>
  <c r="CP254" s="1"/>
  <c r="CP253" s="1"/>
  <c r="CO256"/>
  <c r="CO255" s="1"/>
  <c r="CO254" s="1"/>
  <c r="CO253" s="1"/>
  <c r="CR255"/>
  <c r="CR254" s="1"/>
  <c r="CR253" s="1"/>
  <c r="CR247"/>
  <c r="CR246" s="1"/>
  <c r="CQ247"/>
  <c r="CP247"/>
  <c r="CO247"/>
  <c r="CO246" s="1"/>
  <c r="CQ246"/>
  <c r="CP246"/>
  <c r="CR244"/>
  <c r="CR243" s="1"/>
  <c r="CQ244"/>
  <c r="CQ243" s="1"/>
  <c r="CP244"/>
  <c r="CO244"/>
  <c r="CP243"/>
  <c r="CO243"/>
  <c r="CP242"/>
  <c r="CP241" s="1"/>
  <c r="CR238"/>
  <c r="CQ238"/>
  <c r="CP238"/>
  <c r="CO238"/>
  <c r="CO237" s="1"/>
  <c r="CR237"/>
  <c r="CQ237"/>
  <c r="CP237"/>
  <c r="CR235"/>
  <c r="CQ235"/>
  <c r="CQ234" s="1"/>
  <c r="CP235"/>
  <c r="CP234" s="1"/>
  <c r="CO235"/>
  <c r="CO234" s="1"/>
  <c r="CR234"/>
  <c r="CR232"/>
  <c r="CR231" s="1"/>
  <c r="CR230" s="1"/>
  <c r="CQ232"/>
  <c r="CP232"/>
  <c r="CP231" s="1"/>
  <c r="CP230" s="1"/>
  <c r="CO232"/>
  <c r="CO231" s="1"/>
  <c r="CO230" s="1"/>
  <c r="CQ231"/>
  <c r="CQ230" s="1"/>
  <c r="CR228"/>
  <c r="CQ228"/>
  <c r="CP228"/>
  <c r="CO228"/>
  <c r="CO227" s="1"/>
  <c r="CR227"/>
  <c r="CQ227"/>
  <c r="CP227"/>
  <c r="CR225"/>
  <c r="CR224" s="1"/>
  <c r="CQ225"/>
  <c r="CQ224" s="1"/>
  <c r="CP225"/>
  <c r="CO225"/>
  <c r="CP224"/>
  <c r="CO224"/>
  <c r="CR221"/>
  <c r="CQ221"/>
  <c r="CQ220" s="1"/>
  <c r="CP221"/>
  <c r="CO221"/>
  <c r="CR220"/>
  <c r="CP220"/>
  <c r="CO220"/>
  <c r="CR218"/>
  <c r="CQ218"/>
  <c r="CQ217" s="1"/>
  <c r="CQ216" s="1"/>
  <c r="CP218"/>
  <c r="CO218"/>
  <c r="CO217" s="1"/>
  <c r="CO216" s="1"/>
  <c r="CR217"/>
  <c r="CP217"/>
  <c r="CP216" s="1"/>
  <c r="CR216"/>
  <c r="CR214"/>
  <c r="CR213" s="1"/>
  <c r="CR212" s="1"/>
  <c r="CQ214"/>
  <c r="CP214"/>
  <c r="CP213" s="1"/>
  <c r="CO214"/>
  <c r="CO213" s="1"/>
  <c r="CQ213"/>
  <c r="CR208"/>
  <c r="CR207" s="1"/>
  <c r="CR206" s="1"/>
  <c r="CR205" s="1"/>
  <c r="CR204" s="1"/>
  <c r="CQ208"/>
  <c r="CQ207" s="1"/>
  <c r="CQ206" s="1"/>
  <c r="CQ205" s="1"/>
  <c r="CQ204" s="1"/>
  <c r="CP208"/>
  <c r="CO208"/>
  <c r="CP207"/>
  <c r="CP206" s="1"/>
  <c r="CP205" s="1"/>
  <c r="CP204" s="1"/>
  <c r="CO207"/>
  <c r="CO206" s="1"/>
  <c r="CO205" s="1"/>
  <c r="CO204" s="1"/>
  <c r="CR201"/>
  <c r="CQ201"/>
  <c r="CP201"/>
  <c r="CP198" s="1"/>
  <c r="CP197" s="1"/>
  <c r="CP196" s="1"/>
  <c r="CP195" s="1"/>
  <c r="CO201"/>
  <c r="CR199"/>
  <c r="CQ199"/>
  <c r="CP199"/>
  <c r="CO199"/>
  <c r="CO198"/>
  <c r="CO197" s="1"/>
  <c r="CO196" s="1"/>
  <c r="CO195" s="1"/>
  <c r="CR192"/>
  <c r="CQ192"/>
  <c r="CQ191" s="1"/>
  <c r="CQ190" s="1"/>
  <c r="CQ189" s="1"/>
  <c r="CQ188" s="1"/>
  <c r="CQ187" s="1"/>
  <c r="CP192"/>
  <c r="CP191" s="1"/>
  <c r="CP190" s="1"/>
  <c r="CP189" s="1"/>
  <c r="CP188" s="1"/>
  <c r="CP187" s="1"/>
  <c r="CO192"/>
  <c r="CR191"/>
  <c r="CO191"/>
  <c r="CO190" s="1"/>
  <c r="CO189" s="1"/>
  <c r="CO188" s="1"/>
  <c r="CO187" s="1"/>
  <c r="CR190"/>
  <c r="CR189" s="1"/>
  <c r="CR188" s="1"/>
  <c r="CR187" s="1"/>
  <c r="CR184"/>
  <c r="CQ184"/>
  <c r="CQ183" s="1"/>
  <c r="CP184"/>
  <c r="CP183" s="1"/>
  <c r="CO184"/>
  <c r="CO183" s="1"/>
  <c r="CR183"/>
  <c r="CR181"/>
  <c r="CQ181"/>
  <c r="CP181"/>
  <c r="CO181"/>
  <c r="CR179"/>
  <c r="CQ179"/>
  <c r="CP179"/>
  <c r="CP178" s="1"/>
  <c r="CO179"/>
  <c r="CR178"/>
  <c r="CO178"/>
  <c r="CO177" s="1"/>
  <c r="CO176" s="1"/>
  <c r="CO175" s="1"/>
  <c r="CO174" s="1"/>
  <c r="CR177"/>
  <c r="CR176" s="1"/>
  <c r="CR175" s="1"/>
  <c r="CR174" s="1"/>
  <c r="CR169"/>
  <c r="CQ169"/>
  <c r="CQ168" s="1"/>
  <c r="CQ167" s="1"/>
  <c r="CP169"/>
  <c r="CO169"/>
  <c r="CR168"/>
  <c r="CP168"/>
  <c r="CP167" s="1"/>
  <c r="CP163" s="1"/>
  <c r="CP162" s="1"/>
  <c r="CO168"/>
  <c r="CO167" s="1"/>
  <c r="CR167"/>
  <c r="CR165"/>
  <c r="CQ165"/>
  <c r="CP165"/>
  <c r="CO165"/>
  <c r="CR164"/>
  <c r="CR163" s="1"/>
  <c r="CR162" s="1"/>
  <c r="CQ164"/>
  <c r="CP164"/>
  <c r="CO164"/>
  <c r="CR159"/>
  <c r="CQ159"/>
  <c r="CP159"/>
  <c r="CO159"/>
  <c r="CO158" s="1"/>
  <c r="CO157" s="1"/>
  <c r="CR158"/>
  <c r="CQ158"/>
  <c r="CQ157" s="1"/>
  <c r="CP158"/>
  <c r="CP157" s="1"/>
  <c r="CR157"/>
  <c r="CR155"/>
  <c r="CQ155"/>
  <c r="CP155"/>
  <c r="CO155"/>
  <c r="CO154" s="1"/>
  <c r="CR154"/>
  <c r="CQ154"/>
  <c r="CP154"/>
  <c r="CR151"/>
  <c r="CQ151"/>
  <c r="CP151"/>
  <c r="CO151"/>
  <c r="CR149"/>
  <c r="CQ149"/>
  <c r="CP149"/>
  <c r="CO149"/>
  <c r="CR148"/>
  <c r="CR147" s="1"/>
  <c r="CR146" s="1"/>
  <c r="CR145" s="1"/>
  <c r="CP148"/>
  <c r="CP147" s="1"/>
  <c r="CR142"/>
  <c r="CQ142"/>
  <c r="CP142"/>
  <c r="CO142"/>
  <c r="CR141"/>
  <c r="CQ141"/>
  <c r="CP141"/>
  <c r="CO141"/>
  <c r="CR140"/>
  <c r="CQ140"/>
  <c r="CP140"/>
  <c r="CO140"/>
  <c r="CR139"/>
  <c r="CQ139"/>
  <c r="CP139"/>
  <c r="CO139"/>
  <c r="CR138"/>
  <c r="CQ138"/>
  <c r="CP138"/>
  <c r="CO138"/>
  <c r="CR135"/>
  <c r="CQ135"/>
  <c r="CP135"/>
  <c r="CO135"/>
  <c r="CR133"/>
  <c r="CQ133"/>
  <c r="CP133"/>
  <c r="CO133"/>
  <c r="CR131"/>
  <c r="CQ131"/>
  <c r="CP131"/>
  <c r="CO131"/>
  <c r="CR129"/>
  <c r="CQ129"/>
  <c r="CQ128" s="1"/>
  <c r="CP129"/>
  <c r="CO129"/>
  <c r="CO128" s="1"/>
  <c r="CP128"/>
  <c r="CP127" s="1"/>
  <c r="CP125"/>
  <c r="CP124" s="1"/>
  <c r="CR119"/>
  <c r="CQ119"/>
  <c r="CP119"/>
  <c r="CO119"/>
  <c r="CO118" s="1"/>
  <c r="CO117" s="1"/>
  <c r="CO116" s="1"/>
  <c r="CO115" s="1"/>
  <c r="CO114" s="1"/>
  <c r="CR118"/>
  <c r="CQ118"/>
  <c r="CQ117" s="1"/>
  <c r="CQ116" s="1"/>
  <c r="CQ115" s="1"/>
  <c r="CQ114" s="1"/>
  <c r="CP118"/>
  <c r="CP117" s="1"/>
  <c r="CP116" s="1"/>
  <c r="CP115" s="1"/>
  <c r="CP114" s="1"/>
  <c r="CR117"/>
  <c r="CR116" s="1"/>
  <c r="CR115" s="1"/>
  <c r="CR114" s="1"/>
  <c r="CR111"/>
  <c r="CQ111"/>
  <c r="CQ110" s="1"/>
  <c r="CP111"/>
  <c r="CP110" s="1"/>
  <c r="CO111"/>
  <c r="CO110" s="1"/>
  <c r="CR110"/>
  <c r="CR108"/>
  <c r="CQ108"/>
  <c r="CP108"/>
  <c r="CO108"/>
  <c r="CO107" s="1"/>
  <c r="CR107"/>
  <c r="CQ107"/>
  <c r="CP107"/>
  <c r="CR105"/>
  <c r="CQ105"/>
  <c r="CP105"/>
  <c r="CO105"/>
  <c r="CR103"/>
  <c r="CQ103"/>
  <c r="CQ102" s="1"/>
  <c r="CP103"/>
  <c r="CO103"/>
  <c r="CO102" s="1"/>
  <c r="CR102"/>
  <c r="CP102"/>
  <c r="CR100"/>
  <c r="CQ100"/>
  <c r="CP100"/>
  <c r="CO100"/>
  <c r="CO99" s="1"/>
  <c r="CR99"/>
  <c r="CQ99"/>
  <c r="CP99"/>
  <c r="CR97"/>
  <c r="CQ97"/>
  <c r="CQ96" s="1"/>
  <c r="CP97"/>
  <c r="CO97"/>
  <c r="CR96"/>
  <c r="CP96"/>
  <c r="CO96"/>
  <c r="CR94"/>
  <c r="CQ94"/>
  <c r="CP94"/>
  <c r="CO94"/>
  <c r="CO93" s="1"/>
  <c r="CR93"/>
  <c r="CQ93"/>
  <c r="CP93"/>
  <c r="CR91"/>
  <c r="CQ91"/>
  <c r="CQ90" s="1"/>
  <c r="CQ89" s="1"/>
  <c r="CP91"/>
  <c r="CO91"/>
  <c r="CO90" s="1"/>
  <c r="CR90"/>
  <c r="CR89" s="1"/>
  <c r="CP90"/>
  <c r="CR87"/>
  <c r="CQ87"/>
  <c r="CP87"/>
  <c r="CO87"/>
  <c r="CR85"/>
  <c r="CQ85"/>
  <c r="CP85"/>
  <c r="CO85"/>
  <c r="CR83"/>
  <c r="CQ83"/>
  <c r="CP83"/>
  <c r="CO83"/>
  <c r="CR81"/>
  <c r="CR80" s="1"/>
  <c r="CR79" s="1"/>
  <c r="CQ81"/>
  <c r="CP81"/>
  <c r="CO81"/>
  <c r="CO80" s="1"/>
  <c r="CO79" s="1"/>
  <c r="CP80"/>
  <c r="CP79" s="1"/>
  <c r="CR73"/>
  <c r="CQ73"/>
  <c r="CP73"/>
  <c r="CP72" s="1"/>
  <c r="CP71" s="1"/>
  <c r="CP70" s="1"/>
  <c r="CP69" s="1"/>
  <c r="CP68" s="1"/>
  <c r="CO73"/>
  <c r="CO72" s="1"/>
  <c r="CO71" s="1"/>
  <c r="CO70" s="1"/>
  <c r="CO69" s="1"/>
  <c r="CO68" s="1"/>
  <c r="CR72"/>
  <c r="CQ72"/>
  <c r="CQ71" s="1"/>
  <c r="CQ70" s="1"/>
  <c r="CQ69" s="1"/>
  <c r="CQ68" s="1"/>
  <c r="CR71"/>
  <c r="CR70" s="1"/>
  <c r="CR69" s="1"/>
  <c r="CR68" s="1"/>
  <c r="CR63"/>
  <c r="CR62" s="1"/>
  <c r="CQ63"/>
  <c r="CP63"/>
  <c r="CP62" s="1"/>
  <c r="CO63"/>
  <c r="CO62" s="1"/>
  <c r="CQ62"/>
  <c r="CR60"/>
  <c r="CQ60"/>
  <c r="CP60"/>
  <c r="CO60"/>
  <c r="CR58"/>
  <c r="CQ58"/>
  <c r="CP58"/>
  <c r="CO58"/>
  <c r="CR56"/>
  <c r="CQ56"/>
  <c r="CP56"/>
  <c r="CP55" s="1"/>
  <c r="CO56"/>
  <c r="CO55" s="1"/>
  <c r="CO54" s="1"/>
  <c r="CO53" s="1"/>
  <c r="CR51"/>
  <c r="CQ51"/>
  <c r="CP51"/>
  <c r="CO51"/>
  <c r="CO50" s="1"/>
  <c r="CO49" s="1"/>
  <c r="CO48" s="1"/>
  <c r="CO47" s="1"/>
  <c r="CR50"/>
  <c r="CR49" s="1"/>
  <c r="CR48" s="1"/>
  <c r="CR47" s="1"/>
  <c r="CQ50"/>
  <c r="CQ49" s="1"/>
  <c r="CQ48" s="1"/>
  <c r="CQ47" s="1"/>
  <c r="CP50"/>
  <c r="CP49"/>
  <c r="CP48" s="1"/>
  <c r="CP47" s="1"/>
  <c r="CR43"/>
  <c r="CQ43"/>
  <c r="CP43"/>
  <c r="CO43"/>
  <c r="CR41"/>
  <c r="CQ41"/>
  <c r="CP41"/>
  <c r="CO41"/>
  <c r="CR39"/>
  <c r="CQ39"/>
  <c r="CP39"/>
  <c r="CO39"/>
  <c r="CO38" s="1"/>
  <c r="CO37" s="1"/>
  <c r="CO36" s="1"/>
  <c r="CO35" s="1"/>
  <c r="CP38"/>
  <c r="CP37" s="1"/>
  <c r="CP36" s="1"/>
  <c r="CP35" s="1"/>
  <c r="CR31"/>
  <c r="CQ31"/>
  <c r="CP31"/>
  <c r="CO31"/>
  <c r="CR29"/>
  <c r="CQ29"/>
  <c r="CP29"/>
  <c r="CO29"/>
  <c r="CR27"/>
  <c r="CQ27"/>
  <c r="CP27"/>
  <c r="CO27"/>
  <c r="CR25"/>
  <c r="CQ25"/>
  <c r="CP25"/>
  <c r="CP24" s="1"/>
  <c r="CO25"/>
  <c r="CR22"/>
  <c r="CR21" s="1"/>
  <c r="CQ22"/>
  <c r="CQ21" s="1"/>
  <c r="CP22"/>
  <c r="CP21" s="1"/>
  <c r="CO22"/>
  <c r="CO21" s="1"/>
  <c r="CR19"/>
  <c r="CQ19"/>
  <c r="CQ18" s="1"/>
  <c r="CP19"/>
  <c r="CP18" s="1"/>
  <c r="CO19"/>
  <c r="CR18"/>
  <c r="CO18"/>
  <c r="CI26"/>
  <c r="CQ812" l="1"/>
  <c r="CP89"/>
  <c r="CR128"/>
  <c r="CR127" s="1"/>
  <c r="CP177"/>
  <c r="CP176" s="1"/>
  <c r="CP175" s="1"/>
  <c r="CP174" s="1"/>
  <c r="CO511"/>
  <c r="CP511"/>
  <c r="CO529"/>
  <c r="CR924"/>
  <c r="CR923" s="1"/>
  <c r="CQ938"/>
  <c r="CQ937" s="1"/>
  <c r="CR1098"/>
  <c r="CR1082" s="1"/>
  <c r="CQ1159"/>
  <c r="CQ1143" s="1"/>
  <c r="CR1192"/>
  <c r="CQ1227"/>
  <c r="CQ1226" s="1"/>
  <c r="CQ1258"/>
  <c r="CR1436"/>
  <c r="CQ1455"/>
  <c r="CQ1525"/>
  <c r="CO46"/>
  <c r="CO148"/>
  <c r="CO147" s="1"/>
  <c r="CO146" s="1"/>
  <c r="CO145" s="1"/>
  <c r="CQ212"/>
  <c r="CR260"/>
  <c r="CR259" s="1"/>
  <c r="CR258" s="1"/>
  <c r="CR252" s="1"/>
  <c r="CR250" s="1"/>
  <c r="CR303"/>
  <c r="CR302" s="1"/>
  <c r="CR301" s="1"/>
  <c r="CR290" s="1"/>
  <c r="CO924"/>
  <c r="CR1201"/>
  <c r="CP1292"/>
  <c r="CP1291" s="1"/>
  <c r="CP1290" s="1"/>
  <c r="CR1506"/>
  <c r="CR1505" s="1"/>
  <c r="CR1504" s="1"/>
  <c r="CR1503" s="1"/>
  <c r="CR55"/>
  <c r="CQ163"/>
  <c r="CQ162" s="1"/>
  <c r="CQ260"/>
  <c r="CQ259" s="1"/>
  <c r="CQ258" s="1"/>
  <c r="CP701"/>
  <c r="CP700" s="1"/>
  <c r="CR701"/>
  <c r="CR700" s="1"/>
  <c r="CO1292"/>
  <c r="CO1291" s="1"/>
  <c r="CO1290" s="1"/>
  <c r="CP1533"/>
  <c r="CP1532" s="1"/>
  <c r="CR24"/>
  <c r="CQ55"/>
  <c r="CQ54" s="1"/>
  <c r="CQ53" s="1"/>
  <c r="CR198"/>
  <c r="CR197" s="1"/>
  <c r="CR196" s="1"/>
  <c r="CR195" s="1"/>
  <c r="CP260"/>
  <c r="CP259" s="1"/>
  <c r="CP258" s="1"/>
  <c r="CP252" s="1"/>
  <c r="CP250" s="1"/>
  <c r="CO484"/>
  <c r="CO483" s="1"/>
  <c r="CR1005"/>
  <c r="CR1004" s="1"/>
  <c r="CP1054"/>
  <c r="CP1053" s="1"/>
  <c r="CO1227"/>
  <c r="CO1226" s="1"/>
  <c r="CR1240"/>
  <c r="CR1239" s="1"/>
  <c r="CP1258"/>
  <c r="CP1475"/>
  <c r="CP1543"/>
  <c r="CP1541" s="1"/>
  <c r="CP146"/>
  <c r="CP145" s="1"/>
  <c r="CP54"/>
  <c r="CP53" s="1"/>
  <c r="CP46" s="1"/>
  <c r="CO434"/>
  <c r="CQ127"/>
  <c r="CQ126"/>
  <c r="CP212"/>
  <c r="CP269"/>
  <c r="CP268" s="1"/>
  <c r="CP122"/>
  <c r="CQ24"/>
  <c r="CQ17" s="1"/>
  <c r="CQ16" s="1"/>
  <c r="CQ15" s="1"/>
  <c r="CQ38"/>
  <c r="CQ37" s="1"/>
  <c r="CQ36" s="1"/>
  <c r="CQ35" s="1"/>
  <c r="CQ80"/>
  <c r="CQ79" s="1"/>
  <c r="CP126"/>
  <c r="CQ178"/>
  <c r="CQ177" s="1"/>
  <c r="CQ176" s="1"/>
  <c r="CQ175" s="1"/>
  <c r="CQ174" s="1"/>
  <c r="CQ242"/>
  <c r="CQ241" s="1"/>
  <c r="CO260"/>
  <c r="CO259" s="1"/>
  <c r="CO258" s="1"/>
  <c r="CO252" s="1"/>
  <c r="CO250" s="1"/>
  <c r="CR275"/>
  <c r="CR274" s="1"/>
  <c r="CR269" s="1"/>
  <c r="CR268" s="1"/>
  <c r="CP303"/>
  <c r="CP302" s="1"/>
  <c r="CP313"/>
  <c r="CP312" s="1"/>
  <c r="CP326"/>
  <c r="CP325" s="1"/>
  <c r="CP341"/>
  <c r="CP340" s="1"/>
  <c r="CP339" s="1"/>
  <c r="CP338" s="1"/>
  <c r="CQ407"/>
  <c r="CQ406" s="1"/>
  <c r="CR462"/>
  <c r="CP1227"/>
  <c r="CP1226" s="1"/>
  <c r="CR1387"/>
  <c r="CR1386" s="1"/>
  <c r="CR1385" s="1"/>
  <c r="CR1516"/>
  <c r="CR38"/>
  <c r="CR37" s="1"/>
  <c r="CR36" s="1"/>
  <c r="CR35" s="1"/>
  <c r="CR223"/>
  <c r="CR211" s="1"/>
  <c r="CQ434"/>
  <c r="CO453"/>
  <c r="CO452" s="1"/>
  <c r="CP786"/>
  <c r="CP785" s="1"/>
  <c r="CP1525"/>
  <c r="CR242"/>
  <c r="CR241" s="1"/>
  <c r="CP401"/>
  <c r="CP78"/>
  <c r="CP77" s="1"/>
  <c r="CP76" s="1"/>
  <c r="CP66" s="1"/>
  <c r="CR78"/>
  <c r="CR77" s="1"/>
  <c r="CR76" s="1"/>
  <c r="CR66" s="1"/>
  <c r="CQ148"/>
  <c r="CQ147" s="1"/>
  <c r="CQ198"/>
  <c r="CQ197" s="1"/>
  <c r="CQ196" s="1"/>
  <c r="CQ195" s="1"/>
  <c r="CP223"/>
  <c r="CO269"/>
  <c r="CO268" s="1"/>
  <c r="CO266" s="1"/>
  <c r="CR313"/>
  <c r="CR312" s="1"/>
  <c r="CO378"/>
  <c r="CO377" s="1"/>
  <c r="CQ401"/>
  <c r="CP1516"/>
  <c r="CP1515" s="1"/>
  <c r="CP1501" s="1"/>
  <c r="CR511"/>
  <c r="CP529"/>
  <c r="CQ589"/>
  <c r="CQ588" s="1"/>
  <c r="CQ587" s="1"/>
  <c r="CQ620"/>
  <c r="CP759"/>
  <c r="CP758" s="1"/>
  <c r="CO1159"/>
  <c r="CO1143" s="1"/>
  <c r="CP1392"/>
  <c r="CP1387" s="1"/>
  <c r="CP1386" s="1"/>
  <c r="CP1385" s="1"/>
  <c r="CO1455"/>
  <c r="CR1460"/>
  <c r="CR1451" s="1"/>
  <c r="CQ1468"/>
  <c r="CO1533"/>
  <c r="CO1532" s="1"/>
  <c r="CQ1543"/>
  <c r="CQ1541" s="1"/>
  <c r="CO499"/>
  <c r="CO498" s="1"/>
  <c r="CO589"/>
  <c r="CO588" s="1"/>
  <c r="CO587" s="1"/>
  <c r="CQ671"/>
  <c r="CQ670" s="1"/>
  <c r="CR671"/>
  <c r="CR670" s="1"/>
  <c r="CO772"/>
  <c r="CO771" s="1"/>
  <c r="CO1039"/>
  <c r="CP1240"/>
  <c r="CP1239" s="1"/>
  <c r="CP1237" s="1"/>
  <c r="CO1245"/>
  <c r="CR1292"/>
  <c r="CR1291" s="1"/>
  <c r="CR1290" s="1"/>
  <c r="CO1392"/>
  <c r="CO1387" s="1"/>
  <c r="CO1386" s="1"/>
  <c r="CO1385" s="1"/>
  <c r="CQ1460"/>
  <c r="CO1475"/>
  <c r="CP484"/>
  <c r="CP483" s="1"/>
  <c r="CO601"/>
  <c r="CO600" s="1"/>
  <c r="CR650"/>
  <c r="CR637" s="1"/>
  <c r="CR636" s="1"/>
  <c r="CO727"/>
  <c r="CO726" s="1"/>
  <c r="CR838"/>
  <c r="CR837" s="1"/>
  <c r="CR836" s="1"/>
  <c r="CP923"/>
  <c r="CR1186"/>
  <c r="CQ1436"/>
  <c r="CQ1435" s="1"/>
  <c r="CQ1426" s="1"/>
  <c r="CQ1420" s="1"/>
  <c r="CQ1409" s="1"/>
  <c r="CO1435"/>
  <c r="CQ529"/>
  <c r="CO637"/>
  <c r="CO636" s="1"/>
  <c r="CQ772"/>
  <c r="CQ771" s="1"/>
  <c r="CO1054"/>
  <c r="CO1053" s="1"/>
  <c r="CO1098"/>
  <c r="CQ1245"/>
  <c r="CR1443"/>
  <c r="CP1451"/>
  <c r="CP1426" s="1"/>
  <c r="CP1420" s="1"/>
  <c r="CP1409" s="1"/>
  <c r="CR1533"/>
  <c r="CR1532" s="1"/>
  <c r="CR1515" s="1"/>
  <c r="CR1501" s="1"/>
  <c r="CQ737"/>
  <c r="CQ736" s="1"/>
  <c r="CO1543"/>
  <c r="CO1541" s="1"/>
  <c r="CO1240"/>
  <c r="CO1239" s="1"/>
  <c r="CO1237" s="1"/>
  <c r="CR954"/>
  <c r="CR953" s="1"/>
  <c r="CR951" s="1"/>
  <c r="CO811"/>
  <c r="CR785"/>
  <c r="CO786"/>
  <c r="CO785" s="1"/>
  <c r="CP650"/>
  <c r="CP637" s="1"/>
  <c r="CP636" s="1"/>
  <c r="CQ601"/>
  <c r="CQ600" s="1"/>
  <c r="CQ556"/>
  <c r="CR529"/>
  <c r="CR510"/>
  <c r="CR509" s="1"/>
  <c r="CR481" s="1"/>
  <c r="CO510"/>
  <c r="CO509" s="1"/>
  <c r="CO407"/>
  <c r="CO406" s="1"/>
  <c r="CO401" s="1"/>
  <c r="CR407"/>
  <c r="CR406" s="1"/>
  <c r="CR401" s="1"/>
  <c r="CR378"/>
  <c r="CR377" s="1"/>
  <c r="CO341"/>
  <c r="CO340" s="1"/>
  <c r="CO339" s="1"/>
  <c r="CO338" s="1"/>
  <c r="CQ303"/>
  <c r="CQ302" s="1"/>
  <c r="CQ301" s="1"/>
  <c r="CQ290" s="1"/>
  <c r="CR126"/>
  <c r="CR125"/>
  <c r="CR124" s="1"/>
  <c r="CR122" s="1"/>
  <c r="CR54"/>
  <c r="CR53" s="1"/>
  <c r="CR46" s="1"/>
  <c r="CO24"/>
  <c r="CO17" s="1"/>
  <c r="CO16" s="1"/>
  <c r="CO15" s="1"/>
  <c r="CO13" s="1"/>
  <c r="CR17"/>
  <c r="CR16" s="1"/>
  <c r="CR15" s="1"/>
  <c r="CO127"/>
  <c r="CO125"/>
  <c r="CO124" s="1"/>
  <c r="CO126"/>
  <c r="CO89"/>
  <c r="CO78" s="1"/>
  <c r="CO77" s="1"/>
  <c r="CO76" s="1"/>
  <c r="CO66" s="1"/>
  <c r="CP17"/>
  <c r="CP16" s="1"/>
  <c r="CP15" s="1"/>
  <c r="CP13" s="1"/>
  <c r="CQ46"/>
  <c r="CO163"/>
  <c r="CO162" s="1"/>
  <c r="CO212"/>
  <c r="CO211" s="1"/>
  <c r="CO223"/>
  <c r="CO242"/>
  <c r="CO241" s="1"/>
  <c r="CQ269"/>
  <c r="CQ268" s="1"/>
  <c r="CO301"/>
  <c r="CO290" s="1"/>
  <c r="CQ146"/>
  <c r="CQ145" s="1"/>
  <c r="CQ223"/>
  <c r="CQ211" s="1"/>
  <c r="CQ172" s="1"/>
  <c r="CQ252"/>
  <c r="CQ250" s="1"/>
  <c r="CR326"/>
  <c r="CR325" s="1"/>
  <c r="CR341"/>
  <c r="CR340" s="1"/>
  <c r="CR339" s="1"/>
  <c r="CR338" s="1"/>
  <c r="CQ78"/>
  <c r="CQ77" s="1"/>
  <c r="CQ76" s="1"/>
  <c r="CQ66" s="1"/>
  <c r="CQ326"/>
  <c r="CQ325" s="1"/>
  <c r="CQ341"/>
  <c r="CQ340" s="1"/>
  <c r="CQ339" s="1"/>
  <c r="CQ338" s="1"/>
  <c r="CR425"/>
  <c r="CR424"/>
  <c r="CR434"/>
  <c r="CR453"/>
  <c r="CR452" s="1"/>
  <c r="CP601"/>
  <c r="CP600" s="1"/>
  <c r="CR601"/>
  <c r="CR600" s="1"/>
  <c r="CQ650"/>
  <c r="CQ637" s="1"/>
  <c r="CQ636" s="1"/>
  <c r="CO671"/>
  <c r="CO670" s="1"/>
  <c r="CO701"/>
  <c r="CP727"/>
  <c r="CP726" s="1"/>
  <c r="CQ760"/>
  <c r="CQ759" s="1"/>
  <c r="CQ758" s="1"/>
  <c r="CQ786"/>
  <c r="CQ785" s="1"/>
  <c r="CO425"/>
  <c r="CO424"/>
  <c r="CQ424"/>
  <c r="CQ425"/>
  <c r="CQ125"/>
  <c r="CQ124" s="1"/>
  <c r="CQ377"/>
  <c r="CQ453"/>
  <c r="CQ452" s="1"/>
  <c r="CQ432" s="1"/>
  <c r="CP556"/>
  <c r="CP510" s="1"/>
  <c r="CP509" s="1"/>
  <c r="CP481" s="1"/>
  <c r="CP424"/>
  <c r="CP425"/>
  <c r="CP377"/>
  <c r="CP371" s="1"/>
  <c r="CP365" s="1"/>
  <c r="CP453"/>
  <c r="CP452" s="1"/>
  <c r="CP432" s="1"/>
  <c r="CQ484"/>
  <c r="CQ483" s="1"/>
  <c r="CP589"/>
  <c r="CP588" s="1"/>
  <c r="CP587" s="1"/>
  <c r="CP671"/>
  <c r="CP670" s="1"/>
  <c r="CO718"/>
  <c r="CO717" s="1"/>
  <c r="CO760"/>
  <c r="CO759" s="1"/>
  <c r="CO758" s="1"/>
  <c r="CQ511"/>
  <c r="CQ811"/>
  <c r="CR811"/>
  <c r="CP811"/>
  <c r="CO848"/>
  <c r="CO847" s="1"/>
  <c r="CO846" s="1"/>
  <c r="CO923"/>
  <c r="CO954"/>
  <c r="CO953" s="1"/>
  <c r="CQ954"/>
  <c r="CQ953" s="1"/>
  <c r="CQ1082"/>
  <c r="CR759"/>
  <c r="CR758" s="1"/>
  <c r="CR864"/>
  <c r="CR863" s="1"/>
  <c r="CP893"/>
  <c r="CP892" s="1"/>
  <c r="CP891" s="1"/>
  <c r="CP877" s="1"/>
  <c r="CR893"/>
  <c r="CR892" s="1"/>
  <c r="CR891" s="1"/>
  <c r="CQ727"/>
  <c r="CQ726" s="1"/>
  <c r="CR744"/>
  <c r="CR727" s="1"/>
  <c r="CR726" s="1"/>
  <c r="CQ864"/>
  <c r="CQ863" s="1"/>
  <c r="CO893"/>
  <c r="CO892" s="1"/>
  <c r="CO891" s="1"/>
  <c r="CQ893"/>
  <c r="CQ892" s="1"/>
  <c r="CQ891" s="1"/>
  <c r="CO1004"/>
  <c r="CQ1004"/>
  <c r="CQ1054"/>
  <c r="CQ1053" s="1"/>
  <c r="CQ1121"/>
  <c r="CO1082"/>
  <c r="CR1040"/>
  <c r="CR1038"/>
  <c r="CR1037" s="1"/>
  <c r="CR1035" s="1"/>
  <c r="CQ945"/>
  <c r="CQ923" s="1"/>
  <c r="CO946"/>
  <c r="CQ1038"/>
  <c r="CQ1037" s="1"/>
  <c r="CQ1035" s="1"/>
  <c r="CO1040"/>
  <c r="CP1098"/>
  <c r="CP1082" s="1"/>
  <c r="CP1121"/>
  <c r="CP1143"/>
  <c r="CP1159"/>
  <c r="CP1201"/>
  <c r="CP1186" s="1"/>
  <c r="CP954"/>
  <c r="CP953" s="1"/>
  <c r="CR1039"/>
  <c r="CR1159"/>
  <c r="CR1143" s="1"/>
  <c r="CO1192"/>
  <c r="CQ1192"/>
  <c r="CQ1186" s="1"/>
  <c r="CO1201"/>
  <c r="CP1004"/>
  <c r="CQ1240"/>
  <c r="CQ1239" s="1"/>
  <c r="CQ1292"/>
  <c r="CQ1291" s="1"/>
  <c r="CQ1290" s="1"/>
  <c r="CO1516"/>
  <c r="CQ1533"/>
  <c r="CQ1532" s="1"/>
  <c r="CR1543"/>
  <c r="CR1541" s="1"/>
  <c r="CR1237"/>
  <c r="CQ1392"/>
  <c r="CQ1387" s="1"/>
  <c r="CQ1386" s="1"/>
  <c r="CQ1385" s="1"/>
  <c r="CQ1451"/>
  <c r="CQ1516"/>
  <c r="CJ1550"/>
  <c r="CJ1549" s="1"/>
  <c r="CJ1551"/>
  <c r="CJ1552"/>
  <c r="CK1552"/>
  <c r="CK1551" s="1"/>
  <c r="CK1550" s="1"/>
  <c r="CK1549" s="1"/>
  <c r="CL1552"/>
  <c r="CL1551" s="1"/>
  <c r="CL1550" s="1"/>
  <c r="CL1549" s="1"/>
  <c r="CI1552"/>
  <c r="CI1551" s="1"/>
  <c r="CI1550" s="1"/>
  <c r="CI1549" s="1"/>
  <c r="CN1553"/>
  <c r="CT1553" s="1"/>
  <c r="CT1552" s="1"/>
  <c r="CT1551" s="1"/>
  <c r="CT1550" s="1"/>
  <c r="CT1549" s="1"/>
  <c r="CM1553"/>
  <c r="CS1553" s="1"/>
  <c r="CS1552" s="1"/>
  <c r="CS1551" s="1"/>
  <c r="CS1550" s="1"/>
  <c r="CS1549" s="1"/>
  <c r="CN1548"/>
  <c r="CT1548" s="1"/>
  <c r="CT1547" s="1"/>
  <c r="CT1546" s="1"/>
  <c r="CT1545" s="1"/>
  <c r="CT1544" s="1"/>
  <c r="CM1548"/>
  <c r="CJ1547"/>
  <c r="CJ1546" s="1"/>
  <c r="CJ1545" s="1"/>
  <c r="CJ1544" s="1"/>
  <c r="CK1547"/>
  <c r="CK1546" s="1"/>
  <c r="CK1545" s="1"/>
  <c r="CK1544" s="1"/>
  <c r="CL1547"/>
  <c r="CL1546" s="1"/>
  <c r="CL1545" s="1"/>
  <c r="CL1544" s="1"/>
  <c r="CL1543" s="1"/>
  <c r="CI1547"/>
  <c r="CI1546"/>
  <c r="CI1545" s="1"/>
  <c r="CI1544" s="1"/>
  <c r="CL1248"/>
  <c r="CN1407"/>
  <c r="CM1407"/>
  <c r="CL1406"/>
  <c r="CL1405" s="1"/>
  <c r="CK1406"/>
  <c r="CJ1406"/>
  <c r="CJ1405" s="1"/>
  <c r="CI1406"/>
  <c r="CI1405" s="1"/>
  <c r="B1406"/>
  <c r="CK1405"/>
  <c r="B1405"/>
  <c r="B1407" s="1"/>
  <c r="CN1484"/>
  <c r="CM1484"/>
  <c r="CJ1483"/>
  <c r="CJ1482" s="1"/>
  <c r="CK1483"/>
  <c r="CK1482" s="1"/>
  <c r="CL1483"/>
  <c r="CL1482" s="1"/>
  <c r="CI1483"/>
  <c r="CI1482" s="1"/>
  <c r="B1483"/>
  <c r="B1482"/>
  <c r="B1484" s="1"/>
  <c r="CN1547" l="1"/>
  <c r="CN1546" s="1"/>
  <c r="CN1545" s="1"/>
  <c r="CN1544" s="1"/>
  <c r="CO1451"/>
  <c r="CO1426" s="1"/>
  <c r="CO1420" s="1"/>
  <c r="CO1409" s="1"/>
  <c r="CO1383" s="1"/>
  <c r="CO1515"/>
  <c r="CO1501" s="1"/>
  <c r="CO877"/>
  <c r="CR877"/>
  <c r="CQ371"/>
  <c r="CQ365" s="1"/>
  <c r="CR1435"/>
  <c r="CR1426" s="1"/>
  <c r="CR1420" s="1"/>
  <c r="CR1409" s="1"/>
  <c r="CR1383" s="1"/>
  <c r="CO432"/>
  <c r="CQ13"/>
  <c r="CO122"/>
  <c r="CP1383"/>
  <c r="CQ1515"/>
  <c r="CQ1501" s="1"/>
  <c r="CP783"/>
  <c r="CO481"/>
  <c r="CK1543"/>
  <c r="CK1541" s="1"/>
  <c r="CN1406"/>
  <c r="CN1405" s="1"/>
  <c r="CT1407"/>
  <c r="CT1406" s="1"/>
  <c r="CT1405" s="1"/>
  <c r="CT1543"/>
  <c r="CT1541" s="1"/>
  <c r="CN1552"/>
  <c r="CN1551" s="1"/>
  <c r="CN1550" s="1"/>
  <c r="CN1549" s="1"/>
  <c r="CN1543" s="1"/>
  <c r="CN1541" s="1"/>
  <c r="CR432"/>
  <c r="CO371"/>
  <c r="CO365" s="1"/>
  <c r="CO336" s="1"/>
  <c r="CP211"/>
  <c r="CP172" s="1"/>
  <c r="CM1483"/>
  <c r="CM1482" s="1"/>
  <c r="CS1484"/>
  <c r="CS1483" s="1"/>
  <c r="CS1482" s="1"/>
  <c r="CN1483"/>
  <c r="CN1482" s="1"/>
  <c r="CT1484"/>
  <c r="CT1483" s="1"/>
  <c r="CT1482" s="1"/>
  <c r="CM1406"/>
  <c r="CM1405" s="1"/>
  <c r="CS1407"/>
  <c r="CS1406" s="1"/>
  <c r="CS1405" s="1"/>
  <c r="CM1547"/>
  <c r="CM1546" s="1"/>
  <c r="CM1545" s="1"/>
  <c r="CM1544" s="1"/>
  <c r="CS1548"/>
  <c r="CS1547" s="1"/>
  <c r="CS1546" s="1"/>
  <c r="CS1545" s="1"/>
  <c r="CS1544" s="1"/>
  <c r="CS1543" s="1"/>
  <c r="CS1541" s="1"/>
  <c r="CM1552"/>
  <c r="CM1551" s="1"/>
  <c r="CM1550" s="1"/>
  <c r="CM1549" s="1"/>
  <c r="CI1543"/>
  <c r="CI1541" s="1"/>
  <c r="CJ1543"/>
  <c r="CJ1541" s="1"/>
  <c r="CQ1237"/>
  <c r="CQ1044"/>
  <c r="CR783"/>
  <c r="CQ510"/>
  <c r="CQ509" s="1"/>
  <c r="CQ481" s="1"/>
  <c r="CR172"/>
  <c r="CP301"/>
  <c r="CP290" s="1"/>
  <c r="CP266" s="1"/>
  <c r="CO172"/>
  <c r="CO783"/>
  <c r="CQ598"/>
  <c r="CR1044"/>
  <c r="CR371"/>
  <c r="CR365" s="1"/>
  <c r="CR336" s="1"/>
  <c r="CP336"/>
  <c r="CR13"/>
  <c r="CP1044"/>
  <c r="CO598"/>
  <c r="CQ1383"/>
  <c r="CP951"/>
  <c r="CO951"/>
  <c r="CQ783"/>
  <c r="CO700"/>
  <c r="CR266"/>
  <c r="CP598"/>
  <c r="CQ877"/>
  <c r="CQ951"/>
  <c r="CQ266"/>
  <c r="CQ122"/>
  <c r="CR598"/>
  <c r="CQ336"/>
  <c r="CO1186"/>
  <c r="CO1044" s="1"/>
  <c r="CL1541"/>
  <c r="CN307"/>
  <c r="CT307" s="1"/>
  <c r="CT306" s="1"/>
  <c r="CM307"/>
  <c r="CS307" s="1"/>
  <c r="CS306" s="1"/>
  <c r="CJ306"/>
  <c r="CK306"/>
  <c r="CL306"/>
  <c r="CM306"/>
  <c r="CN306"/>
  <c r="CI306"/>
  <c r="CN570"/>
  <c r="CT570" s="1"/>
  <c r="CT569" s="1"/>
  <c r="CT568" s="1"/>
  <c r="CM570"/>
  <c r="CN567"/>
  <c r="CT567" s="1"/>
  <c r="CM567"/>
  <c r="CS567" s="1"/>
  <c r="CN566"/>
  <c r="CT566" s="1"/>
  <c r="CM566"/>
  <c r="CS566" s="1"/>
  <c r="CS565" s="1"/>
  <c r="CS564" s="1"/>
  <c r="CN559"/>
  <c r="CT559" s="1"/>
  <c r="CM559"/>
  <c r="CS559" s="1"/>
  <c r="CN569"/>
  <c r="CN568" s="1"/>
  <c r="CJ569"/>
  <c r="CJ568" s="1"/>
  <c r="CK569"/>
  <c r="CK568" s="1"/>
  <c r="CL569"/>
  <c r="CL568" s="1"/>
  <c r="CI569"/>
  <c r="CI568"/>
  <c r="CJ558"/>
  <c r="CK558"/>
  <c r="CL558"/>
  <c r="CI558"/>
  <c r="CJ565"/>
  <c r="CJ564" s="1"/>
  <c r="CK565"/>
  <c r="CK564" s="1"/>
  <c r="CL565"/>
  <c r="CL564" s="1"/>
  <c r="CI565"/>
  <c r="CI564" s="1"/>
  <c r="CL1538"/>
  <c r="CL1537" s="1"/>
  <c r="CK1538"/>
  <c r="CK1537" s="1"/>
  <c r="CJ1538"/>
  <c r="CJ1537" s="1"/>
  <c r="CI1538"/>
  <c r="CI1537" s="1"/>
  <c r="CL1535"/>
  <c r="CK1535"/>
  <c r="CJ1535"/>
  <c r="CJ1534" s="1"/>
  <c r="CI1535"/>
  <c r="CI1534" s="1"/>
  <c r="CL1534"/>
  <c r="CK1534"/>
  <c r="CK1533" s="1"/>
  <c r="CK1532" s="1"/>
  <c r="CL1530"/>
  <c r="CL1529" s="1"/>
  <c r="CK1530"/>
  <c r="CK1529" s="1"/>
  <c r="CJ1530"/>
  <c r="CJ1529" s="1"/>
  <c r="CI1530"/>
  <c r="CI1529" s="1"/>
  <c r="CL1527"/>
  <c r="CK1527"/>
  <c r="CJ1527"/>
  <c r="CJ1526" s="1"/>
  <c r="CI1527"/>
  <c r="CI1526" s="1"/>
  <c r="CL1526"/>
  <c r="CK1526"/>
  <c r="CL1523"/>
  <c r="CK1523"/>
  <c r="CJ1523"/>
  <c r="CJ1522" s="1"/>
  <c r="CJ1521" s="1"/>
  <c r="CI1523"/>
  <c r="CI1522" s="1"/>
  <c r="CI1521" s="1"/>
  <c r="CL1522"/>
  <c r="CL1521" s="1"/>
  <c r="CK1522"/>
  <c r="CK1521" s="1"/>
  <c r="CL1519"/>
  <c r="CK1519"/>
  <c r="CJ1519"/>
  <c r="CJ1518" s="1"/>
  <c r="CJ1517" s="1"/>
  <c r="CI1519"/>
  <c r="CI1518" s="1"/>
  <c r="CI1517" s="1"/>
  <c r="CL1518"/>
  <c r="CL1517" s="1"/>
  <c r="CK1518"/>
  <c r="CK1517" s="1"/>
  <c r="CL1511"/>
  <c r="CK1511"/>
  <c r="CJ1511"/>
  <c r="CI1511"/>
  <c r="CL1509"/>
  <c r="CK1509"/>
  <c r="CJ1509"/>
  <c r="CI1509"/>
  <c r="CL1507"/>
  <c r="CK1507"/>
  <c r="CK1506" s="1"/>
  <c r="CK1505" s="1"/>
  <c r="CK1504" s="1"/>
  <c r="CK1503" s="1"/>
  <c r="CJ1507"/>
  <c r="CJ1506" s="1"/>
  <c r="CJ1505" s="1"/>
  <c r="CJ1504" s="1"/>
  <c r="CJ1503" s="1"/>
  <c r="CI1507"/>
  <c r="CI1506"/>
  <c r="CI1505" s="1"/>
  <c r="CI1504" s="1"/>
  <c r="CI1503" s="1"/>
  <c r="CL1498"/>
  <c r="CL1497" s="1"/>
  <c r="CL1496" s="1"/>
  <c r="CL1495" s="1"/>
  <c r="CL1494" s="1"/>
  <c r="CL1493" s="1"/>
  <c r="CK1498"/>
  <c r="CK1497" s="1"/>
  <c r="CK1496" s="1"/>
  <c r="CK1495" s="1"/>
  <c r="CK1494" s="1"/>
  <c r="CK1493" s="1"/>
  <c r="CJ1498"/>
  <c r="CJ1497" s="1"/>
  <c r="CJ1496" s="1"/>
  <c r="CJ1495" s="1"/>
  <c r="CJ1494" s="1"/>
  <c r="CJ1493" s="1"/>
  <c r="CI1498"/>
  <c r="CI1497" s="1"/>
  <c r="CI1496" s="1"/>
  <c r="CI1495" s="1"/>
  <c r="CI1494" s="1"/>
  <c r="CI1493" s="1"/>
  <c r="CL1490"/>
  <c r="CL1489" s="1"/>
  <c r="CL1488" s="1"/>
  <c r="CL1487" s="1"/>
  <c r="CL1486" s="1"/>
  <c r="CK1490"/>
  <c r="CK1489" s="1"/>
  <c r="CK1488" s="1"/>
  <c r="CK1487" s="1"/>
  <c r="CK1486" s="1"/>
  <c r="CJ1490"/>
  <c r="CJ1489" s="1"/>
  <c r="CJ1488" s="1"/>
  <c r="CJ1487" s="1"/>
  <c r="CJ1486" s="1"/>
  <c r="CI1490"/>
  <c r="CI1489" s="1"/>
  <c r="CI1488" s="1"/>
  <c r="CI1487" s="1"/>
  <c r="CI1486" s="1"/>
  <c r="CL1480"/>
  <c r="CK1480"/>
  <c r="CJ1480"/>
  <c r="CI1480"/>
  <c r="CL1478"/>
  <c r="CK1478"/>
  <c r="CJ1478"/>
  <c r="CI1478"/>
  <c r="CL1476"/>
  <c r="CK1476"/>
  <c r="CK1475" s="1"/>
  <c r="CJ1476"/>
  <c r="CJ1475" s="1"/>
  <c r="CI1476"/>
  <c r="CI1475" s="1"/>
  <c r="CL1473"/>
  <c r="CK1473"/>
  <c r="CJ1473"/>
  <c r="CI1473"/>
  <c r="CL1471"/>
  <c r="CK1471"/>
  <c r="CJ1471"/>
  <c r="CI1471"/>
  <c r="CL1469"/>
  <c r="CK1469"/>
  <c r="CK1468" s="1"/>
  <c r="CJ1469"/>
  <c r="CI1469"/>
  <c r="CI1468" s="1"/>
  <c r="CL1466"/>
  <c r="CL1465" s="1"/>
  <c r="CK1466"/>
  <c r="CK1465" s="1"/>
  <c r="CJ1466"/>
  <c r="CJ1465" s="1"/>
  <c r="CI1466"/>
  <c r="CI1465" s="1"/>
  <c r="CL1463"/>
  <c r="CK1463"/>
  <c r="CJ1463"/>
  <c r="CI1463"/>
  <c r="CL1461"/>
  <c r="CK1461"/>
  <c r="CK1460" s="1"/>
  <c r="CJ1461"/>
  <c r="CI1461"/>
  <c r="CI1460" s="1"/>
  <c r="CL1458"/>
  <c r="CK1458"/>
  <c r="CJ1458"/>
  <c r="CI1458"/>
  <c r="CL1456"/>
  <c r="CL1455" s="1"/>
  <c r="CK1456"/>
  <c r="CK1455" s="1"/>
  <c r="CJ1456"/>
  <c r="CI1456"/>
  <c r="CI1455" s="1"/>
  <c r="CJ1455"/>
  <c r="CL1453"/>
  <c r="CK1453"/>
  <c r="CK1452" s="1"/>
  <c r="CJ1453"/>
  <c r="CJ1452" s="1"/>
  <c r="CI1453"/>
  <c r="CI1452" s="1"/>
  <c r="CL1452"/>
  <c r="CL1448"/>
  <c r="CK1448"/>
  <c r="CJ1448"/>
  <c r="CI1448"/>
  <c r="CL1446"/>
  <c r="CK1446"/>
  <c r="CJ1446"/>
  <c r="CI1446"/>
  <c r="CL1444"/>
  <c r="CK1444"/>
  <c r="CJ1444"/>
  <c r="CJ1443" s="1"/>
  <c r="CI1444"/>
  <c r="CI1443" s="1"/>
  <c r="CL1441"/>
  <c r="CK1441"/>
  <c r="CJ1441"/>
  <c r="CI1441"/>
  <c r="CL1439"/>
  <c r="CK1439"/>
  <c r="CJ1439"/>
  <c r="CI1439"/>
  <c r="CL1437"/>
  <c r="CK1437"/>
  <c r="CK1436" s="1"/>
  <c r="CJ1437"/>
  <c r="CI1437"/>
  <c r="CI1436" s="1"/>
  <c r="CL1433"/>
  <c r="CK1433"/>
  <c r="CJ1433"/>
  <c r="CI1433"/>
  <c r="CL1431"/>
  <c r="CK1431"/>
  <c r="CJ1431"/>
  <c r="CI1431"/>
  <c r="CL1429"/>
  <c r="CK1429"/>
  <c r="CJ1429"/>
  <c r="CJ1428" s="1"/>
  <c r="CJ1427" s="1"/>
  <c r="CI1429"/>
  <c r="CL1424"/>
  <c r="CL1423" s="1"/>
  <c r="CL1422" s="1"/>
  <c r="CL1421" s="1"/>
  <c r="CK1424"/>
  <c r="CK1423" s="1"/>
  <c r="CK1422" s="1"/>
  <c r="CK1421" s="1"/>
  <c r="CJ1424"/>
  <c r="CJ1423" s="1"/>
  <c r="CJ1422" s="1"/>
  <c r="CJ1421" s="1"/>
  <c r="CI1424"/>
  <c r="CI1423" s="1"/>
  <c r="CI1422" s="1"/>
  <c r="CI1421" s="1"/>
  <c r="CL1418"/>
  <c r="CL1417" s="1"/>
  <c r="CL1416" s="1"/>
  <c r="CL1415" s="1"/>
  <c r="CK1418"/>
  <c r="CK1417" s="1"/>
  <c r="CK1416" s="1"/>
  <c r="CK1415" s="1"/>
  <c r="CJ1418"/>
  <c r="CJ1417" s="1"/>
  <c r="CJ1416" s="1"/>
  <c r="CJ1415" s="1"/>
  <c r="CI1418"/>
  <c r="CI1417" s="1"/>
  <c r="CI1416" s="1"/>
  <c r="CI1415" s="1"/>
  <c r="CL1413"/>
  <c r="CK1413"/>
  <c r="CK1412" s="1"/>
  <c r="CK1411" s="1"/>
  <c r="CK1410" s="1"/>
  <c r="CJ1413"/>
  <c r="CJ1412" s="1"/>
  <c r="CJ1411" s="1"/>
  <c r="CJ1410" s="1"/>
  <c r="CI1413"/>
  <c r="CI1412" s="1"/>
  <c r="CI1411" s="1"/>
  <c r="CI1410" s="1"/>
  <c r="CL1412"/>
  <c r="CL1411" s="1"/>
  <c r="CL1410" s="1"/>
  <c r="CL1403"/>
  <c r="CK1403"/>
  <c r="CK1402" s="1"/>
  <c r="CJ1403"/>
  <c r="CJ1402" s="1"/>
  <c r="CI1403"/>
  <c r="CI1402" s="1"/>
  <c r="CL1402"/>
  <c r="CL1400"/>
  <c r="CL1399" s="1"/>
  <c r="CK1400"/>
  <c r="CK1399" s="1"/>
  <c r="CJ1400"/>
  <c r="CJ1399" s="1"/>
  <c r="CI1400"/>
  <c r="CI1399" s="1"/>
  <c r="CL1397"/>
  <c r="CK1397"/>
  <c r="CJ1397"/>
  <c r="CJ1396" s="1"/>
  <c r="CI1397"/>
  <c r="CI1396" s="1"/>
  <c r="CL1396"/>
  <c r="CK1396"/>
  <c r="CL1394"/>
  <c r="CL1393" s="1"/>
  <c r="CK1394"/>
  <c r="CK1393" s="1"/>
  <c r="CJ1394"/>
  <c r="CJ1393" s="1"/>
  <c r="CI1394"/>
  <c r="CI1393" s="1"/>
  <c r="CL1390"/>
  <c r="CL1389" s="1"/>
  <c r="CL1388" s="1"/>
  <c r="CK1390"/>
  <c r="CK1389" s="1"/>
  <c r="CK1388" s="1"/>
  <c r="CJ1390"/>
  <c r="CJ1389" s="1"/>
  <c r="CJ1388" s="1"/>
  <c r="CI1390"/>
  <c r="CI1389" s="1"/>
  <c r="CI1388" s="1"/>
  <c r="CL1380"/>
  <c r="CL1379" s="1"/>
  <c r="CL1378" s="1"/>
  <c r="CL1377" s="1"/>
  <c r="CL1376" s="1"/>
  <c r="CK1380"/>
  <c r="CK1379" s="1"/>
  <c r="CK1378" s="1"/>
  <c r="CK1377" s="1"/>
  <c r="CK1376" s="1"/>
  <c r="CJ1380"/>
  <c r="CJ1379" s="1"/>
  <c r="CJ1378" s="1"/>
  <c r="CJ1377" s="1"/>
  <c r="CJ1376" s="1"/>
  <c r="CI1380"/>
  <c r="CI1379" s="1"/>
  <c r="CI1378" s="1"/>
  <c r="CI1377" s="1"/>
  <c r="CI1376" s="1"/>
  <c r="CL1373"/>
  <c r="CL1372" s="1"/>
  <c r="CK1373"/>
  <c r="CK1372" s="1"/>
  <c r="CJ1373"/>
  <c r="CI1373"/>
  <c r="CI1372" s="1"/>
  <c r="CJ1372"/>
  <c r="CL1370"/>
  <c r="CK1370"/>
  <c r="CJ1370"/>
  <c r="CJ1369" s="1"/>
  <c r="CJ1368" s="1"/>
  <c r="CI1370"/>
  <c r="CI1369" s="1"/>
  <c r="CI1368" s="1"/>
  <c r="CL1369"/>
  <c r="CL1368" s="1"/>
  <c r="CK1369"/>
  <c r="CK1368" s="1"/>
  <c r="CL1366"/>
  <c r="CK1366"/>
  <c r="CK1365" s="1"/>
  <c r="CJ1366"/>
  <c r="CJ1365" s="1"/>
  <c r="CI1366"/>
  <c r="CI1365" s="1"/>
  <c r="CL1365"/>
  <c r="CL1363"/>
  <c r="CK1363"/>
  <c r="CJ1363"/>
  <c r="CI1363"/>
  <c r="CL1362"/>
  <c r="CK1362"/>
  <c r="CJ1362"/>
  <c r="CI1362"/>
  <c r="CL1360"/>
  <c r="CK1360"/>
  <c r="CK1359" s="1"/>
  <c r="CJ1360"/>
  <c r="CJ1359" s="1"/>
  <c r="CI1360"/>
  <c r="CI1359" s="1"/>
  <c r="CL1359"/>
  <c r="CL1357"/>
  <c r="CK1357"/>
  <c r="CJ1357"/>
  <c r="CI1357"/>
  <c r="CI1356" s="1"/>
  <c r="CL1356"/>
  <c r="CK1356"/>
  <c r="CJ1356"/>
  <c r="CL1354"/>
  <c r="CK1354"/>
  <c r="CK1353" s="1"/>
  <c r="CJ1354"/>
  <c r="CJ1353" s="1"/>
  <c r="CI1354"/>
  <c r="CI1353" s="1"/>
  <c r="CL1353"/>
  <c r="CL1351"/>
  <c r="CL1350" s="1"/>
  <c r="CK1351"/>
  <c r="CJ1351"/>
  <c r="CJ1350" s="1"/>
  <c r="CI1351"/>
  <c r="CI1350" s="1"/>
  <c r="CK1350"/>
  <c r="CL1348"/>
  <c r="CK1348"/>
  <c r="CK1347" s="1"/>
  <c r="CJ1348"/>
  <c r="CJ1347" s="1"/>
  <c r="CI1348"/>
  <c r="CI1347" s="1"/>
  <c r="CL1347"/>
  <c r="CL1345"/>
  <c r="CL1344" s="1"/>
  <c r="CK1345"/>
  <c r="CJ1345"/>
  <c r="CJ1344" s="1"/>
  <c r="CI1345"/>
  <c r="CI1344" s="1"/>
  <c r="CK1344"/>
  <c r="CL1342"/>
  <c r="CK1342"/>
  <c r="CK1341" s="1"/>
  <c r="CJ1342"/>
  <c r="CJ1341" s="1"/>
  <c r="CI1342"/>
  <c r="CI1341" s="1"/>
  <c r="CL1341"/>
  <c r="CL1339"/>
  <c r="CK1339"/>
  <c r="CJ1339"/>
  <c r="CI1339"/>
  <c r="CL1338"/>
  <c r="CK1338"/>
  <c r="CJ1338"/>
  <c r="CI1338"/>
  <c r="CL1336"/>
  <c r="CL1335" s="1"/>
  <c r="CK1336"/>
  <c r="CK1335" s="1"/>
  <c r="CJ1336"/>
  <c r="CJ1335" s="1"/>
  <c r="CI1336"/>
  <c r="CI1335" s="1"/>
  <c r="CL1333"/>
  <c r="CK1333"/>
  <c r="CJ1333"/>
  <c r="CI1333"/>
  <c r="CL1332"/>
  <c r="CK1332"/>
  <c r="CJ1332"/>
  <c r="CI1332"/>
  <c r="CL1330"/>
  <c r="CK1330"/>
  <c r="CJ1330"/>
  <c r="CI1330"/>
  <c r="CL1329"/>
  <c r="CK1329"/>
  <c r="CJ1329"/>
  <c r="CI1329"/>
  <c r="CL1327"/>
  <c r="CL1326" s="1"/>
  <c r="CK1327"/>
  <c r="CK1326" s="1"/>
  <c r="CJ1327"/>
  <c r="CJ1326" s="1"/>
  <c r="CI1327"/>
  <c r="CI1326" s="1"/>
  <c r="CL1324"/>
  <c r="CK1324"/>
  <c r="CJ1324"/>
  <c r="CI1324"/>
  <c r="CL1323"/>
  <c r="CK1323"/>
  <c r="CJ1323"/>
  <c r="CI1323"/>
  <c r="CL1321"/>
  <c r="CK1321"/>
  <c r="CJ1321"/>
  <c r="CI1321"/>
  <c r="CL1320"/>
  <c r="CK1320"/>
  <c r="CJ1320"/>
  <c r="CI1320"/>
  <c r="CL1318"/>
  <c r="CK1318"/>
  <c r="CJ1318"/>
  <c r="CI1318"/>
  <c r="CL1317"/>
  <c r="CK1317"/>
  <c r="CJ1317"/>
  <c r="CI1317"/>
  <c r="CL1315"/>
  <c r="CK1315"/>
  <c r="CJ1315"/>
  <c r="CI1315"/>
  <c r="CL1314"/>
  <c r="CK1314"/>
  <c r="CJ1314"/>
  <c r="CI1314"/>
  <c r="CL1312"/>
  <c r="CK1312"/>
  <c r="CJ1312"/>
  <c r="CI1312"/>
  <c r="CL1311"/>
  <c r="CK1311"/>
  <c r="CJ1311"/>
  <c r="CI1311"/>
  <c r="CL1309"/>
  <c r="CK1309"/>
  <c r="CJ1309"/>
  <c r="CJ1308" s="1"/>
  <c r="CI1309"/>
  <c r="CI1308" s="1"/>
  <c r="CL1308"/>
  <c r="CK1308"/>
  <c r="CL1306"/>
  <c r="CK1306"/>
  <c r="CJ1306"/>
  <c r="CI1306"/>
  <c r="CL1305"/>
  <c r="CK1305"/>
  <c r="CJ1305"/>
  <c r="CI1305"/>
  <c r="CL1303"/>
  <c r="CL1302" s="1"/>
  <c r="CK1303"/>
  <c r="CJ1303"/>
  <c r="CJ1302" s="1"/>
  <c r="CI1303"/>
  <c r="CI1302" s="1"/>
  <c r="CK1302"/>
  <c r="CL1300"/>
  <c r="CL1299" s="1"/>
  <c r="CK1300"/>
  <c r="CK1299" s="1"/>
  <c r="CJ1300"/>
  <c r="CJ1299" s="1"/>
  <c r="CI1300"/>
  <c r="CI1299" s="1"/>
  <c r="CN1297"/>
  <c r="CN1296" s="1"/>
  <c r="CM1297"/>
  <c r="CM1296" s="1"/>
  <c r="CL1297"/>
  <c r="CL1296" s="1"/>
  <c r="CK1297"/>
  <c r="CJ1297"/>
  <c r="CJ1296" s="1"/>
  <c r="CI1297"/>
  <c r="CI1296" s="1"/>
  <c r="CK1296"/>
  <c r="CL1294"/>
  <c r="CK1294"/>
  <c r="CK1293" s="1"/>
  <c r="CJ1294"/>
  <c r="CJ1293" s="1"/>
  <c r="CI1294"/>
  <c r="CI1293" s="1"/>
  <c r="CL1293"/>
  <c r="CL1287"/>
  <c r="CK1287"/>
  <c r="CK1286" s="1"/>
  <c r="CK1285" s="1"/>
  <c r="CK1284" s="1"/>
  <c r="CK1283" s="1"/>
  <c r="CK1282" s="1"/>
  <c r="CJ1287"/>
  <c r="CJ1286" s="1"/>
  <c r="CJ1285" s="1"/>
  <c r="CJ1284" s="1"/>
  <c r="CJ1283" s="1"/>
  <c r="CJ1282" s="1"/>
  <c r="CI1287"/>
  <c r="CI1286" s="1"/>
  <c r="CI1285" s="1"/>
  <c r="CI1284" s="1"/>
  <c r="CI1283" s="1"/>
  <c r="CI1282" s="1"/>
  <c r="CL1286"/>
  <c r="CL1285" s="1"/>
  <c r="CL1284" s="1"/>
  <c r="CL1283" s="1"/>
  <c r="CL1282" s="1"/>
  <c r="CL1279"/>
  <c r="CL1278" s="1"/>
  <c r="CL1277" s="1"/>
  <c r="CL1276" s="1"/>
  <c r="CL1275" s="1"/>
  <c r="CK1279"/>
  <c r="CK1278" s="1"/>
  <c r="CK1277" s="1"/>
  <c r="CK1276" s="1"/>
  <c r="CK1275" s="1"/>
  <c r="CJ1279"/>
  <c r="CJ1278" s="1"/>
  <c r="CJ1277" s="1"/>
  <c r="CJ1276" s="1"/>
  <c r="CJ1275" s="1"/>
  <c r="CI1279"/>
  <c r="CI1278" s="1"/>
  <c r="CI1277" s="1"/>
  <c r="CI1276" s="1"/>
  <c r="CI1275" s="1"/>
  <c r="CL1272"/>
  <c r="CL1271" s="1"/>
  <c r="CL1270" s="1"/>
  <c r="CL1269" s="1"/>
  <c r="CL1268" s="1"/>
  <c r="CK1272"/>
  <c r="CK1271" s="1"/>
  <c r="CK1270" s="1"/>
  <c r="CK1269" s="1"/>
  <c r="CK1268" s="1"/>
  <c r="CJ1272"/>
  <c r="CI1272"/>
  <c r="CI1271" s="1"/>
  <c r="CI1270" s="1"/>
  <c r="CI1269" s="1"/>
  <c r="CI1268" s="1"/>
  <c r="CJ1271"/>
  <c r="CJ1270" s="1"/>
  <c r="CJ1269" s="1"/>
  <c r="CJ1268" s="1"/>
  <c r="CL1266"/>
  <c r="CL1265" s="1"/>
  <c r="CK1266"/>
  <c r="CK1265" s="1"/>
  <c r="CJ1266"/>
  <c r="CI1266"/>
  <c r="CI1265" s="1"/>
  <c r="CJ1265"/>
  <c r="CL1263"/>
  <c r="CK1263"/>
  <c r="CJ1263"/>
  <c r="CJ1262" s="1"/>
  <c r="CI1263"/>
  <c r="CI1262" s="1"/>
  <c r="CL1262"/>
  <c r="CK1262"/>
  <c r="CL1260"/>
  <c r="CK1260"/>
  <c r="CJ1260"/>
  <c r="CI1260"/>
  <c r="CL1259"/>
  <c r="CK1259"/>
  <c r="CJ1259"/>
  <c r="CI1259"/>
  <c r="CL1256"/>
  <c r="CL1255" s="1"/>
  <c r="CL1254" s="1"/>
  <c r="CK1256"/>
  <c r="CK1255" s="1"/>
  <c r="CK1254" s="1"/>
  <c r="CJ1256"/>
  <c r="CJ1255" s="1"/>
  <c r="CJ1254" s="1"/>
  <c r="CL1252"/>
  <c r="CK1252"/>
  <c r="CJ1252"/>
  <c r="CI1252"/>
  <c r="CL1251"/>
  <c r="CK1251"/>
  <c r="CJ1251"/>
  <c r="CI1251"/>
  <c r="CL1249"/>
  <c r="CK1249"/>
  <c r="CJ1249"/>
  <c r="CI1249"/>
  <c r="CL1247"/>
  <c r="CK1247"/>
  <c r="CK1246" s="1"/>
  <c r="CK1245" s="1"/>
  <c r="CJ1247"/>
  <c r="CJ1246" s="1"/>
  <c r="CJ1245" s="1"/>
  <c r="CI1247"/>
  <c r="CI1246"/>
  <c r="CI1245" s="1"/>
  <c r="CL1243"/>
  <c r="CK1243"/>
  <c r="CK1242" s="1"/>
  <c r="CK1241" s="1"/>
  <c r="CJ1243"/>
  <c r="CI1243"/>
  <c r="CI1242" s="1"/>
  <c r="CI1241" s="1"/>
  <c r="CL1242"/>
  <c r="CL1241" s="1"/>
  <c r="CJ1242"/>
  <c r="CJ1241" s="1"/>
  <c r="CL1234"/>
  <c r="CK1234"/>
  <c r="CJ1234"/>
  <c r="CI1234"/>
  <c r="CL1233"/>
  <c r="CK1233"/>
  <c r="CJ1233"/>
  <c r="CI1233"/>
  <c r="CL1232"/>
  <c r="CK1232"/>
  <c r="CJ1232"/>
  <c r="CI1232"/>
  <c r="CL1230"/>
  <c r="CK1230"/>
  <c r="CK1229" s="1"/>
  <c r="CK1228" s="1"/>
  <c r="CJ1230"/>
  <c r="CJ1229" s="1"/>
  <c r="CJ1228" s="1"/>
  <c r="CJ1227" s="1"/>
  <c r="CJ1226" s="1"/>
  <c r="CI1230"/>
  <c r="CI1229" s="1"/>
  <c r="CI1228" s="1"/>
  <c r="CI1227" s="1"/>
  <c r="CI1226" s="1"/>
  <c r="CL1229"/>
  <c r="CL1228" s="1"/>
  <c r="CL1227" s="1"/>
  <c r="CL1226" s="1"/>
  <c r="CL1223"/>
  <c r="CK1223"/>
  <c r="CK1222" s="1"/>
  <c r="CK1221" s="1"/>
  <c r="CK1220" s="1"/>
  <c r="CK1219" s="1"/>
  <c r="CJ1223"/>
  <c r="CJ1222" s="1"/>
  <c r="CJ1221" s="1"/>
  <c r="CJ1220" s="1"/>
  <c r="CJ1219" s="1"/>
  <c r="CI1223"/>
  <c r="CI1222" s="1"/>
  <c r="CI1221" s="1"/>
  <c r="CI1220" s="1"/>
  <c r="CI1219" s="1"/>
  <c r="CL1222"/>
  <c r="CL1221" s="1"/>
  <c r="CL1220" s="1"/>
  <c r="CL1219" s="1"/>
  <c r="CL1216"/>
  <c r="CK1216"/>
  <c r="CK1215" s="1"/>
  <c r="CK1214" s="1"/>
  <c r="CK1213" s="1"/>
  <c r="CJ1216"/>
  <c r="CJ1215" s="1"/>
  <c r="CJ1214" s="1"/>
  <c r="CJ1213" s="1"/>
  <c r="CI1216"/>
  <c r="CI1215" s="1"/>
  <c r="CI1214" s="1"/>
  <c r="CI1213" s="1"/>
  <c r="CL1215"/>
  <c r="CL1214"/>
  <c r="CL1213" s="1"/>
  <c r="CL1211"/>
  <c r="CK1211"/>
  <c r="CJ1211"/>
  <c r="CI1211"/>
  <c r="CL1210"/>
  <c r="CK1210"/>
  <c r="CJ1210"/>
  <c r="CI1210"/>
  <c r="CL1208"/>
  <c r="CK1208"/>
  <c r="CK1207" s="1"/>
  <c r="CK1206" s="1"/>
  <c r="CJ1208"/>
  <c r="CJ1207" s="1"/>
  <c r="CJ1206" s="1"/>
  <c r="CI1208"/>
  <c r="CI1207" s="1"/>
  <c r="CI1206" s="1"/>
  <c r="CL1207"/>
  <c r="CL1206" s="1"/>
  <c r="CL1204"/>
  <c r="CK1204"/>
  <c r="CK1203" s="1"/>
  <c r="CK1202" s="1"/>
  <c r="CJ1204"/>
  <c r="CJ1203" s="1"/>
  <c r="CJ1202" s="1"/>
  <c r="CI1204"/>
  <c r="CI1203" s="1"/>
  <c r="CI1202" s="1"/>
  <c r="CL1203"/>
  <c r="CL1202" s="1"/>
  <c r="CL1199"/>
  <c r="CK1199"/>
  <c r="CJ1199"/>
  <c r="CI1199"/>
  <c r="CL1198"/>
  <c r="CK1198"/>
  <c r="CJ1198"/>
  <c r="CI1198"/>
  <c r="CL1197"/>
  <c r="CK1197"/>
  <c r="CJ1197"/>
  <c r="CI1197"/>
  <c r="CL1195"/>
  <c r="CK1195"/>
  <c r="CJ1195"/>
  <c r="CI1195"/>
  <c r="CL1194"/>
  <c r="CK1194"/>
  <c r="CJ1194"/>
  <c r="CI1194"/>
  <c r="CL1193"/>
  <c r="CK1193"/>
  <c r="CK1192" s="1"/>
  <c r="CJ1193"/>
  <c r="CJ1192" s="1"/>
  <c r="CI1193"/>
  <c r="CI1192" s="1"/>
  <c r="CL1190"/>
  <c r="CK1190"/>
  <c r="CK1189" s="1"/>
  <c r="CK1188" s="1"/>
  <c r="CK1187" s="1"/>
  <c r="CJ1190"/>
  <c r="CJ1189" s="1"/>
  <c r="CJ1188" s="1"/>
  <c r="CJ1187" s="1"/>
  <c r="CI1190"/>
  <c r="CI1189" s="1"/>
  <c r="CI1188" s="1"/>
  <c r="CI1187" s="1"/>
  <c r="CL1189"/>
  <c r="CL1188" s="1"/>
  <c r="CL1187" s="1"/>
  <c r="CL1183"/>
  <c r="CK1183"/>
  <c r="CK1182" s="1"/>
  <c r="CK1181" s="1"/>
  <c r="CK1180" s="1"/>
  <c r="CJ1183"/>
  <c r="CI1183"/>
  <c r="CI1182" s="1"/>
  <c r="CI1181" s="1"/>
  <c r="CI1180" s="1"/>
  <c r="CL1182"/>
  <c r="CL1181" s="1"/>
  <c r="CL1180" s="1"/>
  <c r="CJ1182"/>
  <c r="CJ1181" s="1"/>
  <c r="CJ1180" s="1"/>
  <c r="CL1178"/>
  <c r="CK1178"/>
  <c r="CJ1178"/>
  <c r="CI1178"/>
  <c r="CL1176"/>
  <c r="CK1176"/>
  <c r="CK1175" s="1"/>
  <c r="CJ1176"/>
  <c r="CJ1175" s="1"/>
  <c r="CI1176"/>
  <c r="CI1175" s="1"/>
  <c r="CL1173"/>
  <c r="CL1172" s="1"/>
  <c r="CK1173"/>
  <c r="CK1172" s="1"/>
  <c r="CJ1173"/>
  <c r="CJ1172" s="1"/>
  <c r="CI1173"/>
  <c r="CI1172" s="1"/>
  <c r="CL1170"/>
  <c r="CK1170"/>
  <c r="CJ1170"/>
  <c r="CI1170"/>
  <c r="CL1168"/>
  <c r="CK1168"/>
  <c r="CK1167" s="1"/>
  <c r="CJ1168"/>
  <c r="CJ1167" s="1"/>
  <c r="CI1168"/>
  <c r="CI1167" s="1"/>
  <c r="CL1165"/>
  <c r="CK1165"/>
  <c r="CJ1165"/>
  <c r="CI1165"/>
  <c r="CI1164" s="1"/>
  <c r="CL1164"/>
  <c r="CK1164"/>
  <c r="CJ1164"/>
  <c r="CL1162"/>
  <c r="CK1162"/>
  <c r="CK1161" s="1"/>
  <c r="CK1160" s="1"/>
  <c r="CJ1162"/>
  <c r="CJ1161" s="1"/>
  <c r="CJ1160" s="1"/>
  <c r="CI1162"/>
  <c r="CI1161" s="1"/>
  <c r="CI1160" s="1"/>
  <c r="CL1161"/>
  <c r="CL1160" s="1"/>
  <c r="CL1157"/>
  <c r="CL1156" s="1"/>
  <c r="CL1155" s="1"/>
  <c r="CL1154" s="1"/>
  <c r="CK1157"/>
  <c r="CK1156" s="1"/>
  <c r="CK1155" s="1"/>
  <c r="CK1154" s="1"/>
  <c r="CJ1157"/>
  <c r="CJ1156" s="1"/>
  <c r="CJ1155" s="1"/>
  <c r="CJ1154" s="1"/>
  <c r="CI1157"/>
  <c r="CI1156" s="1"/>
  <c r="CI1155" s="1"/>
  <c r="CI1154" s="1"/>
  <c r="CL1152"/>
  <c r="CK1152"/>
  <c r="CJ1152"/>
  <c r="CI1152"/>
  <c r="CL1151"/>
  <c r="CK1151"/>
  <c r="CJ1151"/>
  <c r="CJ1150" s="1"/>
  <c r="CJ1149" s="1"/>
  <c r="CI1151"/>
  <c r="CI1150" s="1"/>
  <c r="CI1149" s="1"/>
  <c r="CL1150"/>
  <c r="CL1149" s="1"/>
  <c r="CK1150"/>
  <c r="CK1149" s="1"/>
  <c r="CL1147"/>
  <c r="CL1146" s="1"/>
  <c r="CL1145" s="1"/>
  <c r="CL1144" s="1"/>
  <c r="CK1147"/>
  <c r="CK1146" s="1"/>
  <c r="CK1145" s="1"/>
  <c r="CK1144" s="1"/>
  <c r="CJ1147"/>
  <c r="CJ1146" s="1"/>
  <c r="CJ1145" s="1"/>
  <c r="CJ1144" s="1"/>
  <c r="CI1147"/>
  <c r="CI1146" s="1"/>
  <c r="CI1145" s="1"/>
  <c r="CI1144" s="1"/>
  <c r="CL1140"/>
  <c r="CK1140"/>
  <c r="CJ1140"/>
  <c r="CI1140"/>
  <c r="CL1139"/>
  <c r="CK1139"/>
  <c r="CJ1139"/>
  <c r="CI1139"/>
  <c r="CL1138"/>
  <c r="CK1138"/>
  <c r="CJ1138"/>
  <c r="CI1138"/>
  <c r="CL1137"/>
  <c r="CK1137"/>
  <c r="CJ1137"/>
  <c r="CI1137"/>
  <c r="CL1135"/>
  <c r="CK1135"/>
  <c r="CK1134" s="1"/>
  <c r="CK1133" s="1"/>
  <c r="CK1132" s="1"/>
  <c r="CJ1135"/>
  <c r="CI1135"/>
  <c r="CI1134" s="1"/>
  <c r="CI1133" s="1"/>
  <c r="CI1132" s="1"/>
  <c r="CL1134"/>
  <c r="CL1133" s="1"/>
  <c r="CL1132" s="1"/>
  <c r="CJ1134"/>
  <c r="CJ1133" s="1"/>
  <c r="CJ1132" s="1"/>
  <c r="CL1130"/>
  <c r="CK1130"/>
  <c r="CJ1130"/>
  <c r="CI1130"/>
  <c r="CL1129"/>
  <c r="CK1129"/>
  <c r="CJ1129"/>
  <c r="CI1129"/>
  <c r="CL1128"/>
  <c r="CK1128"/>
  <c r="CJ1128"/>
  <c r="CJ1127" s="1"/>
  <c r="CI1128"/>
  <c r="CI1127" s="1"/>
  <c r="CL1127"/>
  <c r="CK1127"/>
  <c r="CL1125"/>
  <c r="CL1124" s="1"/>
  <c r="CL1123" s="1"/>
  <c r="CL1122" s="1"/>
  <c r="CK1125"/>
  <c r="CK1124" s="1"/>
  <c r="CK1123" s="1"/>
  <c r="CK1122" s="1"/>
  <c r="CJ1125"/>
  <c r="CI1125"/>
  <c r="CJ1124"/>
  <c r="CJ1123" s="1"/>
  <c r="CJ1122" s="1"/>
  <c r="CI1124"/>
  <c r="CI1123" s="1"/>
  <c r="CI1122" s="1"/>
  <c r="CL1118"/>
  <c r="CK1118"/>
  <c r="CK1117" s="1"/>
  <c r="CK1116" s="1"/>
  <c r="CK1115" s="1"/>
  <c r="CJ1118"/>
  <c r="CJ1117" s="1"/>
  <c r="CJ1116" s="1"/>
  <c r="CJ1115" s="1"/>
  <c r="CI1118"/>
  <c r="CI1117" s="1"/>
  <c r="CI1116" s="1"/>
  <c r="CI1115" s="1"/>
  <c r="CL1117"/>
  <c r="CL1116" s="1"/>
  <c r="CL1115" s="1"/>
  <c r="CL1113"/>
  <c r="CK1113"/>
  <c r="CJ1113"/>
  <c r="CI1113"/>
  <c r="CL1112"/>
  <c r="CK1112"/>
  <c r="CJ1112"/>
  <c r="CI1112"/>
  <c r="CL1110"/>
  <c r="CK1110"/>
  <c r="CK1109" s="1"/>
  <c r="CJ1110"/>
  <c r="CJ1109" s="1"/>
  <c r="CI1110"/>
  <c r="CI1109" s="1"/>
  <c r="CL1109"/>
  <c r="CL1107"/>
  <c r="CK1107"/>
  <c r="CJ1107"/>
  <c r="CI1107"/>
  <c r="CL1106"/>
  <c r="CK1106"/>
  <c r="CJ1106"/>
  <c r="CI1106"/>
  <c r="CL1104"/>
  <c r="CL1103" s="1"/>
  <c r="CK1104"/>
  <c r="CK1103" s="1"/>
  <c r="CJ1104"/>
  <c r="CJ1103" s="1"/>
  <c r="CL1101"/>
  <c r="CL1100" s="1"/>
  <c r="CL1099" s="1"/>
  <c r="CK1101"/>
  <c r="CK1100" s="1"/>
  <c r="CK1099" s="1"/>
  <c r="CK1098" s="1"/>
  <c r="CJ1101"/>
  <c r="CJ1100" s="1"/>
  <c r="CJ1099" s="1"/>
  <c r="CI1101"/>
  <c r="CI1100" s="1"/>
  <c r="CI1099" s="1"/>
  <c r="CL1096"/>
  <c r="CL1095" s="1"/>
  <c r="CL1094" s="1"/>
  <c r="CL1093" s="1"/>
  <c r="CK1096"/>
  <c r="CJ1096"/>
  <c r="CJ1095" s="1"/>
  <c r="CJ1094" s="1"/>
  <c r="CJ1093" s="1"/>
  <c r="CI1096"/>
  <c r="CI1095" s="1"/>
  <c r="CI1094" s="1"/>
  <c r="CI1093" s="1"/>
  <c r="CK1095"/>
  <c r="CK1094" s="1"/>
  <c r="CK1093" s="1"/>
  <c r="CL1091"/>
  <c r="CL1090" s="1"/>
  <c r="CL1089" s="1"/>
  <c r="CL1088" s="1"/>
  <c r="CK1091"/>
  <c r="CK1090" s="1"/>
  <c r="CK1089" s="1"/>
  <c r="CK1088" s="1"/>
  <c r="CJ1091"/>
  <c r="CJ1090" s="1"/>
  <c r="CJ1089" s="1"/>
  <c r="CJ1088" s="1"/>
  <c r="CI1091"/>
  <c r="CI1090" s="1"/>
  <c r="CI1089" s="1"/>
  <c r="CI1088" s="1"/>
  <c r="CL1086"/>
  <c r="CK1086"/>
  <c r="CJ1086"/>
  <c r="CJ1085" s="1"/>
  <c r="CJ1084" s="1"/>
  <c r="CJ1083" s="1"/>
  <c r="CI1086"/>
  <c r="CI1085" s="1"/>
  <c r="CI1084" s="1"/>
  <c r="CI1083" s="1"/>
  <c r="CL1085"/>
  <c r="CL1084" s="1"/>
  <c r="CL1083" s="1"/>
  <c r="CK1085"/>
  <c r="CK1084" s="1"/>
  <c r="CK1083" s="1"/>
  <c r="CL1079"/>
  <c r="CK1079"/>
  <c r="CJ1079"/>
  <c r="CJ1078" s="1"/>
  <c r="CJ1077" s="1"/>
  <c r="CJ1076" s="1"/>
  <c r="CJ1075" s="1"/>
  <c r="CI1079"/>
  <c r="CI1078" s="1"/>
  <c r="CI1077" s="1"/>
  <c r="CI1076" s="1"/>
  <c r="CI1075" s="1"/>
  <c r="CL1078"/>
  <c r="CL1077" s="1"/>
  <c r="CL1076" s="1"/>
  <c r="CL1075" s="1"/>
  <c r="CK1078"/>
  <c r="CK1077" s="1"/>
  <c r="CK1076" s="1"/>
  <c r="CK1075" s="1"/>
  <c r="CL1073"/>
  <c r="CK1073"/>
  <c r="CK1072" s="1"/>
  <c r="CK1071" s="1"/>
  <c r="CK1070" s="1"/>
  <c r="CK1069" s="1"/>
  <c r="CJ1073"/>
  <c r="CJ1072" s="1"/>
  <c r="CJ1071" s="1"/>
  <c r="CJ1070" s="1"/>
  <c r="CJ1069" s="1"/>
  <c r="CI1073"/>
  <c r="CL1072"/>
  <c r="CL1071" s="1"/>
  <c r="CL1070" s="1"/>
  <c r="CL1069" s="1"/>
  <c r="CI1072"/>
  <c r="CI1071" s="1"/>
  <c r="CI1070" s="1"/>
  <c r="CI1069" s="1"/>
  <c r="CL1066"/>
  <c r="CK1066"/>
  <c r="CK1065" s="1"/>
  <c r="CJ1066"/>
  <c r="CI1066"/>
  <c r="CI1065" s="1"/>
  <c r="CL1065"/>
  <c r="CJ1065"/>
  <c r="CL1063"/>
  <c r="CK1063"/>
  <c r="CJ1063"/>
  <c r="CI1063"/>
  <c r="CL1061"/>
  <c r="CL1060" s="1"/>
  <c r="CL1059" s="1"/>
  <c r="CK1061"/>
  <c r="CK1060" s="1"/>
  <c r="CK1059" s="1"/>
  <c r="CJ1061"/>
  <c r="CJ1060" s="1"/>
  <c r="CJ1059" s="1"/>
  <c r="CI1061"/>
  <c r="CI1060" s="1"/>
  <c r="CI1059" s="1"/>
  <c r="CL1057"/>
  <c r="CL1056" s="1"/>
  <c r="CL1055" s="1"/>
  <c r="CK1057"/>
  <c r="CK1056" s="1"/>
  <c r="CK1055" s="1"/>
  <c r="CJ1057"/>
  <c r="CJ1056" s="1"/>
  <c r="CJ1055" s="1"/>
  <c r="CI1057"/>
  <c r="CI1056" s="1"/>
  <c r="CI1055" s="1"/>
  <c r="CL1050"/>
  <c r="CL1049" s="1"/>
  <c r="CL1048" s="1"/>
  <c r="CL1047" s="1"/>
  <c r="CL1046" s="1"/>
  <c r="CK1050"/>
  <c r="CK1049" s="1"/>
  <c r="CK1048" s="1"/>
  <c r="CK1047" s="1"/>
  <c r="CK1046" s="1"/>
  <c r="CJ1050"/>
  <c r="CJ1049" s="1"/>
  <c r="CJ1048" s="1"/>
  <c r="CJ1047" s="1"/>
  <c r="CJ1046" s="1"/>
  <c r="CI1050"/>
  <c r="CI1049"/>
  <c r="CI1048" s="1"/>
  <c r="CI1047" s="1"/>
  <c r="CI1046" s="1"/>
  <c r="CL1041"/>
  <c r="CL1038" s="1"/>
  <c r="CL1037" s="1"/>
  <c r="CL1035" s="1"/>
  <c r="CK1041"/>
  <c r="CJ1041"/>
  <c r="CJ1040" s="1"/>
  <c r="CI1041"/>
  <c r="CI1039" s="1"/>
  <c r="CL1040"/>
  <c r="CK1040"/>
  <c r="CK1039"/>
  <c r="CK1038"/>
  <c r="CK1037" s="1"/>
  <c r="CK1035" s="1"/>
  <c r="CJ1038"/>
  <c r="CJ1037" s="1"/>
  <c r="CJ1035" s="1"/>
  <c r="CL1032"/>
  <c r="CL1031" s="1"/>
  <c r="CL1030" s="1"/>
  <c r="CL1029" s="1"/>
  <c r="CL1028" s="1"/>
  <c r="CK1032"/>
  <c r="CK1031" s="1"/>
  <c r="CK1030" s="1"/>
  <c r="CK1029" s="1"/>
  <c r="CK1028" s="1"/>
  <c r="CJ1032"/>
  <c r="CJ1031" s="1"/>
  <c r="CJ1030" s="1"/>
  <c r="CJ1029" s="1"/>
  <c r="CJ1028" s="1"/>
  <c r="CI1032"/>
  <c r="CI1031"/>
  <c r="CI1030" s="1"/>
  <c r="CI1029" s="1"/>
  <c r="CI1028" s="1"/>
  <c r="CL1025"/>
  <c r="CL1024" s="1"/>
  <c r="CL1023" s="1"/>
  <c r="CL1022" s="1"/>
  <c r="CK1025"/>
  <c r="CK1024" s="1"/>
  <c r="CK1023" s="1"/>
  <c r="CK1022" s="1"/>
  <c r="CJ1025"/>
  <c r="CJ1024" s="1"/>
  <c r="CJ1023" s="1"/>
  <c r="CJ1022" s="1"/>
  <c r="CI1025"/>
  <c r="CI1024" s="1"/>
  <c r="CI1023" s="1"/>
  <c r="CI1022" s="1"/>
  <c r="CL1020"/>
  <c r="CK1020"/>
  <c r="CK1019" s="1"/>
  <c r="CK1018" s="1"/>
  <c r="CK1017" s="1"/>
  <c r="CJ1020"/>
  <c r="CJ1019" s="1"/>
  <c r="CJ1018" s="1"/>
  <c r="CJ1017" s="1"/>
  <c r="CI1020"/>
  <c r="CI1019" s="1"/>
  <c r="CI1018" s="1"/>
  <c r="CI1017" s="1"/>
  <c r="CL1019"/>
  <c r="CL1018" s="1"/>
  <c r="CL1017" s="1"/>
  <c r="CL1015"/>
  <c r="CL1014" s="1"/>
  <c r="CK1015"/>
  <c r="CK1014" s="1"/>
  <c r="CJ1015"/>
  <c r="CJ1014" s="1"/>
  <c r="CI1015"/>
  <c r="CI1014" s="1"/>
  <c r="CL1012"/>
  <c r="CK1012"/>
  <c r="CJ1012"/>
  <c r="CJ1011" s="1"/>
  <c r="CI1012"/>
  <c r="CL1011"/>
  <c r="CL1010" s="1"/>
  <c r="CK1011"/>
  <c r="CI1011"/>
  <c r="CL1008"/>
  <c r="CK1008"/>
  <c r="CK1007" s="1"/>
  <c r="CK1006" s="1"/>
  <c r="CJ1008"/>
  <c r="CJ1007" s="1"/>
  <c r="CJ1006" s="1"/>
  <c r="CI1008"/>
  <c r="CI1007" s="1"/>
  <c r="CI1006" s="1"/>
  <c r="CL1007"/>
  <c r="CL1006" s="1"/>
  <c r="CL1001"/>
  <c r="CK1001"/>
  <c r="CK1000" s="1"/>
  <c r="CK999" s="1"/>
  <c r="CK998" s="1"/>
  <c r="CK997" s="1"/>
  <c r="CJ1001"/>
  <c r="CI1001"/>
  <c r="CI1000" s="1"/>
  <c r="CI999" s="1"/>
  <c r="CI998" s="1"/>
  <c r="CI997" s="1"/>
  <c r="CL1000"/>
  <c r="CL999" s="1"/>
  <c r="CL998" s="1"/>
  <c r="CL997" s="1"/>
  <c r="CJ1000"/>
  <c r="CJ999" s="1"/>
  <c r="CJ998" s="1"/>
  <c r="CJ997" s="1"/>
  <c r="CL994"/>
  <c r="CL993" s="1"/>
  <c r="CL992" s="1"/>
  <c r="CK994"/>
  <c r="CK993" s="1"/>
  <c r="CK992" s="1"/>
  <c r="CJ994"/>
  <c r="CI994"/>
  <c r="CI993" s="1"/>
  <c r="CI992" s="1"/>
  <c r="CJ993"/>
  <c r="CJ992" s="1"/>
  <c r="CL990"/>
  <c r="CL989" s="1"/>
  <c r="CL988" s="1"/>
  <c r="CK990"/>
  <c r="CJ990"/>
  <c r="CJ989" s="1"/>
  <c r="CJ988" s="1"/>
  <c r="CI990"/>
  <c r="CI989" s="1"/>
  <c r="CI988" s="1"/>
  <c r="CK989"/>
  <c r="CK988" s="1"/>
  <c r="CL986"/>
  <c r="CL985" s="1"/>
  <c r="CL984" s="1"/>
  <c r="CL983" s="1"/>
  <c r="CK986"/>
  <c r="CK985" s="1"/>
  <c r="CK984" s="1"/>
  <c r="CK983" s="1"/>
  <c r="CJ986"/>
  <c r="CJ985" s="1"/>
  <c r="CJ984" s="1"/>
  <c r="CJ983" s="1"/>
  <c r="CI986"/>
  <c r="CI985" s="1"/>
  <c r="CI984" s="1"/>
  <c r="CI983" s="1"/>
  <c r="CL981"/>
  <c r="CK981"/>
  <c r="CJ981"/>
  <c r="CJ980" s="1"/>
  <c r="CI981"/>
  <c r="CL980"/>
  <c r="CK980"/>
  <c r="CI980"/>
  <c r="CL978"/>
  <c r="CL977" s="1"/>
  <c r="CK978"/>
  <c r="CK977" s="1"/>
  <c r="CJ978"/>
  <c r="CJ977" s="1"/>
  <c r="CI978"/>
  <c r="CI977" s="1"/>
  <c r="CL975"/>
  <c r="CK975"/>
  <c r="CK974" s="1"/>
  <c r="CJ975"/>
  <c r="CJ974" s="1"/>
  <c r="CI975"/>
  <c r="CI974" s="1"/>
  <c r="CL974"/>
  <c r="CL972"/>
  <c r="CL971" s="1"/>
  <c r="CK972"/>
  <c r="CJ972"/>
  <c r="CJ971" s="1"/>
  <c r="CI972"/>
  <c r="CK971"/>
  <c r="CI971"/>
  <c r="CL969"/>
  <c r="CK969"/>
  <c r="CK968" s="1"/>
  <c r="CK967" s="1"/>
  <c r="CJ969"/>
  <c r="CJ968" s="1"/>
  <c r="CJ967" s="1"/>
  <c r="CI969"/>
  <c r="CI968" s="1"/>
  <c r="CI967" s="1"/>
  <c r="CL968"/>
  <c r="CL967" s="1"/>
  <c r="CL965"/>
  <c r="CK965"/>
  <c r="CK964" s="1"/>
  <c r="CK963" s="1"/>
  <c r="CJ965"/>
  <c r="CI965"/>
  <c r="CI964" s="1"/>
  <c r="CI963" s="1"/>
  <c r="CL964"/>
  <c r="CJ964"/>
  <c r="CJ963" s="1"/>
  <c r="CL963"/>
  <c r="CL961"/>
  <c r="CL960" s="1"/>
  <c r="CL959" s="1"/>
  <c r="CK961"/>
  <c r="CK960" s="1"/>
  <c r="CK959" s="1"/>
  <c r="CJ961"/>
  <c r="CJ960" s="1"/>
  <c r="CJ959" s="1"/>
  <c r="CI961"/>
  <c r="CI960" s="1"/>
  <c r="CI959" s="1"/>
  <c r="CL957"/>
  <c r="CK957"/>
  <c r="CK956" s="1"/>
  <c r="CK955" s="1"/>
  <c r="CJ957"/>
  <c r="CJ956" s="1"/>
  <c r="CJ955" s="1"/>
  <c r="CI957"/>
  <c r="CI956" s="1"/>
  <c r="CI955" s="1"/>
  <c r="CL956"/>
  <c r="CL955" s="1"/>
  <c r="CL948"/>
  <c r="CK948"/>
  <c r="CK947" s="1"/>
  <c r="CJ948"/>
  <c r="CI948"/>
  <c r="CL947"/>
  <c r="CL946" s="1"/>
  <c r="CJ947"/>
  <c r="CJ946" s="1"/>
  <c r="CI947"/>
  <c r="CI946" s="1"/>
  <c r="CL945"/>
  <c r="CJ945"/>
  <c r="CI945"/>
  <c r="CL943"/>
  <c r="CL942" s="1"/>
  <c r="CK943"/>
  <c r="CK942" s="1"/>
  <c r="CJ943"/>
  <c r="CJ942" s="1"/>
  <c r="CI943"/>
  <c r="CI942" s="1"/>
  <c r="CL940"/>
  <c r="CK940"/>
  <c r="CK939" s="1"/>
  <c r="CJ940"/>
  <c r="CJ939" s="1"/>
  <c r="CI940"/>
  <c r="CL939"/>
  <c r="CI939"/>
  <c r="CL935"/>
  <c r="CL934" s="1"/>
  <c r="CL933" s="1"/>
  <c r="CK935"/>
  <c r="CK934" s="1"/>
  <c r="CK933" s="1"/>
  <c r="CJ935"/>
  <c r="CJ934" s="1"/>
  <c r="CJ933" s="1"/>
  <c r="CI935"/>
  <c r="CI934" s="1"/>
  <c r="CI933" s="1"/>
  <c r="CL931"/>
  <c r="CL930" s="1"/>
  <c r="CL929" s="1"/>
  <c r="CK931"/>
  <c r="CK930" s="1"/>
  <c r="CK929" s="1"/>
  <c r="CJ931"/>
  <c r="CJ930" s="1"/>
  <c r="CJ929" s="1"/>
  <c r="CI931"/>
  <c r="CI930" s="1"/>
  <c r="CI929" s="1"/>
  <c r="CL927"/>
  <c r="CL926" s="1"/>
  <c r="CL925" s="1"/>
  <c r="CK927"/>
  <c r="CK926" s="1"/>
  <c r="CK925" s="1"/>
  <c r="CJ927"/>
  <c r="CJ926" s="1"/>
  <c r="CJ925" s="1"/>
  <c r="CI927"/>
  <c r="CI926" s="1"/>
  <c r="CI925" s="1"/>
  <c r="CL920"/>
  <c r="CL919" s="1"/>
  <c r="CL918" s="1"/>
  <c r="CL917" s="1"/>
  <c r="CL916" s="1"/>
  <c r="CK920"/>
  <c r="CK919" s="1"/>
  <c r="CK918" s="1"/>
  <c r="CK917" s="1"/>
  <c r="CK916" s="1"/>
  <c r="CJ920"/>
  <c r="CJ919" s="1"/>
  <c r="CJ918" s="1"/>
  <c r="CJ917" s="1"/>
  <c r="CJ916" s="1"/>
  <c r="CI920"/>
  <c r="CI919" s="1"/>
  <c r="CI918" s="1"/>
  <c r="CI917" s="1"/>
  <c r="CI916" s="1"/>
  <c r="CL913"/>
  <c r="CL912" s="1"/>
  <c r="CK913"/>
  <c r="CK912" s="1"/>
  <c r="CJ913"/>
  <c r="CJ912" s="1"/>
  <c r="CI913"/>
  <c r="CI912" s="1"/>
  <c r="CL910"/>
  <c r="CK910"/>
  <c r="CJ910"/>
  <c r="CJ909" s="1"/>
  <c r="CI910"/>
  <c r="CI909" s="1"/>
  <c r="CL909"/>
  <c r="CK909"/>
  <c r="CL907"/>
  <c r="CL906" s="1"/>
  <c r="CK907"/>
  <c r="CK906" s="1"/>
  <c r="CJ907"/>
  <c r="CJ906" s="1"/>
  <c r="CI907"/>
  <c r="CI906" s="1"/>
  <c r="CL904"/>
  <c r="CK904"/>
  <c r="CK903" s="1"/>
  <c r="CJ904"/>
  <c r="CJ903" s="1"/>
  <c r="CI904"/>
  <c r="CI903" s="1"/>
  <c r="CL903"/>
  <c r="CL901"/>
  <c r="CL900" s="1"/>
  <c r="CK901"/>
  <c r="CJ901"/>
  <c r="CI901"/>
  <c r="CI900" s="1"/>
  <c r="CK900"/>
  <c r="CJ900"/>
  <c r="CL898"/>
  <c r="CK898"/>
  <c r="CK897" s="1"/>
  <c r="CJ898"/>
  <c r="CJ897" s="1"/>
  <c r="CI898"/>
  <c r="CI897" s="1"/>
  <c r="CL897"/>
  <c r="CL895"/>
  <c r="CL894" s="1"/>
  <c r="CK895"/>
  <c r="CK894" s="1"/>
  <c r="CJ895"/>
  <c r="CJ894" s="1"/>
  <c r="CI895"/>
  <c r="CI894" s="1"/>
  <c r="CL887"/>
  <c r="CK887"/>
  <c r="CJ887"/>
  <c r="CI887"/>
  <c r="CL885"/>
  <c r="CK885"/>
  <c r="CJ885"/>
  <c r="CI885"/>
  <c r="CL883"/>
  <c r="CK883"/>
  <c r="CK882" s="1"/>
  <c r="CK881" s="1"/>
  <c r="CK880" s="1"/>
  <c r="CK879" s="1"/>
  <c r="CJ883"/>
  <c r="CJ882" s="1"/>
  <c r="CJ881" s="1"/>
  <c r="CJ880" s="1"/>
  <c r="CJ879" s="1"/>
  <c r="CI883"/>
  <c r="CI882" s="1"/>
  <c r="CI881" s="1"/>
  <c r="CI880" s="1"/>
  <c r="CI879" s="1"/>
  <c r="CL882"/>
  <c r="CL881" s="1"/>
  <c r="CL880" s="1"/>
  <c r="CL879" s="1"/>
  <c r="CL874"/>
  <c r="CL873" s="1"/>
  <c r="CK874"/>
  <c r="CK873" s="1"/>
  <c r="CJ874"/>
  <c r="CJ873" s="1"/>
  <c r="CI874"/>
  <c r="CI873"/>
  <c r="CL871"/>
  <c r="CK871"/>
  <c r="CJ871"/>
  <c r="CJ870" s="1"/>
  <c r="CJ869" s="1"/>
  <c r="CI871"/>
  <c r="CI870" s="1"/>
  <c r="CI869" s="1"/>
  <c r="CL870"/>
  <c r="CL869" s="1"/>
  <c r="CK870"/>
  <c r="CK869" s="1"/>
  <c r="CL867"/>
  <c r="CK867"/>
  <c r="CK866" s="1"/>
  <c r="CK865" s="1"/>
  <c r="CJ867"/>
  <c r="CJ866" s="1"/>
  <c r="CJ865" s="1"/>
  <c r="CI867"/>
  <c r="CI866" s="1"/>
  <c r="CI865" s="1"/>
  <c r="CL866"/>
  <c r="CL865" s="1"/>
  <c r="CL864" s="1"/>
  <c r="CL863" s="1"/>
  <c r="CL860"/>
  <c r="CK860"/>
  <c r="CJ860"/>
  <c r="CJ859" s="1"/>
  <c r="CJ858" s="1"/>
  <c r="CJ857" s="1"/>
  <c r="CJ856" s="1"/>
  <c r="CI860"/>
  <c r="CL859"/>
  <c r="CL858" s="1"/>
  <c r="CL857" s="1"/>
  <c r="CL856" s="1"/>
  <c r="CK859"/>
  <c r="CK858" s="1"/>
  <c r="CK857" s="1"/>
  <c r="CK856" s="1"/>
  <c r="CI859"/>
  <c r="CI858" s="1"/>
  <c r="CI857" s="1"/>
  <c r="CI856" s="1"/>
  <c r="CL853"/>
  <c r="CK853"/>
  <c r="CK852" s="1"/>
  <c r="CJ853"/>
  <c r="CJ852" s="1"/>
  <c r="CI853"/>
  <c r="CI852" s="1"/>
  <c r="CL852"/>
  <c r="CL850"/>
  <c r="CL849" s="1"/>
  <c r="CK850"/>
  <c r="CK849" s="1"/>
  <c r="CK848" s="1"/>
  <c r="CK847" s="1"/>
  <c r="CK846" s="1"/>
  <c r="CJ850"/>
  <c r="CJ849" s="1"/>
  <c r="CI850"/>
  <c r="CI849"/>
  <c r="CL843"/>
  <c r="CL842" s="1"/>
  <c r="CK843"/>
  <c r="CK842" s="1"/>
  <c r="CK837" s="1"/>
  <c r="CK836" s="1"/>
  <c r="CL840"/>
  <c r="CK840"/>
  <c r="CJ840"/>
  <c r="CJ839" s="1"/>
  <c r="CJ838" s="1"/>
  <c r="CJ837" s="1"/>
  <c r="CJ836" s="1"/>
  <c r="CI840"/>
  <c r="CL839"/>
  <c r="CK839"/>
  <c r="CI839"/>
  <c r="CI838" s="1"/>
  <c r="CI837" s="1"/>
  <c r="CI836" s="1"/>
  <c r="CL833"/>
  <c r="CK833"/>
  <c r="CJ833"/>
  <c r="CI833"/>
  <c r="CI832" s="1"/>
  <c r="CI831" s="1"/>
  <c r="CI830" s="1"/>
  <c r="CL832"/>
  <c r="CL831" s="1"/>
  <c r="CL830" s="1"/>
  <c r="CK832"/>
  <c r="CK831" s="1"/>
  <c r="CK830" s="1"/>
  <c r="CJ832"/>
  <c r="CJ831" s="1"/>
  <c r="CJ830" s="1"/>
  <c r="CL825"/>
  <c r="CK825"/>
  <c r="CK824" s="1"/>
  <c r="CJ825"/>
  <c r="CJ824" s="1"/>
  <c r="CI825"/>
  <c r="CI824" s="1"/>
  <c r="CL824"/>
  <c r="CL822"/>
  <c r="CK822"/>
  <c r="CJ822"/>
  <c r="CI822"/>
  <c r="CI821" s="1"/>
  <c r="CL821"/>
  <c r="CK821"/>
  <c r="CJ821"/>
  <c r="CL815"/>
  <c r="CK815"/>
  <c r="CK814" s="1"/>
  <c r="CK813" s="1"/>
  <c r="CJ815"/>
  <c r="CJ814" s="1"/>
  <c r="CJ813" s="1"/>
  <c r="CJ812" s="1"/>
  <c r="CI815"/>
  <c r="CI814" s="1"/>
  <c r="CI813" s="1"/>
  <c r="CL814"/>
  <c r="CL813" s="1"/>
  <c r="CL808"/>
  <c r="CK808"/>
  <c r="CK807" s="1"/>
  <c r="CK806" s="1"/>
  <c r="CK805" s="1"/>
  <c r="CK804" s="1"/>
  <c r="CJ808"/>
  <c r="CI808"/>
  <c r="CI807" s="1"/>
  <c r="CI806" s="1"/>
  <c r="CI805" s="1"/>
  <c r="CI804" s="1"/>
  <c r="CL807"/>
  <c r="CL806" s="1"/>
  <c r="CL805" s="1"/>
  <c r="CL804" s="1"/>
  <c r="CJ807"/>
  <c r="CJ806" s="1"/>
  <c r="CJ805" s="1"/>
  <c r="CJ804" s="1"/>
  <c r="CL801"/>
  <c r="CK801"/>
  <c r="CK800" s="1"/>
  <c r="CK799" s="1"/>
  <c r="CK798" s="1"/>
  <c r="CJ801"/>
  <c r="CI801"/>
  <c r="CL800"/>
  <c r="CL799" s="1"/>
  <c r="CL798" s="1"/>
  <c r="CJ800"/>
  <c r="CJ799" s="1"/>
  <c r="CJ798" s="1"/>
  <c r="CI800"/>
  <c r="CI799" s="1"/>
  <c r="CI798" s="1"/>
  <c r="CL796"/>
  <c r="CL795" s="1"/>
  <c r="CK796"/>
  <c r="CK795" s="1"/>
  <c r="CJ796"/>
  <c r="CJ795" s="1"/>
  <c r="CI796"/>
  <c r="CI795" s="1"/>
  <c r="CL793"/>
  <c r="CK793"/>
  <c r="CK792" s="1"/>
  <c r="CK791" s="1"/>
  <c r="CJ793"/>
  <c r="CI793"/>
  <c r="CI792" s="1"/>
  <c r="CL792"/>
  <c r="CL791" s="1"/>
  <c r="CJ792"/>
  <c r="CJ791" s="1"/>
  <c r="CL789"/>
  <c r="CK789"/>
  <c r="CK788" s="1"/>
  <c r="CK787" s="1"/>
  <c r="CJ789"/>
  <c r="CJ788" s="1"/>
  <c r="CJ787" s="1"/>
  <c r="CI789"/>
  <c r="CI788" s="1"/>
  <c r="CI787" s="1"/>
  <c r="CL788"/>
  <c r="CL787"/>
  <c r="CL780"/>
  <c r="CK780"/>
  <c r="CJ780"/>
  <c r="CI780"/>
  <c r="CL778"/>
  <c r="CK778"/>
  <c r="CJ778"/>
  <c r="CI778"/>
  <c r="CI777" s="1"/>
  <c r="CL777"/>
  <c r="CK777"/>
  <c r="CJ777"/>
  <c r="CL775"/>
  <c r="CK775"/>
  <c r="CJ775"/>
  <c r="CI775"/>
  <c r="CL773"/>
  <c r="CK773"/>
  <c r="CK772" s="1"/>
  <c r="CK771" s="1"/>
  <c r="CJ773"/>
  <c r="CI773"/>
  <c r="CL772"/>
  <c r="CL771" s="1"/>
  <c r="CJ772"/>
  <c r="CJ771" s="1"/>
  <c r="CI772"/>
  <c r="CI771" s="1"/>
  <c r="CL769"/>
  <c r="CK769"/>
  <c r="CK768" s="1"/>
  <c r="CK767" s="1"/>
  <c r="CJ769"/>
  <c r="CI769"/>
  <c r="CL768"/>
  <c r="CL767" s="1"/>
  <c r="CJ768"/>
  <c r="CJ767" s="1"/>
  <c r="CI768"/>
  <c r="CI767" s="1"/>
  <c r="CL765"/>
  <c r="CK765"/>
  <c r="CK764" s="1"/>
  <c r="CJ765"/>
  <c r="CJ764" s="1"/>
  <c r="CI765"/>
  <c r="CL764"/>
  <c r="CI764"/>
  <c r="CL762"/>
  <c r="CL761" s="1"/>
  <c r="CK762"/>
  <c r="CK761" s="1"/>
  <c r="CK760" s="1"/>
  <c r="CJ762"/>
  <c r="CJ761" s="1"/>
  <c r="CI762"/>
  <c r="CI761" s="1"/>
  <c r="CI760" s="1"/>
  <c r="CI759" s="1"/>
  <c r="CI758" s="1"/>
  <c r="CN755"/>
  <c r="CN754" s="1"/>
  <c r="CL755"/>
  <c r="CL754" s="1"/>
  <c r="CK755"/>
  <c r="CK754" s="1"/>
  <c r="CJ755"/>
  <c r="CJ754" s="1"/>
  <c r="CI755"/>
  <c r="CI754" s="1"/>
  <c r="CN752"/>
  <c r="CN751" s="1"/>
  <c r="CL752"/>
  <c r="CK752"/>
  <c r="CJ752"/>
  <c r="CI752"/>
  <c r="CI751" s="1"/>
  <c r="CL751"/>
  <c r="CK751"/>
  <c r="CJ751"/>
  <c r="CL749"/>
  <c r="CL748" s="1"/>
  <c r="CK749"/>
  <c r="CK748" s="1"/>
  <c r="CJ749"/>
  <c r="CJ748" s="1"/>
  <c r="CL746"/>
  <c r="CL745" s="1"/>
  <c r="CK746"/>
  <c r="CK745" s="1"/>
  <c r="CJ746"/>
  <c r="CJ745" s="1"/>
  <c r="CL742"/>
  <c r="CK742"/>
  <c r="CJ742"/>
  <c r="CI742"/>
  <c r="CL740"/>
  <c r="CK740"/>
  <c r="CJ740"/>
  <c r="CI740"/>
  <c r="CL738"/>
  <c r="CK738"/>
  <c r="CJ738"/>
  <c r="CI738"/>
  <c r="CI737" s="1"/>
  <c r="CI736" s="1"/>
  <c r="CL737"/>
  <c r="CK737"/>
  <c r="CK736" s="1"/>
  <c r="CJ737"/>
  <c r="CJ736" s="1"/>
  <c r="CL736"/>
  <c r="CL734"/>
  <c r="CL733" s="1"/>
  <c r="CL732" s="1"/>
  <c r="CK734"/>
  <c r="CJ734"/>
  <c r="CJ733" s="1"/>
  <c r="CJ732" s="1"/>
  <c r="CI734"/>
  <c r="CI733" s="1"/>
  <c r="CI732" s="1"/>
  <c r="CK733"/>
  <c r="CK732" s="1"/>
  <c r="CL730"/>
  <c r="CK730"/>
  <c r="CJ730"/>
  <c r="CI730"/>
  <c r="CI729" s="1"/>
  <c r="CI728" s="1"/>
  <c r="CL729"/>
  <c r="CL728" s="1"/>
  <c r="CK729"/>
  <c r="CK728" s="1"/>
  <c r="CJ729"/>
  <c r="CJ728" s="1"/>
  <c r="CL723"/>
  <c r="CK723"/>
  <c r="CJ723"/>
  <c r="CI723"/>
  <c r="CI722" s="1"/>
  <c r="CL722"/>
  <c r="CK722"/>
  <c r="CJ722"/>
  <c r="CL720"/>
  <c r="CK720"/>
  <c r="CK719" s="1"/>
  <c r="CK718" s="1"/>
  <c r="CK717" s="1"/>
  <c r="CJ720"/>
  <c r="CI720"/>
  <c r="CI719" s="1"/>
  <c r="CL719"/>
  <c r="CJ719"/>
  <c r="CJ718" s="1"/>
  <c r="CJ717" s="1"/>
  <c r="CL715"/>
  <c r="CK715"/>
  <c r="CJ715"/>
  <c r="CI715"/>
  <c r="CI714" s="1"/>
  <c r="CL714"/>
  <c r="CK714"/>
  <c r="CJ714"/>
  <c r="CL712"/>
  <c r="CL711" s="1"/>
  <c r="CL710" s="1"/>
  <c r="CK712"/>
  <c r="CK711" s="1"/>
  <c r="CK710" s="1"/>
  <c r="CJ712"/>
  <c r="CJ711"/>
  <c r="CJ710" s="1"/>
  <c r="CL708"/>
  <c r="CL707" s="1"/>
  <c r="CL706" s="1"/>
  <c r="CK708"/>
  <c r="CK707" s="1"/>
  <c r="CK706" s="1"/>
  <c r="CJ708"/>
  <c r="CJ707" s="1"/>
  <c r="CJ706" s="1"/>
  <c r="CI708"/>
  <c r="CI707" s="1"/>
  <c r="CI706" s="1"/>
  <c r="CL704"/>
  <c r="CL703" s="1"/>
  <c r="CL702" s="1"/>
  <c r="CK704"/>
  <c r="CK703" s="1"/>
  <c r="CK702" s="1"/>
  <c r="CJ704"/>
  <c r="CJ703" s="1"/>
  <c r="CJ702" s="1"/>
  <c r="CI704"/>
  <c r="CI703" s="1"/>
  <c r="CI702" s="1"/>
  <c r="CL697"/>
  <c r="CL696" s="1"/>
  <c r="CL695" s="1"/>
  <c r="CL694" s="1"/>
  <c r="CK697"/>
  <c r="CK696" s="1"/>
  <c r="CK695" s="1"/>
  <c r="CK694" s="1"/>
  <c r="CJ697"/>
  <c r="CI697"/>
  <c r="CJ696"/>
  <c r="CJ695" s="1"/>
  <c r="CJ694" s="1"/>
  <c r="CI696"/>
  <c r="CI695" s="1"/>
  <c r="CI694" s="1"/>
  <c r="CL692"/>
  <c r="CK692"/>
  <c r="CJ692"/>
  <c r="CJ691" s="1"/>
  <c r="CI692"/>
  <c r="CI691" s="1"/>
  <c r="CL691"/>
  <c r="CK691"/>
  <c r="CL689"/>
  <c r="CL688" s="1"/>
  <c r="CK689"/>
  <c r="CK688" s="1"/>
  <c r="CJ689"/>
  <c r="CI689"/>
  <c r="CI688" s="1"/>
  <c r="CJ688"/>
  <c r="CJ686"/>
  <c r="CJ685" s="1"/>
  <c r="CJ684" s="1"/>
  <c r="CL685"/>
  <c r="CL684" s="1"/>
  <c r="CK685"/>
  <c r="CK684" s="1"/>
  <c r="CL682"/>
  <c r="CK682"/>
  <c r="CJ682"/>
  <c r="CI682"/>
  <c r="CI681" s="1"/>
  <c r="CI680" s="1"/>
  <c r="CL681"/>
  <c r="CL680" s="1"/>
  <c r="CK681"/>
  <c r="CK680" s="1"/>
  <c r="CJ681"/>
  <c r="CJ680" s="1"/>
  <c r="CL678"/>
  <c r="CK678"/>
  <c r="CJ678"/>
  <c r="CI678"/>
  <c r="CI677" s="1"/>
  <c r="CI676" s="1"/>
  <c r="CL677"/>
  <c r="CL676" s="1"/>
  <c r="CK677"/>
  <c r="CK676" s="1"/>
  <c r="CJ677"/>
  <c r="CJ676" s="1"/>
  <c r="CL674"/>
  <c r="CK674"/>
  <c r="CJ674"/>
  <c r="CI674"/>
  <c r="CI673" s="1"/>
  <c r="CI672" s="1"/>
  <c r="CL673"/>
  <c r="CK673"/>
  <c r="CK672" s="1"/>
  <c r="CK671" s="1"/>
  <c r="CK670" s="1"/>
  <c r="CJ673"/>
  <c r="CJ672" s="1"/>
  <c r="CL672"/>
  <c r="CL667"/>
  <c r="CK667"/>
  <c r="CJ667"/>
  <c r="CI667"/>
  <c r="CI666" s="1"/>
  <c r="CI665" s="1"/>
  <c r="CI664" s="1"/>
  <c r="CL666"/>
  <c r="CK666"/>
  <c r="CK665" s="1"/>
  <c r="CK664" s="1"/>
  <c r="CJ666"/>
  <c r="CJ665" s="1"/>
  <c r="CJ664" s="1"/>
  <c r="CL665"/>
  <c r="CL664" s="1"/>
  <c r="CL662"/>
  <c r="CK662"/>
  <c r="CK661" s="1"/>
  <c r="CJ662"/>
  <c r="CJ661" s="1"/>
  <c r="CL661"/>
  <c r="CL659"/>
  <c r="CK659"/>
  <c r="CK658" s="1"/>
  <c r="CJ659"/>
  <c r="CJ658" s="1"/>
  <c r="CL658"/>
  <c r="CL655"/>
  <c r="CL654" s="1"/>
  <c r="CK655"/>
  <c r="CK654" s="1"/>
  <c r="CJ655"/>
  <c r="CJ654" s="1"/>
  <c r="CL652"/>
  <c r="CL651" s="1"/>
  <c r="CK652"/>
  <c r="CK651" s="1"/>
  <c r="CJ652"/>
  <c r="CJ651" s="1"/>
  <c r="CL648"/>
  <c r="CK648"/>
  <c r="CK647" s="1"/>
  <c r="CK646" s="1"/>
  <c r="CJ648"/>
  <c r="CJ647" s="1"/>
  <c r="CJ646" s="1"/>
  <c r="CI648"/>
  <c r="CI647" s="1"/>
  <c r="CI646" s="1"/>
  <c r="CL647"/>
  <c r="CL646" s="1"/>
  <c r="CL644"/>
  <c r="CK644"/>
  <c r="CK643" s="1"/>
  <c r="CK642" s="1"/>
  <c r="CJ644"/>
  <c r="CJ643" s="1"/>
  <c r="CJ642" s="1"/>
  <c r="CI644"/>
  <c r="CI643" s="1"/>
  <c r="CI642" s="1"/>
  <c r="CL643"/>
  <c r="CL642" s="1"/>
  <c r="CL640"/>
  <c r="CK640"/>
  <c r="CK639" s="1"/>
  <c r="CK638" s="1"/>
  <c r="CJ640"/>
  <c r="CJ639" s="1"/>
  <c r="CJ638" s="1"/>
  <c r="CI640"/>
  <c r="CL639"/>
  <c r="CL638" s="1"/>
  <c r="CI639"/>
  <c r="CI638" s="1"/>
  <c r="CL633"/>
  <c r="CK633"/>
  <c r="CK632" s="1"/>
  <c r="CJ633"/>
  <c r="CJ632" s="1"/>
  <c r="CI633"/>
  <c r="CI632" s="1"/>
  <c r="CL632"/>
  <c r="CL630"/>
  <c r="CL629" s="1"/>
  <c r="CK630"/>
  <c r="CK629" s="1"/>
  <c r="CJ630"/>
  <c r="CJ629" s="1"/>
  <c r="CI630"/>
  <c r="CI629" s="1"/>
  <c r="CL626"/>
  <c r="CL625" s="1"/>
  <c r="CK626"/>
  <c r="CK625" s="1"/>
  <c r="CJ626"/>
  <c r="CJ625" s="1"/>
  <c r="CL622"/>
  <c r="CL621" s="1"/>
  <c r="CK622"/>
  <c r="CK621" s="1"/>
  <c r="CJ622"/>
  <c r="CJ621" s="1"/>
  <c r="CI620"/>
  <c r="CL618"/>
  <c r="CL617" s="1"/>
  <c r="CL616" s="1"/>
  <c r="CK618"/>
  <c r="CK617" s="1"/>
  <c r="CK616" s="1"/>
  <c r="CJ618"/>
  <c r="CJ617" s="1"/>
  <c r="CJ616" s="1"/>
  <c r="CI618"/>
  <c r="CI617" s="1"/>
  <c r="CI616" s="1"/>
  <c r="CL614"/>
  <c r="CL613" s="1"/>
  <c r="CL612" s="1"/>
  <c r="CK614"/>
  <c r="CK613" s="1"/>
  <c r="CK612" s="1"/>
  <c r="CJ614"/>
  <c r="CJ613" s="1"/>
  <c r="CJ612" s="1"/>
  <c r="CI614"/>
  <c r="CI613" s="1"/>
  <c r="CI612" s="1"/>
  <c r="CL609"/>
  <c r="CK609"/>
  <c r="CJ609"/>
  <c r="CJ608" s="1"/>
  <c r="CJ607" s="1"/>
  <c r="CI609"/>
  <c r="CI608" s="1"/>
  <c r="CI607" s="1"/>
  <c r="CL608"/>
  <c r="CL607" s="1"/>
  <c r="CK608"/>
  <c r="CK607" s="1"/>
  <c r="CL604"/>
  <c r="CL603" s="1"/>
  <c r="CL602" s="1"/>
  <c r="CK604"/>
  <c r="CK603" s="1"/>
  <c r="CK602" s="1"/>
  <c r="CJ604"/>
  <c r="CJ603" s="1"/>
  <c r="CJ602" s="1"/>
  <c r="CI604"/>
  <c r="CI603" s="1"/>
  <c r="CI602" s="1"/>
  <c r="CL595"/>
  <c r="CK595"/>
  <c r="CJ595"/>
  <c r="CJ594" s="1"/>
  <c r="CJ593" s="1"/>
  <c r="CI595"/>
  <c r="CI594" s="1"/>
  <c r="CI593" s="1"/>
  <c r="CL594"/>
  <c r="CL593" s="1"/>
  <c r="CK594"/>
  <c r="CK593" s="1"/>
  <c r="CL591"/>
  <c r="CK591"/>
  <c r="CJ591"/>
  <c r="CJ590" s="1"/>
  <c r="CJ589" s="1"/>
  <c r="CJ588" s="1"/>
  <c r="CJ587" s="1"/>
  <c r="CI591"/>
  <c r="CL590"/>
  <c r="CK590"/>
  <c r="CI590"/>
  <c r="CL584"/>
  <c r="CK584"/>
  <c r="CK583" s="1"/>
  <c r="CK582" s="1"/>
  <c r="CK581" s="1"/>
  <c r="CK580" s="1"/>
  <c r="CJ584"/>
  <c r="CJ583" s="1"/>
  <c r="CJ582" s="1"/>
  <c r="CJ581" s="1"/>
  <c r="CJ580" s="1"/>
  <c r="CI584"/>
  <c r="CI583" s="1"/>
  <c r="CI582" s="1"/>
  <c r="CI581" s="1"/>
  <c r="CI580" s="1"/>
  <c r="CL583"/>
  <c r="CL582" s="1"/>
  <c r="CL581" s="1"/>
  <c r="CL580" s="1"/>
  <c r="CL577"/>
  <c r="CK577"/>
  <c r="CJ577"/>
  <c r="CJ576" s="1"/>
  <c r="CJ575" s="1"/>
  <c r="CJ574" s="1"/>
  <c r="CI577"/>
  <c r="CL576"/>
  <c r="CL575" s="1"/>
  <c r="CL574" s="1"/>
  <c r="CK576"/>
  <c r="CK575" s="1"/>
  <c r="CK574" s="1"/>
  <c r="CI576"/>
  <c r="CI575" s="1"/>
  <c r="CI574" s="1"/>
  <c r="CL572"/>
  <c r="CL571" s="1"/>
  <c r="CK572"/>
  <c r="CK571" s="1"/>
  <c r="CJ572"/>
  <c r="CJ571" s="1"/>
  <c r="CI572"/>
  <c r="CI571" s="1"/>
  <c r="CL562"/>
  <c r="CL561" s="1"/>
  <c r="CK562"/>
  <c r="CK561" s="1"/>
  <c r="CJ562"/>
  <c r="CJ561" s="1"/>
  <c r="CL557"/>
  <c r="CK557"/>
  <c r="CJ557"/>
  <c r="CL553"/>
  <c r="CK553"/>
  <c r="CJ553"/>
  <c r="CI553"/>
  <c r="CI552" s="1"/>
  <c r="CI551" s="1"/>
  <c r="CL552"/>
  <c r="CL551" s="1"/>
  <c r="CK552"/>
  <c r="CK551" s="1"/>
  <c r="CJ552"/>
  <c r="CJ551" s="1"/>
  <c r="CL549"/>
  <c r="CK549"/>
  <c r="CJ549"/>
  <c r="CI549"/>
  <c r="CI548" s="1"/>
  <c r="CI547" s="1"/>
  <c r="CL548"/>
  <c r="CL547" s="1"/>
  <c r="CK548"/>
  <c r="CK547" s="1"/>
  <c r="CJ548"/>
  <c r="CJ547" s="1"/>
  <c r="CL544"/>
  <c r="CK544"/>
  <c r="CK543" s="1"/>
  <c r="CJ544"/>
  <c r="CI544"/>
  <c r="CL543"/>
  <c r="CJ543"/>
  <c r="CI543"/>
  <c r="CL541"/>
  <c r="CK541"/>
  <c r="CJ541"/>
  <c r="CI541"/>
  <c r="CI540" s="1"/>
  <c r="CL540"/>
  <c r="CK540"/>
  <c r="CJ540"/>
  <c r="CL538"/>
  <c r="CL537" s="1"/>
  <c r="CK538"/>
  <c r="CK537" s="1"/>
  <c r="CJ538"/>
  <c r="CJ537" s="1"/>
  <c r="CI538"/>
  <c r="CI537" s="1"/>
  <c r="CL534"/>
  <c r="CL533" s="1"/>
  <c r="CK534"/>
  <c r="CK533" s="1"/>
  <c r="CJ534"/>
  <c r="CI534"/>
  <c r="CI533" s="1"/>
  <c r="CJ533"/>
  <c r="CL531"/>
  <c r="CK531"/>
  <c r="CJ531"/>
  <c r="CI531"/>
  <c r="CI530" s="1"/>
  <c r="CL530"/>
  <c r="CK530"/>
  <c r="CJ530"/>
  <c r="CL526"/>
  <c r="CK526"/>
  <c r="CK525" s="1"/>
  <c r="CJ526"/>
  <c r="CJ525" s="1"/>
  <c r="CI526"/>
  <c r="CI525" s="1"/>
  <c r="CL525"/>
  <c r="CL523"/>
  <c r="CK523"/>
  <c r="CJ523"/>
  <c r="CI523"/>
  <c r="CI522" s="1"/>
  <c r="CL522"/>
  <c r="CK522"/>
  <c r="CJ522"/>
  <c r="CL520"/>
  <c r="CK520"/>
  <c r="CK519" s="1"/>
  <c r="CJ520"/>
  <c r="CI520"/>
  <c r="CI519" s="1"/>
  <c r="CL519"/>
  <c r="CJ519"/>
  <c r="CL516"/>
  <c r="CL515" s="1"/>
  <c r="CK516"/>
  <c r="CK515" s="1"/>
  <c r="CJ516"/>
  <c r="CJ515" s="1"/>
  <c r="CI516"/>
  <c r="CI515" s="1"/>
  <c r="CL513"/>
  <c r="CK513"/>
  <c r="CJ513"/>
  <c r="CI513"/>
  <c r="CI512" s="1"/>
  <c r="CL512"/>
  <c r="CK512"/>
  <c r="CJ512"/>
  <c r="CL506"/>
  <c r="CL505" s="1"/>
  <c r="CL504" s="1"/>
  <c r="CK506"/>
  <c r="CK505" s="1"/>
  <c r="CK504" s="1"/>
  <c r="CJ506"/>
  <c r="CI506"/>
  <c r="CI505" s="1"/>
  <c r="CI504" s="1"/>
  <c r="CJ505"/>
  <c r="CJ504" s="1"/>
  <c r="CL502"/>
  <c r="CK502"/>
  <c r="CJ502"/>
  <c r="CI502"/>
  <c r="CI501" s="1"/>
  <c r="CI500" s="1"/>
  <c r="CL501"/>
  <c r="CL500" s="1"/>
  <c r="CK501"/>
  <c r="CK500" s="1"/>
  <c r="CJ501"/>
  <c r="CJ500" s="1"/>
  <c r="CL495"/>
  <c r="CL494" s="1"/>
  <c r="CL493" s="1"/>
  <c r="CK495"/>
  <c r="CJ495"/>
  <c r="CJ494" s="1"/>
  <c r="CJ493" s="1"/>
  <c r="CI495"/>
  <c r="CI494" s="1"/>
  <c r="CI493" s="1"/>
  <c r="CK494"/>
  <c r="CK493" s="1"/>
  <c r="CL491"/>
  <c r="CL490" s="1"/>
  <c r="CL489" s="1"/>
  <c r="CK491"/>
  <c r="CK490" s="1"/>
  <c r="CK489" s="1"/>
  <c r="CJ491"/>
  <c r="CJ490" s="1"/>
  <c r="CJ489" s="1"/>
  <c r="CI491"/>
  <c r="CI490"/>
  <c r="CI489" s="1"/>
  <c r="CL487"/>
  <c r="CK487"/>
  <c r="CK486" s="1"/>
  <c r="CK485" s="1"/>
  <c r="CJ487"/>
  <c r="CI487"/>
  <c r="CI486" s="1"/>
  <c r="CI485" s="1"/>
  <c r="CL486"/>
  <c r="CJ486"/>
  <c r="CJ485" s="1"/>
  <c r="CL485"/>
  <c r="CL478"/>
  <c r="CK478"/>
  <c r="CJ478"/>
  <c r="CI478"/>
  <c r="CL477"/>
  <c r="CK477"/>
  <c r="CJ477"/>
  <c r="CI477"/>
  <c r="CL475"/>
  <c r="CK475"/>
  <c r="CJ475"/>
  <c r="CI475"/>
  <c r="CL473"/>
  <c r="CK473"/>
  <c r="CK472" s="1"/>
  <c r="CJ473"/>
  <c r="CI473"/>
  <c r="CI472" s="1"/>
  <c r="CL472"/>
  <c r="CJ472"/>
  <c r="CL470"/>
  <c r="CK470"/>
  <c r="CJ470"/>
  <c r="CI470"/>
  <c r="CL468"/>
  <c r="CK468"/>
  <c r="CJ468"/>
  <c r="CJ467" s="1"/>
  <c r="CI468"/>
  <c r="CI467" s="1"/>
  <c r="CL467"/>
  <c r="CL465"/>
  <c r="CK465"/>
  <c r="CJ465"/>
  <c r="CI465"/>
  <c r="CL463"/>
  <c r="CK463"/>
  <c r="CK462" s="1"/>
  <c r="CJ463"/>
  <c r="CJ462" s="1"/>
  <c r="CI463"/>
  <c r="CI462" s="1"/>
  <c r="CL462"/>
  <c r="CL460"/>
  <c r="CK460"/>
  <c r="CJ460"/>
  <c r="CJ459" s="1"/>
  <c r="CJ458" s="1"/>
  <c r="CI460"/>
  <c r="CI459" s="1"/>
  <c r="CI458" s="1"/>
  <c r="CL459"/>
  <c r="CK459"/>
  <c r="CK458" s="1"/>
  <c r="CL458"/>
  <c r="CL456"/>
  <c r="CK456"/>
  <c r="CJ456"/>
  <c r="CI456"/>
  <c r="CI455" s="1"/>
  <c r="CI454" s="1"/>
  <c r="CL455"/>
  <c r="CK455"/>
  <c r="CK454" s="1"/>
  <c r="CJ455"/>
  <c r="CJ454" s="1"/>
  <c r="CL454"/>
  <c r="CL453" s="1"/>
  <c r="CL452" s="1"/>
  <c r="CL449"/>
  <c r="CL447" s="1"/>
  <c r="CL446" s="1"/>
  <c r="CK449"/>
  <c r="CJ449"/>
  <c r="CJ447" s="1"/>
  <c r="CJ446" s="1"/>
  <c r="CI449"/>
  <c r="CI448" s="1"/>
  <c r="CL448"/>
  <c r="CK448"/>
  <c r="CJ448"/>
  <c r="CK447"/>
  <c r="CK446" s="1"/>
  <c r="CL444"/>
  <c r="CK444"/>
  <c r="CK443" s="1"/>
  <c r="CK442" s="1"/>
  <c r="CK441" s="1"/>
  <c r="CK440" s="1"/>
  <c r="CJ444"/>
  <c r="CJ443" s="1"/>
  <c r="CJ442" s="1"/>
  <c r="CJ441" s="1"/>
  <c r="CJ440" s="1"/>
  <c r="CI444"/>
  <c r="CL443"/>
  <c r="CL442" s="1"/>
  <c r="CL441" s="1"/>
  <c r="CL440" s="1"/>
  <c r="CI443"/>
  <c r="CI442" s="1"/>
  <c r="CI441" s="1"/>
  <c r="CI440" s="1"/>
  <c r="CL438"/>
  <c r="CK438"/>
  <c r="CK437" s="1"/>
  <c r="CK436" s="1"/>
  <c r="CK435" s="1"/>
  <c r="CJ438"/>
  <c r="CJ437" s="1"/>
  <c r="CJ436" s="1"/>
  <c r="CJ435" s="1"/>
  <c r="CI438"/>
  <c r="CI437" s="1"/>
  <c r="CI436" s="1"/>
  <c r="CI435" s="1"/>
  <c r="CL437"/>
  <c r="CL436" s="1"/>
  <c r="CL435" s="1"/>
  <c r="CL429"/>
  <c r="CL428" s="1"/>
  <c r="CL427" s="1"/>
  <c r="CL426" s="1"/>
  <c r="CK429"/>
  <c r="CK428" s="1"/>
  <c r="CK427" s="1"/>
  <c r="CK426" s="1"/>
  <c r="CJ429"/>
  <c r="CJ428" s="1"/>
  <c r="CJ427" s="1"/>
  <c r="CJ426" s="1"/>
  <c r="CI429"/>
  <c r="CI428" s="1"/>
  <c r="CI427" s="1"/>
  <c r="CI426" s="1"/>
  <c r="CL421"/>
  <c r="CK421"/>
  <c r="CJ421"/>
  <c r="CI421"/>
  <c r="CI420" s="1"/>
  <c r="CI419" s="1"/>
  <c r="CI418" s="1"/>
  <c r="CI417" s="1"/>
  <c r="CI416" s="1"/>
  <c r="CL420"/>
  <c r="CL419" s="1"/>
  <c r="CL418" s="1"/>
  <c r="CL417" s="1"/>
  <c r="CL416" s="1"/>
  <c r="CK420"/>
  <c r="CK419" s="1"/>
  <c r="CK418" s="1"/>
  <c r="CK417" s="1"/>
  <c r="CK416" s="1"/>
  <c r="CJ420"/>
  <c r="CJ419" s="1"/>
  <c r="CJ418" s="1"/>
  <c r="CJ417" s="1"/>
  <c r="CJ416" s="1"/>
  <c r="CL412"/>
  <c r="CK412"/>
  <c r="CJ412"/>
  <c r="CI412"/>
  <c r="CL410"/>
  <c r="CK410"/>
  <c r="CJ410"/>
  <c r="CI410"/>
  <c r="CL408"/>
  <c r="CK408"/>
  <c r="CK407" s="1"/>
  <c r="CK406" s="1"/>
  <c r="CJ408"/>
  <c r="CI408"/>
  <c r="CL404"/>
  <c r="CK404"/>
  <c r="CK403" s="1"/>
  <c r="CK402" s="1"/>
  <c r="CJ404"/>
  <c r="CJ403" s="1"/>
  <c r="CJ402" s="1"/>
  <c r="CI404"/>
  <c r="CL403"/>
  <c r="CL402" s="1"/>
  <c r="CI403"/>
  <c r="CI402" s="1"/>
  <c r="CL399"/>
  <c r="CK399"/>
  <c r="CK398" s="1"/>
  <c r="CK397" s="1"/>
  <c r="CK396" s="1"/>
  <c r="CJ399"/>
  <c r="CJ398" s="1"/>
  <c r="CJ397" s="1"/>
  <c r="CJ396" s="1"/>
  <c r="CI399"/>
  <c r="CI398" s="1"/>
  <c r="CI397" s="1"/>
  <c r="CI396" s="1"/>
  <c r="CL398"/>
  <c r="CL397" s="1"/>
  <c r="CL396" s="1"/>
  <c r="CL394"/>
  <c r="CK394"/>
  <c r="CK393" s="1"/>
  <c r="CJ394"/>
  <c r="CJ393" s="1"/>
  <c r="CI394"/>
  <c r="CI393" s="1"/>
  <c r="CL393"/>
  <c r="CL391"/>
  <c r="CK391"/>
  <c r="CJ391"/>
  <c r="CI391"/>
  <c r="CL390"/>
  <c r="CK390"/>
  <c r="CJ390"/>
  <c r="CJ389" s="1"/>
  <c r="CI390"/>
  <c r="CI389" s="1"/>
  <c r="CL389"/>
  <c r="CK389"/>
  <c r="CL387"/>
  <c r="CL386" s="1"/>
  <c r="CL385" s="1"/>
  <c r="CK387"/>
  <c r="CK386" s="1"/>
  <c r="CK385" s="1"/>
  <c r="CJ387"/>
  <c r="CJ386"/>
  <c r="CJ385" s="1"/>
  <c r="CL383"/>
  <c r="CK383"/>
  <c r="CK382" s="1"/>
  <c r="CJ383"/>
  <c r="CJ382" s="1"/>
  <c r="CI383"/>
  <c r="CL382"/>
  <c r="CI382"/>
  <c r="CL380"/>
  <c r="CK380"/>
  <c r="CJ380"/>
  <c r="CI380"/>
  <c r="CI379" s="1"/>
  <c r="CL379"/>
  <c r="CK379"/>
  <c r="CJ379"/>
  <c r="CL375"/>
  <c r="CL374" s="1"/>
  <c r="CL373" s="1"/>
  <c r="CL372" s="1"/>
  <c r="CK375"/>
  <c r="CJ375"/>
  <c r="CJ374" s="1"/>
  <c r="CJ373" s="1"/>
  <c r="CJ372" s="1"/>
  <c r="CI375"/>
  <c r="CI374" s="1"/>
  <c r="CI373" s="1"/>
  <c r="CI372" s="1"/>
  <c r="CK374"/>
  <c r="CK373" s="1"/>
  <c r="CK372" s="1"/>
  <c r="CL369"/>
  <c r="CL368" s="1"/>
  <c r="CL367" s="1"/>
  <c r="CL366" s="1"/>
  <c r="CK369"/>
  <c r="CK368" s="1"/>
  <c r="CK367" s="1"/>
  <c r="CK366" s="1"/>
  <c r="CJ369"/>
  <c r="CJ368" s="1"/>
  <c r="CJ367" s="1"/>
  <c r="CJ366" s="1"/>
  <c r="CI369"/>
  <c r="CI368"/>
  <c r="CI367" s="1"/>
  <c r="CI366" s="1"/>
  <c r="CL362"/>
  <c r="CL361" s="1"/>
  <c r="CK362"/>
  <c r="CK361" s="1"/>
  <c r="CJ362"/>
  <c r="CJ361" s="1"/>
  <c r="CI362"/>
  <c r="CI361" s="1"/>
  <c r="CL359"/>
  <c r="CK359"/>
  <c r="CJ359"/>
  <c r="CJ358" s="1"/>
  <c r="CJ357" s="1"/>
  <c r="CI359"/>
  <c r="CI358" s="1"/>
  <c r="CI357" s="1"/>
  <c r="CL358"/>
  <c r="CL357" s="1"/>
  <c r="CK358"/>
  <c r="CK357" s="1"/>
  <c r="CL355"/>
  <c r="CK355"/>
  <c r="CJ355"/>
  <c r="CJ354" s="1"/>
  <c r="CI355"/>
  <c r="CL354"/>
  <c r="CK354"/>
  <c r="CI354"/>
  <c r="CL352"/>
  <c r="CL351" s="1"/>
  <c r="CK352"/>
  <c r="CK351" s="1"/>
  <c r="CJ352"/>
  <c r="CJ351" s="1"/>
  <c r="CI352"/>
  <c r="CI351" s="1"/>
  <c r="CL349"/>
  <c r="CK349"/>
  <c r="CJ349"/>
  <c r="CJ348" s="1"/>
  <c r="CI349"/>
  <c r="CL348"/>
  <c r="CK348"/>
  <c r="CI348"/>
  <c r="CL346"/>
  <c r="CL345" s="1"/>
  <c r="CK346"/>
  <c r="CK345" s="1"/>
  <c r="CJ346"/>
  <c r="CJ345" s="1"/>
  <c r="CI346"/>
  <c r="CI345" s="1"/>
  <c r="CL343"/>
  <c r="CK343"/>
  <c r="CK342" s="1"/>
  <c r="CJ343"/>
  <c r="CJ342" s="1"/>
  <c r="CI343"/>
  <c r="CI342" s="1"/>
  <c r="CL342"/>
  <c r="CL333"/>
  <c r="CL332" s="1"/>
  <c r="CL331" s="1"/>
  <c r="CK333"/>
  <c r="CK332" s="1"/>
  <c r="CK331" s="1"/>
  <c r="CJ333"/>
  <c r="CJ332" s="1"/>
  <c r="CJ331" s="1"/>
  <c r="CI333"/>
  <c r="CI332" s="1"/>
  <c r="CI331" s="1"/>
  <c r="CL329"/>
  <c r="CK329"/>
  <c r="CJ329"/>
  <c r="CI329"/>
  <c r="CL328"/>
  <c r="CK328"/>
  <c r="CJ328"/>
  <c r="CI328"/>
  <c r="CL327"/>
  <c r="CK327"/>
  <c r="CJ327"/>
  <c r="CI327"/>
  <c r="CL322"/>
  <c r="CK322"/>
  <c r="CK321" s="1"/>
  <c r="CK320" s="1"/>
  <c r="CJ322"/>
  <c r="CJ321" s="1"/>
  <c r="CJ320" s="1"/>
  <c r="CL321"/>
  <c r="CL320" s="1"/>
  <c r="CL318"/>
  <c r="CK318"/>
  <c r="CJ318"/>
  <c r="CI318"/>
  <c r="CL316"/>
  <c r="CK316"/>
  <c r="CJ316"/>
  <c r="CI316"/>
  <c r="CL314"/>
  <c r="CK314"/>
  <c r="CJ314"/>
  <c r="CJ313" s="1"/>
  <c r="CJ312" s="1"/>
  <c r="CI314"/>
  <c r="CL310"/>
  <c r="CK310"/>
  <c r="CK309" s="1"/>
  <c r="CK308" s="1"/>
  <c r="CJ310"/>
  <c r="CJ309" s="1"/>
  <c r="CJ308" s="1"/>
  <c r="CI310"/>
  <c r="CL309"/>
  <c r="CI309"/>
  <c r="CI308" s="1"/>
  <c r="CL308"/>
  <c r="CL304"/>
  <c r="CL303" s="1"/>
  <c r="CL302" s="1"/>
  <c r="CK304"/>
  <c r="CJ304"/>
  <c r="CJ303" s="1"/>
  <c r="CJ302" s="1"/>
  <c r="CI304"/>
  <c r="CI303" s="1"/>
  <c r="CI302" s="1"/>
  <c r="CL299"/>
  <c r="CK299"/>
  <c r="CK298" s="1"/>
  <c r="CK297" s="1"/>
  <c r="CK296" s="1"/>
  <c r="CJ299"/>
  <c r="CJ298" s="1"/>
  <c r="CJ297" s="1"/>
  <c r="CJ296" s="1"/>
  <c r="CI299"/>
  <c r="CI298" s="1"/>
  <c r="CI297" s="1"/>
  <c r="CI296" s="1"/>
  <c r="CL298"/>
  <c r="CL297" s="1"/>
  <c r="CL296" s="1"/>
  <c r="CL294"/>
  <c r="CK294"/>
  <c r="CJ294"/>
  <c r="CI294"/>
  <c r="CL293"/>
  <c r="CK293"/>
  <c r="CJ293"/>
  <c r="CI293"/>
  <c r="CL292"/>
  <c r="CK292"/>
  <c r="CJ292"/>
  <c r="CI292"/>
  <c r="CL291"/>
  <c r="CK291"/>
  <c r="CJ291"/>
  <c r="CI291"/>
  <c r="CL287"/>
  <c r="CK287"/>
  <c r="CJ287"/>
  <c r="CI287"/>
  <c r="CL286"/>
  <c r="CK286"/>
  <c r="CJ286"/>
  <c r="CI286"/>
  <c r="CL285"/>
  <c r="CK285"/>
  <c r="CJ285"/>
  <c r="CI285"/>
  <c r="CL284"/>
  <c r="CK284"/>
  <c r="CJ284"/>
  <c r="CI284"/>
  <c r="CL283"/>
  <c r="CK283"/>
  <c r="CJ283"/>
  <c r="CI283"/>
  <c r="CL280"/>
  <c r="CK280"/>
  <c r="CJ280"/>
  <c r="CI280"/>
  <c r="CL278"/>
  <c r="CK278"/>
  <c r="CJ278"/>
  <c r="CI278"/>
  <c r="CL276"/>
  <c r="CK276"/>
  <c r="CJ276"/>
  <c r="CJ275" s="1"/>
  <c r="CJ274" s="1"/>
  <c r="CI276"/>
  <c r="CL272"/>
  <c r="CL271" s="1"/>
  <c r="CL270" s="1"/>
  <c r="CK272"/>
  <c r="CK271" s="1"/>
  <c r="CK270" s="1"/>
  <c r="CJ272"/>
  <c r="CJ271" s="1"/>
  <c r="CJ270" s="1"/>
  <c r="CI272"/>
  <c r="CI271" s="1"/>
  <c r="CI270" s="1"/>
  <c r="CL263"/>
  <c r="CK263"/>
  <c r="CJ263"/>
  <c r="CI263"/>
  <c r="CL261"/>
  <c r="CK261"/>
  <c r="CK260" s="1"/>
  <c r="CK259" s="1"/>
  <c r="CK258" s="1"/>
  <c r="CJ261"/>
  <c r="CI261"/>
  <c r="CL260"/>
  <c r="CL259" s="1"/>
  <c r="CL258" s="1"/>
  <c r="CL256"/>
  <c r="CL255" s="1"/>
  <c r="CL254" s="1"/>
  <c r="CL253" s="1"/>
  <c r="CK256"/>
  <c r="CJ256"/>
  <c r="CJ255" s="1"/>
  <c r="CJ254" s="1"/>
  <c r="CJ253" s="1"/>
  <c r="CI256"/>
  <c r="CI255" s="1"/>
  <c r="CI254" s="1"/>
  <c r="CI253" s="1"/>
  <c r="CK255"/>
  <c r="CK254" s="1"/>
  <c r="CK253" s="1"/>
  <c r="CL247"/>
  <c r="CK247"/>
  <c r="CK246" s="1"/>
  <c r="CJ247"/>
  <c r="CJ246" s="1"/>
  <c r="CI247"/>
  <c r="CI246" s="1"/>
  <c r="CL246"/>
  <c r="CL244"/>
  <c r="CK244"/>
  <c r="CK243" s="1"/>
  <c r="CJ244"/>
  <c r="CJ243" s="1"/>
  <c r="CI244"/>
  <c r="CI243" s="1"/>
  <c r="CL243"/>
  <c r="CL242"/>
  <c r="CL241" s="1"/>
  <c r="CL238"/>
  <c r="CK238"/>
  <c r="CK237" s="1"/>
  <c r="CJ238"/>
  <c r="CJ237" s="1"/>
  <c r="CI238"/>
  <c r="CI237" s="1"/>
  <c r="CL237"/>
  <c r="CL235"/>
  <c r="CK235"/>
  <c r="CJ235"/>
  <c r="CI235"/>
  <c r="CL234"/>
  <c r="CK234"/>
  <c r="CJ234"/>
  <c r="CI234"/>
  <c r="CL232"/>
  <c r="CK232"/>
  <c r="CK231" s="1"/>
  <c r="CK230" s="1"/>
  <c r="CJ232"/>
  <c r="CJ231" s="1"/>
  <c r="CJ230" s="1"/>
  <c r="CI232"/>
  <c r="CI231" s="1"/>
  <c r="CI230" s="1"/>
  <c r="CL231"/>
  <c r="CL230"/>
  <c r="CL228"/>
  <c r="CK228"/>
  <c r="CK227" s="1"/>
  <c r="CJ228"/>
  <c r="CJ227" s="1"/>
  <c r="CI228"/>
  <c r="CI227" s="1"/>
  <c r="CL227"/>
  <c r="CL225"/>
  <c r="CL224" s="1"/>
  <c r="CK225"/>
  <c r="CK224" s="1"/>
  <c r="CJ225"/>
  <c r="CI225"/>
  <c r="CI224" s="1"/>
  <c r="CJ224"/>
  <c r="CL221"/>
  <c r="CL220" s="1"/>
  <c r="CK221"/>
  <c r="CK220" s="1"/>
  <c r="CJ221"/>
  <c r="CJ220" s="1"/>
  <c r="CI221"/>
  <c r="CI220" s="1"/>
  <c r="CL218"/>
  <c r="CK218"/>
  <c r="CK217" s="1"/>
  <c r="CJ218"/>
  <c r="CJ217" s="1"/>
  <c r="CI218"/>
  <c r="CI217" s="1"/>
  <c r="CL217"/>
  <c r="CL214"/>
  <c r="CK214"/>
  <c r="CK213" s="1"/>
  <c r="CJ214"/>
  <c r="CJ213" s="1"/>
  <c r="CI214"/>
  <c r="CL213"/>
  <c r="CI213"/>
  <c r="CL208"/>
  <c r="CL207" s="1"/>
  <c r="CL206" s="1"/>
  <c r="CL205" s="1"/>
  <c r="CL204" s="1"/>
  <c r="CK208"/>
  <c r="CJ208"/>
  <c r="CI208"/>
  <c r="CI207" s="1"/>
  <c r="CI206" s="1"/>
  <c r="CI205" s="1"/>
  <c r="CI204" s="1"/>
  <c r="CK207"/>
  <c r="CK206" s="1"/>
  <c r="CK205" s="1"/>
  <c r="CK204" s="1"/>
  <c r="CJ207"/>
  <c r="CJ206" s="1"/>
  <c r="CJ205" s="1"/>
  <c r="CJ204" s="1"/>
  <c r="CL201"/>
  <c r="CK201"/>
  <c r="CJ201"/>
  <c r="CI201"/>
  <c r="CL199"/>
  <c r="CK199"/>
  <c r="CJ199"/>
  <c r="CJ198" s="1"/>
  <c r="CJ197" s="1"/>
  <c r="CJ196" s="1"/>
  <c r="CJ195" s="1"/>
  <c r="CI199"/>
  <c r="CL192"/>
  <c r="CL191" s="1"/>
  <c r="CL190" s="1"/>
  <c r="CL189" s="1"/>
  <c r="CL188" s="1"/>
  <c r="CL187" s="1"/>
  <c r="CK192"/>
  <c r="CK191" s="1"/>
  <c r="CK190" s="1"/>
  <c r="CK189" s="1"/>
  <c r="CK188" s="1"/>
  <c r="CK187" s="1"/>
  <c r="CJ192"/>
  <c r="CJ191" s="1"/>
  <c r="CJ190" s="1"/>
  <c r="CJ189" s="1"/>
  <c r="CJ188" s="1"/>
  <c r="CJ187" s="1"/>
  <c r="CI192"/>
  <c r="CI191" s="1"/>
  <c r="CI190" s="1"/>
  <c r="CI189" s="1"/>
  <c r="CI188" s="1"/>
  <c r="CI187" s="1"/>
  <c r="CL184"/>
  <c r="CK184"/>
  <c r="CK183" s="1"/>
  <c r="CJ184"/>
  <c r="CJ183" s="1"/>
  <c r="CI184"/>
  <c r="CI183" s="1"/>
  <c r="CL183"/>
  <c r="CL181"/>
  <c r="CK181"/>
  <c r="CJ181"/>
  <c r="CI181"/>
  <c r="CL179"/>
  <c r="CL178" s="1"/>
  <c r="CL177" s="1"/>
  <c r="CL176" s="1"/>
  <c r="CL175" s="1"/>
  <c r="CL174" s="1"/>
  <c r="CK179"/>
  <c r="CJ179"/>
  <c r="CJ178" s="1"/>
  <c r="CJ177" s="1"/>
  <c r="CJ176" s="1"/>
  <c r="CJ175" s="1"/>
  <c r="CJ174" s="1"/>
  <c r="CI179"/>
  <c r="CI178" s="1"/>
  <c r="CL169"/>
  <c r="CL168" s="1"/>
  <c r="CL167" s="1"/>
  <c r="CK169"/>
  <c r="CJ169"/>
  <c r="CJ168" s="1"/>
  <c r="CJ167" s="1"/>
  <c r="CI169"/>
  <c r="CI168" s="1"/>
  <c r="CI167" s="1"/>
  <c r="CK168"/>
  <c r="CK167" s="1"/>
  <c r="CL165"/>
  <c r="CK165"/>
  <c r="CJ165"/>
  <c r="CI165"/>
  <c r="CL164"/>
  <c r="CK164"/>
  <c r="CJ164"/>
  <c r="CI164"/>
  <c r="CL159"/>
  <c r="CK159"/>
  <c r="CJ159"/>
  <c r="CJ158" s="1"/>
  <c r="CJ157" s="1"/>
  <c r="CI159"/>
  <c r="CI158" s="1"/>
  <c r="CI157" s="1"/>
  <c r="CL158"/>
  <c r="CL157" s="1"/>
  <c r="CK158"/>
  <c r="CK157" s="1"/>
  <c r="CL155"/>
  <c r="CK155"/>
  <c r="CK154" s="1"/>
  <c r="CJ155"/>
  <c r="CJ154" s="1"/>
  <c r="CI155"/>
  <c r="CI154" s="1"/>
  <c r="CL154"/>
  <c r="CL151"/>
  <c r="CK151"/>
  <c r="CJ151"/>
  <c r="CI151"/>
  <c r="CL149"/>
  <c r="CK149"/>
  <c r="CJ149"/>
  <c r="CI149"/>
  <c r="CK148"/>
  <c r="CL142"/>
  <c r="CK142"/>
  <c r="CJ142"/>
  <c r="CI142"/>
  <c r="CL141"/>
  <c r="CK141"/>
  <c r="CJ141"/>
  <c r="CI141"/>
  <c r="CL140"/>
  <c r="CK140"/>
  <c r="CJ140"/>
  <c r="CI140"/>
  <c r="CL139"/>
  <c r="CK139"/>
  <c r="CJ139"/>
  <c r="CI139"/>
  <c r="CL138"/>
  <c r="CK138"/>
  <c r="CJ138"/>
  <c r="CI138"/>
  <c r="CL135"/>
  <c r="CK135"/>
  <c r="CJ135"/>
  <c r="CI135"/>
  <c r="CL133"/>
  <c r="CK133"/>
  <c r="CJ133"/>
  <c r="CI133"/>
  <c r="CL131"/>
  <c r="CK131"/>
  <c r="CJ131"/>
  <c r="CI131"/>
  <c r="CL129"/>
  <c r="CK129"/>
  <c r="CJ129"/>
  <c r="CI129"/>
  <c r="CI128" s="1"/>
  <c r="CI127" s="1"/>
  <c r="CL119"/>
  <c r="CK119"/>
  <c r="CK118" s="1"/>
  <c r="CK117" s="1"/>
  <c r="CK116" s="1"/>
  <c r="CK115" s="1"/>
  <c r="CK114" s="1"/>
  <c r="CJ119"/>
  <c r="CJ118" s="1"/>
  <c r="CJ117" s="1"/>
  <c r="CJ116" s="1"/>
  <c r="CJ115" s="1"/>
  <c r="CJ114" s="1"/>
  <c r="CI119"/>
  <c r="CI118" s="1"/>
  <c r="CI117" s="1"/>
  <c r="CI116" s="1"/>
  <c r="CI115" s="1"/>
  <c r="CI114" s="1"/>
  <c r="CL118"/>
  <c r="CL117" s="1"/>
  <c r="CL116" s="1"/>
  <c r="CL115" s="1"/>
  <c r="CL114" s="1"/>
  <c r="CL111"/>
  <c r="CL110" s="1"/>
  <c r="CK111"/>
  <c r="CK110" s="1"/>
  <c r="CJ111"/>
  <c r="CI111"/>
  <c r="CI110" s="1"/>
  <c r="CJ110"/>
  <c r="CL108"/>
  <c r="CL107" s="1"/>
  <c r="CK108"/>
  <c r="CK107" s="1"/>
  <c r="CJ108"/>
  <c r="CJ107" s="1"/>
  <c r="CI108"/>
  <c r="CI107" s="1"/>
  <c r="CL105"/>
  <c r="CK105"/>
  <c r="CJ105"/>
  <c r="CI105"/>
  <c r="CL103"/>
  <c r="CL102" s="1"/>
  <c r="CK103"/>
  <c r="CJ103"/>
  <c r="CI103"/>
  <c r="CI102" s="1"/>
  <c r="CJ102"/>
  <c r="CL100"/>
  <c r="CK100"/>
  <c r="CJ100"/>
  <c r="CJ99" s="1"/>
  <c r="CI100"/>
  <c r="CI99" s="1"/>
  <c r="CL99"/>
  <c r="CK99"/>
  <c r="CL97"/>
  <c r="CL96" s="1"/>
  <c r="CK97"/>
  <c r="CK96" s="1"/>
  <c r="CJ97"/>
  <c r="CI97"/>
  <c r="CI96" s="1"/>
  <c r="CJ96"/>
  <c r="CL94"/>
  <c r="CK94"/>
  <c r="CJ94"/>
  <c r="CJ93" s="1"/>
  <c r="CI94"/>
  <c r="CI93" s="1"/>
  <c r="CL93"/>
  <c r="CK93"/>
  <c r="CL91"/>
  <c r="CL90" s="1"/>
  <c r="CK91"/>
  <c r="CK90" s="1"/>
  <c r="CJ91"/>
  <c r="CJ90" s="1"/>
  <c r="CI91"/>
  <c r="CI90" s="1"/>
  <c r="CL87"/>
  <c r="CK87"/>
  <c r="CJ87"/>
  <c r="CI87"/>
  <c r="CL85"/>
  <c r="CK85"/>
  <c r="CJ85"/>
  <c r="CI85"/>
  <c r="CL83"/>
  <c r="CK83"/>
  <c r="CJ83"/>
  <c r="CI83"/>
  <c r="CL81"/>
  <c r="CK81"/>
  <c r="CK80" s="1"/>
  <c r="CK79" s="1"/>
  <c r="CJ81"/>
  <c r="CJ80" s="1"/>
  <c r="CJ79" s="1"/>
  <c r="CI81"/>
  <c r="CI80"/>
  <c r="CI79"/>
  <c r="CL73"/>
  <c r="CK73"/>
  <c r="CK72" s="1"/>
  <c r="CK71" s="1"/>
  <c r="CK70" s="1"/>
  <c r="CK69" s="1"/>
  <c r="CK68" s="1"/>
  <c r="CJ73"/>
  <c r="CJ72" s="1"/>
  <c r="CJ71" s="1"/>
  <c r="CJ70" s="1"/>
  <c r="CJ69" s="1"/>
  <c r="CJ68" s="1"/>
  <c r="CI73"/>
  <c r="CI72" s="1"/>
  <c r="CI71" s="1"/>
  <c r="CI70" s="1"/>
  <c r="CI69" s="1"/>
  <c r="CI68" s="1"/>
  <c r="CL72"/>
  <c r="CL71" s="1"/>
  <c r="CL70" s="1"/>
  <c r="CL69" s="1"/>
  <c r="CL68" s="1"/>
  <c r="CL63"/>
  <c r="CK63"/>
  <c r="CJ63"/>
  <c r="CJ62" s="1"/>
  <c r="CI63"/>
  <c r="CI62" s="1"/>
  <c r="CL62"/>
  <c r="CK62"/>
  <c r="CL60"/>
  <c r="CK60"/>
  <c r="CJ60"/>
  <c r="CI60"/>
  <c r="CL58"/>
  <c r="CK58"/>
  <c r="CJ58"/>
  <c r="CI58"/>
  <c r="CL56"/>
  <c r="CK56"/>
  <c r="CJ56"/>
  <c r="CJ55" s="1"/>
  <c r="CJ54" s="1"/>
  <c r="CJ53" s="1"/>
  <c r="CI56"/>
  <c r="CK55"/>
  <c r="CI55"/>
  <c r="CI54" s="1"/>
  <c r="CI53" s="1"/>
  <c r="CK54"/>
  <c r="CK53" s="1"/>
  <c r="CL51"/>
  <c r="CK51"/>
  <c r="CK50" s="1"/>
  <c r="CK49" s="1"/>
  <c r="CK48" s="1"/>
  <c r="CK47" s="1"/>
  <c r="CJ51"/>
  <c r="CJ50" s="1"/>
  <c r="CJ49" s="1"/>
  <c r="CJ48" s="1"/>
  <c r="CJ47" s="1"/>
  <c r="CI51"/>
  <c r="CI50" s="1"/>
  <c r="CI49" s="1"/>
  <c r="CI48" s="1"/>
  <c r="CI47" s="1"/>
  <c r="CL50"/>
  <c r="CL49" s="1"/>
  <c r="CL48" s="1"/>
  <c r="CL47" s="1"/>
  <c r="CL43"/>
  <c r="CK43"/>
  <c r="CJ43"/>
  <c r="CI43"/>
  <c r="CL41"/>
  <c r="CK41"/>
  <c r="CJ41"/>
  <c r="CI41"/>
  <c r="CL39"/>
  <c r="CK39"/>
  <c r="CK38" s="1"/>
  <c r="CK37" s="1"/>
  <c r="CK36" s="1"/>
  <c r="CK35" s="1"/>
  <c r="CJ39"/>
  <c r="CJ38" s="1"/>
  <c r="CJ37" s="1"/>
  <c r="CJ36" s="1"/>
  <c r="CJ35" s="1"/>
  <c r="CI39"/>
  <c r="CI38"/>
  <c r="CI37" s="1"/>
  <c r="CI36" s="1"/>
  <c r="CI35" s="1"/>
  <c r="CL31"/>
  <c r="CK31"/>
  <c r="CJ31"/>
  <c r="CI31"/>
  <c r="CL29"/>
  <c r="CK29"/>
  <c r="CJ29"/>
  <c r="CI29"/>
  <c r="CL27"/>
  <c r="CK27"/>
  <c r="CJ27"/>
  <c r="CI27"/>
  <c r="CL25"/>
  <c r="CK25"/>
  <c r="CJ25"/>
  <c r="CI25"/>
  <c r="CL22"/>
  <c r="CL21" s="1"/>
  <c r="CK22"/>
  <c r="CK21" s="1"/>
  <c r="CJ22"/>
  <c r="CI22"/>
  <c r="CI21" s="1"/>
  <c r="CJ21"/>
  <c r="CL19"/>
  <c r="CK19"/>
  <c r="CK18" s="1"/>
  <c r="CJ19"/>
  <c r="CJ18" s="1"/>
  <c r="CI19"/>
  <c r="CI18" s="1"/>
  <c r="CL18"/>
  <c r="CH1273"/>
  <c r="CN1273" s="1"/>
  <c r="CG1273"/>
  <c r="CD1272"/>
  <c r="CD1271" s="1"/>
  <c r="CD1270" s="1"/>
  <c r="CD1269" s="1"/>
  <c r="CD1268" s="1"/>
  <c r="CE1272"/>
  <c r="CE1271" s="1"/>
  <c r="CE1270" s="1"/>
  <c r="CE1269" s="1"/>
  <c r="CE1268" s="1"/>
  <c r="CF1272"/>
  <c r="CF1271" s="1"/>
  <c r="CF1270" s="1"/>
  <c r="CF1269" s="1"/>
  <c r="CF1268" s="1"/>
  <c r="CC1272"/>
  <c r="CC1271"/>
  <c r="CC1270" s="1"/>
  <c r="CC1269" s="1"/>
  <c r="CC1268" s="1"/>
  <c r="CF1538"/>
  <c r="CF1537" s="1"/>
  <c r="CE1538"/>
  <c r="CE1537" s="1"/>
  <c r="CD1538"/>
  <c r="CC1538"/>
  <c r="CC1537" s="1"/>
  <c r="CD1537"/>
  <c r="CF1535"/>
  <c r="CE1535"/>
  <c r="CE1534" s="1"/>
  <c r="CD1535"/>
  <c r="CD1534" s="1"/>
  <c r="CD1533" s="1"/>
  <c r="CD1532" s="1"/>
  <c r="CC1535"/>
  <c r="CC1534" s="1"/>
  <c r="CC1533" s="1"/>
  <c r="CC1532" s="1"/>
  <c r="CF1534"/>
  <c r="CF1530"/>
  <c r="CF1529" s="1"/>
  <c r="CE1530"/>
  <c r="CE1529" s="1"/>
  <c r="CD1530"/>
  <c r="CD1529" s="1"/>
  <c r="CC1530"/>
  <c r="CC1529" s="1"/>
  <c r="CF1527"/>
  <c r="CE1527"/>
  <c r="CE1526" s="1"/>
  <c r="CD1527"/>
  <c r="CD1526" s="1"/>
  <c r="CC1527"/>
  <c r="CF1526"/>
  <c r="CC1526"/>
  <c r="CC1525" s="1"/>
  <c r="CF1523"/>
  <c r="CE1523"/>
  <c r="CE1522" s="1"/>
  <c r="CE1521" s="1"/>
  <c r="CD1523"/>
  <c r="CD1522" s="1"/>
  <c r="CD1521" s="1"/>
  <c r="CC1523"/>
  <c r="CC1522" s="1"/>
  <c r="CC1521" s="1"/>
  <c r="CF1522"/>
  <c r="CF1521" s="1"/>
  <c r="CF1519"/>
  <c r="CE1519"/>
  <c r="CE1518" s="1"/>
  <c r="CE1517" s="1"/>
  <c r="CD1519"/>
  <c r="CD1518" s="1"/>
  <c r="CD1517" s="1"/>
  <c r="CC1519"/>
  <c r="CC1518" s="1"/>
  <c r="CC1517" s="1"/>
  <c r="CF1518"/>
  <c r="CF1517" s="1"/>
  <c r="CF1511"/>
  <c r="CE1511"/>
  <c r="CD1511"/>
  <c r="CC1511"/>
  <c r="CF1509"/>
  <c r="CE1509"/>
  <c r="CD1509"/>
  <c r="CC1509"/>
  <c r="CF1507"/>
  <c r="CF1506" s="1"/>
  <c r="CF1505" s="1"/>
  <c r="CF1504" s="1"/>
  <c r="CF1503" s="1"/>
  <c r="CE1507"/>
  <c r="CE1506" s="1"/>
  <c r="CE1505" s="1"/>
  <c r="CE1504" s="1"/>
  <c r="CE1503" s="1"/>
  <c r="CD1507"/>
  <c r="CC1507"/>
  <c r="CC1506" s="1"/>
  <c r="CC1505" s="1"/>
  <c r="CC1504" s="1"/>
  <c r="CC1503" s="1"/>
  <c r="CD1506"/>
  <c r="CD1505" s="1"/>
  <c r="CD1504" s="1"/>
  <c r="CD1503" s="1"/>
  <c r="CF1498"/>
  <c r="CE1498"/>
  <c r="CE1497" s="1"/>
  <c r="CE1496" s="1"/>
  <c r="CE1495" s="1"/>
  <c r="CE1494" s="1"/>
  <c r="CE1493" s="1"/>
  <c r="CD1498"/>
  <c r="CD1497" s="1"/>
  <c r="CD1496" s="1"/>
  <c r="CD1495" s="1"/>
  <c r="CD1494" s="1"/>
  <c r="CD1493" s="1"/>
  <c r="CC1498"/>
  <c r="CC1497" s="1"/>
  <c r="CC1496" s="1"/>
  <c r="CC1495" s="1"/>
  <c r="CC1494" s="1"/>
  <c r="CC1493" s="1"/>
  <c r="CF1497"/>
  <c r="CF1496" s="1"/>
  <c r="CF1495" s="1"/>
  <c r="CF1494" s="1"/>
  <c r="CF1493" s="1"/>
  <c r="CF1490"/>
  <c r="CF1489" s="1"/>
  <c r="CF1488" s="1"/>
  <c r="CF1487" s="1"/>
  <c r="CF1486" s="1"/>
  <c r="CE1490"/>
  <c r="CD1490"/>
  <c r="CD1489" s="1"/>
  <c r="CD1488" s="1"/>
  <c r="CD1487" s="1"/>
  <c r="CD1486" s="1"/>
  <c r="CC1490"/>
  <c r="CC1489" s="1"/>
  <c r="CC1488" s="1"/>
  <c r="CC1487" s="1"/>
  <c r="CC1486" s="1"/>
  <c r="CE1489"/>
  <c r="CE1488" s="1"/>
  <c r="CE1487" s="1"/>
  <c r="CE1486" s="1"/>
  <c r="CF1480"/>
  <c r="CE1480"/>
  <c r="CD1480"/>
  <c r="CC1480"/>
  <c r="CF1478"/>
  <c r="CE1478"/>
  <c r="CD1478"/>
  <c r="CC1478"/>
  <c r="CF1476"/>
  <c r="CF1475" s="1"/>
  <c r="CE1476"/>
  <c r="CE1475" s="1"/>
  <c r="CD1476"/>
  <c r="CD1475" s="1"/>
  <c r="CC1476"/>
  <c r="CC1475" s="1"/>
  <c r="CF1473"/>
  <c r="CE1473"/>
  <c r="CD1473"/>
  <c r="CC1473"/>
  <c r="CF1471"/>
  <c r="CE1471"/>
  <c r="CD1471"/>
  <c r="CC1471"/>
  <c r="CF1469"/>
  <c r="CE1469"/>
  <c r="CE1468" s="1"/>
  <c r="CD1469"/>
  <c r="CD1468" s="1"/>
  <c r="CC1469"/>
  <c r="CC1468" s="1"/>
  <c r="CF1468"/>
  <c r="CF1466"/>
  <c r="CF1465" s="1"/>
  <c r="CE1466"/>
  <c r="CE1465" s="1"/>
  <c r="CD1466"/>
  <c r="CC1466"/>
  <c r="CC1465" s="1"/>
  <c r="CD1465"/>
  <c r="CF1463"/>
  <c r="CE1463"/>
  <c r="CD1463"/>
  <c r="CC1463"/>
  <c r="CF1461"/>
  <c r="CE1461"/>
  <c r="CE1460" s="1"/>
  <c r="CD1461"/>
  <c r="CC1461"/>
  <c r="CC1460" s="1"/>
  <c r="CF1460"/>
  <c r="CF1458"/>
  <c r="CE1458"/>
  <c r="CD1458"/>
  <c r="CC1458"/>
  <c r="CF1456"/>
  <c r="CF1455" s="1"/>
  <c r="CE1456"/>
  <c r="CE1455" s="1"/>
  <c r="CD1456"/>
  <c r="CC1456"/>
  <c r="CC1455" s="1"/>
  <c r="CD1455"/>
  <c r="CF1453"/>
  <c r="CE1453"/>
  <c r="CE1452" s="1"/>
  <c r="CD1453"/>
  <c r="CD1452" s="1"/>
  <c r="CC1453"/>
  <c r="CC1452" s="1"/>
  <c r="CF1452"/>
  <c r="CF1448"/>
  <c r="CE1448"/>
  <c r="CD1448"/>
  <c r="CC1448"/>
  <c r="CF1446"/>
  <c r="CE1446"/>
  <c r="CD1446"/>
  <c r="CC1446"/>
  <c r="CF1444"/>
  <c r="CE1444"/>
  <c r="CE1443" s="1"/>
  <c r="CD1444"/>
  <c r="CC1444"/>
  <c r="CC1443" s="1"/>
  <c r="CD1443"/>
  <c r="CF1441"/>
  <c r="CE1441"/>
  <c r="CD1441"/>
  <c r="CC1441"/>
  <c r="CF1439"/>
  <c r="CE1439"/>
  <c r="CD1439"/>
  <c r="CC1439"/>
  <c r="CF1437"/>
  <c r="CE1437"/>
  <c r="CD1437"/>
  <c r="CD1436" s="1"/>
  <c r="CD1435" s="1"/>
  <c r="CC1437"/>
  <c r="CC1436" s="1"/>
  <c r="CF1436"/>
  <c r="CF1433"/>
  <c r="CE1433"/>
  <c r="CD1433"/>
  <c r="CC1433"/>
  <c r="CF1431"/>
  <c r="CE1431"/>
  <c r="CD1431"/>
  <c r="CC1431"/>
  <c r="CF1429"/>
  <c r="CE1429"/>
  <c r="CE1428" s="1"/>
  <c r="CE1427" s="1"/>
  <c r="CD1429"/>
  <c r="CC1429"/>
  <c r="CF1428"/>
  <c r="CF1427" s="1"/>
  <c r="CC1428"/>
  <c r="CC1427" s="1"/>
  <c r="CF1424"/>
  <c r="CF1423" s="1"/>
  <c r="CF1422" s="1"/>
  <c r="CF1421" s="1"/>
  <c r="CE1424"/>
  <c r="CD1424"/>
  <c r="CD1423" s="1"/>
  <c r="CD1422" s="1"/>
  <c r="CD1421" s="1"/>
  <c r="CC1424"/>
  <c r="CC1423" s="1"/>
  <c r="CC1422" s="1"/>
  <c r="CC1421" s="1"/>
  <c r="CE1423"/>
  <c r="CE1422" s="1"/>
  <c r="CE1421" s="1"/>
  <c r="CF1418"/>
  <c r="CF1417" s="1"/>
  <c r="CF1416" s="1"/>
  <c r="CF1415" s="1"/>
  <c r="CE1418"/>
  <c r="CE1417" s="1"/>
  <c r="CE1416" s="1"/>
  <c r="CE1415" s="1"/>
  <c r="CD1418"/>
  <c r="CD1417" s="1"/>
  <c r="CD1416" s="1"/>
  <c r="CD1415" s="1"/>
  <c r="CC1418"/>
  <c r="CC1417" s="1"/>
  <c r="CC1416" s="1"/>
  <c r="CC1415" s="1"/>
  <c r="CF1413"/>
  <c r="CE1413"/>
  <c r="CE1412" s="1"/>
  <c r="CE1411" s="1"/>
  <c r="CE1410" s="1"/>
  <c r="CD1413"/>
  <c r="CD1412" s="1"/>
  <c r="CD1411" s="1"/>
  <c r="CD1410" s="1"/>
  <c r="CC1413"/>
  <c r="CF1412"/>
  <c r="CF1411" s="1"/>
  <c r="CF1410" s="1"/>
  <c r="CC1412"/>
  <c r="CC1411" s="1"/>
  <c r="CC1410" s="1"/>
  <c r="CF1403"/>
  <c r="CE1403"/>
  <c r="CE1402" s="1"/>
  <c r="CD1403"/>
  <c r="CD1402" s="1"/>
  <c r="CC1403"/>
  <c r="CC1402" s="1"/>
  <c r="CF1402"/>
  <c r="CF1400"/>
  <c r="CF1399" s="1"/>
  <c r="CE1400"/>
  <c r="CD1400"/>
  <c r="CD1399" s="1"/>
  <c r="CC1400"/>
  <c r="CC1399" s="1"/>
  <c r="CE1399"/>
  <c r="CF1397"/>
  <c r="CE1397"/>
  <c r="CE1396" s="1"/>
  <c r="CD1397"/>
  <c r="CD1396" s="1"/>
  <c r="CC1397"/>
  <c r="CC1396" s="1"/>
  <c r="CF1396"/>
  <c r="CF1394"/>
  <c r="CF1393" s="1"/>
  <c r="CF1392" s="1"/>
  <c r="CE1394"/>
  <c r="CD1394"/>
  <c r="CD1393" s="1"/>
  <c r="CC1394"/>
  <c r="CC1393" s="1"/>
  <c r="CE1393"/>
  <c r="CE1392" s="1"/>
  <c r="CF1390"/>
  <c r="CF1389" s="1"/>
  <c r="CF1388" s="1"/>
  <c r="CE1390"/>
  <c r="CE1389" s="1"/>
  <c r="CE1388" s="1"/>
  <c r="CD1390"/>
  <c r="CC1390"/>
  <c r="CC1389" s="1"/>
  <c r="CC1388" s="1"/>
  <c r="CD1389"/>
  <c r="CD1388" s="1"/>
  <c r="CF1380"/>
  <c r="CF1379" s="1"/>
  <c r="CF1378" s="1"/>
  <c r="CF1377" s="1"/>
  <c r="CF1376" s="1"/>
  <c r="CE1380"/>
  <c r="CD1380"/>
  <c r="CD1379" s="1"/>
  <c r="CD1378" s="1"/>
  <c r="CD1377" s="1"/>
  <c r="CD1376" s="1"/>
  <c r="CC1380"/>
  <c r="CC1379" s="1"/>
  <c r="CC1378" s="1"/>
  <c r="CC1377" s="1"/>
  <c r="CC1376" s="1"/>
  <c r="CE1379"/>
  <c r="CE1378" s="1"/>
  <c r="CE1377" s="1"/>
  <c r="CE1376" s="1"/>
  <c r="CF1373"/>
  <c r="CF1372" s="1"/>
  <c r="CE1373"/>
  <c r="CE1372" s="1"/>
  <c r="CD1373"/>
  <c r="CD1372" s="1"/>
  <c r="CC1373"/>
  <c r="CC1372" s="1"/>
  <c r="CF1370"/>
  <c r="CE1370"/>
  <c r="CE1369" s="1"/>
  <c r="CE1368" s="1"/>
  <c r="CD1370"/>
  <c r="CD1369" s="1"/>
  <c r="CD1368" s="1"/>
  <c r="CC1370"/>
  <c r="CF1369"/>
  <c r="CF1368" s="1"/>
  <c r="CC1369"/>
  <c r="CC1368" s="1"/>
  <c r="CF1366"/>
  <c r="CE1366"/>
  <c r="CE1365" s="1"/>
  <c r="CD1366"/>
  <c r="CD1365" s="1"/>
  <c r="CC1366"/>
  <c r="CC1365" s="1"/>
  <c r="CF1365"/>
  <c r="CF1363"/>
  <c r="CF1362" s="1"/>
  <c r="CE1363"/>
  <c r="CE1362" s="1"/>
  <c r="CD1363"/>
  <c r="CD1362" s="1"/>
  <c r="CC1363"/>
  <c r="CC1362" s="1"/>
  <c r="CF1360"/>
  <c r="CE1360"/>
  <c r="CE1359" s="1"/>
  <c r="CD1360"/>
  <c r="CD1359" s="1"/>
  <c r="CC1360"/>
  <c r="CC1359" s="1"/>
  <c r="CF1359"/>
  <c r="CF1357"/>
  <c r="CF1356" s="1"/>
  <c r="CE1357"/>
  <c r="CE1356" s="1"/>
  <c r="CD1357"/>
  <c r="CD1356" s="1"/>
  <c r="CC1357"/>
  <c r="CC1356" s="1"/>
  <c r="CF1354"/>
  <c r="CE1354"/>
  <c r="CE1353" s="1"/>
  <c r="CD1354"/>
  <c r="CD1353" s="1"/>
  <c r="CC1354"/>
  <c r="CF1353"/>
  <c r="CC1353"/>
  <c r="CF1351"/>
  <c r="CF1350" s="1"/>
  <c r="CE1351"/>
  <c r="CE1350" s="1"/>
  <c r="CD1351"/>
  <c r="CD1350" s="1"/>
  <c r="CC1351"/>
  <c r="CC1350" s="1"/>
  <c r="CF1348"/>
  <c r="CE1348"/>
  <c r="CE1347" s="1"/>
  <c r="CD1348"/>
  <c r="CD1347" s="1"/>
  <c r="CC1348"/>
  <c r="CC1347" s="1"/>
  <c r="CF1347"/>
  <c r="CF1345"/>
  <c r="CF1344" s="1"/>
  <c r="CE1345"/>
  <c r="CE1344" s="1"/>
  <c r="CD1345"/>
  <c r="CD1344" s="1"/>
  <c r="CC1345"/>
  <c r="CC1344" s="1"/>
  <c r="CF1342"/>
  <c r="CE1342"/>
  <c r="CE1341" s="1"/>
  <c r="CD1342"/>
  <c r="CD1341" s="1"/>
  <c r="CC1342"/>
  <c r="CF1341"/>
  <c r="CC1341"/>
  <c r="CF1339"/>
  <c r="CF1338" s="1"/>
  <c r="CE1339"/>
  <c r="CE1338" s="1"/>
  <c r="CD1339"/>
  <c r="CC1339"/>
  <c r="CC1338" s="1"/>
  <c r="CD1338"/>
  <c r="CF1336"/>
  <c r="CE1336"/>
  <c r="CE1335" s="1"/>
  <c r="CD1336"/>
  <c r="CD1335" s="1"/>
  <c r="CC1336"/>
  <c r="CC1335" s="1"/>
  <c r="CF1335"/>
  <c r="CF1333"/>
  <c r="CF1332" s="1"/>
  <c r="CE1333"/>
  <c r="CE1332" s="1"/>
  <c r="CD1333"/>
  <c r="CD1332" s="1"/>
  <c r="CC1333"/>
  <c r="CC1332" s="1"/>
  <c r="CF1330"/>
  <c r="CE1330"/>
  <c r="CE1329" s="1"/>
  <c r="CD1330"/>
  <c r="CD1329" s="1"/>
  <c r="CC1330"/>
  <c r="CF1329"/>
  <c r="CC1329"/>
  <c r="CF1327"/>
  <c r="CF1326" s="1"/>
  <c r="CE1327"/>
  <c r="CE1326" s="1"/>
  <c r="CD1327"/>
  <c r="CC1327"/>
  <c r="CC1326" s="1"/>
  <c r="CD1326"/>
  <c r="CF1324"/>
  <c r="CE1324"/>
  <c r="CE1323" s="1"/>
  <c r="CD1324"/>
  <c r="CD1323" s="1"/>
  <c r="CC1324"/>
  <c r="CC1323" s="1"/>
  <c r="CF1323"/>
  <c r="CF1321"/>
  <c r="CF1320" s="1"/>
  <c r="CE1321"/>
  <c r="CE1320" s="1"/>
  <c r="CD1321"/>
  <c r="CD1320" s="1"/>
  <c r="CC1321"/>
  <c r="CC1320" s="1"/>
  <c r="CF1318"/>
  <c r="CE1318"/>
  <c r="CE1317" s="1"/>
  <c r="CD1318"/>
  <c r="CD1317" s="1"/>
  <c r="CC1318"/>
  <c r="CC1317" s="1"/>
  <c r="CF1317"/>
  <c r="CF1315"/>
  <c r="CF1314" s="1"/>
  <c r="CE1315"/>
  <c r="CD1315"/>
  <c r="CD1314" s="1"/>
  <c r="CC1315"/>
  <c r="CC1314" s="1"/>
  <c r="CE1314"/>
  <c r="CF1312"/>
  <c r="CE1312"/>
  <c r="CE1311" s="1"/>
  <c r="CD1312"/>
  <c r="CD1311" s="1"/>
  <c r="CC1312"/>
  <c r="CF1311"/>
  <c r="CC1311"/>
  <c r="CF1309"/>
  <c r="CF1308" s="1"/>
  <c r="CE1309"/>
  <c r="CD1309"/>
  <c r="CD1308" s="1"/>
  <c r="CC1309"/>
  <c r="CC1308" s="1"/>
  <c r="CE1308"/>
  <c r="CF1306"/>
  <c r="CE1306"/>
  <c r="CE1305" s="1"/>
  <c r="CD1306"/>
  <c r="CD1305" s="1"/>
  <c r="CC1306"/>
  <c r="CC1305" s="1"/>
  <c r="CF1305"/>
  <c r="CF1303"/>
  <c r="CF1302" s="1"/>
  <c r="CE1303"/>
  <c r="CE1302" s="1"/>
  <c r="CD1303"/>
  <c r="CC1303"/>
  <c r="CC1302" s="1"/>
  <c r="CD1302"/>
  <c r="CF1300"/>
  <c r="CE1300"/>
  <c r="CE1299" s="1"/>
  <c r="CD1300"/>
  <c r="CD1299" s="1"/>
  <c r="CC1300"/>
  <c r="CC1299" s="1"/>
  <c r="CF1299"/>
  <c r="CH1297"/>
  <c r="CH1296" s="1"/>
  <c r="CG1297"/>
  <c r="CG1296" s="1"/>
  <c r="CF1297"/>
  <c r="CE1297"/>
  <c r="CE1296" s="1"/>
  <c r="CD1297"/>
  <c r="CD1296" s="1"/>
  <c r="CC1297"/>
  <c r="CC1296" s="1"/>
  <c r="CF1296"/>
  <c r="CF1294"/>
  <c r="CF1293" s="1"/>
  <c r="CF1292" s="1"/>
  <c r="CF1291" s="1"/>
  <c r="CF1290" s="1"/>
  <c r="CE1294"/>
  <c r="CD1294"/>
  <c r="CD1293" s="1"/>
  <c r="CC1294"/>
  <c r="CC1293" s="1"/>
  <c r="CE1293"/>
  <c r="CF1287"/>
  <c r="CF1286" s="1"/>
  <c r="CF1285" s="1"/>
  <c r="CF1284" s="1"/>
  <c r="CF1283" s="1"/>
  <c r="CF1282" s="1"/>
  <c r="CE1287"/>
  <c r="CE1286" s="1"/>
  <c r="CE1285" s="1"/>
  <c r="CE1284" s="1"/>
  <c r="CE1283" s="1"/>
  <c r="CE1282" s="1"/>
  <c r="CD1287"/>
  <c r="CD1286" s="1"/>
  <c r="CD1285" s="1"/>
  <c r="CD1284" s="1"/>
  <c r="CD1283" s="1"/>
  <c r="CD1282" s="1"/>
  <c r="CC1287"/>
  <c r="CC1286" s="1"/>
  <c r="CC1285" s="1"/>
  <c r="CC1284" s="1"/>
  <c r="CC1283" s="1"/>
  <c r="CC1282" s="1"/>
  <c r="CF1279"/>
  <c r="CE1279"/>
  <c r="CE1278" s="1"/>
  <c r="CE1277" s="1"/>
  <c r="CE1276" s="1"/>
  <c r="CE1275" s="1"/>
  <c r="CD1279"/>
  <c r="CD1278" s="1"/>
  <c r="CD1277" s="1"/>
  <c r="CD1276" s="1"/>
  <c r="CD1275" s="1"/>
  <c r="CC1279"/>
  <c r="CC1278" s="1"/>
  <c r="CC1277" s="1"/>
  <c r="CC1276" s="1"/>
  <c r="CC1275" s="1"/>
  <c r="CF1278"/>
  <c r="CF1277" s="1"/>
  <c r="CF1276" s="1"/>
  <c r="CF1275" s="1"/>
  <c r="CF1266"/>
  <c r="CE1266"/>
  <c r="CE1265" s="1"/>
  <c r="CD1266"/>
  <c r="CD1265" s="1"/>
  <c r="CC1266"/>
  <c r="CC1265" s="1"/>
  <c r="CF1265"/>
  <c r="CF1263"/>
  <c r="CF1262" s="1"/>
  <c r="CE1263"/>
  <c r="CE1262" s="1"/>
  <c r="CD1263"/>
  <c r="CD1262" s="1"/>
  <c r="CC1263"/>
  <c r="CC1262" s="1"/>
  <c r="CF1260"/>
  <c r="CE1260"/>
  <c r="CE1259" s="1"/>
  <c r="CD1260"/>
  <c r="CD1259" s="1"/>
  <c r="CC1260"/>
  <c r="CC1259" s="1"/>
  <c r="CF1259"/>
  <c r="CF1256"/>
  <c r="CF1255" s="1"/>
  <c r="CF1254" s="1"/>
  <c r="CE1256"/>
  <c r="CE1255" s="1"/>
  <c r="CE1254" s="1"/>
  <c r="CD1256"/>
  <c r="CD1255" s="1"/>
  <c r="CD1254" s="1"/>
  <c r="CF1252"/>
  <c r="CF1251" s="1"/>
  <c r="CE1252"/>
  <c r="CE1251" s="1"/>
  <c r="CD1252"/>
  <c r="CD1251" s="1"/>
  <c r="CC1252"/>
  <c r="CC1251" s="1"/>
  <c r="CF1249"/>
  <c r="CE1249"/>
  <c r="CD1249"/>
  <c r="CC1249"/>
  <c r="CF1247"/>
  <c r="CE1247"/>
  <c r="CD1247"/>
  <c r="CD1246" s="1"/>
  <c r="CC1247"/>
  <c r="CC1246" s="1"/>
  <c r="CF1246"/>
  <c r="CE1246"/>
  <c r="CF1243"/>
  <c r="CE1243"/>
  <c r="CD1243"/>
  <c r="CD1242" s="1"/>
  <c r="CD1241" s="1"/>
  <c r="CC1243"/>
  <c r="CC1242" s="1"/>
  <c r="CC1241" s="1"/>
  <c r="CF1242"/>
  <c r="CF1241" s="1"/>
  <c r="CE1242"/>
  <c r="CE1241" s="1"/>
  <c r="CF1234"/>
  <c r="CF1233" s="1"/>
  <c r="CF1232" s="1"/>
  <c r="CE1234"/>
  <c r="CE1233" s="1"/>
  <c r="CE1232" s="1"/>
  <c r="CD1234"/>
  <c r="CD1233" s="1"/>
  <c r="CD1232" s="1"/>
  <c r="CC1234"/>
  <c r="CC1233"/>
  <c r="CC1232" s="1"/>
  <c r="CF1230"/>
  <c r="CF1229" s="1"/>
  <c r="CF1228" s="1"/>
  <c r="CF1227" s="1"/>
  <c r="CF1226" s="1"/>
  <c r="CE1230"/>
  <c r="CE1229" s="1"/>
  <c r="CE1228" s="1"/>
  <c r="CE1227" s="1"/>
  <c r="CE1226" s="1"/>
  <c r="CD1230"/>
  <c r="CC1230"/>
  <c r="CD1229"/>
  <c r="CD1228" s="1"/>
  <c r="CC1229"/>
  <c r="CC1228" s="1"/>
  <c r="CC1227" s="1"/>
  <c r="CC1226" s="1"/>
  <c r="CF1223"/>
  <c r="CF1222" s="1"/>
  <c r="CF1221" s="1"/>
  <c r="CF1220" s="1"/>
  <c r="CF1219" s="1"/>
  <c r="CE1223"/>
  <c r="CE1222" s="1"/>
  <c r="CE1221" s="1"/>
  <c r="CE1220" s="1"/>
  <c r="CE1219" s="1"/>
  <c r="CD1223"/>
  <c r="CD1222" s="1"/>
  <c r="CD1221" s="1"/>
  <c r="CD1220" s="1"/>
  <c r="CD1219" s="1"/>
  <c r="CC1223"/>
  <c r="CC1222" s="1"/>
  <c r="CC1221" s="1"/>
  <c r="CC1220" s="1"/>
  <c r="CC1219" s="1"/>
  <c r="CF1216"/>
  <c r="CF1215" s="1"/>
  <c r="CF1214" s="1"/>
  <c r="CF1213" s="1"/>
  <c r="CE1216"/>
  <c r="CE1215" s="1"/>
  <c r="CE1214" s="1"/>
  <c r="CE1213" s="1"/>
  <c r="CD1216"/>
  <c r="CD1215" s="1"/>
  <c r="CD1214" s="1"/>
  <c r="CD1213" s="1"/>
  <c r="CC1216"/>
  <c r="CC1215" s="1"/>
  <c r="CC1214" s="1"/>
  <c r="CC1213" s="1"/>
  <c r="CF1211"/>
  <c r="CE1211"/>
  <c r="CD1211"/>
  <c r="CD1210" s="1"/>
  <c r="CC1211"/>
  <c r="CC1210" s="1"/>
  <c r="CF1210"/>
  <c r="CE1210"/>
  <c r="CF1208"/>
  <c r="CF1207" s="1"/>
  <c r="CF1206" s="1"/>
  <c r="CE1208"/>
  <c r="CE1207" s="1"/>
  <c r="CE1206" s="1"/>
  <c r="CD1208"/>
  <c r="CD1207" s="1"/>
  <c r="CD1206" s="1"/>
  <c r="CC1208"/>
  <c r="CC1207" s="1"/>
  <c r="CC1206" s="1"/>
  <c r="CF1204"/>
  <c r="CF1203" s="1"/>
  <c r="CE1204"/>
  <c r="CE1203" s="1"/>
  <c r="CE1202" s="1"/>
  <c r="CD1204"/>
  <c r="CD1203" s="1"/>
  <c r="CD1202" s="1"/>
  <c r="CC1204"/>
  <c r="CC1203" s="1"/>
  <c r="CC1202" s="1"/>
  <c r="CF1202"/>
  <c r="CF1199"/>
  <c r="CE1199"/>
  <c r="CD1199"/>
  <c r="CD1198" s="1"/>
  <c r="CC1199"/>
  <c r="CC1198" s="1"/>
  <c r="CC1197" s="1"/>
  <c r="CF1198"/>
  <c r="CF1197" s="1"/>
  <c r="CE1198"/>
  <c r="CE1197" s="1"/>
  <c r="CD1197"/>
  <c r="CF1195"/>
  <c r="CE1195"/>
  <c r="CE1194" s="1"/>
  <c r="CE1193" s="1"/>
  <c r="CD1195"/>
  <c r="CD1194" s="1"/>
  <c r="CD1193" s="1"/>
  <c r="CD1192" s="1"/>
  <c r="CC1195"/>
  <c r="CC1194" s="1"/>
  <c r="CC1193" s="1"/>
  <c r="CF1194"/>
  <c r="CF1193" s="1"/>
  <c r="CF1190"/>
  <c r="CF1189" s="1"/>
  <c r="CF1188" s="1"/>
  <c r="CF1187" s="1"/>
  <c r="CE1190"/>
  <c r="CD1190"/>
  <c r="CC1190"/>
  <c r="CC1189" s="1"/>
  <c r="CC1188" s="1"/>
  <c r="CC1187" s="1"/>
  <c r="CE1189"/>
  <c r="CE1188" s="1"/>
  <c r="CE1187" s="1"/>
  <c r="CD1189"/>
  <c r="CD1188" s="1"/>
  <c r="CD1187" s="1"/>
  <c r="CF1183"/>
  <c r="CF1182" s="1"/>
  <c r="CF1181" s="1"/>
  <c r="CF1180" s="1"/>
  <c r="CE1183"/>
  <c r="CE1182" s="1"/>
  <c r="CE1181" s="1"/>
  <c r="CE1180" s="1"/>
  <c r="CD1183"/>
  <c r="CD1182" s="1"/>
  <c r="CD1181" s="1"/>
  <c r="CD1180" s="1"/>
  <c r="CC1183"/>
  <c r="CC1182" s="1"/>
  <c r="CC1181" s="1"/>
  <c r="CC1180" s="1"/>
  <c r="CF1178"/>
  <c r="CE1178"/>
  <c r="CD1178"/>
  <c r="CC1178"/>
  <c r="CF1176"/>
  <c r="CE1176"/>
  <c r="CE1175" s="1"/>
  <c r="CD1176"/>
  <c r="CC1176"/>
  <c r="CC1175" s="1"/>
  <c r="CF1173"/>
  <c r="CF1172" s="1"/>
  <c r="CE1173"/>
  <c r="CD1173"/>
  <c r="CC1173"/>
  <c r="CC1172" s="1"/>
  <c r="CE1172"/>
  <c r="CD1172"/>
  <c r="CF1170"/>
  <c r="CE1170"/>
  <c r="CD1170"/>
  <c r="CC1170"/>
  <c r="CF1168"/>
  <c r="CE1168"/>
  <c r="CE1167" s="1"/>
  <c r="CD1168"/>
  <c r="CD1167" s="1"/>
  <c r="CC1168"/>
  <c r="CF1167"/>
  <c r="CF1165"/>
  <c r="CF1164" s="1"/>
  <c r="CE1165"/>
  <c r="CD1165"/>
  <c r="CC1165"/>
  <c r="CC1164" s="1"/>
  <c r="CE1164"/>
  <c r="CD1164"/>
  <c r="CF1162"/>
  <c r="CE1162"/>
  <c r="CE1161" s="1"/>
  <c r="CE1160" s="1"/>
  <c r="CD1162"/>
  <c r="CD1161" s="1"/>
  <c r="CD1160" s="1"/>
  <c r="CC1162"/>
  <c r="CC1161" s="1"/>
  <c r="CC1160" s="1"/>
  <c r="CF1161"/>
  <c r="CF1160" s="1"/>
  <c r="CF1157"/>
  <c r="CF1156" s="1"/>
  <c r="CF1155" s="1"/>
  <c r="CF1154" s="1"/>
  <c r="CE1157"/>
  <c r="CE1156" s="1"/>
  <c r="CE1155" s="1"/>
  <c r="CE1154" s="1"/>
  <c r="CD1157"/>
  <c r="CD1156" s="1"/>
  <c r="CD1155" s="1"/>
  <c r="CD1154" s="1"/>
  <c r="CC1157"/>
  <c r="CC1156" s="1"/>
  <c r="CC1155" s="1"/>
  <c r="CC1154" s="1"/>
  <c r="CF1152"/>
  <c r="CE1152"/>
  <c r="CE1151" s="1"/>
  <c r="CE1150" s="1"/>
  <c r="CE1149" s="1"/>
  <c r="CD1152"/>
  <c r="CD1151" s="1"/>
  <c r="CD1150" s="1"/>
  <c r="CD1149" s="1"/>
  <c r="CC1152"/>
  <c r="CF1151"/>
  <c r="CF1150" s="1"/>
  <c r="CF1149" s="1"/>
  <c r="CC1151"/>
  <c r="CC1150" s="1"/>
  <c r="CC1149" s="1"/>
  <c r="CF1147"/>
  <c r="CF1146" s="1"/>
  <c r="CF1145" s="1"/>
  <c r="CF1144" s="1"/>
  <c r="CE1147"/>
  <c r="CD1147"/>
  <c r="CD1146" s="1"/>
  <c r="CD1145" s="1"/>
  <c r="CD1144" s="1"/>
  <c r="CC1147"/>
  <c r="CC1146" s="1"/>
  <c r="CC1145" s="1"/>
  <c r="CC1144" s="1"/>
  <c r="CE1146"/>
  <c r="CE1145" s="1"/>
  <c r="CE1144" s="1"/>
  <c r="CF1140"/>
  <c r="CF1139" s="1"/>
  <c r="CF1138" s="1"/>
  <c r="CF1137" s="1"/>
  <c r="CE1140"/>
  <c r="CE1139" s="1"/>
  <c r="CE1138" s="1"/>
  <c r="CE1137" s="1"/>
  <c r="CD1140"/>
  <c r="CD1139" s="1"/>
  <c r="CD1138" s="1"/>
  <c r="CD1137" s="1"/>
  <c r="CC1140"/>
  <c r="CC1139" s="1"/>
  <c r="CC1138" s="1"/>
  <c r="CC1137" s="1"/>
  <c r="CF1135"/>
  <c r="CE1135"/>
  <c r="CE1134" s="1"/>
  <c r="CE1133" s="1"/>
  <c r="CE1132" s="1"/>
  <c r="CD1135"/>
  <c r="CD1134" s="1"/>
  <c r="CD1133" s="1"/>
  <c r="CD1132" s="1"/>
  <c r="CC1135"/>
  <c r="CC1134" s="1"/>
  <c r="CC1133" s="1"/>
  <c r="CC1132" s="1"/>
  <c r="CF1134"/>
  <c r="CF1133" s="1"/>
  <c r="CF1132" s="1"/>
  <c r="CF1130"/>
  <c r="CF1129" s="1"/>
  <c r="CF1128" s="1"/>
  <c r="CF1127" s="1"/>
  <c r="CE1130"/>
  <c r="CD1130"/>
  <c r="CD1129" s="1"/>
  <c r="CD1128" s="1"/>
  <c r="CD1127" s="1"/>
  <c r="CC1130"/>
  <c r="CC1129" s="1"/>
  <c r="CC1128" s="1"/>
  <c r="CC1127" s="1"/>
  <c r="CE1129"/>
  <c r="CE1128" s="1"/>
  <c r="CE1127" s="1"/>
  <c r="CF1125"/>
  <c r="CE1125"/>
  <c r="CE1124" s="1"/>
  <c r="CE1123" s="1"/>
  <c r="CE1122" s="1"/>
  <c r="CD1125"/>
  <c r="CD1124" s="1"/>
  <c r="CD1123" s="1"/>
  <c r="CD1122" s="1"/>
  <c r="CC1125"/>
  <c r="CC1124" s="1"/>
  <c r="CC1123" s="1"/>
  <c r="CC1122" s="1"/>
  <c r="CF1124"/>
  <c r="CF1123" s="1"/>
  <c r="CF1122" s="1"/>
  <c r="CF1118"/>
  <c r="CE1118"/>
  <c r="CE1117" s="1"/>
  <c r="CE1116" s="1"/>
  <c r="CE1115" s="1"/>
  <c r="CD1118"/>
  <c r="CD1117" s="1"/>
  <c r="CD1116" s="1"/>
  <c r="CD1115" s="1"/>
  <c r="CC1118"/>
  <c r="CF1117"/>
  <c r="CF1116" s="1"/>
  <c r="CF1115" s="1"/>
  <c r="CC1117"/>
  <c r="CC1116" s="1"/>
  <c r="CC1115" s="1"/>
  <c r="CF1113"/>
  <c r="CF1112" s="1"/>
  <c r="CE1113"/>
  <c r="CE1112" s="1"/>
  <c r="CD1113"/>
  <c r="CD1112" s="1"/>
  <c r="CC1113"/>
  <c r="CC1112" s="1"/>
  <c r="CF1110"/>
  <c r="CE1110"/>
  <c r="CE1109" s="1"/>
  <c r="CD1110"/>
  <c r="CD1109" s="1"/>
  <c r="CC1110"/>
  <c r="CC1109" s="1"/>
  <c r="CF1109"/>
  <c r="CF1107"/>
  <c r="CF1106" s="1"/>
  <c r="CE1107"/>
  <c r="CE1106" s="1"/>
  <c r="CD1107"/>
  <c r="CD1106" s="1"/>
  <c r="CC1107"/>
  <c r="CC1106" s="1"/>
  <c r="CF1104"/>
  <c r="CF1103" s="1"/>
  <c r="CE1104"/>
  <c r="CE1103" s="1"/>
  <c r="CD1104"/>
  <c r="CD1103" s="1"/>
  <c r="CF1101"/>
  <c r="CE1101"/>
  <c r="CE1100" s="1"/>
  <c r="CE1099" s="1"/>
  <c r="CD1101"/>
  <c r="CD1100" s="1"/>
  <c r="CD1099" s="1"/>
  <c r="CC1101"/>
  <c r="CC1100" s="1"/>
  <c r="CC1099" s="1"/>
  <c r="CF1100"/>
  <c r="CF1099" s="1"/>
  <c r="CF1096"/>
  <c r="CF1095" s="1"/>
  <c r="CF1094" s="1"/>
  <c r="CF1093" s="1"/>
  <c r="CE1096"/>
  <c r="CD1096"/>
  <c r="CD1095" s="1"/>
  <c r="CD1094" s="1"/>
  <c r="CD1093" s="1"/>
  <c r="CC1096"/>
  <c r="CC1095" s="1"/>
  <c r="CC1094" s="1"/>
  <c r="CC1093" s="1"/>
  <c r="CE1095"/>
  <c r="CE1094" s="1"/>
  <c r="CE1093" s="1"/>
  <c r="CF1091"/>
  <c r="CE1091"/>
  <c r="CE1090" s="1"/>
  <c r="CE1089" s="1"/>
  <c r="CE1088" s="1"/>
  <c r="CD1091"/>
  <c r="CD1090" s="1"/>
  <c r="CD1089" s="1"/>
  <c r="CD1088" s="1"/>
  <c r="CC1091"/>
  <c r="CC1090" s="1"/>
  <c r="CC1089" s="1"/>
  <c r="CC1088" s="1"/>
  <c r="CF1090"/>
  <c r="CF1089" s="1"/>
  <c r="CF1088" s="1"/>
  <c r="CF1086"/>
  <c r="CF1085" s="1"/>
  <c r="CF1084" s="1"/>
  <c r="CF1083" s="1"/>
  <c r="CE1086"/>
  <c r="CE1085" s="1"/>
  <c r="CE1084" s="1"/>
  <c r="CE1083" s="1"/>
  <c r="CD1086"/>
  <c r="CD1085" s="1"/>
  <c r="CD1084" s="1"/>
  <c r="CD1083" s="1"/>
  <c r="CC1086"/>
  <c r="CC1085" s="1"/>
  <c r="CC1084" s="1"/>
  <c r="CC1083" s="1"/>
  <c r="CF1079"/>
  <c r="CF1078" s="1"/>
  <c r="CF1077" s="1"/>
  <c r="CF1076" s="1"/>
  <c r="CF1075" s="1"/>
  <c r="CE1079"/>
  <c r="CD1079"/>
  <c r="CD1078" s="1"/>
  <c r="CD1077" s="1"/>
  <c r="CD1076" s="1"/>
  <c r="CD1075" s="1"/>
  <c r="CC1079"/>
  <c r="CC1078" s="1"/>
  <c r="CC1077" s="1"/>
  <c r="CC1076" s="1"/>
  <c r="CC1075" s="1"/>
  <c r="CE1078"/>
  <c r="CE1077" s="1"/>
  <c r="CE1076" s="1"/>
  <c r="CE1075" s="1"/>
  <c r="CF1073"/>
  <c r="CF1072" s="1"/>
  <c r="CF1071" s="1"/>
  <c r="CF1070" s="1"/>
  <c r="CF1069" s="1"/>
  <c r="CE1073"/>
  <c r="CD1073"/>
  <c r="CD1072" s="1"/>
  <c r="CD1071" s="1"/>
  <c r="CD1070" s="1"/>
  <c r="CD1069" s="1"/>
  <c r="CC1073"/>
  <c r="CC1072" s="1"/>
  <c r="CC1071" s="1"/>
  <c r="CC1070" s="1"/>
  <c r="CC1069" s="1"/>
  <c r="CE1072"/>
  <c r="CE1071" s="1"/>
  <c r="CE1070" s="1"/>
  <c r="CE1069" s="1"/>
  <c r="CF1066"/>
  <c r="CF1065" s="1"/>
  <c r="CE1066"/>
  <c r="CE1065" s="1"/>
  <c r="CD1066"/>
  <c r="CD1065" s="1"/>
  <c r="CC1066"/>
  <c r="CC1065" s="1"/>
  <c r="CF1063"/>
  <c r="CE1063"/>
  <c r="CD1063"/>
  <c r="CC1063"/>
  <c r="CF1061"/>
  <c r="CE1061"/>
  <c r="CD1061"/>
  <c r="CD1060" s="1"/>
  <c r="CD1059" s="1"/>
  <c r="CC1061"/>
  <c r="CC1060" s="1"/>
  <c r="CC1059" s="1"/>
  <c r="CF1057"/>
  <c r="CE1057"/>
  <c r="CE1056" s="1"/>
  <c r="CE1055" s="1"/>
  <c r="CD1057"/>
  <c r="CD1056" s="1"/>
  <c r="CD1055" s="1"/>
  <c r="CC1057"/>
  <c r="CC1056" s="1"/>
  <c r="CC1055" s="1"/>
  <c r="CC1054" s="1"/>
  <c r="CC1053" s="1"/>
  <c r="CF1056"/>
  <c r="CF1055" s="1"/>
  <c r="CF1050"/>
  <c r="CF1049" s="1"/>
  <c r="CF1048" s="1"/>
  <c r="CF1047" s="1"/>
  <c r="CF1046" s="1"/>
  <c r="CE1050"/>
  <c r="CE1049" s="1"/>
  <c r="CD1050"/>
  <c r="CD1049" s="1"/>
  <c r="CD1048" s="1"/>
  <c r="CD1047" s="1"/>
  <c r="CD1046" s="1"/>
  <c r="CC1050"/>
  <c r="CC1049" s="1"/>
  <c r="CC1048" s="1"/>
  <c r="CC1047" s="1"/>
  <c r="CC1046" s="1"/>
  <c r="CE1048"/>
  <c r="CE1047" s="1"/>
  <c r="CE1046" s="1"/>
  <c r="CF1041"/>
  <c r="CF1040" s="1"/>
  <c r="CE1041"/>
  <c r="CE1040" s="1"/>
  <c r="CD1041"/>
  <c r="CD1040" s="1"/>
  <c r="CC1041"/>
  <c r="CC1039" s="1"/>
  <c r="CF1039"/>
  <c r="CE1038"/>
  <c r="CE1037" s="1"/>
  <c r="CE1035" s="1"/>
  <c r="CF1032"/>
  <c r="CF1031" s="1"/>
  <c r="CF1030" s="1"/>
  <c r="CF1029" s="1"/>
  <c r="CF1028" s="1"/>
  <c r="CE1032"/>
  <c r="CE1031" s="1"/>
  <c r="CD1032"/>
  <c r="CD1031" s="1"/>
  <c r="CD1030" s="1"/>
  <c r="CD1029" s="1"/>
  <c r="CD1028" s="1"/>
  <c r="CC1032"/>
  <c r="CC1031" s="1"/>
  <c r="CC1030" s="1"/>
  <c r="CC1029" s="1"/>
  <c r="CC1028" s="1"/>
  <c r="CE1030"/>
  <c r="CE1029" s="1"/>
  <c r="CE1028" s="1"/>
  <c r="CF1025"/>
  <c r="CF1024" s="1"/>
  <c r="CF1023" s="1"/>
  <c r="CF1022" s="1"/>
  <c r="CE1025"/>
  <c r="CE1024" s="1"/>
  <c r="CE1023" s="1"/>
  <c r="CE1022" s="1"/>
  <c r="CD1025"/>
  <c r="CD1024" s="1"/>
  <c r="CD1023" s="1"/>
  <c r="CD1022" s="1"/>
  <c r="CC1025"/>
  <c r="CC1024" s="1"/>
  <c r="CC1023" s="1"/>
  <c r="CC1022" s="1"/>
  <c r="CF1020"/>
  <c r="CF1019" s="1"/>
  <c r="CF1018" s="1"/>
  <c r="CF1017" s="1"/>
  <c r="CE1020"/>
  <c r="CE1019" s="1"/>
  <c r="CE1018" s="1"/>
  <c r="CE1017" s="1"/>
  <c r="CD1020"/>
  <c r="CD1019" s="1"/>
  <c r="CD1018" s="1"/>
  <c r="CD1017" s="1"/>
  <c r="CC1020"/>
  <c r="CC1019" s="1"/>
  <c r="CC1018" s="1"/>
  <c r="CC1017" s="1"/>
  <c r="CF1015"/>
  <c r="CE1015"/>
  <c r="CE1014" s="1"/>
  <c r="CD1015"/>
  <c r="CD1014" s="1"/>
  <c r="CC1015"/>
  <c r="CC1014" s="1"/>
  <c r="CF1014"/>
  <c r="CF1012"/>
  <c r="CE1012"/>
  <c r="CD1012"/>
  <c r="CC1012"/>
  <c r="CC1011" s="1"/>
  <c r="CF1011"/>
  <c r="CE1011"/>
  <c r="CD1011"/>
  <c r="CF1008"/>
  <c r="CF1007" s="1"/>
  <c r="CF1006" s="1"/>
  <c r="CE1008"/>
  <c r="CD1008"/>
  <c r="CD1007" s="1"/>
  <c r="CD1006" s="1"/>
  <c r="CC1008"/>
  <c r="CC1007" s="1"/>
  <c r="CC1006" s="1"/>
  <c r="CE1007"/>
  <c r="CE1006" s="1"/>
  <c r="CF1001"/>
  <c r="CF1000" s="1"/>
  <c r="CF999" s="1"/>
  <c r="CF998" s="1"/>
  <c r="CF997" s="1"/>
  <c r="CE1001"/>
  <c r="CE1000" s="1"/>
  <c r="CE999" s="1"/>
  <c r="CE998" s="1"/>
  <c r="CE997" s="1"/>
  <c r="CD1001"/>
  <c r="CD1000" s="1"/>
  <c r="CD999" s="1"/>
  <c r="CD998" s="1"/>
  <c r="CD997" s="1"/>
  <c r="CC1001"/>
  <c r="CC1000" s="1"/>
  <c r="CC999" s="1"/>
  <c r="CC998" s="1"/>
  <c r="CC997" s="1"/>
  <c r="CF994"/>
  <c r="CF993" s="1"/>
  <c r="CF992" s="1"/>
  <c r="CE994"/>
  <c r="CE993" s="1"/>
  <c r="CE992" s="1"/>
  <c r="CD994"/>
  <c r="CC994"/>
  <c r="CC993" s="1"/>
  <c r="CC992" s="1"/>
  <c r="CD993"/>
  <c r="CD992" s="1"/>
  <c r="CF990"/>
  <c r="CE990"/>
  <c r="CD990"/>
  <c r="CC990"/>
  <c r="CC989" s="1"/>
  <c r="CC988" s="1"/>
  <c r="CF989"/>
  <c r="CF988" s="1"/>
  <c r="CE989"/>
  <c r="CE988" s="1"/>
  <c r="CD989"/>
  <c r="CD988" s="1"/>
  <c r="CF986"/>
  <c r="CE986"/>
  <c r="CD986"/>
  <c r="CD985" s="1"/>
  <c r="CD984" s="1"/>
  <c r="CD983" s="1"/>
  <c r="CC986"/>
  <c r="CC985" s="1"/>
  <c r="CC984" s="1"/>
  <c r="CC983" s="1"/>
  <c r="CF985"/>
  <c r="CE985"/>
  <c r="CE984" s="1"/>
  <c r="CE983" s="1"/>
  <c r="CF984"/>
  <c r="CF983" s="1"/>
  <c r="CF981"/>
  <c r="CF980" s="1"/>
  <c r="CE981"/>
  <c r="CE980" s="1"/>
  <c r="CD981"/>
  <c r="CD980" s="1"/>
  <c r="CC981"/>
  <c r="CC980" s="1"/>
  <c r="CF978"/>
  <c r="CF977" s="1"/>
  <c r="CE978"/>
  <c r="CE977" s="1"/>
  <c r="CD978"/>
  <c r="CC978"/>
  <c r="CC977" s="1"/>
  <c r="CD977"/>
  <c r="CF975"/>
  <c r="CE975"/>
  <c r="CE974" s="1"/>
  <c r="CD975"/>
  <c r="CD974" s="1"/>
  <c r="CC975"/>
  <c r="CF974"/>
  <c r="CC974"/>
  <c r="CF972"/>
  <c r="CF971" s="1"/>
  <c r="CE972"/>
  <c r="CD972"/>
  <c r="CD971" s="1"/>
  <c r="CC972"/>
  <c r="CC971" s="1"/>
  <c r="CE971"/>
  <c r="CF969"/>
  <c r="CF968" s="1"/>
  <c r="CF967" s="1"/>
  <c r="CE969"/>
  <c r="CE968" s="1"/>
  <c r="CE967" s="1"/>
  <c r="CD969"/>
  <c r="CD968" s="1"/>
  <c r="CD967" s="1"/>
  <c r="CC969"/>
  <c r="CC968" s="1"/>
  <c r="CC967" s="1"/>
  <c r="CF965"/>
  <c r="CE965"/>
  <c r="CE964" s="1"/>
  <c r="CE963" s="1"/>
  <c r="CD965"/>
  <c r="CD964" s="1"/>
  <c r="CD963" s="1"/>
  <c r="CC965"/>
  <c r="CF964"/>
  <c r="CF963" s="1"/>
  <c r="CC964"/>
  <c r="CC963" s="1"/>
  <c r="CF961"/>
  <c r="CF960" s="1"/>
  <c r="CF959" s="1"/>
  <c r="CE961"/>
  <c r="CE960" s="1"/>
  <c r="CE959" s="1"/>
  <c r="CD961"/>
  <c r="CD960" s="1"/>
  <c r="CD959" s="1"/>
  <c r="CC961"/>
  <c r="CC960" s="1"/>
  <c r="CC959" s="1"/>
  <c r="CF957"/>
  <c r="CE957"/>
  <c r="CE956" s="1"/>
  <c r="CE955" s="1"/>
  <c r="CD957"/>
  <c r="CD956" s="1"/>
  <c r="CD955" s="1"/>
  <c r="CC957"/>
  <c r="CC956" s="1"/>
  <c r="CC955" s="1"/>
  <c r="CF956"/>
  <c r="CF955" s="1"/>
  <c r="CF948"/>
  <c r="CE948"/>
  <c r="CD948"/>
  <c r="CC948"/>
  <c r="CC947" s="1"/>
  <c r="CC945" s="1"/>
  <c r="CF947"/>
  <c r="CF945" s="1"/>
  <c r="CE947"/>
  <c r="CE946" s="1"/>
  <c r="CD947"/>
  <c r="CD945" s="1"/>
  <c r="CF946"/>
  <c r="CE945"/>
  <c r="CF943"/>
  <c r="CE943"/>
  <c r="CE942" s="1"/>
  <c r="CD943"/>
  <c r="CD942" s="1"/>
  <c r="CC943"/>
  <c r="CC942" s="1"/>
  <c r="CF942"/>
  <c r="CF940"/>
  <c r="CE940"/>
  <c r="CD940"/>
  <c r="CD939" s="1"/>
  <c r="CD938" s="1"/>
  <c r="CD937" s="1"/>
  <c r="CC940"/>
  <c r="CC939" s="1"/>
  <c r="CF939"/>
  <c r="CE939"/>
  <c r="CF938"/>
  <c r="CF937" s="1"/>
  <c r="CF935"/>
  <c r="CF934" s="1"/>
  <c r="CF933" s="1"/>
  <c r="CE935"/>
  <c r="CE934" s="1"/>
  <c r="CE933" s="1"/>
  <c r="CD935"/>
  <c r="CD934" s="1"/>
  <c r="CD933" s="1"/>
  <c r="CC935"/>
  <c r="CC934" s="1"/>
  <c r="CC933" s="1"/>
  <c r="CF931"/>
  <c r="CE931"/>
  <c r="CE930" s="1"/>
  <c r="CE929" s="1"/>
  <c r="CD931"/>
  <c r="CD930" s="1"/>
  <c r="CD929" s="1"/>
  <c r="CC931"/>
  <c r="CC930" s="1"/>
  <c r="CC929" s="1"/>
  <c r="CF930"/>
  <c r="CF929" s="1"/>
  <c r="CF927"/>
  <c r="CE927"/>
  <c r="CE926" s="1"/>
  <c r="CE925" s="1"/>
  <c r="CE924" s="1"/>
  <c r="CD927"/>
  <c r="CD926" s="1"/>
  <c r="CD925" s="1"/>
  <c r="CC927"/>
  <c r="CF926"/>
  <c r="CF925" s="1"/>
  <c r="CC926"/>
  <c r="CC925" s="1"/>
  <c r="CF920"/>
  <c r="CE920"/>
  <c r="CE919" s="1"/>
  <c r="CE918" s="1"/>
  <c r="CE917" s="1"/>
  <c r="CE916" s="1"/>
  <c r="CD920"/>
  <c r="CD919" s="1"/>
  <c r="CD918" s="1"/>
  <c r="CD917" s="1"/>
  <c r="CD916" s="1"/>
  <c r="CC920"/>
  <c r="CC919" s="1"/>
  <c r="CC918" s="1"/>
  <c r="CC917" s="1"/>
  <c r="CC916" s="1"/>
  <c r="CF919"/>
  <c r="CF918" s="1"/>
  <c r="CF917" s="1"/>
  <c r="CF916" s="1"/>
  <c r="CF913"/>
  <c r="CE913"/>
  <c r="CE912" s="1"/>
  <c r="CD913"/>
  <c r="CD912" s="1"/>
  <c r="CC913"/>
  <c r="CC912" s="1"/>
  <c r="CF912"/>
  <c r="CF910"/>
  <c r="CF909" s="1"/>
  <c r="CE910"/>
  <c r="CE909" s="1"/>
  <c r="CD910"/>
  <c r="CD909" s="1"/>
  <c r="CC910"/>
  <c r="CC909" s="1"/>
  <c r="CF907"/>
  <c r="CE907"/>
  <c r="CE906" s="1"/>
  <c r="CD907"/>
  <c r="CD906" s="1"/>
  <c r="CC907"/>
  <c r="CF906"/>
  <c r="CC906"/>
  <c r="CF904"/>
  <c r="CF903" s="1"/>
  <c r="CE904"/>
  <c r="CE903" s="1"/>
  <c r="CD904"/>
  <c r="CD903" s="1"/>
  <c r="CC904"/>
  <c r="CC903" s="1"/>
  <c r="CF901"/>
  <c r="CE901"/>
  <c r="CE900" s="1"/>
  <c r="CD901"/>
  <c r="CD900" s="1"/>
  <c r="CC901"/>
  <c r="CC900" s="1"/>
  <c r="CF900"/>
  <c r="CF898"/>
  <c r="CF897" s="1"/>
  <c r="CE898"/>
  <c r="CE897" s="1"/>
  <c r="CD898"/>
  <c r="CD897" s="1"/>
  <c r="CC898"/>
  <c r="CC897" s="1"/>
  <c r="CF895"/>
  <c r="CE895"/>
  <c r="CE894" s="1"/>
  <c r="CD895"/>
  <c r="CD894" s="1"/>
  <c r="CC895"/>
  <c r="CC894" s="1"/>
  <c r="CF894"/>
  <c r="CF893" s="1"/>
  <c r="CF892" s="1"/>
  <c r="CF891" s="1"/>
  <c r="CF887"/>
  <c r="CE887"/>
  <c r="CD887"/>
  <c r="CC887"/>
  <c r="CF885"/>
  <c r="CE885"/>
  <c r="CD885"/>
  <c r="CC885"/>
  <c r="CF883"/>
  <c r="CF882" s="1"/>
  <c r="CF881" s="1"/>
  <c r="CF880" s="1"/>
  <c r="CF879" s="1"/>
  <c r="CE883"/>
  <c r="CD883"/>
  <c r="CC883"/>
  <c r="CE882"/>
  <c r="CE881" s="1"/>
  <c r="CE880" s="1"/>
  <c r="CE879" s="1"/>
  <c r="CF874"/>
  <c r="CE874"/>
  <c r="CE873" s="1"/>
  <c r="CD874"/>
  <c r="CD873" s="1"/>
  <c r="CC874"/>
  <c r="CC873" s="1"/>
  <c r="CF873"/>
  <c r="CF871"/>
  <c r="CF870" s="1"/>
  <c r="CF869" s="1"/>
  <c r="CE871"/>
  <c r="CE870" s="1"/>
  <c r="CE869" s="1"/>
  <c r="CD871"/>
  <c r="CD870" s="1"/>
  <c r="CD869" s="1"/>
  <c r="CC871"/>
  <c r="CC870" s="1"/>
  <c r="CC869" s="1"/>
  <c r="CF867"/>
  <c r="CF866" s="1"/>
  <c r="CF865" s="1"/>
  <c r="CF864" s="1"/>
  <c r="CF863" s="1"/>
  <c r="CE867"/>
  <c r="CE866" s="1"/>
  <c r="CE865" s="1"/>
  <c r="CE864" s="1"/>
  <c r="CE863" s="1"/>
  <c r="CD867"/>
  <c r="CD866" s="1"/>
  <c r="CD865" s="1"/>
  <c r="CC867"/>
  <c r="CC866" s="1"/>
  <c r="CC865" s="1"/>
  <c r="CF860"/>
  <c r="CF859" s="1"/>
  <c r="CF858" s="1"/>
  <c r="CF857" s="1"/>
  <c r="CF856" s="1"/>
  <c r="CE860"/>
  <c r="CE859" s="1"/>
  <c r="CE858" s="1"/>
  <c r="CE857" s="1"/>
  <c r="CE856" s="1"/>
  <c r="CD860"/>
  <c r="CC860"/>
  <c r="CC859" s="1"/>
  <c r="CC858" s="1"/>
  <c r="CC857" s="1"/>
  <c r="CC856" s="1"/>
  <c r="CD859"/>
  <c r="CD858" s="1"/>
  <c r="CD857" s="1"/>
  <c r="CD856" s="1"/>
  <c r="CF853"/>
  <c r="CF852" s="1"/>
  <c r="CE853"/>
  <c r="CE852" s="1"/>
  <c r="CD853"/>
  <c r="CD852" s="1"/>
  <c r="CC853"/>
  <c r="CC852" s="1"/>
  <c r="CF850"/>
  <c r="CE850"/>
  <c r="CE849" s="1"/>
  <c r="CD850"/>
  <c r="CD849" s="1"/>
  <c r="CC850"/>
  <c r="CC849" s="1"/>
  <c r="CF849"/>
  <c r="CF843"/>
  <c r="CF842" s="1"/>
  <c r="CE843"/>
  <c r="CE842" s="1"/>
  <c r="CE837" s="1"/>
  <c r="CE836" s="1"/>
  <c r="CF840"/>
  <c r="CF839" s="1"/>
  <c r="CE840"/>
  <c r="CE839" s="1"/>
  <c r="CD840"/>
  <c r="CD839" s="1"/>
  <c r="CD838" s="1"/>
  <c r="CD837" s="1"/>
  <c r="CD836" s="1"/>
  <c r="CC840"/>
  <c r="CC839" s="1"/>
  <c r="CC838" s="1"/>
  <c r="CC837" s="1"/>
  <c r="CC836" s="1"/>
  <c r="CF833"/>
  <c r="CF832" s="1"/>
  <c r="CF831" s="1"/>
  <c r="CF830" s="1"/>
  <c r="CE833"/>
  <c r="CE832" s="1"/>
  <c r="CE831" s="1"/>
  <c r="CE830" s="1"/>
  <c r="CD833"/>
  <c r="CD832" s="1"/>
  <c r="CD831" s="1"/>
  <c r="CD830" s="1"/>
  <c r="CC833"/>
  <c r="CC832" s="1"/>
  <c r="CC831" s="1"/>
  <c r="CC830" s="1"/>
  <c r="CF825"/>
  <c r="CE825"/>
  <c r="CD825"/>
  <c r="CD824" s="1"/>
  <c r="CC825"/>
  <c r="CC824" s="1"/>
  <c r="CF824"/>
  <c r="CE824"/>
  <c r="CF822"/>
  <c r="CF821" s="1"/>
  <c r="CE822"/>
  <c r="CE821" s="1"/>
  <c r="CD822"/>
  <c r="CD821" s="1"/>
  <c r="CC822"/>
  <c r="CC821" s="1"/>
  <c r="CF815"/>
  <c r="CE815"/>
  <c r="CD815"/>
  <c r="CD814" s="1"/>
  <c r="CD813" s="1"/>
  <c r="CC815"/>
  <c r="CC814" s="1"/>
  <c r="CC813" s="1"/>
  <c r="CF814"/>
  <c r="CF813" s="1"/>
  <c r="CE814"/>
  <c r="CE813" s="1"/>
  <c r="CE812" s="1"/>
  <c r="CF808"/>
  <c r="CE808"/>
  <c r="CD808"/>
  <c r="CD807" s="1"/>
  <c r="CD806" s="1"/>
  <c r="CD805" s="1"/>
  <c r="CD804" s="1"/>
  <c r="CC808"/>
  <c r="CC807" s="1"/>
  <c r="CC806" s="1"/>
  <c r="CC805" s="1"/>
  <c r="CC804" s="1"/>
  <c r="CF807"/>
  <c r="CF806" s="1"/>
  <c r="CF805" s="1"/>
  <c r="CF804" s="1"/>
  <c r="CE807"/>
  <c r="CE806" s="1"/>
  <c r="CE805" s="1"/>
  <c r="CE804" s="1"/>
  <c r="CF801"/>
  <c r="CE801"/>
  <c r="CD801"/>
  <c r="CD800" s="1"/>
  <c r="CD799" s="1"/>
  <c r="CD798" s="1"/>
  <c r="CC801"/>
  <c r="CC800" s="1"/>
  <c r="CC799" s="1"/>
  <c r="CC798" s="1"/>
  <c r="CF800"/>
  <c r="CF799" s="1"/>
  <c r="CF798" s="1"/>
  <c r="CE800"/>
  <c r="CE799" s="1"/>
  <c r="CE798" s="1"/>
  <c r="CF796"/>
  <c r="CF795" s="1"/>
  <c r="CE796"/>
  <c r="CE795" s="1"/>
  <c r="CD796"/>
  <c r="CD795" s="1"/>
  <c r="CC796"/>
  <c r="CC795" s="1"/>
  <c r="CF793"/>
  <c r="CE793"/>
  <c r="CD793"/>
  <c r="CD792" s="1"/>
  <c r="CD791" s="1"/>
  <c r="CC793"/>
  <c r="CC792" s="1"/>
  <c r="CC791" s="1"/>
  <c r="CF792"/>
  <c r="CE792"/>
  <c r="CF789"/>
  <c r="CE789"/>
  <c r="CD789"/>
  <c r="CD788" s="1"/>
  <c r="CD787" s="1"/>
  <c r="CC789"/>
  <c r="CC788" s="1"/>
  <c r="CC787" s="1"/>
  <c r="CF788"/>
  <c r="CF787" s="1"/>
  <c r="CE788"/>
  <c r="CE787" s="1"/>
  <c r="CF780"/>
  <c r="CE780"/>
  <c r="CD780"/>
  <c r="CC780"/>
  <c r="CF778"/>
  <c r="CE778"/>
  <c r="CD778"/>
  <c r="CD777" s="1"/>
  <c r="CC778"/>
  <c r="CC777" s="1"/>
  <c r="CF775"/>
  <c r="CE775"/>
  <c r="CD775"/>
  <c r="CC775"/>
  <c r="CF773"/>
  <c r="CE773"/>
  <c r="CD773"/>
  <c r="CD772" s="1"/>
  <c r="CD771" s="1"/>
  <c r="CC773"/>
  <c r="CC772" s="1"/>
  <c r="CC771" s="1"/>
  <c r="CF772"/>
  <c r="CF771" s="1"/>
  <c r="CE772"/>
  <c r="CE771" s="1"/>
  <c r="CF769"/>
  <c r="CE769"/>
  <c r="CD769"/>
  <c r="CD768" s="1"/>
  <c r="CD767" s="1"/>
  <c r="CC769"/>
  <c r="CC768" s="1"/>
  <c r="CC767" s="1"/>
  <c r="CF768"/>
  <c r="CF767" s="1"/>
  <c r="CE768"/>
  <c r="CE767" s="1"/>
  <c r="CF765"/>
  <c r="CE765"/>
  <c r="CD765"/>
  <c r="CD764" s="1"/>
  <c r="CC765"/>
  <c r="CC764" s="1"/>
  <c r="CF764"/>
  <c r="CE764"/>
  <c r="CF762"/>
  <c r="CF761" s="1"/>
  <c r="CF760" s="1"/>
  <c r="CE762"/>
  <c r="CE761" s="1"/>
  <c r="CE760" s="1"/>
  <c r="CD762"/>
  <c r="CC762"/>
  <c r="CD761"/>
  <c r="CD760" s="1"/>
  <c r="CC761"/>
  <c r="CC760" s="1"/>
  <c r="CH755"/>
  <c r="CH754" s="1"/>
  <c r="CF755"/>
  <c r="CE755"/>
  <c r="CE754" s="1"/>
  <c r="CD755"/>
  <c r="CD754" s="1"/>
  <c r="CC755"/>
  <c r="CF754"/>
  <c r="CC754"/>
  <c r="CH752"/>
  <c r="CH751" s="1"/>
  <c r="CF752"/>
  <c r="CF751" s="1"/>
  <c r="CE752"/>
  <c r="CE751" s="1"/>
  <c r="CD752"/>
  <c r="CD751" s="1"/>
  <c r="CC752"/>
  <c r="CC751" s="1"/>
  <c r="CF749"/>
  <c r="CE749"/>
  <c r="CE748" s="1"/>
  <c r="CD749"/>
  <c r="CD748" s="1"/>
  <c r="CF748"/>
  <c r="CF746"/>
  <c r="CF745" s="1"/>
  <c r="CE746"/>
  <c r="CE745" s="1"/>
  <c r="CD746"/>
  <c r="CD745" s="1"/>
  <c r="CF742"/>
  <c r="CE742"/>
  <c r="CD742"/>
  <c r="CC742"/>
  <c r="CF740"/>
  <c r="CE740"/>
  <c r="CD740"/>
  <c r="CC740"/>
  <c r="CF738"/>
  <c r="CE738"/>
  <c r="CE737" s="1"/>
  <c r="CE736" s="1"/>
  <c r="CD738"/>
  <c r="CC738"/>
  <c r="CC737" s="1"/>
  <c r="CC736" s="1"/>
  <c r="CF734"/>
  <c r="CE734"/>
  <c r="CE733" s="1"/>
  <c r="CE732" s="1"/>
  <c r="CD734"/>
  <c r="CD733" s="1"/>
  <c r="CD732" s="1"/>
  <c r="CC734"/>
  <c r="CC733" s="1"/>
  <c r="CC732" s="1"/>
  <c r="CF733"/>
  <c r="CF732" s="1"/>
  <c r="CF730"/>
  <c r="CE730"/>
  <c r="CE729" s="1"/>
  <c r="CE728" s="1"/>
  <c r="CD730"/>
  <c r="CD729" s="1"/>
  <c r="CD728" s="1"/>
  <c r="CC730"/>
  <c r="CC729" s="1"/>
  <c r="CC728" s="1"/>
  <c r="CF729"/>
  <c r="CF728" s="1"/>
  <c r="CF723"/>
  <c r="CE723"/>
  <c r="CE722" s="1"/>
  <c r="CD723"/>
  <c r="CD722" s="1"/>
  <c r="CC723"/>
  <c r="CF722"/>
  <c r="CC722"/>
  <c r="CF720"/>
  <c r="CF719" s="1"/>
  <c r="CE720"/>
  <c r="CE719" s="1"/>
  <c r="CE718" s="1"/>
  <c r="CE717" s="1"/>
  <c r="CD720"/>
  <c r="CD719" s="1"/>
  <c r="CD718" s="1"/>
  <c r="CD717" s="1"/>
  <c r="CC720"/>
  <c r="CC719" s="1"/>
  <c r="CF715"/>
  <c r="CE715"/>
  <c r="CE714" s="1"/>
  <c r="CD715"/>
  <c r="CD714" s="1"/>
  <c r="CC715"/>
  <c r="CC714" s="1"/>
  <c r="CF714"/>
  <c r="CF712"/>
  <c r="CF711" s="1"/>
  <c r="CF710" s="1"/>
  <c r="CE712"/>
  <c r="CD712"/>
  <c r="CD711" s="1"/>
  <c r="CD710" s="1"/>
  <c r="CE711"/>
  <c r="CE710" s="1"/>
  <c r="CF708"/>
  <c r="CE708"/>
  <c r="CD708"/>
  <c r="CD707" s="1"/>
  <c r="CD706" s="1"/>
  <c r="CC708"/>
  <c r="CC707" s="1"/>
  <c r="CC706" s="1"/>
  <c r="CF707"/>
  <c r="CF706" s="1"/>
  <c r="CE707"/>
  <c r="CE706" s="1"/>
  <c r="CF704"/>
  <c r="CE704"/>
  <c r="CD704"/>
  <c r="CD703" s="1"/>
  <c r="CD702" s="1"/>
  <c r="CC704"/>
  <c r="CC703" s="1"/>
  <c r="CC702" s="1"/>
  <c r="CF703"/>
  <c r="CF702" s="1"/>
  <c r="CE703"/>
  <c r="CE702" s="1"/>
  <c r="CF697"/>
  <c r="CE697"/>
  <c r="CD697"/>
  <c r="CD696" s="1"/>
  <c r="CD695" s="1"/>
  <c r="CD694" s="1"/>
  <c r="CC697"/>
  <c r="CC696" s="1"/>
  <c r="CC695" s="1"/>
  <c r="CC694" s="1"/>
  <c r="CF696"/>
  <c r="CF695" s="1"/>
  <c r="CF694" s="1"/>
  <c r="CE696"/>
  <c r="CE695" s="1"/>
  <c r="CE694" s="1"/>
  <c r="CF692"/>
  <c r="CF691" s="1"/>
  <c r="CE692"/>
  <c r="CE691" s="1"/>
  <c r="CD692"/>
  <c r="CC692"/>
  <c r="CD691"/>
  <c r="CC691"/>
  <c r="CF689"/>
  <c r="CE689"/>
  <c r="CD689"/>
  <c r="CD688" s="1"/>
  <c r="CC689"/>
  <c r="CC688" s="1"/>
  <c r="CF688"/>
  <c r="CE688"/>
  <c r="CD686"/>
  <c r="CD685" s="1"/>
  <c r="CD684" s="1"/>
  <c r="CF685"/>
  <c r="CF684" s="1"/>
  <c r="CE685"/>
  <c r="CE684" s="1"/>
  <c r="CF682"/>
  <c r="CE682"/>
  <c r="CE681" s="1"/>
  <c r="CE680" s="1"/>
  <c r="CD682"/>
  <c r="CD681" s="1"/>
  <c r="CD680" s="1"/>
  <c r="CC682"/>
  <c r="CC681" s="1"/>
  <c r="CC680" s="1"/>
  <c r="CF681"/>
  <c r="CF680" s="1"/>
  <c r="CF678"/>
  <c r="CE678"/>
  <c r="CE677" s="1"/>
  <c r="CE676" s="1"/>
  <c r="CD678"/>
  <c r="CD677" s="1"/>
  <c r="CD676" s="1"/>
  <c r="CC678"/>
  <c r="CC677" s="1"/>
  <c r="CC676" s="1"/>
  <c r="CF677"/>
  <c r="CF676" s="1"/>
  <c r="CF674"/>
  <c r="CE674"/>
  <c r="CE673" s="1"/>
  <c r="CD674"/>
  <c r="CD673" s="1"/>
  <c r="CD672" s="1"/>
  <c r="CD671" s="1"/>
  <c r="CD670" s="1"/>
  <c r="CC674"/>
  <c r="CF673"/>
  <c r="CF672" s="1"/>
  <c r="CC673"/>
  <c r="CC672" s="1"/>
  <c r="CE672"/>
  <c r="CE671" s="1"/>
  <c r="CE670" s="1"/>
  <c r="CF667"/>
  <c r="CE667"/>
  <c r="CE666" s="1"/>
  <c r="CE665" s="1"/>
  <c r="CE664" s="1"/>
  <c r="CD667"/>
  <c r="CD666" s="1"/>
  <c r="CD665" s="1"/>
  <c r="CD664" s="1"/>
  <c r="CC667"/>
  <c r="CC666" s="1"/>
  <c r="CC665" s="1"/>
  <c r="CC664" s="1"/>
  <c r="CF666"/>
  <c r="CF665" s="1"/>
  <c r="CF664"/>
  <c r="CF662"/>
  <c r="CF661" s="1"/>
  <c r="CE662"/>
  <c r="CE661" s="1"/>
  <c r="CD662"/>
  <c r="CD661"/>
  <c r="CF659"/>
  <c r="CF658" s="1"/>
  <c r="CE659"/>
  <c r="CE658" s="1"/>
  <c r="CD659"/>
  <c r="CD658" s="1"/>
  <c r="CF655"/>
  <c r="CF654" s="1"/>
  <c r="CE655"/>
  <c r="CE654" s="1"/>
  <c r="CD655"/>
  <c r="CD654" s="1"/>
  <c r="CF652"/>
  <c r="CF651" s="1"/>
  <c r="CE652"/>
  <c r="CE651" s="1"/>
  <c r="CD652"/>
  <c r="CD651" s="1"/>
  <c r="CF648"/>
  <c r="CF647" s="1"/>
  <c r="CF646" s="1"/>
  <c r="CE648"/>
  <c r="CE647" s="1"/>
  <c r="CE646" s="1"/>
  <c r="CD648"/>
  <c r="CD647" s="1"/>
  <c r="CD646" s="1"/>
  <c r="CC648"/>
  <c r="CC647" s="1"/>
  <c r="CC646" s="1"/>
  <c r="CF644"/>
  <c r="CF643" s="1"/>
  <c r="CF642" s="1"/>
  <c r="CE644"/>
  <c r="CD644"/>
  <c r="CD643" s="1"/>
  <c r="CD642" s="1"/>
  <c r="CC644"/>
  <c r="CC643" s="1"/>
  <c r="CC642" s="1"/>
  <c r="CE643"/>
  <c r="CE642" s="1"/>
  <c r="CF640"/>
  <c r="CF639" s="1"/>
  <c r="CF638" s="1"/>
  <c r="CE640"/>
  <c r="CD640"/>
  <c r="CD639" s="1"/>
  <c r="CD638" s="1"/>
  <c r="CC640"/>
  <c r="CC639" s="1"/>
  <c r="CC638" s="1"/>
  <c r="CE639"/>
  <c r="CE638" s="1"/>
  <c r="CF633"/>
  <c r="CF632" s="1"/>
  <c r="CE633"/>
  <c r="CE632" s="1"/>
  <c r="CD633"/>
  <c r="CD632" s="1"/>
  <c r="CC633"/>
  <c r="CC632" s="1"/>
  <c r="CF630"/>
  <c r="CE630"/>
  <c r="CD630"/>
  <c r="CD629" s="1"/>
  <c r="CC630"/>
  <c r="CC629" s="1"/>
  <c r="CF629"/>
  <c r="CE629"/>
  <c r="CF626"/>
  <c r="CF625" s="1"/>
  <c r="CE626"/>
  <c r="CD626"/>
  <c r="CD625" s="1"/>
  <c r="CE625"/>
  <c r="CF622"/>
  <c r="CF621" s="1"/>
  <c r="CE622"/>
  <c r="CE621" s="1"/>
  <c r="CD622"/>
  <c r="CD621" s="1"/>
  <c r="CC620"/>
  <c r="CF618"/>
  <c r="CE618"/>
  <c r="CD618"/>
  <c r="CD617" s="1"/>
  <c r="CD616" s="1"/>
  <c r="CC618"/>
  <c r="CF617"/>
  <c r="CF616" s="1"/>
  <c r="CE617"/>
  <c r="CE616" s="1"/>
  <c r="CC617"/>
  <c r="CC616" s="1"/>
  <c r="CF614"/>
  <c r="CE614"/>
  <c r="CD614"/>
  <c r="CD613" s="1"/>
  <c r="CD612" s="1"/>
  <c r="CC614"/>
  <c r="CF613"/>
  <c r="CF612" s="1"/>
  <c r="CE613"/>
  <c r="CE612" s="1"/>
  <c r="CC613"/>
  <c r="CC612" s="1"/>
  <c r="CF609"/>
  <c r="CF608" s="1"/>
  <c r="CF607" s="1"/>
  <c r="CE609"/>
  <c r="CE608" s="1"/>
  <c r="CE607" s="1"/>
  <c r="CD609"/>
  <c r="CD608" s="1"/>
  <c r="CD607" s="1"/>
  <c r="CC609"/>
  <c r="CC608" s="1"/>
  <c r="CC607" s="1"/>
  <c r="CF604"/>
  <c r="CE604"/>
  <c r="CD604"/>
  <c r="CD603" s="1"/>
  <c r="CD602" s="1"/>
  <c r="CC604"/>
  <c r="CF603"/>
  <c r="CF602" s="1"/>
  <c r="CE603"/>
  <c r="CE602" s="1"/>
  <c r="CC603"/>
  <c r="CC602" s="1"/>
  <c r="CF595"/>
  <c r="CF594" s="1"/>
  <c r="CF593" s="1"/>
  <c r="CE595"/>
  <c r="CE594" s="1"/>
  <c r="CE593" s="1"/>
  <c r="CD595"/>
  <c r="CD594" s="1"/>
  <c r="CD593" s="1"/>
  <c r="CC595"/>
  <c r="CC594" s="1"/>
  <c r="CC593" s="1"/>
  <c r="CF591"/>
  <c r="CF590" s="1"/>
  <c r="CF589" s="1"/>
  <c r="CF588" s="1"/>
  <c r="CF587" s="1"/>
  <c r="CE591"/>
  <c r="CE590" s="1"/>
  <c r="CE589" s="1"/>
  <c r="CE588" s="1"/>
  <c r="CE587" s="1"/>
  <c r="CD591"/>
  <c r="CC591"/>
  <c r="CD590"/>
  <c r="CC590"/>
  <c r="CF584"/>
  <c r="CF583" s="1"/>
  <c r="CF582" s="1"/>
  <c r="CF581" s="1"/>
  <c r="CF580" s="1"/>
  <c r="CE584"/>
  <c r="CD584"/>
  <c r="CD583" s="1"/>
  <c r="CD582" s="1"/>
  <c r="CD581" s="1"/>
  <c r="CD580" s="1"/>
  <c r="CC584"/>
  <c r="CC583" s="1"/>
  <c r="CC582" s="1"/>
  <c r="CC581" s="1"/>
  <c r="CC580" s="1"/>
  <c r="CE583"/>
  <c r="CE582" s="1"/>
  <c r="CE581" s="1"/>
  <c r="CE580" s="1"/>
  <c r="CF577"/>
  <c r="CF576" s="1"/>
  <c r="CF575" s="1"/>
  <c r="CF574" s="1"/>
  <c r="CE577"/>
  <c r="CE576" s="1"/>
  <c r="CE575" s="1"/>
  <c r="CE574" s="1"/>
  <c r="CD577"/>
  <c r="CD576" s="1"/>
  <c r="CD575" s="1"/>
  <c r="CD574" s="1"/>
  <c r="CC577"/>
  <c r="CC576" s="1"/>
  <c r="CC575" s="1"/>
  <c r="CC574" s="1"/>
  <c r="CF572"/>
  <c r="CE572"/>
  <c r="CE571" s="1"/>
  <c r="CD572"/>
  <c r="CD571" s="1"/>
  <c r="CC572"/>
  <c r="CC571" s="1"/>
  <c r="CF571"/>
  <c r="CF562"/>
  <c r="CF561" s="1"/>
  <c r="CE562"/>
  <c r="CE561" s="1"/>
  <c r="CD562"/>
  <c r="CD561" s="1"/>
  <c r="CF558"/>
  <c r="CF557" s="1"/>
  <c r="CE558"/>
  <c r="CE557" s="1"/>
  <c r="CD558"/>
  <c r="CD557" s="1"/>
  <c r="CF553"/>
  <c r="CF552" s="1"/>
  <c r="CF551" s="1"/>
  <c r="CE553"/>
  <c r="CE552" s="1"/>
  <c r="CE551" s="1"/>
  <c r="CD553"/>
  <c r="CD552" s="1"/>
  <c r="CD551" s="1"/>
  <c r="CC553"/>
  <c r="CC552" s="1"/>
  <c r="CC551" s="1"/>
  <c r="CF549"/>
  <c r="CE549"/>
  <c r="CE548" s="1"/>
  <c r="CE547" s="1"/>
  <c r="CD549"/>
  <c r="CD548" s="1"/>
  <c r="CD547" s="1"/>
  <c r="CC549"/>
  <c r="CC548" s="1"/>
  <c r="CC547" s="1"/>
  <c r="CF548"/>
  <c r="CF547" s="1"/>
  <c r="CF544"/>
  <c r="CE544"/>
  <c r="CD544"/>
  <c r="CC544"/>
  <c r="CC543" s="1"/>
  <c r="CF543"/>
  <c r="CE543"/>
  <c r="CD543"/>
  <c r="CF541"/>
  <c r="CF540" s="1"/>
  <c r="CE541"/>
  <c r="CE540" s="1"/>
  <c r="CD541"/>
  <c r="CD540" s="1"/>
  <c r="CC541"/>
  <c r="CC540" s="1"/>
  <c r="CF538"/>
  <c r="CE538"/>
  <c r="CD538"/>
  <c r="CC538"/>
  <c r="CC537" s="1"/>
  <c r="CF537"/>
  <c r="CE537"/>
  <c r="CD537"/>
  <c r="CF534"/>
  <c r="CE534"/>
  <c r="CD534"/>
  <c r="CC534"/>
  <c r="CC533" s="1"/>
  <c r="CF533"/>
  <c r="CE533"/>
  <c r="CE529" s="1"/>
  <c r="CD533"/>
  <c r="CF531"/>
  <c r="CF530" s="1"/>
  <c r="CE531"/>
  <c r="CE530" s="1"/>
  <c r="CD531"/>
  <c r="CD530" s="1"/>
  <c r="CC531"/>
  <c r="CC530" s="1"/>
  <c r="CF526"/>
  <c r="CE526"/>
  <c r="CD526"/>
  <c r="CC526"/>
  <c r="CC525" s="1"/>
  <c r="CF525"/>
  <c r="CE525"/>
  <c r="CD525"/>
  <c r="CF523"/>
  <c r="CE523"/>
  <c r="CE522" s="1"/>
  <c r="CD523"/>
  <c r="CD522" s="1"/>
  <c r="CC523"/>
  <c r="CC522" s="1"/>
  <c r="CF522"/>
  <c r="CF520"/>
  <c r="CF519" s="1"/>
  <c r="CE520"/>
  <c r="CE519" s="1"/>
  <c r="CD520"/>
  <c r="CD519" s="1"/>
  <c r="CC520"/>
  <c r="CC519" s="1"/>
  <c r="CF516"/>
  <c r="CE516"/>
  <c r="CE515" s="1"/>
  <c r="CD516"/>
  <c r="CD515" s="1"/>
  <c r="CC516"/>
  <c r="CC515" s="1"/>
  <c r="CF515"/>
  <c r="CF513"/>
  <c r="CF512" s="1"/>
  <c r="CE513"/>
  <c r="CE512" s="1"/>
  <c r="CD513"/>
  <c r="CD512" s="1"/>
  <c r="CC513"/>
  <c r="CC512" s="1"/>
  <c r="CF506"/>
  <c r="CE506"/>
  <c r="CE505" s="1"/>
  <c r="CE504" s="1"/>
  <c r="CD506"/>
  <c r="CD505" s="1"/>
  <c r="CD504" s="1"/>
  <c r="CC506"/>
  <c r="CF505"/>
  <c r="CF504" s="1"/>
  <c r="CC505"/>
  <c r="CC504" s="1"/>
  <c r="CF502"/>
  <c r="CE502"/>
  <c r="CE501" s="1"/>
  <c r="CE500" s="1"/>
  <c r="CD502"/>
  <c r="CD501" s="1"/>
  <c r="CD500" s="1"/>
  <c r="CD499" s="1"/>
  <c r="CD498" s="1"/>
  <c r="CC502"/>
  <c r="CC501" s="1"/>
  <c r="CC500" s="1"/>
  <c r="CC499" s="1"/>
  <c r="CC498" s="1"/>
  <c r="CF501"/>
  <c r="CF500"/>
  <c r="CF495"/>
  <c r="CE495"/>
  <c r="CE494" s="1"/>
  <c r="CE493" s="1"/>
  <c r="CD495"/>
  <c r="CC495"/>
  <c r="CC494" s="1"/>
  <c r="CC493" s="1"/>
  <c r="CF494"/>
  <c r="CF493" s="1"/>
  <c r="CD494"/>
  <c r="CD493" s="1"/>
  <c r="CF491"/>
  <c r="CE491"/>
  <c r="CE490" s="1"/>
  <c r="CE489" s="1"/>
  <c r="CD491"/>
  <c r="CC491"/>
  <c r="CF490"/>
  <c r="CF489" s="1"/>
  <c r="CD490"/>
  <c r="CD489" s="1"/>
  <c r="CC490"/>
  <c r="CC489" s="1"/>
  <c r="CF487"/>
  <c r="CF486" s="1"/>
  <c r="CF485" s="1"/>
  <c r="CE487"/>
  <c r="CE486" s="1"/>
  <c r="CE485" s="1"/>
  <c r="CD487"/>
  <c r="CD486" s="1"/>
  <c r="CD485" s="1"/>
  <c r="CC487"/>
  <c r="CC486" s="1"/>
  <c r="CC485" s="1"/>
  <c r="CF478"/>
  <c r="CF477" s="1"/>
  <c r="CE478"/>
  <c r="CE477" s="1"/>
  <c r="CD478"/>
  <c r="CD477" s="1"/>
  <c r="CC478"/>
  <c r="CC477" s="1"/>
  <c r="CF475"/>
  <c r="CE475"/>
  <c r="CD475"/>
  <c r="CC475"/>
  <c r="CF473"/>
  <c r="CF472" s="1"/>
  <c r="CE473"/>
  <c r="CD473"/>
  <c r="CD472" s="1"/>
  <c r="CC473"/>
  <c r="CC472" s="1"/>
  <c r="CF470"/>
  <c r="CE470"/>
  <c r="CD470"/>
  <c r="CC470"/>
  <c r="CF468"/>
  <c r="CE468"/>
  <c r="CD468"/>
  <c r="CD467" s="1"/>
  <c r="CC468"/>
  <c r="CC467" s="1"/>
  <c r="CF467"/>
  <c r="CE467"/>
  <c r="CF465"/>
  <c r="CE465"/>
  <c r="CD465"/>
  <c r="CC465"/>
  <c r="CF463"/>
  <c r="CF462" s="1"/>
  <c r="CE463"/>
  <c r="CD463"/>
  <c r="CC463"/>
  <c r="CC462" s="1"/>
  <c r="CD462"/>
  <c r="CF460"/>
  <c r="CE460"/>
  <c r="CD460"/>
  <c r="CD459" s="1"/>
  <c r="CD458" s="1"/>
  <c r="CC460"/>
  <c r="CC459" s="1"/>
  <c r="CC458" s="1"/>
  <c r="CF459"/>
  <c r="CF458" s="1"/>
  <c r="CE459"/>
  <c r="CE458" s="1"/>
  <c r="CF456"/>
  <c r="CE456"/>
  <c r="CD456"/>
  <c r="CD455" s="1"/>
  <c r="CD454" s="1"/>
  <c r="CC456"/>
  <c r="CC455" s="1"/>
  <c r="CC454" s="1"/>
  <c r="CF455"/>
  <c r="CF454" s="1"/>
  <c r="CE455"/>
  <c r="CE454" s="1"/>
  <c r="CF449"/>
  <c r="CF447" s="1"/>
  <c r="CF446" s="1"/>
  <c r="CE449"/>
  <c r="CD449"/>
  <c r="CD448" s="1"/>
  <c r="CC449"/>
  <c r="CC448" s="1"/>
  <c r="CF448"/>
  <c r="CE448"/>
  <c r="CE447"/>
  <c r="CE446" s="1"/>
  <c r="CD447"/>
  <c r="CD446" s="1"/>
  <c r="CF444"/>
  <c r="CF443" s="1"/>
  <c r="CF442" s="1"/>
  <c r="CF441" s="1"/>
  <c r="CF440" s="1"/>
  <c r="CE444"/>
  <c r="CE443" s="1"/>
  <c r="CE442" s="1"/>
  <c r="CE441" s="1"/>
  <c r="CE440" s="1"/>
  <c r="CD444"/>
  <c r="CD443" s="1"/>
  <c r="CD442" s="1"/>
  <c r="CD441" s="1"/>
  <c r="CD440" s="1"/>
  <c r="CC444"/>
  <c r="CC443"/>
  <c r="CC442" s="1"/>
  <c r="CC441" s="1"/>
  <c r="CC440" s="1"/>
  <c r="CF438"/>
  <c r="CE438"/>
  <c r="CE437" s="1"/>
  <c r="CE436" s="1"/>
  <c r="CE435" s="1"/>
  <c r="CD438"/>
  <c r="CD437" s="1"/>
  <c r="CD436" s="1"/>
  <c r="CD435" s="1"/>
  <c r="CC438"/>
  <c r="CC437" s="1"/>
  <c r="CC436" s="1"/>
  <c r="CC435" s="1"/>
  <c r="CF437"/>
  <c r="CF436"/>
  <c r="CF435" s="1"/>
  <c r="CF429"/>
  <c r="CE429"/>
  <c r="CD429"/>
  <c r="CC429"/>
  <c r="CC428" s="1"/>
  <c r="CC427" s="1"/>
  <c r="CC426" s="1"/>
  <c r="CF428"/>
  <c r="CF427" s="1"/>
  <c r="CF426" s="1"/>
  <c r="CE428"/>
  <c r="CE427" s="1"/>
  <c r="CE426" s="1"/>
  <c r="CD428"/>
  <c r="CD427" s="1"/>
  <c r="CD426" s="1"/>
  <c r="CF421"/>
  <c r="CE421"/>
  <c r="CE420" s="1"/>
  <c r="CE419" s="1"/>
  <c r="CE418" s="1"/>
  <c r="CE417" s="1"/>
  <c r="CE416" s="1"/>
  <c r="CD421"/>
  <c r="CC421"/>
  <c r="CF420"/>
  <c r="CF419" s="1"/>
  <c r="CF418" s="1"/>
  <c r="CF417" s="1"/>
  <c r="CF416" s="1"/>
  <c r="CD420"/>
  <c r="CD419" s="1"/>
  <c r="CD418" s="1"/>
  <c r="CD417" s="1"/>
  <c r="CD416" s="1"/>
  <c r="CC420"/>
  <c r="CC419" s="1"/>
  <c r="CC418" s="1"/>
  <c r="CC417" s="1"/>
  <c r="CC416" s="1"/>
  <c r="CF412"/>
  <c r="CE412"/>
  <c r="CD412"/>
  <c r="CC412"/>
  <c r="CF410"/>
  <c r="CE410"/>
  <c r="CD410"/>
  <c r="CC410"/>
  <c r="CF408"/>
  <c r="CE408"/>
  <c r="CE407" s="1"/>
  <c r="CE406" s="1"/>
  <c r="CD408"/>
  <c r="CD407" s="1"/>
  <c r="CD406" s="1"/>
  <c r="CC408"/>
  <c r="CC407" s="1"/>
  <c r="CC406" s="1"/>
  <c r="CF404"/>
  <c r="CE404"/>
  <c r="CE403" s="1"/>
  <c r="CE402" s="1"/>
  <c r="CD404"/>
  <c r="CD403" s="1"/>
  <c r="CD402" s="1"/>
  <c r="CC404"/>
  <c r="CF403"/>
  <c r="CF402" s="1"/>
  <c r="CC403"/>
  <c r="CC402" s="1"/>
  <c r="CF399"/>
  <c r="CF398" s="1"/>
  <c r="CF397" s="1"/>
  <c r="CF396" s="1"/>
  <c r="CE399"/>
  <c r="CD399"/>
  <c r="CD398" s="1"/>
  <c r="CD397" s="1"/>
  <c r="CD396" s="1"/>
  <c r="CC399"/>
  <c r="CC398" s="1"/>
  <c r="CC397" s="1"/>
  <c r="CC396" s="1"/>
  <c r="CE398"/>
  <c r="CE397" s="1"/>
  <c r="CE396" s="1"/>
  <c r="CF394"/>
  <c r="CE394"/>
  <c r="CE393" s="1"/>
  <c r="CD394"/>
  <c r="CD393" s="1"/>
  <c r="CC394"/>
  <c r="CC393" s="1"/>
  <c r="CF393"/>
  <c r="CF391"/>
  <c r="CF390" s="1"/>
  <c r="CF389" s="1"/>
  <c r="CE391"/>
  <c r="CE390" s="1"/>
  <c r="CE389" s="1"/>
  <c r="CD391"/>
  <c r="CD390" s="1"/>
  <c r="CD389" s="1"/>
  <c r="CC391"/>
  <c r="CC390" s="1"/>
  <c r="CC389" s="1"/>
  <c r="CF387"/>
  <c r="CF386" s="1"/>
  <c r="CF385" s="1"/>
  <c r="CE387"/>
  <c r="CE386" s="1"/>
  <c r="CE385" s="1"/>
  <c r="CD387"/>
  <c r="CD386" s="1"/>
  <c r="CD385" s="1"/>
  <c r="CF383"/>
  <c r="CE383"/>
  <c r="CD383"/>
  <c r="CD382" s="1"/>
  <c r="CC383"/>
  <c r="CC382" s="1"/>
  <c r="CF382"/>
  <c r="CE382"/>
  <c r="CF380"/>
  <c r="CF379" s="1"/>
  <c r="CE380"/>
  <c r="CE379" s="1"/>
  <c r="CD380"/>
  <c r="CD379" s="1"/>
  <c r="CC380"/>
  <c r="CC379" s="1"/>
  <c r="CF375"/>
  <c r="CE375"/>
  <c r="CD375"/>
  <c r="CD374" s="1"/>
  <c r="CD373" s="1"/>
  <c r="CD372" s="1"/>
  <c r="CC375"/>
  <c r="CC374" s="1"/>
  <c r="CC373" s="1"/>
  <c r="CC372" s="1"/>
  <c r="CF374"/>
  <c r="CF373" s="1"/>
  <c r="CF372" s="1"/>
  <c r="CE374"/>
  <c r="CE373" s="1"/>
  <c r="CE372" s="1"/>
  <c r="CF369"/>
  <c r="CE369"/>
  <c r="CD369"/>
  <c r="CD368" s="1"/>
  <c r="CD367" s="1"/>
  <c r="CD366" s="1"/>
  <c r="CC369"/>
  <c r="CC368" s="1"/>
  <c r="CC367" s="1"/>
  <c r="CC366" s="1"/>
  <c r="CF368"/>
  <c r="CF367" s="1"/>
  <c r="CF366" s="1"/>
  <c r="CE368"/>
  <c r="CE367" s="1"/>
  <c r="CE366" s="1"/>
  <c r="CF362"/>
  <c r="CE362"/>
  <c r="CD362"/>
  <c r="CD361" s="1"/>
  <c r="CC362"/>
  <c r="CC361" s="1"/>
  <c r="CF361"/>
  <c r="CE361"/>
  <c r="CF359"/>
  <c r="CF358" s="1"/>
  <c r="CF357" s="1"/>
  <c r="CE359"/>
  <c r="CE358" s="1"/>
  <c r="CE357" s="1"/>
  <c r="CD359"/>
  <c r="CC359"/>
  <c r="CD358"/>
  <c r="CD357" s="1"/>
  <c r="CC358"/>
  <c r="CC357" s="1"/>
  <c r="CF355"/>
  <c r="CF354" s="1"/>
  <c r="CE355"/>
  <c r="CE354" s="1"/>
  <c r="CD355"/>
  <c r="CD354" s="1"/>
  <c r="CC355"/>
  <c r="CC354" s="1"/>
  <c r="CF352"/>
  <c r="CE352"/>
  <c r="CD352"/>
  <c r="CC352"/>
  <c r="CF349"/>
  <c r="CF348" s="1"/>
  <c r="CE349"/>
  <c r="CE348" s="1"/>
  <c r="CD349"/>
  <c r="CD348" s="1"/>
  <c r="CC349"/>
  <c r="CC348" s="1"/>
  <c r="CF346"/>
  <c r="CE346"/>
  <c r="CD346"/>
  <c r="CD345" s="1"/>
  <c r="CC346"/>
  <c r="CC345" s="1"/>
  <c r="CF345"/>
  <c r="CE345"/>
  <c r="CF343"/>
  <c r="CF342" s="1"/>
  <c r="CE343"/>
  <c r="CE342" s="1"/>
  <c r="CE341" s="1"/>
  <c r="CE340" s="1"/>
  <c r="CE339" s="1"/>
  <c r="CE338" s="1"/>
  <c r="CD343"/>
  <c r="CD342" s="1"/>
  <c r="CC343"/>
  <c r="CC342" s="1"/>
  <c r="CF333"/>
  <c r="CF332" s="1"/>
  <c r="CF331" s="1"/>
  <c r="CE333"/>
  <c r="CE332" s="1"/>
  <c r="CE331" s="1"/>
  <c r="CD333"/>
  <c r="CD332" s="1"/>
  <c r="CD331" s="1"/>
  <c r="CC333"/>
  <c r="CC332"/>
  <c r="CC331" s="1"/>
  <c r="CF329"/>
  <c r="CF328" s="1"/>
  <c r="CF327" s="1"/>
  <c r="CE329"/>
  <c r="CE328" s="1"/>
  <c r="CE327" s="1"/>
  <c r="CD329"/>
  <c r="CD328" s="1"/>
  <c r="CD327" s="1"/>
  <c r="CC329"/>
  <c r="CC328" s="1"/>
  <c r="CC327" s="1"/>
  <c r="CC326" s="1"/>
  <c r="CC325" s="1"/>
  <c r="CF322"/>
  <c r="CF321" s="1"/>
  <c r="CF320" s="1"/>
  <c r="CE322"/>
  <c r="CE321" s="1"/>
  <c r="CE320" s="1"/>
  <c r="CD322"/>
  <c r="CD321" s="1"/>
  <c r="CD320" s="1"/>
  <c r="CF318"/>
  <c r="CE318"/>
  <c r="CD318"/>
  <c r="CC318"/>
  <c r="CF316"/>
  <c r="CE316"/>
  <c r="CD316"/>
  <c r="CC316"/>
  <c r="CF314"/>
  <c r="CF313" s="1"/>
  <c r="CF312" s="1"/>
  <c r="CE314"/>
  <c r="CE313" s="1"/>
  <c r="CE312" s="1"/>
  <c r="CD314"/>
  <c r="CD313" s="1"/>
  <c r="CD312" s="1"/>
  <c r="CC314"/>
  <c r="CF310"/>
  <c r="CF309" s="1"/>
  <c r="CF308" s="1"/>
  <c r="CE310"/>
  <c r="CE309" s="1"/>
  <c r="CE308" s="1"/>
  <c r="CD310"/>
  <c r="CD309" s="1"/>
  <c r="CD308" s="1"/>
  <c r="CC310"/>
  <c r="CC309" s="1"/>
  <c r="CC308" s="1"/>
  <c r="CF304"/>
  <c r="CF303" s="1"/>
  <c r="CF302" s="1"/>
  <c r="CE304"/>
  <c r="CE303" s="1"/>
  <c r="CE302" s="1"/>
  <c r="CD304"/>
  <c r="CD303" s="1"/>
  <c r="CD302" s="1"/>
  <c r="CC304"/>
  <c r="CC303" s="1"/>
  <c r="CC302" s="1"/>
  <c r="CF299"/>
  <c r="CE299"/>
  <c r="CE298" s="1"/>
  <c r="CE297" s="1"/>
  <c r="CE296" s="1"/>
  <c r="CD299"/>
  <c r="CD298" s="1"/>
  <c r="CD297" s="1"/>
  <c r="CD296" s="1"/>
  <c r="CC299"/>
  <c r="CC298" s="1"/>
  <c r="CC297" s="1"/>
  <c r="CC296" s="1"/>
  <c r="CF298"/>
  <c r="CF297" s="1"/>
  <c r="CF296" s="1"/>
  <c r="CF294"/>
  <c r="CF293" s="1"/>
  <c r="CF292" s="1"/>
  <c r="CF291" s="1"/>
  <c r="CE294"/>
  <c r="CD294"/>
  <c r="CD293" s="1"/>
  <c r="CD292" s="1"/>
  <c r="CD291" s="1"/>
  <c r="CC294"/>
  <c r="CC293" s="1"/>
  <c r="CC292" s="1"/>
  <c r="CC291" s="1"/>
  <c r="CE293"/>
  <c r="CE292" s="1"/>
  <c r="CE291" s="1"/>
  <c r="CF287"/>
  <c r="CF286" s="1"/>
  <c r="CF285" s="1"/>
  <c r="CF284" s="1"/>
  <c r="CF283" s="1"/>
  <c r="CE287"/>
  <c r="CE286" s="1"/>
  <c r="CE285" s="1"/>
  <c r="CE284" s="1"/>
  <c r="CE283" s="1"/>
  <c r="CD287"/>
  <c r="CD286" s="1"/>
  <c r="CD285" s="1"/>
  <c r="CD284" s="1"/>
  <c r="CD283" s="1"/>
  <c r="CC287"/>
  <c r="CC286" s="1"/>
  <c r="CC285" s="1"/>
  <c r="CC284" s="1"/>
  <c r="CC283" s="1"/>
  <c r="CF280"/>
  <c r="CE280"/>
  <c r="CD280"/>
  <c r="CC280"/>
  <c r="CF278"/>
  <c r="CE278"/>
  <c r="CD278"/>
  <c r="CC278"/>
  <c r="CF276"/>
  <c r="CF275" s="1"/>
  <c r="CF274" s="1"/>
  <c r="CE276"/>
  <c r="CE275" s="1"/>
  <c r="CE274" s="1"/>
  <c r="CD276"/>
  <c r="CC276"/>
  <c r="CF272"/>
  <c r="CF271" s="1"/>
  <c r="CF270" s="1"/>
  <c r="CE272"/>
  <c r="CE271" s="1"/>
  <c r="CE270" s="1"/>
  <c r="CD272"/>
  <c r="CC272"/>
  <c r="CC271" s="1"/>
  <c r="CC270" s="1"/>
  <c r="CD271"/>
  <c r="CD270" s="1"/>
  <c r="CF263"/>
  <c r="CE263"/>
  <c r="CD263"/>
  <c r="CC263"/>
  <c r="CF261"/>
  <c r="CE261"/>
  <c r="CD261"/>
  <c r="CC261"/>
  <c r="CF260"/>
  <c r="CF259" s="1"/>
  <c r="CF258" s="1"/>
  <c r="CF256"/>
  <c r="CF255" s="1"/>
  <c r="CF254" s="1"/>
  <c r="CF253" s="1"/>
  <c r="CE256"/>
  <c r="CE255" s="1"/>
  <c r="CE254" s="1"/>
  <c r="CE253" s="1"/>
  <c r="CD256"/>
  <c r="CD255" s="1"/>
  <c r="CD254" s="1"/>
  <c r="CD253" s="1"/>
  <c r="CC256"/>
  <c r="CC255" s="1"/>
  <c r="CC254" s="1"/>
  <c r="CC253" s="1"/>
  <c r="CF247"/>
  <c r="CE247"/>
  <c r="CE246" s="1"/>
  <c r="CD247"/>
  <c r="CD246" s="1"/>
  <c r="CC247"/>
  <c r="CF246"/>
  <c r="CC246"/>
  <c r="CF244"/>
  <c r="CF243" s="1"/>
  <c r="CF242" s="1"/>
  <c r="CF241" s="1"/>
  <c r="CE244"/>
  <c r="CD244"/>
  <c r="CC244"/>
  <c r="CC243" s="1"/>
  <c r="CE243"/>
  <c r="CE242" s="1"/>
  <c r="CE241" s="1"/>
  <c r="CD243"/>
  <c r="CD242" s="1"/>
  <c r="CD241" s="1"/>
  <c r="CF238"/>
  <c r="CE238"/>
  <c r="CE237" s="1"/>
  <c r="CD238"/>
  <c r="CD237" s="1"/>
  <c r="CC238"/>
  <c r="CC237" s="1"/>
  <c r="CF237"/>
  <c r="CF235"/>
  <c r="CF234" s="1"/>
  <c r="CE235"/>
  <c r="CE234" s="1"/>
  <c r="CD235"/>
  <c r="CD234" s="1"/>
  <c r="CC235"/>
  <c r="CC234" s="1"/>
  <c r="CF232"/>
  <c r="CE232"/>
  <c r="CE231" s="1"/>
  <c r="CE230" s="1"/>
  <c r="CD232"/>
  <c r="CD231" s="1"/>
  <c r="CD230" s="1"/>
  <c r="CC232"/>
  <c r="CF231"/>
  <c r="CF230" s="1"/>
  <c r="CC231"/>
  <c r="CC230" s="1"/>
  <c r="CF228"/>
  <c r="CE228"/>
  <c r="CE227" s="1"/>
  <c r="CD228"/>
  <c r="CD227" s="1"/>
  <c r="CC228"/>
  <c r="CC227" s="1"/>
  <c r="CF227"/>
  <c r="CF225"/>
  <c r="CF224" s="1"/>
  <c r="CE225"/>
  <c r="CE224" s="1"/>
  <c r="CD225"/>
  <c r="CD224" s="1"/>
  <c r="CC225"/>
  <c r="CC224" s="1"/>
  <c r="CF221"/>
  <c r="CF220" s="1"/>
  <c r="CE221"/>
  <c r="CE220" s="1"/>
  <c r="CD221"/>
  <c r="CD220" s="1"/>
  <c r="CC221"/>
  <c r="CC220" s="1"/>
  <c r="CF218"/>
  <c r="CE218"/>
  <c r="CE217" s="1"/>
  <c r="CD218"/>
  <c r="CD217" s="1"/>
  <c r="CC218"/>
  <c r="CF217"/>
  <c r="CC217"/>
  <c r="CF214"/>
  <c r="CE214"/>
  <c r="CE213" s="1"/>
  <c r="CD214"/>
  <c r="CD213" s="1"/>
  <c r="CC214"/>
  <c r="CC213" s="1"/>
  <c r="CF213"/>
  <c r="CF208"/>
  <c r="CF207" s="1"/>
  <c r="CF206" s="1"/>
  <c r="CF205" s="1"/>
  <c r="CF204" s="1"/>
  <c r="CE208"/>
  <c r="CE207" s="1"/>
  <c r="CE206" s="1"/>
  <c r="CE205" s="1"/>
  <c r="CE204" s="1"/>
  <c r="CD208"/>
  <c r="CC208"/>
  <c r="CC207" s="1"/>
  <c r="CC206" s="1"/>
  <c r="CC205" s="1"/>
  <c r="CC204" s="1"/>
  <c r="CD207"/>
  <c r="CD206" s="1"/>
  <c r="CD205" s="1"/>
  <c r="CD204" s="1"/>
  <c r="CF201"/>
  <c r="CE201"/>
  <c r="CD201"/>
  <c r="CC201"/>
  <c r="CF199"/>
  <c r="CE199"/>
  <c r="CE198" s="1"/>
  <c r="CE197" s="1"/>
  <c r="CE196" s="1"/>
  <c r="CE195" s="1"/>
  <c r="CD199"/>
  <c r="CC199"/>
  <c r="CF192"/>
  <c r="CF191" s="1"/>
  <c r="CF190" s="1"/>
  <c r="CF189" s="1"/>
  <c r="CF188" s="1"/>
  <c r="CF187" s="1"/>
  <c r="CE192"/>
  <c r="CD192"/>
  <c r="CD191" s="1"/>
  <c r="CD190" s="1"/>
  <c r="CD189" s="1"/>
  <c r="CD188" s="1"/>
  <c r="CD187" s="1"/>
  <c r="CC192"/>
  <c r="CC191" s="1"/>
  <c r="CC190" s="1"/>
  <c r="CC189" s="1"/>
  <c r="CC188" s="1"/>
  <c r="CC187" s="1"/>
  <c r="CE191"/>
  <c r="CE190" s="1"/>
  <c r="CE189" s="1"/>
  <c r="CE188" s="1"/>
  <c r="CE187" s="1"/>
  <c r="CF184"/>
  <c r="CE184"/>
  <c r="CE183" s="1"/>
  <c r="CD184"/>
  <c r="CD183" s="1"/>
  <c r="CC184"/>
  <c r="CC183" s="1"/>
  <c r="CF183"/>
  <c r="CF181"/>
  <c r="CE181"/>
  <c r="CD181"/>
  <c r="CC181"/>
  <c r="CF179"/>
  <c r="CE179"/>
  <c r="CE178" s="1"/>
  <c r="CE177" s="1"/>
  <c r="CE176" s="1"/>
  <c r="CE175" s="1"/>
  <c r="CE174" s="1"/>
  <c r="CD179"/>
  <c r="CD178" s="1"/>
  <c r="CC179"/>
  <c r="CC178" s="1"/>
  <c r="CF169"/>
  <c r="CF168" s="1"/>
  <c r="CF167" s="1"/>
  <c r="CE169"/>
  <c r="CE168" s="1"/>
  <c r="CE167" s="1"/>
  <c r="CD169"/>
  <c r="CD168" s="1"/>
  <c r="CD167" s="1"/>
  <c r="CC169"/>
  <c r="CC168" s="1"/>
  <c r="CC167" s="1"/>
  <c r="CF165"/>
  <c r="CE165"/>
  <c r="CD165"/>
  <c r="CC165"/>
  <c r="CF164"/>
  <c r="CE164"/>
  <c r="CD164"/>
  <c r="CC164"/>
  <c r="CF159"/>
  <c r="CE159"/>
  <c r="CE158" s="1"/>
  <c r="CE157" s="1"/>
  <c r="CD159"/>
  <c r="CD158" s="1"/>
  <c r="CD157" s="1"/>
  <c r="CC159"/>
  <c r="CC158" s="1"/>
  <c r="CC157" s="1"/>
  <c r="CF158"/>
  <c r="CF157" s="1"/>
  <c r="CF155"/>
  <c r="CE155"/>
  <c r="CE154" s="1"/>
  <c r="CD155"/>
  <c r="CD154" s="1"/>
  <c r="CC155"/>
  <c r="CC154" s="1"/>
  <c r="CF154"/>
  <c r="CF151"/>
  <c r="CE151"/>
  <c r="CD151"/>
  <c r="CC151"/>
  <c r="CF149"/>
  <c r="CE149"/>
  <c r="CD149"/>
  <c r="CC149"/>
  <c r="CF148"/>
  <c r="CF147" s="1"/>
  <c r="CF146" s="1"/>
  <c r="CF145" s="1"/>
  <c r="CF142"/>
  <c r="CE142"/>
  <c r="CD142"/>
  <c r="CC142"/>
  <c r="CF141"/>
  <c r="CE141"/>
  <c r="CD141"/>
  <c r="CC141"/>
  <c r="CF140"/>
  <c r="CE140"/>
  <c r="CD140"/>
  <c r="CC140"/>
  <c r="CF139"/>
  <c r="CE139"/>
  <c r="CD139"/>
  <c r="CC139"/>
  <c r="CF138"/>
  <c r="CE138"/>
  <c r="CD138"/>
  <c r="CC138"/>
  <c r="CF135"/>
  <c r="CE135"/>
  <c r="CD135"/>
  <c r="CC135"/>
  <c r="CF133"/>
  <c r="CE133"/>
  <c r="CD133"/>
  <c r="CC133"/>
  <c r="CF131"/>
  <c r="CE131"/>
  <c r="CD131"/>
  <c r="CC131"/>
  <c r="CF129"/>
  <c r="CE129"/>
  <c r="CE128" s="1"/>
  <c r="CD129"/>
  <c r="CC129"/>
  <c r="CC128" s="1"/>
  <c r="CC127" s="1"/>
  <c r="CF119"/>
  <c r="CE119"/>
  <c r="CE118" s="1"/>
  <c r="CE117" s="1"/>
  <c r="CE116" s="1"/>
  <c r="CE115" s="1"/>
  <c r="CE114" s="1"/>
  <c r="CD119"/>
  <c r="CD118" s="1"/>
  <c r="CD117" s="1"/>
  <c r="CD116" s="1"/>
  <c r="CD115" s="1"/>
  <c r="CD114" s="1"/>
  <c r="CC119"/>
  <c r="CF118"/>
  <c r="CF117" s="1"/>
  <c r="CF116" s="1"/>
  <c r="CF115" s="1"/>
  <c r="CF114" s="1"/>
  <c r="CC118"/>
  <c r="CC117" s="1"/>
  <c r="CC116" s="1"/>
  <c r="CC115" s="1"/>
  <c r="CC114" s="1"/>
  <c r="CF111"/>
  <c r="CF110" s="1"/>
  <c r="CE111"/>
  <c r="CE110" s="1"/>
  <c r="CD111"/>
  <c r="CC111"/>
  <c r="CC110" s="1"/>
  <c r="CD110"/>
  <c r="CF108"/>
  <c r="CE108"/>
  <c r="CE107" s="1"/>
  <c r="CD108"/>
  <c r="CD107" s="1"/>
  <c r="CC108"/>
  <c r="CC107" s="1"/>
  <c r="CF107"/>
  <c r="CF105"/>
  <c r="CE105"/>
  <c r="CD105"/>
  <c r="CC105"/>
  <c r="CF103"/>
  <c r="CF102" s="1"/>
  <c r="CE103"/>
  <c r="CE102" s="1"/>
  <c r="CD103"/>
  <c r="CC103"/>
  <c r="CF100"/>
  <c r="CE100"/>
  <c r="CE99" s="1"/>
  <c r="CD100"/>
  <c r="CD99" s="1"/>
  <c r="CC100"/>
  <c r="CC99" s="1"/>
  <c r="CF99"/>
  <c r="CF97"/>
  <c r="CF96" s="1"/>
  <c r="CE97"/>
  <c r="CE96" s="1"/>
  <c r="CD97"/>
  <c r="CD96" s="1"/>
  <c r="CC97"/>
  <c r="CC96" s="1"/>
  <c r="CF94"/>
  <c r="CE94"/>
  <c r="CE93" s="1"/>
  <c r="CD94"/>
  <c r="CD93" s="1"/>
  <c r="CC94"/>
  <c r="CC93" s="1"/>
  <c r="CF93"/>
  <c r="CF91"/>
  <c r="CF90" s="1"/>
  <c r="CE91"/>
  <c r="CE90" s="1"/>
  <c r="CD91"/>
  <c r="CC91"/>
  <c r="CC90" s="1"/>
  <c r="CD90"/>
  <c r="CF87"/>
  <c r="CE87"/>
  <c r="CD87"/>
  <c r="CC87"/>
  <c r="CF85"/>
  <c r="CE85"/>
  <c r="CD85"/>
  <c r="CC85"/>
  <c r="CF83"/>
  <c r="CE83"/>
  <c r="CD83"/>
  <c r="CC83"/>
  <c r="CF81"/>
  <c r="CE81"/>
  <c r="CE80" s="1"/>
  <c r="CE79" s="1"/>
  <c r="CD81"/>
  <c r="CD80" s="1"/>
  <c r="CD79" s="1"/>
  <c r="CC81"/>
  <c r="CF73"/>
  <c r="CE73"/>
  <c r="CE72" s="1"/>
  <c r="CE71" s="1"/>
  <c r="CE70" s="1"/>
  <c r="CE69" s="1"/>
  <c r="CE68" s="1"/>
  <c r="CD73"/>
  <c r="CD72" s="1"/>
  <c r="CD71" s="1"/>
  <c r="CD70" s="1"/>
  <c r="CD69" s="1"/>
  <c r="CD68" s="1"/>
  <c r="CC73"/>
  <c r="CF72"/>
  <c r="CF71" s="1"/>
  <c r="CF70" s="1"/>
  <c r="CF69" s="1"/>
  <c r="CF68" s="1"/>
  <c r="CC72"/>
  <c r="CC71" s="1"/>
  <c r="CC70" s="1"/>
  <c r="CC69" s="1"/>
  <c r="CC68" s="1"/>
  <c r="CF63"/>
  <c r="CE63"/>
  <c r="CE62" s="1"/>
  <c r="CD63"/>
  <c r="CD62" s="1"/>
  <c r="CC63"/>
  <c r="CC62" s="1"/>
  <c r="CF62"/>
  <c r="CF60"/>
  <c r="CE60"/>
  <c r="CD60"/>
  <c r="CC60"/>
  <c r="CF58"/>
  <c r="CE58"/>
  <c r="CD58"/>
  <c r="CC58"/>
  <c r="CF56"/>
  <c r="CE56"/>
  <c r="CD56"/>
  <c r="CC56"/>
  <c r="CF51"/>
  <c r="CE51"/>
  <c r="CE50" s="1"/>
  <c r="CE49" s="1"/>
  <c r="CE48" s="1"/>
  <c r="CE47" s="1"/>
  <c r="CD51"/>
  <c r="CD50" s="1"/>
  <c r="CD49" s="1"/>
  <c r="CD48" s="1"/>
  <c r="CD47" s="1"/>
  <c r="CC51"/>
  <c r="CC50" s="1"/>
  <c r="CC49" s="1"/>
  <c r="CC48" s="1"/>
  <c r="CC47" s="1"/>
  <c r="CF50"/>
  <c r="CF49" s="1"/>
  <c r="CF48" s="1"/>
  <c r="CF47" s="1"/>
  <c r="CF43"/>
  <c r="CE43"/>
  <c r="CD43"/>
  <c r="CC43"/>
  <c r="CF41"/>
  <c r="CE41"/>
  <c r="CD41"/>
  <c r="CC41"/>
  <c r="CF39"/>
  <c r="CF38" s="1"/>
  <c r="CF37" s="1"/>
  <c r="CF36" s="1"/>
  <c r="CF35" s="1"/>
  <c r="CE39"/>
  <c r="CD39"/>
  <c r="CC39"/>
  <c r="CF31"/>
  <c r="CE31"/>
  <c r="CD31"/>
  <c r="CC31"/>
  <c r="CF29"/>
  <c r="CE29"/>
  <c r="CD29"/>
  <c r="CC29"/>
  <c r="CF27"/>
  <c r="CE27"/>
  <c r="CD27"/>
  <c r="CC27"/>
  <c r="CF25"/>
  <c r="CE25"/>
  <c r="CD25"/>
  <c r="CC25"/>
  <c r="CC24" s="1"/>
  <c r="CF22"/>
  <c r="CF21" s="1"/>
  <c r="CE22"/>
  <c r="CE21" s="1"/>
  <c r="CD22"/>
  <c r="CD21" s="1"/>
  <c r="CC22"/>
  <c r="CC21" s="1"/>
  <c r="CF19"/>
  <c r="CF18" s="1"/>
  <c r="CE19"/>
  <c r="CE18" s="1"/>
  <c r="CD19"/>
  <c r="CD18" s="1"/>
  <c r="CC19"/>
  <c r="CC18" s="1"/>
  <c r="CL812" l="1"/>
  <c r="CE326"/>
  <c r="CE325" s="1"/>
  <c r="CC589"/>
  <c r="CC588" s="1"/>
  <c r="CC587" s="1"/>
  <c r="CF744"/>
  <c r="CF1192"/>
  <c r="CL924"/>
  <c r="CL1039"/>
  <c r="CJ1098"/>
  <c r="CI1516"/>
  <c r="CI1525"/>
  <c r="CT565"/>
  <c r="CT564" s="1"/>
  <c r="CD163"/>
  <c r="CD162" s="1"/>
  <c r="CI242"/>
  <c r="CI241" s="1"/>
  <c r="CI260"/>
  <c r="CI259" s="1"/>
  <c r="CI258" s="1"/>
  <c r="CK223"/>
  <c r="CJ760"/>
  <c r="CK938"/>
  <c r="CK937" s="1"/>
  <c r="CC378"/>
  <c r="CC377" s="1"/>
  <c r="CF718"/>
  <c r="CF717" s="1"/>
  <c r="CI447"/>
  <c r="CI446" s="1"/>
  <c r="CK499"/>
  <c r="CK498" s="1"/>
  <c r="CJ511"/>
  <c r="CL718"/>
  <c r="CL717" s="1"/>
  <c r="CM1543"/>
  <c r="CM1541" s="1"/>
  <c r="CF89"/>
  <c r="CE378"/>
  <c r="CF499"/>
  <c r="CF498" s="1"/>
  <c r="CL223"/>
  <c r="CL378"/>
  <c r="CL377" s="1"/>
  <c r="CL371" s="1"/>
  <c r="CL365" s="1"/>
  <c r="CL336" s="1"/>
  <c r="CL499"/>
  <c r="CL498" s="1"/>
  <c r="CL589"/>
  <c r="CL588" s="1"/>
  <c r="CL587" s="1"/>
  <c r="CK620"/>
  <c r="CI718"/>
  <c r="CI717" s="1"/>
  <c r="CL760"/>
  <c r="CL759" s="1"/>
  <c r="CL758" s="1"/>
  <c r="CK786"/>
  <c r="CK785" s="1"/>
  <c r="CK812"/>
  <c r="CK811" s="1"/>
  <c r="CL848"/>
  <c r="CL847" s="1"/>
  <c r="CL846" s="1"/>
  <c r="CL1005"/>
  <c r="CI1010"/>
  <c r="CL1201"/>
  <c r="CD378"/>
  <c r="CF650"/>
  <c r="CD1201"/>
  <c r="CK198"/>
  <c r="CK197" s="1"/>
  <c r="CK196" s="1"/>
  <c r="CK195" s="1"/>
  <c r="CL838"/>
  <c r="CL837" s="1"/>
  <c r="CL836" s="1"/>
  <c r="CI848"/>
  <c r="CI847" s="1"/>
  <c r="CI846" s="1"/>
  <c r="CI864"/>
  <c r="CI863" s="1"/>
  <c r="CL893"/>
  <c r="CL892" s="1"/>
  <c r="CL891" s="1"/>
  <c r="CI1040"/>
  <c r="CN1272"/>
  <c r="CN1271" s="1"/>
  <c r="CN1270" s="1"/>
  <c r="CN1269" s="1"/>
  <c r="CN1268" s="1"/>
  <c r="CT1273"/>
  <c r="CT1272" s="1"/>
  <c r="CT1271" s="1"/>
  <c r="CT1270" s="1"/>
  <c r="CT1269" s="1"/>
  <c r="CT1268" s="1"/>
  <c r="CE55"/>
  <c r="CE620"/>
  <c r="CF812"/>
  <c r="CF811" s="1"/>
  <c r="CL434"/>
  <c r="CL432" s="1"/>
  <c r="CI938"/>
  <c r="CI937" s="1"/>
  <c r="CK1159"/>
  <c r="CI1435"/>
  <c r="CJ1533"/>
  <c r="CJ1532" s="1"/>
  <c r="CD55"/>
  <c r="CD54" s="1"/>
  <c r="CD53" s="1"/>
  <c r="CD46" s="1"/>
  <c r="CD589"/>
  <c r="CD588" s="1"/>
  <c r="CD587" s="1"/>
  <c r="CD620"/>
  <c r="CE1192"/>
  <c r="CI1038"/>
  <c r="CI1037" s="1"/>
  <c r="CI1035" s="1"/>
  <c r="CL1392"/>
  <c r="CL1387" s="1"/>
  <c r="CL1386" s="1"/>
  <c r="CL1385" s="1"/>
  <c r="CM569"/>
  <c r="CM568" s="1"/>
  <c r="CS570"/>
  <c r="CS569" s="1"/>
  <c r="CS568" s="1"/>
  <c r="CP1555"/>
  <c r="CO1555"/>
  <c r="CQ1555"/>
  <c r="CR1555"/>
  <c r="CI791"/>
  <c r="CL811"/>
  <c r="CF128"/>
  <c r="CD260"/>
  <c r="CD259" s="1"/>
  <c r="CD258" s="1"/>
  <c r="CC341"/>
  <c r="CC340" s="1"/>
  <c r="CC339" s="1"/>
  <c r="CC338" s="1"/>
  <c r="CD377"/>
  <c r="CF620"/>
  <c r="CD1392"/>
  <c r="CL148"/>
  <c r="CL147" s="1"/>
  <c r="CK178"/>
  <c r="CJ260"/>
  <c r="CJ259" s="1"/>
  <c r="CJ258" s="1"/>
  <c r="CJ252" s="1"/>
  <c r="CJ250" s="1"/>
  <c r="CJ378"/>
  <c r="CK589"/>
  <c r="CK588" s="1"/>
  <c r="CK587" s="1"/>
  <c r="CI1054"/>
  <c r="CI1053" s="1"/>
  <c r="CL1246"/>
  <c r="CL1245" s="1"/>
  <c r="CD148"/>
  <c r="CD198"/>
  <c r="CD197" s="1"/>
  <c r="CD196" s="1"/>
  <c r="CD195" s="1"/>
  <c r="CC260"/>
  <c r="CC259" s="1"/>
  <c r="CC258" s="1"/>
  <c r="CD275"/>
  <c r="CD274" s="1"/>
  <c r="CD269" s="1"/>
  <c r="CD268" s="1"/>
  <c r="CD484"/>
  <c r="CD483" s="1"/>
  <c r="CC938"/>
  <c r="CC937" s="1"/>
  <c r="CC1010"/>
  <c r="CC1005" s="1"/>
  <c r="CC1004" s="1"/>
  <c r="CF1038"/>
  <c r="CF1037" s="1"/>
  <c r="CF1035" s="1"/>
  <c r="CF1060"/>
  <c r="CF1059" s="1"/>
  <c r="CF1175"/>
  <c r="CC1516"/>
  <c r="CC1515" s="1"/>
  <c r="CI198"/>
  <c r="CI197" s="1"/>
  <c r="CI196" s="1"/>
  <c r="CI195" s="1"/>
  <c r="CL313"/>
  <c r="CL312" s="1"/>
  <c r="CJ326"/>
  <c r="CJ325" s="1"/>
  <c r="CK467"/>
  <c r="CK453" s="1"/>
  <c r="CK452" s="1"/>
  <c r="CK484"/>
  <c r="CK483" s="1"/>
  <c r="CI671"/>
  <c r="CI670" s="1"/>
  <c r="CJ744"/>
  <c r="CJ759"/>
  <c r="CJ758" s="1"/>
  <c r="CJ786"/>
  <c r="CJ785" s="1"/>
  <c r="CJ811"/>
  <c r="CL1098"/>
  <c r="CI1201"/>
  <c r="CI1258"/>
  <c r="CL1436"/>
  <c r="CE38"/>
  <c r="CE37" s="1"/>
  <c r="CE36" s="1"/>
  <c r="CE35" s="1"/>
  <c r="CC148"/>
  <c r="CC147" s="1"/>
  <c r="CC146" s="1"/>
  <c r="CC145" s="1"/>
  <c r="CC198"/>
  <c r="CC197" s="1"/>
  <c r="CC196" s="1"/>
  <c r="CC195" s="1"/>
  <c r="CE216"/>
  <c r="CE223"/>
  <c r="CF252"/>
  <c r="CF250" s="1"/>
  <c r="CF326"/>
  <c r="CF325" s="1"/>
  <c r="CD341"/>
  <c r="CD340" s="1"/>
  <c r="CD339" s="1"/>
  <c r="CD338" s="1"/>
  <c r="CF378"/>
  <c r="CF377" s="1"/>
  <c r="CF407"/>
  <c r="CF406" s="1"/>
  <c r="CC447"/>
  <c r="CC446" s="1"/>
  <c r="CC434" s="1"/>
  <c r="CE744"/>
  <c r="CD882"/>
  <c r="CD881" s="1"/>
  <c r="CD880" s="1"/>
  <c r="CD879" s="1"/>
  <c r="CC954"/>
  <c r="CI163"/>
  <c r="CI162" s="1"/>
  <c r="CJ269"/>
  <c r="CJ268" s="1"/>
  <c r="CI484"/>
  <c r="CI483" s="1"/>
  <c r="CL511"/>
  <c r="CJ529"/>
  <c r="CL650"/>
  <c r="CL637" s="1"/>
  <c r="CL636" s="1"/>
  <c r="CL671"/>
  <c r="CL670" s="1"/>
  <c r="CI924"/>
  <c r="CI923" s="1"/>
  <c r="CI1098"/>
  <c r="CL1175"/>
  <c r="CL1258"/>
  <c r="CL1428"/>
  <c r="CL1427" s="1"/>
  <c r="CI1451"/>
  <c r="CL1460"/>
  <c r="CD102"/>
  <c r="CF163"/>
  <c r="CF162" s="1"/>
  <c r="CF737"/>
  <c r="CF736" s="1"/>
  <c r="CE848"/>
  <c r="CE847" s="1"/>
  <c r="CE846" s="1"/>
  <c r="CD1227"/>
  <c r="CD1226" s="1"/>
  <c r="CD1245"/>
  <c r="CL55"/>
  <c r="CI89"/>
  <c r="CI148"/>
  <c r="CI147" s="1"/>
  <c r="CI146" s="1"/>
  <c r="CI145" s="1"/>
  <c r="CI122" s="1"/>
  <c r="CJ216"/>
  <c r="CK252"/>
  <c r="CK250" s="1"/>
  <c r="CI326"/>
  <c r="CI325" s="1"/>
  <c r="CK601"/>
  <c r="CK600" s="1"/>
  <c r="CJ727"/>
  <c r="CJ726" s="1"/>
  <c r="CL744"/>
  <c r="CL727" s="1"/>
  <c r="CL726" s="1"/>
  <c r="CL786"/>
  <c r="CL785" s="1"/>
  <c r="CI1005"/>
  <c r="CK1010"/>
  <c r="CK1005" s="1"/>
  <c r="CK1004" s="1"/>
  <c r="CJ1201"/>
  <c r="CJ1186" s="1"/>
  <c r="CJ1392"/>
  <c r="CL1468"/>
  <c r="CI1533"/>
  <c r="CI1532" s="1"/>
  <c r="CF127"/>
  <c r="CF126"/>
  <c r="CD38"/>
  <c r="CD37" s="1"/>
  <c r="CD36" s="1"/>
  <c r="CD35" s="1"/>
  <c r="CD326"/>
  <c r="CD325" s="1"/>
  <c r="CD511"/>
  <c r="CC38"/>
  <c r="CC37" s="1"/>
  <c r="CC36" s="1"/>
  <c r="CC35" s="1"/>
  <c r="CD556"/>
  <c r="CC17"/>
  <c r="CC16" s="1"/>
  <c r="CC15" s="1"/>
  <c r="CL425"/>
  <c r="CL424"/>
  <c r="CF55"/>
  <c r="CF54" s="1"/>
  <c r="CF53" s="1"/>
  <c r="CE89"/>
  <c r="CE24"/>
  <c r="CE17" s="1"/>
  <c r="CE16" s="1"/>
  <c r="CE15" s="1"/>
  <c r="CC80"/>
  <c r="CC79" s="1"/>
  <c r="CD89"/>
  <c r="CC177"/>
  <c r="CC176" s="1"/>
  <c r="CC175" s="1"/>
  <c r="CC174" s="1"/>
  <c r="CD24"/>
  <c r="CD17" s="1"/>
  <c r="CD16" s="1"/>
  <c r="CD15" s="1"/>
  <c r="CF24"/>
  <c r="CF17" s="1"/>
  <c r="CF16" s="1"/>
  <c r="CF15" s="1"/>
  <c r="CF80"/>
  <c r="CF79" s="1"/>
  <c r="CC126"/>
  <c r="CE148"/>
  <c r="CE147" s="1"/>
  <c r="CE146" s="1"/>
  <c r="CE145" s="1"/>
  <c r="CC163"/>
  <c r="CC162" s="1"/>
  <c r="CF178"/>
  <c r="CF177" s="1"/>
  <c r="CF176" s="1"/>
  <c r="CF175" s="1"/>
  <c r="CF174" s="1"/>
  <c r="CC242"/>
  <c r="CC241" s="1"/>
  <c r="CE260"/>
  <c r="CE259" s="1"/>
  <c r="CE258" s="1"/>
  <c r="CF341"/>
  <c r="CF340" s="1"/>
  <c r="CF339" s="1"/>
  <c r="CF338" s="1"/>
  <c r="CD401"/>
  <c r="CE434"/>
  <c r="CF434"/>
  <c r="CD453"/>
  <c r="CD452" s="1"/>
  <c r="CF484"/>
  <c r="CF483" s="1"/>
  <c r="CE499"/>
  <c r="CE498" s="1"/>
  <c r="CC511"/>
  <c r="CF529"/>
  <c r="CD650"/>
  <c r="CD637" s="1"/>
  <c r="CD636" s="1"/>
  <c r="CC718"/>
  <c r="CC717" s="1"/>
  <c r="CE777"/>
  <c r="CE791"/>
  <c r="CE786" s="1"/>
  <c r="CE785" s="1"/>
  <c r="CD893"/>
  <c r="CD892" s="1"/>
  <c r="CD891" s="1"/>
  <c r="CF1010"/>
  <c r="CF1005" s="1"/>
  <c r="CF1004" s="1"/>
  <c r="CD1038"/>
  <c r="CD1037" s="1"/>
  <c r="CD1035" s="1"/>
  <c r="CE1039"/>
  <c r="CC1201"/>
  <c r="CJ484"/>
  <c r="CJ483" s="1"/>
  <c r="CJ499"/>
  <c r="CJ498" s="1"/>
  <c r="CC102"/>
  <c r="CE163"/>
  <c r="CE162" s="1"/>
  <c r="CE377"/>
  <c r="CC453"/>
  <c r="CC452" s="1"/>
  <c r="CC484"/>
  <c r="CC483" s="1"/>
  <c r="CE484"/>
  <c r="CE483" s="1"/>
  <c r="CF601"/>
  <c r="CF600" s="1"/>
  <c r="CC637"/>
  <c r="CC636" s="1"/>
  <c r="CC671"/>
  <c r="CC670" s="1"/>
  <c r="CD701"/>
  <c r="CD700" s="1"/>
  <c r="CD744"/>
  <c r="CD759"/>
  <c r="CD758" s="1"/>
  <c r="CF838"/>
  <c r="CF837" s="1"/>
  <c r="CF836" s="1"/>
  <c r="CC848"/>
  <c r="CC847" s="1"/>
  <c r="CC846" s="1"/>
  <c r="CC882"/>
  <c r="CC881" s="1"/>
  <c r="CC880" s="1"/>
  <c r="CC879" s="1"/>
  <c r="CD1010"/>
  <c r="CD1005" s="1"/>
  <c r="CD1004" s="1"/>
  <c r="CD1039"/>
  <c r="CF1054"/>
  <c r="CF1053" s="1"/>
  <c r="CE1060"/>
  <c r="CE1059" s="1"/>
  <c r="CE1054" s="1"/>
  <c r="CE1053" s="1"/>
  <c r="CJ425"/>
  <c r="CJ424"/>
  <c r="CD216"/>
  <c r="CD212" s="1"/>
  <c r="CF223"/>
  <c r="CF301"/>
  <c r="CF290" s="1"/>
  <c r="CD434"/>
  <c r="CC701"/>
  <c r="CC700" s="1"/>
  <c r="CC759"/>
  <c r="CC758" s="1"/>
  <c r="CE759"/>
  <c r="CE758" s="1"/>
  <c r="CD848"/>
  <c r="CD847" s="1"/>
  <c r="CD846" s="1"/>
  <c r="CD864"/>
  <c r="CD863" s="1"/>
  <c r="CE954"/>
  <c r="CE953" s="1"/>
  <c r="CI78"/>
  <c r="CI77" s="1"/>
  <c r="CI76" s="1"/>
  <c r="CJ434"/>
  <c r="CD128"/>
  <c r="CF198"/>
  <c r="CF197" s="1"/>
  <c r="CF196" s="1"/>
  <c r="CF195" s="1"/>
  <c r="CE301"/>
  <c r="CE290" s="1"/>
  <c r="CE462"/>
  <c r="CE472"/>
  <c r="CF511"/>
  <c r="CF556"/>
  <c r="CD601"/>
  <c r="CD600" s="1"/>
  <c r="CE650"/>
  <c r="CE637" s="1"/>
  <c r="CE636" s="1"/>
  <c r="CF701"/>
  <c r="CF700" s="1"/>
  <c r="CF727"/>
  <c r="CF726" s="1"/>
  <c r="CD737"/>
  <c r="CD736" s="1"/>
  <c r="CD727" s="1"/>
  <c r="CD726" s="1"/>
  <c r="CF777"/>
  <c r="CF759" s="1"/>
  <c r="CF758" s="1"/>
  <c r="CF791"/>
  <c r="CF786" s="1"/>
  <c r="CF785" s="1"/>
  <c r="CD946"/>
  <c r="CD1054"/>
  <c r="CD1053" s="1"/>
  <c r="CC1098"/>
  <c r="CJ453"/>
  <c r="CJ452" s="1"/>
  <c r="CE1292"/>
  <c r="CE1291" s="1"/>
  <c r="CE1290" s="1"/>
  <c r="CD1428"/>
  <c r="CD1427" s="1"/>
  <c r="CE1436"/>
  <c r="CE1435" s="1"/>
  <c r="CF1443"/>
  <c r="CF1435" s="1"/>
  <c r="CD1460"/>
  <c r="CD1451" s="1"/>
  <c r="CD1426" s="1"/>
  <c r="CD1420" s="1"/>
  <c r="CD1409" s="1"/>
  <c r="CD1525"/>
  <c r="CJ24"/>
  <c r="CJ17" s="1"/>
  <c r="CJ16" s="1"/>
  <c r="CJ15" s="1"/>
  <c r="CJ13" s="1"/>
  <c r="CL80"/>
  <c r="CL79" s="1"/>
  <c r="CK102"/>
  <c r="CI125"/>
  <c r="CI124" s="1"/>
  <c r="CJ128"/>
  <c r="CJ148"/>
  <c r="CJ147" s="1"/>
  <c r="CJ146" s="1"/>
  <c r="CJ145" s="1"/>
  <c r="CK216"/>
  <c r="CK212" s="1"/>
  <c r="CK211" s="1"/>
  <c r="CI223"/>
  <c r="CL275"/>
  <c r="CL274" s="1"/>
  <c r="CL269" s="1"/>
  <c r="CL268" s="1"/>
  <c r="CJ301"/>
  <c r="CJ290" s="1"/>
  <c r="CJ266" s="1"/>
  <c r="CK313"/>
  <c r="CK312" s="1"/>
  <c r="CL326"/>
  <c r="CL325" s="1"/>
  <c r="CI378"/>
  <c r="CI377" s="1"/>
  <c r="CK401"/>
  <c r="CJ407"/>
  <c r="CJ406" s="1"/>
  <c r="CJ401" s="1"/>
  <c r="CI434"/>
  <c r="CI499"/>
  <c r="CI498" s="1"/>
  <c r="CK511"/>
  <c r="CJ556"/>
  <c r="CJ510" s="1"/>
  <c r="CJ509" s="1"/>
  <c r="CJ1292"/>
  <c r="CI1392"/>
  <c r="CI1387" s="1"/>
  <c r="CI1386" s="1"/>
  <c r="CI1385" s="1"/>
  <c r="CF1159"/>
  <c r="CC1245"/>
  <c r="CE1533"/>
  <c r="CE1532" s="1"/>
  <c r="CH1272"/>
  <c r="CH1271" s="1"/>
  <c r="CH1270" s="1"/>
  <c r="CH1269" s="1"/>
  <c r="CH1268" s="1"/>
  <c r="CI24"/>
  <c r="CI252"/>
  <c r="CI250" s="1"/>
  <c r="CK326"/>
  <c r="CK325" s="1"/>
  <c r="CK378"/>
  <c r="CK377" s="1"/>
  <c r="CK371" s="1"/>
  <c r="CK365" s="1"/>
  <c r="CL484"/>
  <c r="CL483" s="1"/>
  <c r="CI46"/>
  <c r="CK46"/>
  <c r="CK89"/>
  <c r="CK78" s="1"/>
  <c r="CK77" s="1"/>
  <c r="CK76" s="1"/>
  <c r="CK66" s="1"/>
  <c r="CI66"/>
  <c r="CJ163"/>
  <c r="CJ162" s="1"/>
  <c r="CI177"/>
  <c r="CI176" s="1"/>
  <c r="CI175" s="1"/>
  <c r="CI174" s="1"/>
  <c r="CL198"/>
  <c r="CL197" s="1"/>
  <c r="CL196" s="1"/>
  <c r="CL195" s="1"/>
  <c r="CK242"/>
  <c r="CK241" s="1"/>
  <c r="CI313"/>
  <c r="CI312" s="1"/>
  <c r="CL341"/>
  <c r="CL340" s="1"/>
  <c r="CL339" s="1"/>
  <c r="CL338" s="1"/>
  <c r="CG1272"/>
  <c r="CG1271" s="1"/>
  <c r="CG1270" s="1"/>
  <c r="CG1269" s="1"/>
  <c r="CG1268" s="1"/>
  <c r="CM1273"/>
  <c r="CK303"/>
  <c r="CK302" s="1"/>
  <c r="CE1121"/>
  <c r="CC1192"/>
  <c r="CC1186" s="1"/>
  <c r="CD1387"/>
  <c r="CD1386" s="1"/>
  <c r="CD1385" s="1"/>
  <c r="CC1435"/>
  <c r="CE1525"/>
  <c r="CE1516" s="1"/>
  <c r="CK24"/>
  <c r="CK17" s="1"/>
  <c r="CK16" s="1"/>
  <c r="CK15" s="1"/>
  <c r="CK13" s="1"/>
  <c r="CL24"/>
  <c r="CI126"/>
  <c r="CK128"/>
  <c r="CK127" s="1"/>
  <c r="CL128"/>
  <c r="CL127" s="1"/>
  <c r="CK163"/>
  <c r="CK162" s="1"/>
  <c r="CJ242"/>
  <c r="CJ241" s="1"/>
  <c r="CL252"/>
  <c r="CL250" s="1"/>
  <c r="CK275"/>
  <c r="CK274" s="1"/>
  <c r="CK341"/>
  <c r="CI341"/>
  <c r="CI340" s="1"/>
  <c r="CI339" s="1"/>
  <c r="CI338" s="1"/>
  <c r="CL407"/>
  <c r="CL406" s="1"/>
  <c r="CI511"/>
  <c r="CL529"/>
  <c r="CK556"/>
  <c r="CK1392"/>
  <c r="CK1387" s="1"/>
  <c r="CK1386" s="1"/>
  <c r="CK1385" s="1"/>
  <c r="CJ864"/>
  <c r="CJ863" s="1"/>
  <c r="CL1004"/>
  <c r="CI1082"/>
  <c r="CI1159"/>
  <c r="CJ1258"/>
  <c r="CJ1240" s="1"/>
  <c r="CK1428"/>
  <c r="CK1427" s="1"/>
  <c r="CJ1436"/>
  <c r="CJ1435" s="1"/>
  <c r="CJ1460"/>
  <c r="CN565"/>
  <c r="CN564" s="1"/>
  <c r="CJ701"/>
  <c r="CJ700" s="1"/>
  <c r="CK701"/>
  <c r="CK700" s="1"/>
  <c r="CI1004"/>
  <c r="CJ1010"/>
  <c r="CJ1005" s="1"/>
  <c r="CJ1004" s="1"/>
  <c r="CJ1039"/>
  <c r="CJ1121"/>
  <c r="CJ1159"/>
  <c r="CJ893"/>
  <c r="CJ892" s="1"/>
  <c r="CJ891" s="1"/>
  <c r="CJ924"/>
  <c r="CJ938"/>
  <c r="CJ937" s="1"/>
  <c r="CK1258"/>
  <c r="CK1240" s="1"/>
  <c r="CK1239" s="1"/>
  <c r="CI1428"/>
  <c r="CI1427" s="1"/>
  <c r="CK1443"/>
  <c r="CK1435" s="1"/>
  <c r="CI589"/>
  <c r="CI588" s="1"/>
  <c r="CI587" s="1"/>
  <c r="CJ671"/>
  <c r="CJ670" s="1"/>
  <c r="CI727"/>
  <c r="CI726" s="1"/>
  <c r="CK924"/>
  <c r="CJ1082"/>
  <c r="CL1167"/>
  <c r="CL1159" s="1"/>
  <c r="CL1143" s="1"/>
  <c r="CL1192"/>
  <c r="CL1186" s="1"/>
  <c r="CK1227"/>
  <c r="CK1226" s="1"/>
  <c r="CL1292"/>
  <c r="CK1451"/>
  <c r="CL1475"/>
  <c r="CL1506"/>
  <c r="CL1505" s="1"/>
  <c r="CL1504" s="1"/>
  <c r="CL1503" s="1"/>
  <c r="CJ1525"/>
  <c r="CJ1516" s="1"/>
  <c r="CJ1515" s="1"/>
  <c r="CJ1501" s="1"/>
  <c r="CL1533"/>
  <c r="CL1532" s="1"/>
  <c r="CL1121"/>
  <c r="CI216"/>
  <c r="CI212" s="1"/>
  <c r="CI211" s="1"/>
  <c r="CI172" s="1"/>
  <c r="CJ223"/>
  <c r="CI407"/>
  <c r="CI406" s="1"/>
  <c r="CI401"/>
  <c r="CI371" s="1"/>
  <c r="CI365" s="1"/>
  <c r="CL401"/>
  <c r="CJ377"/>
  <c r="CJ371" s="1"/>
  <c r="CJ365" s="1"/>
  <c r="CL301"/>
  <c r="CL290" s="1"/>
  <c r="CL266" s="1"/>
  <c r="CK147"/>
  <c r="CK146" s="1"/>
  <c r="CK145" s="1"/>
  <c r="CL163"/>
  <c r="CL162" s="1"/>
  <c r="CE556"/>
  <c r="CM565"/>
  <c r="CM564" s="1"/>
  <c r="CJ1468"/>
  <c r="CL1443"/>
  <c r="CL1435" s="1"/>
  <c r="CL54"/>
  <c r="CL53" s="1"/>
  <c r="CL46" s="1"/>
  <c r="CL38"/>
  <c r="CL37" s="1"/>
  <c r="CL36" s="1"/>
  <c r="CL35" s="1"/>
  <c r="CL126"/>
  <c r="CI17"/>
  <c r="CI16" s="1"/>
  <c r="CI15" s="1"/>
  <c r="CI13" s="1"/>
  <c r="CI701"/>
  <c r="CI601"/>
  <c r="CI600" s="1"/>
  <c r="CJ650"/>
  <c r="CK1292"/>
  <c r="CK1291" s="1"/>
  <c r="CK1290" s="1"/>
  <c r="CI1292"/>
  <c r="CI1291" s="1"/>
  <c r="CI1290" s="1"/>
  <c r="CI1186"/>
  <c r="CJ1143"/>
  <c r="CI893"/>
  <c r="CI892" s="1"/>
  <c r="CI891" s="1"/>
  <c r="CI877" s="1"/>
  <c r="CI275"/>
  <c r="CI274" s="1"/>
  <c r="CI269" s="1"/>
  <c r="CI268" s="1"/>
  <c r="CL17"/>
  <c r="CL16" s="1"/>
  <c r="CL15" s="1"/>
  <c r="CJ46"/>
  <c r="CJ89"/>
  <c r="CJ78" s="1"/>
  <c r="CJ77" s="1"/>
  <c r="CJ76" s="1"/>
  <c r="CJ66" s="1"/>
  <c r="CJ212"/>
  <c r="CK125"/>
  <c r="CK124" s="1"/>
  <c r="CK126"/>
  <c r="CJ127"/>
  <c r="CJ125"/>
  <c r="CJ124" s="1"/>
  <c r="CJ126"/>
  <c r="CK177"/>
  <c r="CK176" s="1"/>
  <c r="CK175" s="1"/>
  <c r="CK174" s="1"/>
  <c r="CK172" s="1"/>
  <c r="CL216"/>
  <c r="CL212" s="1"/>
  <c r="CL211" s="1"/>
  <c r="CL172" s="1"/>
  <c r="CL89"/>
  <c r="CL146"/>
  <c r="CL145" s="1"/>
  <c r="CK434"/>
  <c r="CL556"/>
  <c r="CL620"/>
  <c r="CI637"/>
  <c r="CI636" s="1"/>
  <c r="CK650"/>
  <c r="CK637" s="1"/>
  <c r="CK636" s="1"/>
  <c r="CI424"/>
  <c r="CI425"/>
  <c r="CL125"/>
  <c r="CL124" s="1"/>
  <c r="CK269"/>
  <c r="CK268" s="1"/>
  <c r="CJ341"/>
  <c r="CJ340" s="1"/>
  <c r="CJ339" s="1"/>
  <c r="CJ338" s="1"/>
  <c r="CI453"/>
  <c r="CI452" s="1"/>
  <c r="CI432" s="1"/>
  <c r="CI529"/>
  <c r="CL601"/>
  <c r="CL600" s="1"/>
  <c r="CJ637"/>
  <c r="CJ636" s="1"/>
  <c r="CI301"/>
  <c r="CI290" s="1"/>
  <c r="CK340"/>
  <c r="CK339" s="1"/>
  <c r="CK338" s="1"/>
  <c r="CK529"/>
  <c r="CJ620"/>
  <c r="CJ601" s="1"/>
  <c r="CJ600" s="1"/>
  <c r="CL701"/>
  <c r="CL700" s="1"/>
  <c r="CI700"/>
  <c r="CK425"/>
  <c r="CK424"/>
  <c r="CK744"/>
  <c r="CK727" s="1"/>
  <c r="CK726" s="1"/>
  <c r="CK954"/>
  <c r="CK953" s="1"/>
  <c r="CI954"/>
  <c r="CI953" s="1"/>
  <c r="CJ954"/>
  <c r="CJ953" s="1"/>
  <c r="CL954"/>
  <c r="CL953" s="1"/>
  <c r="CL951" s="1"/>
  <c r="CJ1054"/>
  <c r="CJ1053" s="1"/>
  <c r="CL1054"/>
  <c r="CL1053" s="1"/>
  <c r="CL1082"/>
  <c r="CJ848"/>
  <c r="CJ847" s="1"/>
  <c r="CJ846" s="1"/>
  <c r="CK893"/>
  <c r="CK892" s="1"/>
  <c r="CK891" s="1"/>
  <c r="CL938"/>
  <c r="CL937" s="1"/>
  <c r="CL923" s="1"/>
  <c r="CL877" s="1"/>
  <c r="CK1054"/>
  <c r="CK1053" s="1"/>
  <c r="CK1082"/>
  <c r="CK759"/>
  <c r="CK758" s="1"/>
  <c r="CI786"/>
  <c r="CI785" s="1"/>
  <c r="CI812"/>
  <c r="CI811" s="1"/>
  <c r="CK864"/>
  <c r="CK863" s="1"/>
  <c r="CK946"/>
  <c r="CK945"/>
  <c r="CJ1291"/>
  <c r="CJ1290" s="1"/>
  <c r="CL1291"/>
  <c r="CL1290" s="1"/>
  <c r="CJ1387"/>
  <c r="CJ1386" s="1"/>
  <c r="CJ1385" s="1"/>
  <c r="CI1426"/>
  <c r="CI1420" s="1"/>
  <c r="CI1409" s="1"/>
  <c r="CK1426"/>
  <c r="CK1420" s="1"/>
  <c r="CK1409" s="1"/>
  <c r="CK1143"/>
  <c r="CI1121"/>
  <c r="CK1121"/>
  <c r="CI1143"/>
  <c r="CK1201"/>
  <c r="CK1186" s="1"/>
  <c r="CI1240"/>
  <c r="CI1239" s="1"/>
  <c r="CJ1239"/>
  <c r="CL1525"/>
  <c r="CL1516" s="1"/>
  <c r="CL1515" s="1"/>
  <c r="CL1501" s="1"/>
  <c r="CL1240"/>
  <c r="CL1239" s="1"/>
  <c r="CK1525"/>
  <c r="CK1516" s="1"/>
  <c r="CK1515" s="1"/>
  <c r="CK1501" s="1"/>
  <c r="CC313"/>
  <c r="CC312" s="1"/>
  <c r="CC301" s="1"/>
  <c r="CC290" s="1"/>
  <c r="CC275"/>
  <c r="CC274" s="1"/>
  <c r="CC269" s="1"/>
  <c r="CC268" s="1"/>
  <c r="CE893"/>
  <c r="CE892" s="1"/>
  <c r="CE891" s="1"/>
  <c r="CC893"/>
  <c r="CC892" s="1"/>
  <c r="CC891" s="1"/>
  <c r="CC924"/>
  <c r="CC923" s="1"/>
  <c r="CD924"/>
  <c r="CD923" s="1"/>
  <c r="CD877" s="1"/>
  <c r="CE938"/>
  <c r="CE937" s="1"/>
  <c r="CE923" s="1"/>
  <c r="CF924"/>
  <c r="CF923" s="1"/>
  <c r="CC1167"/>
  <c r="CC1159" s="1"/>
  <c r="CC1143" s="1"/>
  <c r="CC1121"/>
  <c r="CD1175"/>
  <c r="CD1159" s="1"/>
  <c r="CD1143" s="1"/>
  <c r="CF1098"/>
  <c r="CF1082" s="1"/>
  <c r="CE1098"/>
  <c r="CE1082" s="1"/>
  <c r="CE424"/>
  <c r="CE425"/>
  <c r="CD424"/>
  <c r="CD425"/>
  <c r="CF46"/>
  <c r="CF78"/>
  <c r="CF77" s="1"/>
  <c r="CF76" s="1"/>
  <c r="CE252"/>
  <c r="CE250" s="1"/>
  <c r="CD301"/>
  <c r="CD290" s="1"/>
  <c r="CD266" s="1"/>
  <c r="CF401"/>
  <c r="CD432"/>
  <c r="CF453"/>
  <c r="CF452" s="1"/>
  <c r="CE54"/>
  <c r="CE53" s="1"/>
  <c r="CE46" s="1"/>
  <c r="CC55"/>
  <c r="CC54" s="1"/>
  <c r="CC53" s="1"/>
  <c r="CC46" s="1"/>
  <c r="CC13" s="1"/>
  <c r="CF66"/>
  <c r="CD78"/>
  <c r="CD77" s="1"/>
  <c r="CD76" s="1"/>
  <c r="CD66" s="1"/>
  <c r="CC89"/>
  <c r="CC78" s="1"/>
  <c r="CC77" s="1"/>
  <c r="CC76" s="1"/>
  <c r="CC66" s="1"/>
  <c r="CD147"/>
  <c r="CD146" s="1"/>
  <c r="CD145" s="1"/>
  <c r="CD177"/>
  <c r="CD176" s="1"/>
  <c r="CD175" s="1"/>
  <c r="CD174" s="1"/>
  <c r="CC216"/>
  <c r="CC212" s="1"/>
  <c r="CE212"/>
  <c r="CE211" s="1"/>
  <c r="CE172" s="1"/>
  <c r="CC223"/>
  <c r="CD252"/>
  <c r="CD250" s="1"/>
  <c r="CE269"/>
  <c r="CE268" s="1"/>
  <c r="CE266" s="1"/>
  <c r="CF269"/>
  <c r="CF268" s="1"/>
  <c r="CF266" s="1"/>
  <c r="CC401"/>
  <c r="CC371" s="1"/>
  <c r="CC365" s="1"/>
  <c r="CE401"/>
  <c r="CE371" s="1"/>
  <c r="CE365" s="1"/>
  <c r="CE336" s="1"/>
  <c r="CE453"/>
  <c r="CE452" s="1"/>
  <c r="CE432" s="1"/>
  <c r="CF510"/>
  <c r="CF509" s="1"/>
  <c r="CF481" s="1"/>
  <c r="CE601"/>
  <c r="CE600" s="1"/>
  <c r="CF637"/>
  <c r="CF636" s="1"/>
  <c r="CE127"/>
  <c r="CE125"/>
  <c r="CE124" s="1"/>
  <c r="CE122" s="1"/>
  <c r="CE126"/>
  <c r="CF425"/>
  <c r="CF424"/>
  <c r="CC425"/>
  <c r="CC424"/>
  <c r="CD371"/>
  <c r="CD365" s="1"/>
  <c r="CD336" s="1"/>
  <c r="CF432"/>
  <c r="CD127"/>
  <c r="CD125"/>
  <c r="CD124" s="1"/>
  <c r="CD126"/>
  <c r="CD223"/>
  <c r="CD211" s="1"/>
  <c r="CC252"/>
  <c r="CC250" s="1"/>
  <c r="CE511"/>
  <c r="CC601"/>
  <c r="CC600" s="1"/>
  <c r="CE78"/>
  <c r="CE77" s="1"/>
  <c r="CE76" s="1"/>
  <c r="CE66" s="1"/>
  <c r="CF216"/>
  <c r="CF212" s="1"/>
  <c r="CF211" s="1"/>
  <c r="CF172" s="1"/>
  <c r="CD529"/>
  <c r="CD510" s="1"/>
  <c r="CD509" s="1"/>
  <c r="CD481" s="1"/>
  <c r="CC125"/>
  <c r="CC124" s="1"/>
  <c r="CC122" s="1"/>
  <c r="CF671"/>
  <c r="CF670" s="1"/>
  <c r="CE701"/>
  <c r="CE700" s="1"/>
  <c r="CC727"/>
  <c r="CC726" s="1"/>
  <c r="CE727"/>
  <c r="CE726" s="1"/>
  <c r="CC786"/>
  <c r="CC785" s="1"/>
  <c r="CC812"/>
  <c r="CC811" s="1"/>
  <c r="CF848"/>
  <c r="CF847" s="1"/>
  <c r="CF846" s="1"/>
  <c r="CC864"/>
  <c r="CC863" s="1"/>
  <c r="CF954"/>
  <c r="CF953" s="1"/>
  <c r="CF125"/>
  <c r="CF124" s="1"/>
  <c r="CF122" s="1"/>
  <c r="CF877"/>
  <c r="CE811"/>
  <c r="CC877"/>
  <c r="CC529"/>
  <c r="CC510" s="1"/>
  <c r="CC509" s="1"/>
  <c r="CC481" s="1"/>
  <c r="CD786"/>
  <c r="CD785" s="1"/>
  <c r="CD812"/>
  <c r="CD811" s="1"/>
  <c r="CD954"/>
  <c r="CD953" s="1"/>
  <c r="CD951" s="1"/>
  <c r="CC946"/>
  <c r="CE1010"/>
  <c r="CE1005" s="1"/>
  <c r="CE1004" s="1"/>
  <c r="CE951" s="1"/>
  <c r="CC1082"/>
  <c r="CD1098"/>
  <c r="CD1082" s="1"/>
  <c r="CD1121"/>
  <c r="CF1143"/>
  <c r="CE1159"/>
  <c r="CE1143" s="1"/>
  <c r="CD1186"/>
  <c r="CC1040"/>
  <c r="CC1038"/>
  <c r="CC1037" s="1"/>
  <c r="CC1035" s="1"/>
  <c r="CC953"/>
  <c r="CF1121"/>
  <c r="CE1201"/>
  <c r="CE1186" s="1"/>
  <c r="CF1245"/>
  <c r="CC1258"/>
  <c r="CC1240" s="1"/>
  <c r="CC1239" s="1"/>
  <c r="CE1258"/>
  <c r="CC1392"/>
  <c r="CC1387" s="1"/>
  <c r="CC1386" s="1"/>
  <c r="CC1385" s="1"/>
  <c r="CC1451"/>
  <c r="CE1451"/>
  <c r="CE1426" s="1"/>
  <c r="CE1420" s="1"/>
  <c r="CE1409" s="1"/>
  <c r="CC1501"/>
  <c r="CF1533"/>
  <c r="CF1532" s="1"/>
  <c r="CE1245"/>
  <c r="CD1258"/>
  <c r="CD1240" s="1"/>
  <c r="CC1292"/>
  <c r="CC1291" s="1"/>
  <c r="CC1290" s="1"/>
  <c r="CF1201"/>
  <c r="CF1186" s="1"/>
  <c r="CE1387"/>
  <c r="CE1386" s="1"/>
  <c r="CE1385" s="1"/>
  <c r="CF1387"/>
  <c r="CF1386" s="1"/>
  <c r="CF1385" s="1"/>
  <c r="CD1516"/>
  <c r="CD1515" s="1"/>
  <c r="CD1501" s="1"/>
  <c r="CF1525"/>
  <c r="CF1516" s="1"/>
  <c r="CF1258"/>
  <c r="CF1240" s="1"/>
  <c r="CD1292"/>
  <c r="CD1291" s="1"/>
  <c r="CD1290" s="1"/>
  <c r="CC1426"/>
  <c r="CC1420" s="1"/>
  <c r="CC1409" s="1"/>
  <c r="CF1451"/>
  <c r="CF1426" s="1"/>
  <c r="CF1420" s="1"/>
  <c r="CF1409" s="1"/>
  <c r="CB1179"/>
  <c r="CA1179"/>
  <c r="BZ1178"/>
  <c r="BY1178"/>
  <c r="BX1178"/>
  <c r="BW1178"/>
  <c r="CB1171"/>
  <c r="CH1171" s="1"/>
  <c r="CA1171"/>
  <c r="CG1171" s="1"/>
  <c r="BX1170"/>
  <c r="BY1170"/>
  <c r="BZ1170"/>
  <c r="CA1170"/>
  <c r="BW1170"/>
  <c r="BZ1538"/>
  <c r="BZ1537" s="1"/>
  <c r="BY1538"/>
  <c r="BY1537" s="1"/>
  <c r="BX1538"/>
  <c r="BX1537" s="1"/>
  <c r="BW1538"/>
  <c r="BW1537" s="1"/>
  <c r="BZ1535"/>
  <c r="BY1535"/>
  <c r="BX1535"/>
  <c r="BX1534" s="1"/>
  <c r="BW1535"/>
  <c r="BW1534" s="1"/>
  <c r="BZ1534"/>
  <c r="BY1534"/>
  <c r="BZ1530"/>
  <c r="BZ1529" s="1"/>
  <c r="BY1530"/>
  <c r="BY1529" s="1"/>
  <c r="BX1530"/>
  <c r="BX1529" s="1"/>
  <c r="BW1530"/>
  <c r="BW1529" s="1"/>
  <c r="BZ1527"/>
  <c r="BY1527"/>
  <c r="BX1527"/>
  <c r="BX1526" s="1"/>
  <c r="BW1527"/>
  <c r="BW1526" s="1"/>
  <c r="BZ1526"/>
  <c r="BY1526"/>
  <c r="BZ1523"/>
  <c r="BY1523"/>
  <c r="BX1523"/>
  <c r="BX1522" s="1"/>
  <c r="BX1521" s="1"/>
  <c r="BW1523"/>
  <c r="BW1522" s="1"/>
  <c r="BW1521" s="1"/>
  <c r="BZ1522"/>
  <c r="BZ1521" s="1"/>
  <c r="BY1522"/>
  <c r="BY1521" s="1"/>
  <c r="BZ1519"/>
  <c r="BY1519"/>
  <c r="BX1519"/>
  <c r="BX1518" s="1"/>
  <c r="BX1517" s="1"/>
  <c r="BW1519"/>
  <c r="BW1518" s="1"/>
  <c r="BW1517" s="1"/>
  <c r="BZ1518"/>
  <c r="BZ1517" s="1"/>
  <c r="BY1518"/>
  <c r="BY1517" s="1"/>
  <c r="BZ1511"/>
  <c r="BY1511"/>
  <c r="BX1511"/>
  <c r="BW1511"/>
  <c r="BZ1509"/>
  <c r="BY1509"/>
  <c r="BX1509"/>
  <c r="BW1509"/>
  <c r="BZ1507"/>
  <c r="BY1507"/>
  <c r="BY1506" s="1"/>
  <c r="BY1505" s="1"/>
  <c r="BY1504" s="1"/>
  <c r="BY1503" s="1"/>
  <c r="BX1507"/>
  <c r="BX1506" s="1"/>
  <c r="BX1505" s="1"/>
  <c r="BX1504" s="1"/>
  <c r="BX1503" s="1"/>
  <c r="BW1507"/>
  <c r="BW1506" s="1"/>
  <c r="BW1505" s="1"/>
  <c r="BW1504" s="1"/>
  <c r="BW1503" s="1"/>
  <c r="BZ1498"/>
  <c r="BY1498"/>
  <c r="BX1498"/>
  <c r="BX1497" s="1"/>
  <c r="BX1496" s="1"/>
  <c r="BX1495" s="1"/>
  <c r="BX1494" s="1"/>
  <c r="BX1493" s="1"/>
  <c r="BW1498"/>
  <c r="BW1497" s="1"/>
  <c r="BW1496" s="1"/>
  <c r="BW1495" s="1"/>
  <c r="BW1494" s="1"/>
  <c r="BW1493" s="1"/>
  <c r="BZ1497"/>
  <c r="BZ1496" s="1"/>
  <c r="BZ1495" s="1"/>
  <c r="BZ1494" s="1"/>
  <c r="BZ1493" s="1"/>
  <c r="BY1497"/>
  <c r="BY1496" s="1"/>
  <c r="BY1495" s="1"/>
  <c r="BY1494" s="1"/>
  <c r="BY1493" s="1"/>
  <c r="BZ1490"/>
  <c r="BZ1489" s="1"/>
  <c r="BZ1488" s="1"/>
  <c r="BZ1487" s="1"/>
  <c r="BZ1486" s="1"/>
  <c r="BY1490"/>
  <c r="BY1489" s="1"/>
  <c r="BY1488" s="1"/>
  <c r="BY1487" s="1"/>
  <c r="BY1486" s="1"/>
  <c r="BX1490"/>
  <c r="BX1489" s="1"/>
  <c r="BX1488" s="1"/>
  <c r="BX1487" s="1"/>
  <c r="BX1486" s="1"/>
  <c r="BW1490"/>
  <c r="BW1489" s="1"/>
  <c r="BW1488" s="1"/>
  <c r="BW1487" s="1"/>
  <c r="BW1486" s="1"/>
  <c r="BZ1480"/>
  <c r="BY1480"/>
  <c r="BX1480"/>
  <c r="BW1480"/>
  <c r="BZ1478"/>
  <c r="BY1478"/>
  <c r="BX1478"/>
  <c r="BW1478"/>
  <c r="BZ1476"/>
  <c r="BZ1475" s="1"/>
  <c r="BY1476"/>
  <c r="BX1476"/>
  <c r="BX1475" s="1"/>
  <c r="BW1476"/>
  <c r="BW1475" s="1"/>
  <c r="BZ1473"/>
  <c r="BY1473"/>
  <c r="BX1473"/>
  <c r="BW1473"/>
  <c r="BZ1471"/>
  <c r="BY1471"/>
  <c r="BX1471"/>
  <c r="BW1471"/>
  <c r="BZ1469"/>
  <c r="BY1469"/>
  <c r="BX1469"/>
  <c r="BX1468" s="1"/>
  <c r="BW1469"/>
  <c r="BW1468" s="1"/>
  <c r="BZ1468"/>
  <c r="BY1468"/>
  <c r="BZ1466"/>
  <c r="BZ1465" s="1"/>
  <c r="BY1466"/>
  <c r="BY1465" s="1"/>
  <c r="BX1466"/>
  <c r="BX1465" s="1"/>
  <c r="BW1466"/>
  <c r="BW1465" s="1"/>
  <c r="BZ1463"/>
  <c r="BY1463"/>
  <c r="BX1463"/>
  <c r="BW1463"/>
  <c r="BZ1461"/>
  <c r="BY1461"/>
  <c r="BX1461"/>
  <c r="BX1460" s="1"/>
  <c r="BW1461"/>
  <c r="BW1460" s="1"/>
  <c r="BZ1460"/>
  <c r="BY1460"/>
  <c r="BZ1458"/>
  <c r="BY1458"/>
  <c r="BX1458"/>
  <c r="BW1458"/>
  <c r="BZ1456"/>
  <c r="BY1456"/>
  <c r="BY1455" s="1"/>
  <c r="BX1456"/>
  <c r="BX1455" s="1"/>
  <c r="BW1456"/>
  <c r="BW1455" s="1"/>
  <c r="BZ1453"/>
  <c r="BY1453"/>
  <c r="BX1453"/>
  <c r="BX1452" s="1"/>
  <c r="BW1453"/>
  <c r="BW1452" s="1"/>
  <c r="BZ1452"/>
  <c r="BY1452"/>
  <c r="BZ1448"/>
  <c r="BY1448"/>
  <c r="BX1448"/>
  <c r="BW1448"/>
  <c r="BZ1446"/>
  <c r="BY1446"/>
  <c r="BX1446"/>
  <c r="BW1446"/>
  <c r="BZ1444"/>
  <c r="BY1444"/>
  <c r="BY1443" s="1"/>
  <c r="BX1444"/>
  <c r="BX1443" s="1"/>
  <c r="BW1444"/>
  <c r="BZ1441"/>
  <c r="BY1441"/>
  <c r="BX1441"/>
  <c r="BW1441"/>
  <c r="BZ1439"/>
  <c r="BY1439"/>
  <c r="BX1439"/>
  <c r="BW1439"/>
  <c r="BZ1437"/>
  <c r="BY1437"/>
  <c r="BX1437"/>
  <c r="BX1436" s="1"/>
  <c r="BW1437"/>
  <c r="BW1436" s="1"/>
  <c r="BZ1436"/>
  <c r="BY1436"/>
  <c r="BZ1433"/>
  <c r="BY1433"/>
  <c r="BX1433"/>
  <c r="BW1433"/>
  <c r="BZ1431"/>
  <c r="BY1431"/>
  <c r="BX1431"/>
  <c r="BW1431"/>
  <c r="BZ1429"/>
  <c r="BY1429"/>
  <c r="BX1429"/>
  <c r="BX1428" s="1"/>
  <c r="BX1427" s="1"/>
  <c r="BW1429"/>
  <c r="BW1428" s="1"/>
  <c r="BW1427" s="1"/>
  <c r="BZ1428"/>
  <c r="BZ1427" s="1"/>
  <c r="BY1428"/>
  <c r="BY1427" s="1"/>
  <c r="BZ1424"/>
  <c r="BZ1423" s="1"/>
  <c r="BZ1422" s="1"/>
  <c r="BZ1421" s="1"/>
  <c r="BY1424"/>
  <c r="BY1423" s="1"/>
  <c r="BY1422" s="1"/>
  <c r="BY1421" s="1"/>
  <c r="BX1424"/>
  <c r="BX1423" s="1"/>
  <c r="BX1422" s="1"/>
  <c r="BX1421" s="1"/>
  <c r="BW1424"/>
  <c r="BW1423" s="1"/>
  <c r="BW1422" s="1"/>
  <c r="BW1421" s="1"/>
  <c r="BZ1418"/>
  <c r="BZ1417" s="1"/>
  <c r="BZ1416" s="1"/>
  <c r="BZ1415" s="1"/>
  <c r="BY1418"/>
  <c r="BY1417" s="1"/>
  <c r="BY1416" s="1"/>
  <c r="BY1415" s="1"/>
  <c r="BX1418"/>
  <c r="BX1417" s="1"/>
  <c r="BX1416" s="1"/>
  <c r="BX1415" s="1"/>
  <c r="BW1418"/>
  <c r="BW1417" s="1"/>
  <c r="BW1416" s="1"/>
  <c r="BW1415" s="1"/>
  <c r="BZ1413"/>
  <c r="BY1413"/>
  <c r="BX1413"/>
  <c r="BX1412" s="1"/>
  <c r="BX1411" s="1"/>
  <c r="BX1410" s="1"/>
  <c r="BW1413"/>
  <c r="BW1412" s="1"/>
  <c r="BW1411" s="1"/>
  <c r="BW1410" s="1"/>
  <c r="BZ1412"/>
  <c r="BZ1411" s="1"/>
  <c r="BZ1410" s="1"/>
  <c r="BY1412"/>
  <c r="BY1411" s="1"/>
  <c r="BY1410" s="1"/>
  <c r="BZ1403"/>
  <c r="BY1403"/>
  <c r="BX1403"/>
  <c r="BX1402" s="1"/>
  <c r="BW1403"/>
  <c r="BW1402" s="1"/>
  <c r="BZ1402"/>
  <c r="BY1402"/>
  <c r="BZ1400"/>
  <c r="BZ1399" s="1"/>
  <c r="BY1400"/>
  <c r="BY1399" s="1"/>
  <c r="BX1400"/>
  <c r="BX1399" s="1"/>
  <c r="BW1400"/>
  <c r="BW1399" s="1"/>
  <c r="BZ1397"/>
  <c r="BY1397"/>
  <c r="BX1397"/>
  <c r="BX1396" s="1"/>
  <c r="BW1397"/>
  <c r="BW1396" s="1"/>
  <c r="BZ1396"/>
  <c r="BY1396"/>
  <c r="BZ1394"/>
  <c r="BZ1393" s="1"/>
  <c r="BY1394"/>
  <c r="BY1393" s="1"/>
  <c r="BX1394"/>
  <c r="BX1393" s="1"/>
  <c r="BW1394"/>
  <c r="BW1393" s="1"/>
  <c r="BZ1390"/>
  <c r="BZ1389" s="1"/>
  <c r="BZ1388" s="1"/>
  <c r="BY1390"/>
  <c r="BY1389" s="1"/>
  <c r="BY1388" s="1"/>
  <c r="BX1390"/>
  <c r="BX1389" s="1"/>
  <c r="BX1388" s="1"/>
  <c r="BW1390"/>
  <c r="BW1389" s="1"/>
  <c r="BW1388" s="1"/>
  <c r="BZ1380"/>
  <c r="BZ1379" s="1"/>
  <c r="BZ1378" s="1"/>
  <c r="BZ1377" s="1"/>
  <c r="BZ1376" s="1"/>
  <c r="BY1380"/>
  <c r="BY1379" s="1"/>
  <c r="BY1378" s="1"/>
  <c r="BY1377" s="1"/>
  <c r="BY1376" s="1"/>
  <c r="BX1380"/>
  <c r="BW1380"/>
  <c r="BW1379" s="1"/>
  <c r="BW1378" s="1"/>
  <c r="BW1377" s="1"/>
  <c r="BW1376" s="1"/>
  <c r="BX1379"/>
  <c r="BX1378" s="1"/>
  <c r="BX1377" s="1"/>
  <c r="BX1376" s="1"/>
  <c r="BZ1373"/>
  <c r="BZ1372" s="1"/>
  <c r="BY1373"/>
  <c r="BY1372" s="1"/>
  <c r="BX1373"/>
  <c r="BX1372" s="1"/>
  <c r="BW1373"/>
  <c r="BW1372" s="1"/>
  <c r="BZ1370"/>
  <c r="BY1370"/>
  <c r="BX1370"/>
  <c r="BX1369" s="1"/>
  <c r="BX1368" s="1"/>
  <c r="BW1370"/>
  <c r="BW1369" s="1"/>
  <c r="BW1368" s="1"/>
  <c r="BZ1369"/>
  <c r="BZ1368" s="1"/>
  <c r="BY1369"/>
  <c r="BY1368" s="1"/>
  <c r="BZ1366"/>
  <c r="BY1366"/>
  <c r="BX1366"/>
  <c r="BX1365" s="1"/>
  <c r="BW1366"/>
  <c r="BW1365" s="1"/>
  <c r="BZ1365"/>
  <c r="BY1365"/>
  <c r="BZ1363"/>
  <c r="BZ1362" s="1"/>
  <c r="BY1363"/>
  <c r="BY1362" s="1"/>
  <c r="BX1363"/>
  <c r="BX1362" s="1"/>
  <c r="BW1363"/>
  <c r="BW1362" s="1"/>
  <c r="BZ1360"/>
  <c r="BY1360"/>
  <c r="BX1360"/>
  <c r="BX1359" s="1"/>
  <c r="BW1360"/>
  <c r="BW1359" s="1"/>
  <c r="BZ1359"/>
  <c r="BY1359"/>
  <c r="BZ1357"/>
  <c r="BZ1356" s="1"/>
  <c r="BY1357"/>
  <c r="BY1356" s="1"/>
  <c r="BX1357"/>
  <c r="BX1356" s="1"/>
  <c r="BW1357"/>
  <c r="BW1356" s="1"/>
  <c r="BZ1354"/>
  <c r="BY1354"/>
  <c r="BX1354"/>
  <c r="BX1353" s="1"/>
  <c r="BW1354"/>
  <c r="BW1353" s="1"/>
  <c r="BZ1353"/>
  <c r="BY1353"/>
  <c r="BZ1351"/>
  <c r="BZ1350" s="1"/>
  <c r="BY1351"/>
  <c r="BY1350" s="1"/>
  <c r="BX1351"/>
  <c r="BW1351"/>
  <c r="BW1350" s="1"/>
  <c r="BX1350"/>
  <c r="BZ1348"/>
  <c r="BY1348"/>
  <c r="BX1348"/>
  <c r="BX1347" s="1"/>
  <c r="BW1348"/>
  <c r="BW1347" s="1"/>
  <c r="BZ1347"/>
  <c r="BY1347"/>
  <c r="BZ1345"/>
  <c r="BZ1344" s="1"/>
  <c r="BY1345"/>
  <c r="BY1344" s="1"/>
  <c r="BX1345"/>
  <c r="BX1344" s="1"/>
  <c r="BW1345"/>
  <c r="BW1344" s="1"/>
  <c r="BZ1342"/>
  <c r="BY1342"/>
  <c r="BX1342"/>
  <c r="BX1341" s="1"/>
  <c r="BW1342"/>
  <c r="BW1341" s="1"/>
  <c r="BZ1341"/>
  <c r="BY1341"/>
  <c r="BZ1339"/>
  <c r="BZ1338" s="1"/>
  <c r="BY1339"/>
  <c r="BY1338" s="1"/>
  <c r="BX1339"/>
  <c r="BX1338" s="1"/>
  <c r="BW1339"/>
  <c r="BW1338" s="1"/>
  <c r="BZ1336"/>
  <c r="BY1336"/>
  <c r="BX1336"/>
  <c r="BX1335" s="1"/>
  <c r="BW1336"/>
  <c r="BW1335" s="1"/>
  <c r="BZ1335"/>
  <c r="BY1335"/>
  <c r="BZ1333"/>
  <c r="BZ1332" s="1"/>
  <c r="BY1333"/>
  <c r="BY1332" s="1"/>
  <c r="BX1333"/>
  <c r="BX1332" s="1"/>
  <c r="BW1333"/>
  <c r="BW1332" s="1"/>
  <c r="BZ1330"/>
  <c r="BY1330"/>
  <c r="BX1330"/>
  <c r="BX1329" s="1"/>
  <c r="BW1330"/>
  <c r="BW1329" s="1"/>
  <c r="BZ1329"/>
  <c r="BY1329"/>
  <c r="BZ1327"/>
  <c r="BZ1326" s="1"/>
  <c r="BY1327"/>
  <c r="BY1326" s="1"/>
  <c r="BX1327"/>
  <c r="BX1326" s="1"/>
  <c r="BW1327"/>
  <c r="BW1326" s="1"/>
  <c r="BZ1324"/>
  <c r="BY1324"/>
  <c r="BX1324"/>
  <c r="BX1323" s="1"/>
  <c r="BW1324"/>
  <c r="BW1323" s="1"/>
  <c r="BZ1323"/>
  <c r="BY1323"/>
  <c r="BZ1321"/>
  <c r="BZ1320" s="1"/>
  <c r="BY1321"/>
  <c r="BY1320" s="1"/>
  <c r="BX1321"/>
  <c r="BX1320" s="1"/>
  <c r="BW1321"/>
  <c r="BW1320" s="1"/>
  <c r="BZ1318"/>
  <c r="BY1318"/>
  <c r="BX1318"/>
  <c r="BX1317" s="1"/>
  <c r="BW1318"/>
  <c r="BW1317" s="1"/>
  <c r="BZ1317"/>
  <c r="BY1317"/>
  <c r="BZ1315"/>
  <c r="BZ1314" s="1"/>
  <c r="BY1315"/>
  <c r="BY1314" s="1"/>
  <c r="BX1315"/>
  <c r="BX1314" s="1"/>
  <c r="BW1315"/>
  <c r="BW1314"/>
  <c r="BZ1312"/>
  <c r="BY1312"/>
  <c r="BX1312"/>
  <c r="BX1311" s="1"/>
  <c r="BW1312"/>
  <c r="BW1311" s="1"/>
  <c r="BZ1311"/>
  <c r="BY1311"/>
  <c r="BZ1309"/>
  <c r="BZ1308" s="1"/>
  <c r="BY1309"/>
  <c r="BY1308" s="1"/>
  <c r="BX1309"/>
  <c r="BX1308" s="1"/>
  <c r="BW1309"/>
  <c r="BW1308" s="1"/>
  <c r="BZ1306"/>
  <c r="BY1306"/>
  <c r="BX1306"/>
  <c r="BX1305" s="1"/>
  <c r="BW1306"/>
  <c r="BW1305" s="1"/>
  <c r="BZ1305"/>
  <c r="BY1305"/>
  <c r="BZ1303"/>
  <c r="BZ1302" s="1"/>
  <c r="BY1303"/>
  <c r="BY1302" s="1"/>
  <c r="BX1303"/>
  <c r="BW1303"/>
  <c r="BW1302" s="1"/>
  <c r="BX1302"/>
  <c r="BZ1300"/>
  <c r="BY1300"/>
  <c r="BX1300"/>
  <c r="BX1299" s="1"/>
  <c r="BW1300"/>
  <c r="BW1299" s="1"/>
  <c r="BZ1299"/>
  <c r="BY1299"/>
  <c r="CB1297"/>
  <c r="CB1296" s="1"/>
  <c r="CA1297"/>
  <c r="CA1296" s="1"/>
  <c r="BZ1297"/>
  <c r="BY1297"/>
  <c r="BX1297"/>
  <c r="BX1296" s="1"/>
  <c r="BW1297"/>
  <c r="BW1296" s="1"/>
  <c r="BZ1296"/>
  <c r="BY1296"/>
  <c r="BZ1294"/>
  <c r="BZ1293" s="1"/>
  <c r="BY1294"/>
  <c r="BY1293" s="1"/>
  <c r="BX1294"/>
  <c r="BX1293" s="1"/>
  <c r="BW1294"/>
  <c r="BW1293" s="1"/>
  <c r="BZ1287"/>
  <c r="BZ1286" s="1"/>
  <c r="BZ1285" s="1"/>
  <c r="BZ1284" s="1"/>
  <c r="BZ1283" s="1"/>
  <c r="BZ1282" s="1"/>
  <c r="BY1287"/>
  <c r="BY1286" s="1"/>
  <c r="BY1285" s="1"/>
  <c r="BY1284" s="1"/>
  <c r="BY1283" s="1"/>
  <c r="BY1282" s="1"/>
  <c r="BX1287"/>
  <c r="BX1286" s="1"/>
  <c r="BX1285" s="1"/>
  <c r="BX1284" s="1"/>
  <c r="BX1283" s="1"/>
  <c r="BX1282" s="1"/>
  <c r="BW1287"/>
  <c r="BW1286" s="1"/>
  <c r="BW1285" s="1"/>
  <c r="BW1284" s="1"/>
  <c r="BW1283" s="1"/>
  <c r="BW1282" s="1"/>
  <c r="BZ1279"/>
  <c r="BY1279"/>
  <c r="BX1279"/>
  <c r="BX1278" s="1"/>
  <c r="BX1277" s="1"/>
  <c r="BX1276" s="1"/>
  <c r="BX1275" s="1"/>
  <c r="BW1279"/>
  <c r="BW1278" s="1"/>
  <c r="BW1277" s="1"/>
  <c r="BW1276" s="1"/>
  <c r="BW1275" s="1"/>
  <c r="BZ1278"/>
  <c r="BZ1277" s="1"/>
  <c r="BZ1276" s="1"/>
  <c r="BZ1275" s="1"/>
  <c r="BY1278"/>
  <c r="BY1277" s="1"/>
  <c r="BY1276" s="1"/>
  <c r="BY1275" s="1"/>
  <c r="BZ1266"/>
  <c r="BZ1265" s="1"/>
  <c r="BY1266"/>
  <c r="BY1265" s="1"/>
  <c r="BX1266"/>
  <c r="BX1265" s="1"/>
  <c r="BW1266"/>
  <c r="BW1265" s="1"/>
  <c r="BZ1263"/>
  <c r="BZ1262" s="1"/>
  <c r="BY1263"/>
  <c r="BY1262" s="1"/>
  <c r="BX1263"/>
  <c r="BX1262" s="1"/>
  <c r="BW1263"/>
  <c r="BW1262" s="1"/>
  <c r="BZ1260"/>
  <c r="BZ1259" s="1"/>
  <c r="BY1260"/>
  <c r="BY1259" s="1"/>
  <c r="BX1260"/>
  <c r="BX1259" s="1"/>
  <c r="BW1260"/>
  <c r="BW1259" s="1"/>
  <c r="BZ1256"/>
  <c r="BZ1255" s="1"/>
  <c r="BZ1254" s="1"/>
  <c r="BY1256"/>
  <c r="BY1255" s="1"/>
  <c r="BY1254" s="1"/>
  <c r="BX1256"/>
  <c r="BX1255" s="1"/>
  <c r="BX1254" s="1"/>
  <c r="BZ1252"/>
  <c r="BY1252"/>
  <c r="BY1251" s="1"/>
  <c r="BX1252"/>
  <c r="BX1251" s="1"/>
  <c r="BW1252"/>
  <c r="BW1251" s="1"/>
  <c r="BZ1251"/>
  <c r="BZ1249"/>
  <c r="BY1249"/>
  <c r="BX1249"/>
  <c r="BW1249"/>
  <c r="BZ1247"/>
  <c r="BZ1246" s="1"/>
  <c r="BZ1245" s="1"/>
  <c r="BY1247"/>
  <c r="BY1246" s="1"/>
  <c r="BY1245" s="1"/>
  <c r="BX1247"/>
  <c r="BW1247"/>
  <c r="BW1246" s="1"/>
  <c r="BX1246"/>
  <c r="BX1245" s="1"/>
  <c r="BZ1243"/>
  <c r="BY1243"/>
  <c r="BY1242" s="1"/>
  <c r="BY1241" s="1"/>
  <c r="BX1243"/>
  <c r="BX1242" s="1"/>
  <c r="BX1241" s="1"/>
  <c r="BW1243"/>
  <c r="BW1242" s="1"/>
  <c r="BW1241" s="1"/>
  <c r="BZ1242"/>
  <c r="BZ1241" s="1"/>
  <c r="BZ1234"/>
  <c r="BY1234"/>
  <c r="BY1233" s="1"/>
  <c r="BY1232" s="1"/>
  <c r="BX1234"/>
  <c r="BX1233" s="1"/>
  <c r="BX1232" s="1"/>
  <c r="BW1234"/>
  <c r="BW1233" s="1"/>
  <c r="BW1232" s="1"/>
  <c r="BZ1233"/>
  <c r="BZ1232" s="1"/>
  <c r="BZ1230"/>
  <c r="BZ1229" s="1"/>
  <c r="BZ1228" s="1"/>
  <c r="BY1230"/>
  <c r="BY1229" s="1"/>
  <c r="BY1228" s="1"/>
  <c r="BX1230"/>
  <c r="BX1229" s="1"/>
  <c r="BX1228" s="1"/>
  <c r="BW1230"/>
  <c r="BW1229" s="1"/>
  <c r="BW1228" s="1"/>
  <c r="BZ1223"/>
  <c r="BY1223"/>
  <c r="BY1222" s="1"/>
  <c r="BY1221" s="1"/>
  <c r="BY1220" s="1"/>
  <c r="BY1219" s="1"/>
  <c r="BX1223"/>
  <c r="BX1222" s="1"/>
  <c r="BX1221" s="1"/>
  <c r="BX1220" s="1"/>
  <c r="BX1219" s="1"/>
  <c r="BW1223"/>
  <c r="BW1222" s="1"/>
  <c r="BW1221" s="1"/>
  <c r="BW1220" s="1"/>
  <c r="BW1219" s="1"/>
  <c r="BZ1222"/>
  <c r="BZ1221" s="1"/>
  <c r="BZ1220" s="1"/>
  <c r="BZ1219" s="1"/>
  <c r="BZ1216"/>
  <c r="BY1216"/>
  <c r="BY1215" s="1"/>
  <c r="BY1214" s="1"/>
  <c r="BY1213" s="1"/>
  <c r="BX1216"/>
  <c r="BX1215" s="1"/>
  <c r="BX1214" s="1"/>
  <c r="BX1213" s="1"/>
  <c r="BW1216"/>
  <c r="BW1215" s="1"/>
  <c r="BW1214" s="1"/>
  <c r="BW1213" s="1"/>
  <c r="BZ1215"/>
  <c r="BZ1214" s="1"/>
  <c r="BZ1213" s="1"/>
  <c r="BZ1211"/>
  <c r="BZ1210" s="1"/>
  <c r="BY1211"/>
  <c r="BY1210" s="1"/>
  <c r="BX1211"/>
  <c r="BX1210" s="1"/>
  <c r="BW1211"/>
  <c r="BW1210" s="1"/>
  <c r="BZ1208"/>
  <c r="BZ1207" s="1"/>
  <c r="BZ1206" s="1"/>
  <c r="BY1208"/>
  <c r="BY1207" s="1"/>
  <c r="BY1206" s="1"/>
  <c r="BX1208"/>
  <c r="BX1207" s="1"/>
  <c r="BX1206" s="1"/>
  <c r="BW1208"/>
  <c r="BW1207" s="1"/>
  <c r="BW1206" s="1"/>
  <c r="BZ1204"/>
  <c r="BY1204"/>
  <c r="BY1203" s="1"/>
  <c r="BY1202" s="1"/>
  <c r="BX1204"/>
  <c r="BX1203" s="1"/>
  <c r="BX1202" s="1"/>
  <c r="BW1204"/>
  <c r="BW1203" s="1"/>
  <c r="BW1202" s="1"/>
  <c r="BZ1203"/>
  <c r="BZ1202" s="1"/>
  <c r="BZ1199"/>
  <c r="BY1199"/>
  <c r="BX1199"/>
  <c r="BW1199"/>
  <c r="BW1198" s="1"/>
  <c r="BW1197" s="1"/>
  <c r="BZ1198"/>
  <c r="BZ1197" s="1"/>
  <c r="BY1198"/>
  <c r="BY1197" s="1"/>
  <c r="BX1198"/>
  <c r="BX1197" s="1"/>
  <c r="BZ1195"/>
  <c r="BY1195"/>
  <c r="BX1195"/>
  <c r="BW1195"/>
  <c r="BZ1194"/>
  <c r="BY1194"/>
  <c r="BY1193" s="1"/>
  <c r="BY1192" s="1"/>
  <c r="BX1194"/>
  <c r="BX1193" s="1"/>
  <c r="BW1194"/>
  <c r="BW1193" s="1"/>
  <c r="BW1192" s="1"/>
  <c r="BZ1193"/>
  <c r="BZ1190"/>
  <c r="BY1190"/>
  <c r="BX1190"/>
  <c r="BX1189" s="1"/>
  <c r="BX1188" s="1"/>
  <c r="BX1187" s="1"/>
  <c r="BW1190"/>
  <c r="BW1189" s="1"/>
  <c r="BW1188" s="1"/>
  <c r="BW1187" s="1"/>
  <c r="BZ1189"/>
  <c r="BZ1188" s="1"/>
  <c r="BZ1187" s="1"/>
  <c r="BY1189"/>
  <c r="BY1188" s="1"/>
  <c r="BY1187" s="1"/>
  <c r="BZ1183"/>
  <c r="BY1183"/>
  <c r="BX1183"/>
  <c r="BX1182" s="1"/>
  <c r="BX1181" s="1"/>
  <c r="BX1180" s="1"/>
  <c r="BW1183"/>
  <c r="BW1182" s="1"/>
  <c r="BW1181" s="1"/>
  <c r="BW1180" s="1"/>
  <c r="BZ1182"/>
  <c r="BZ1181" s="1"/>
  <c r="BZ1180" s="1"/>
  <c r="BY1182"/>
  <c r="BY1181" s="1"/>
  <c r="BY1180" s="1"/>
  <c r="BZ1176"/>
  <c r="BZ1175" s="1"/>
  <c r="BY1176"/>
  <c r="BY1175" s="1"/>
  <c r="BX1176"/>
  <c r="BX1175" s="1"/>
  <c r="BW1176"/>
  <c r="BW1175" s="1"/>
  <c r="BZ1173"/>
  <c r="BY1173"/>
  <c r="BX1173"/>
  <c r="BX1172" s="1"/>
  <c r="BW1173"/>
  <c r="BW1172" s="1"/>
  <c r="BZ1172"/>
  <c r="BY1172"/>
  <c r="BZ1168"/>
  <c r="BZ1167" s="1"/>
  <c r="BY1168"/>
  <c r="BY1167" s="1"/>
  <c r="BX1168"/>
  <c r="BX1167" s="1"/>
  <c r="BW1168"/>
  <c r="BW1167" s="1"/>
  <c r="BZ1165"/>
  <c r="BY1165"/>
  <c r="BX1165"/>
  <c r="BX1164" s="1"/>
  <c r="BW1165"/>
  <c r="BW1164" s="1"/>
  <c r="BZ1164"/>
  <c r="BY1164"/>
  <c r="BZ1162"/>
  <c r="BZ1161" s="1"/>
  <c r="BZ1160" s="1"/>
  <c r="BY1162"/>
  <c r="BY1161" s="1"/>
  <c r="BY1160" s="1"/>
  <c r="BX1162"/>
  <c r="BW1162"/>
  <c r="BW1161" s="1"/>
  <c r="BW1160" s="1"/>
  <c r="BX1161"/>
  <c r="BX1160" s="1"/>
  <c r="BZ1157"/>
  <c r="BY1157"/>
  <c r="BX1157"/>
  <c r="BX1156" s="1"/>
  <c r="BX1155" s="1"/>
  <c r="BX1154" s="1"/>
  <c r="BW1157"/>
  <c r="BW1156" s="1"/>
  <c r="BW1155" s="1"/>
  <c r="BW1154" s="1"/>
  <c r="BZ1156"/>
  <c r="BZ1155" s="1"/>
  <c r="BZ1154" s="1"/>
  <c r="BY1156"/>
  <c r="BY1155" s="1"/>
  <c r="BY1154" s="1"/>
  <c r="BZ1152"/>
  <c r="BZ1151" s="1"/>
  <c r="BZ1150" s="1"/>
  <c r="BZ1149" s="1"/>
  <c r="BY1152"/>
  <c r="BY1151" s="1"/>
  <c r="BY1150" s="1"/>
  <c r="BY1149" s="1"/>
  <c r="BX1152"/>
  <c r="BX1151" s="1"/>
  <c r="BX1150" s="1"/>
  <c r="BX1149" s="1"/>
  <c r="BW1152"/>
  <c r="BW1151" s="1"/>
  <c r="BW1150" s="1"/>
  <c r="BW1149" s="1"/>
  <c r="BZ1147"/>
  <c r="BY1147"/>
  <c r="BX1147"/>
  <c r="BX1146" s="1"/>
  <c r="BX1145" s="1"/>
  <c r="BX1144" s="1"/>
  <c r="BW1147"/>
  <c r="BW1146" s="1"/>
  <c r="BW1145" s="1"/>
  <c r="BW1144" s="1"/>
  <c r="BZ1146"/>
  <c r="BZ1145" s="1"/>
  <c r="BZ1144" s="1"/>
  <c r="BY1146"/>
  <c r="BY1145" s="1"/>
  <c r="BY1144" s="1"/>
  <c r="BZ1140"/>
  <c r="BY1140"/>
  <c r="BX1140"/>
  <c r="BX1139" s="1"/>
  <c r="BX1138" s="1"/>
  <c r="BX1137" s="1"/>
  <c r="BW1140"/>
  <c r="BW1139" s="1"/>
  <c r="BW1138" s="1"/>
  <c r="BW1137" s="1"/>
  <c r="BZ1139"/>
  <c r="BZ1138" s="1"/>
  <c r="BZ1137" s="1"/>
  <c r="BY1139"/>
  <c r="BY1138" s="1"/>
  <c r="BY1137" s="1"/>
  <c r="BZ1135"/>
  <c r="BZ1134" s="1"/>
  <c r="BZ1133" s="1"/>
  <c r="BZ1132" s="1"/>
  <c r="BY1135"/>
  <c r="BY1134" s="1"/>
  <c r="BY1133" s="1"/>
  <c r="BY1132" s="1"/>
  <c r="BX1135"/>
  <c r="BX1134" s="1"/>
  <c r="BX1133" s="1"/>
  <c r="BX1132" s="1"/>
  <c r="BW1135"/>
  <c r="BW1134" s="1"/>
  <c r="BW1133" s="1"/>
  <c r="BW1132" s="1"/>
  <c r="BZ1130"/>
  <c r="BY1130"/>
  <c r="BX1130"/>
  <c r="BX1129" s="1"/>
  <c r="BX1128" s="1"/>
  <c r="BX1127" s="1"/>
  <c r="BW1130"/>
  <c r="BW1129" s="1"/>
  <c r="BW1128" s="1"/>
  <c r="BW1127" s="1"/>
  <c r="BZ1129"/>
  <c r="BZ1128" s="1"/>
  <c r="BZ1127" s="1"/>
  <c r="BY1129"/>
  <c r="BY1128" s="1"/>
  <c r="BY1127" s="1"/>
  <c r="BZ1125"/>
  <c r="BZ1124" s="1"/>
  <c r="BZ1123" s="1"/>
  <c r="BZ1122" s="1"/>
  <c r="BY1125"/>
  <c r="BY1124" s="1"/>
  <c r="BY1123" s="1"/>
  <c r="BY1122" s="1"/>
  <c r="BY1121" s="1"/>
  <c r="BX1125"/>
  <c r="BX1124" s="1"/>
  <c r="BX1123" s="1"/>
  <c r="BX1122" s="1"/>
  <c r="BW1125"/>
  <c r="BW1124"/>
  <c r="BW1123" s="1"/>
  <c r="BW1122" s="1"/>
  <c r="BZ1118"/>
  <c r="BZ1117" s="1"/>
  <c r="BZ1116" s="1"/>
  <c r="BZ1115" s="1"/>
  <c r="BY1118"/>
  <c r="BY1117" s="1"/>
  <c r="BY1116" s="1"/>
  <c r="BY1115" s="1"/>
  <c r="BX1118"/>
  <c r="BX1117" s="1"/>
  <c r="BX1116" s="1"/>
  <c r="BX1115" s="1"/>
  <c r="BW1118"/>
  <c r="BW1117" s="1"/>
  <c r="BW1116" s="1"/>
  <c r="BW1115" s="1"/>
  <c r="BZ1113"/>
  <c r="BY1113"/>
  <c r="BX1113"/>
  <c r="BX1112" s="1"/>
  <c r="BW1113"/>
  <c r="BW1112" s="1"/>
  <c r="BZ1112"/>
  <c r="BY1112"/>
  <c r="BZ1110"/>
  <c r="BZ1109" s="1"/>
  <c r="BY1110"/>
  <c r="BY1109" s="1"/>
  <c r="BX1110"/>
  <c r="BX1109" s="1"/>
  <c r="BW1110"/>
  <c r="BW1109" s="1"/>
  <c r="BZ1107"/>
  <c r="BY1107"/>
  <c r="BX1107"/>
  <c r="BX1106" s="1"/>
  <c r="BW1107"/>
  <c r="BW1106" s="1"/>
  <c r="BZ1106"/>
  <c r="BY1106"/>
  <c r="BZ1104"/>
  <c r="BZ1103" s="1"/>
  <c r="BY1104"/>
  <c r="BY1103" s="1"/>
  <c r="BX1104"/>
  <c r="BX1103" s="1"/>
  <c r="BZ1101"/>
  <c r="BZ1100" s="1"/>
  <c r="BZ1099" s="1"/>
  <c r="BY1101"/>
  <c r="BY1100" s="1"/>
  <c r="BY1099" s="1"/>
  <c r="BX1101"/>
  <c r="BX1100" s="1"/>
  <c r="BX1099" s="1"/>
  <c r="BW1101"/>
  <c r="BW1100" s="1"/>
  <c r="BW1099" s="1"/>
  <c r="BZ1096"/>
  <c r="BY1096"/>
  <c r="BX1096"/>
  <c r="BX1095" s="1"/>
  <c r="BX1094" s="1"/>
  <c r="BX1093" s="1"/>
  <c r="BW1096"/>
  <c r="BW1095" s="1"/>
  <c r="BW1094" s="1"/>
  <c r="BW1093" s="1"/>
  <c r="BZ1095"/>
  <c r="BZ1094" s="1"/>
  <c r="BZ1093" s="1"/>
  <c r="BY1095"/>
  <c r="BY1094" s="1"/>
  <c r="BY1093" s="1"/>
  <c r="BZ1091"/>
  <c r="BZ1090" s="1"/>
  <c r="BZ1089" s="1"/>
  <c r="BZ1088" s="1"/>
  <c r="BY1091"/>
  <c r="BY1090" s="1"/>
  <c r="BY1089" s="1"/>
  <c r="BY1088" s="1"/>
  <c r="BX1091"/>
  <c r="BX1090" s="1"/>
  <c r="BX1089" s="1"/>
  <c r="BX1088" s="1"/>
  <c r="BW1091"/>
  <c r="BW1090" s="1"/>
  <c r="BW1089" s="1"/>
  <c r="BW1088" s="1"/>
  <c r="BZ1086"/>
  <c r="BY1086"/>
  <c r="BX1086"/>
  <c r="BX1085" s="1"/>
  <c r="BX1084" s="1"/>
  <c r="BX1083" s="1"/>
  <c r="BW1086"/>
  <c r="BW1085" s="1"/>
  <c r="BW1084" s="1"/>
  <c r="BW1083" s="1"/>
  <c r="BZ1085"/>
  <c r="BZ1084" s="1"/>
  <c r="BZ1083" s="1"/>
  <c r="BY1085"/>
  <c r="BY1084" s="1"/>
  <c r="BY1083" s="1"/>
  <c r="BZ1079"/>
  <c r="BY1079"/>
  <c r="BX1079"/>
  <c r="BX1078" s="1"/>
  <c r="BX1077" s="1"/>
  <c r="BX1076" s="1"/>
  <c r="BX1075" s="1"/>
  <c r="BW1079"/>
  <c r="BW1078" s="1"/>
  <c r="BW1077" s="1"/>
  <c r="BW1076" s="1"/>
  <c r="BW1075" s="1"/>
  <c r="BZ1078"/>
  <c r="BZ1077" s="1"/>
  <c r="BZ1076" s="1"/>
  <c r="BZ1075" s="1"/>
  <c r="BY1078"/>
  <c r="BY1077" s="1"/>
  <c r="BY1076" s="1"/>
  <c r="BY1075" s="1"/>
  <c r="BZ1073"/>
  <c r="BY1073"/>
  <c r="BX1073"/>
  <c r="BX1072" s="1"/>
  <c r="BX1071" s="1"/>
  <c r="BX1070" s="1"/>
  <c r="BX1069" s="1"/>
  <c r="BW1073"/>
  <c r="BW1072" s="1"/>
  <c r="BW1071" s="1"/>
  <c r="BW1070" s="1"/>
  <c r="BW1069" s="1"/>
  <c r="BZ1072"/>
  <c r="BZ1071" s="1"/>
  <c r="BZ1070" s="1"/>
  <c r="BZ1069" s="1"/>
  <c r="BY1072"/>
  <c r="BY1071" s="1"/>
  <c r="BY1070" s="1"/>
  <c r="BY1069" s="1"/>
  <c r="BZ1066"/>
  <c r="BY1066"/>
  <c r="BX1066"/>
  <c r="BX1065" s="1"/>
  <c r="BW1066"/>
  <c r="BW1065" s="1"/>
  <c r="BZ1065"/>
  <c r="BY1065"/>
  <c r="BZ1063"/>
  <c r="BY1063"/>
  <c r="BX1063"/>
  <c r="BW1063"/>
  <c r="BZ1061"/>
  <c r="BZ1060" s="1"/>
  <c r="BZ1059" s="1"/>
  <c r="BY1061"/>
  <c r="BY1060" s="1"/>
  <c r="BY1059" s="1"/>
  <c r="BX1061"/>
  <c r="BX1060" s="1"/>
  <c r="BX1059" s="1"/>
  <c r="BW1061"/>
  <c r="BW1060" s="1"/>
  <c r="BW1059" s="1"/>
  <c r="BZ1057"/>
  <c r="BZ1056" s="1"/>
  <c r="BZ1055" s="1"/>
  <c r="BZ1054" s="1"/>
  <c r="BZ1053" s="1"/>
  <c r="BY1057"/>
  <c r="BY1056" s="1"/>
  <c r="BY1055" s="1"/>
  <c r="BY1054" s="1"/>
  <c r="BY1053" s="1"/>
  <c r="BX1057"/>
  <c r="BW1057"/>
  <c r="BX1056"/>
  <c r="BX1055" s="1"/>
  <c r="BW1056"/>
  <c r="BW1055" s="1"/>
  <c r="BZ1050"/>
  <c r="BZ1049" s="1"/>
  <c r="BZ1048" s="1"/>
  <c r="BZ1047" s="1"/>
  <c r="BZ1046" s="1"/>
  <c r="BY1050"/>
  <c r="BY1049" s="1"/>
  <c r="BY1048" s="1"/>
  <c r="BY1047" s="1"/>
  <c r="BY1046" s="1"/>
  <c r="BX1050"/>
  <c r="BX1049" s="1"/>
  <c r="BX1048" s="1"/>
  <c r="BX1047" s="1"/>
  <c r="BX1046" s="1"/>
  <c r="BW1050"/>
  <c r="BW1049" s="1"/>
  <c r="BW1048" s="1"/>
  <c r="BW1047" s="1"/>
  <c r="BW1046" s="1"/>
  <c r="BZ1041"/>
  <c r="BY1041"/>
  <c r="BX1041"/>
  <c r="BX1040" s="1"/>
  <c r="BW1041"/>
  <c r="BW1040" s="1"/>
  <c r="BZ1040"/>
  <c r="BY1040"/>
  <c r="BZ1039"/>
  <c r="BY1039"/>
  <c r="BZ1038"/>
  <c r="BZ1037" s="1"/>
  <c r="BZ1035" s="1"/>
  <c r="BY1038"/>
  <c r="BY1037" s="1"/>
  <c r="BY1035" s="1"/>
  <c r="BZ1032"/>
  <c r="BZ1031" s="1"/>
  <c r="BZ1030" s="1"/>
  <c r="BZ1029" s="1"/>
  <c r="BZ1028" s="1"/>
  <c r="BY1032"/>
  <c r="BY1031" s="1"/>
  <c r="BY1030" s="1"/>
  <c r="BY1029" s="1"/>
  <c r="BY1028" s="1"/>
  <c r="BX1032"/>
  <c r="BX1031" s="1"/>
  <c r="BX1030" s="1"/>
  <c r="BX1029" s="1"/>
  <c r="BX1028" s="1"/>
  <c r="BW1032"/>
  <c r="BW1031" s="1"/>
  <c r="BW1030" s="1"/>
  <c r="BW1029" s="1"/>
  <c r="BW1028" s="1"/>
  <c r="BZ1025"/>
  <c r="BZ1024" s="1"/>
  <c r="BZ1023" s="1"/>
  <c r="BZ1022" s="1"/>
  <c r="BY1025"/>
  <c r="BY1024" s="1"/>
  <c r="BY1023" s="1"/>
  <c r="BY1022" s="1"/>
  <c r="BX1025"/>
  <c r="BX1024" s="1"/>
  <c r="BX1023" s="1"/>
  <c r="BX1022" s="1"/>
  <c r="BW1025"/>
  <c r="BW1024" s="1"/>
  <c r="BW1023" s="1"/>
  <c r="BW1022" s="1"/>
  <c r="BZ1020"/>
  <c r="BY1020"/>
  <c r="BX1020"/>
  <c r="BX1019" s="1"/>
  <c r="BX1018" s="1"/>
  <c r="BX1017" s="1"/>
  <c r="BW1020"/>
  <c r="BW1019" s="1"/>
  <c r="BW1018" s="1"/>
  <c r="BW1017" s="1"/>
  <c r="BZ1019"/>
  <c r="BZ1018" s="1"/>
  <c r="BZ1017" s="1"/>
  <c r="BY1019"/>
  <c r="BY1018" s="1"/>
  <c r="BY1017" s="1"/>
  <c r="BZ1015"/>
  <c r="BZ1014" s="1"/>
  <c r="BY1015"/>
  <c r="BY1014" s="1"/>
  <c r="BX1015"/>
  <c r="BX1014" s="1"/>
  <c r="BW1015"/>
  <c r="BW1014" s="1"/>
  <c r="BZ1012"/>
  <c r="BY1012"/>
  <c r="BX1012"/>
  <c r="BX1011" s="1"/>
  <c r="BW1012"/>
  <c r="BW1011" s="1"/>
  <c r="BZ1011"/>
  <c r="BY1011"/>
  <c r="BZ1008"/>
  <c r="BY1008"/>
  <c r="BX1008"/>
  <c r="BX1007" s="1"/>
  <c r="BW1008"/>
  <c r="BW1007" s="1"/>
  <c r="BZ1007"/>
  <c r="BZ1006" s="1"/>
  <c r="BY1007"/>
  <c r="BY1006" s="1"/>
  <c r="BX1006"/>
  <c r="BW1006"/>
  <c r="BZ1001"/>
  <c r="BY1001"/>
  <c r="BX1001"/>
  <c r="BX1000" s="1"/>
  <c r="BX999" s="1"/>
  <c r="BX998" s="1"/>
  <c r="BX997" s="1"/>
  <c r="BW1001"/>
  <c r="BW1000" s="1"/>
  <c r="BZ1000"/>
  <c r="BZ999" s="1"/>
  <c r="BZ998" s="1"/>
  <c r="BZ997" s="1"/>
  <c r="BY1000"/>
  <c r="BY999" s="1"/>
  <c r="BY998" s="1"/>
  <c r="BY997" s="1"/>
  <c r="BW999"/>
  <c r="BW998" s="1"/>
  <c r="BW997" s="1"/>
  <c r="BZ994"/>
  <c r="BY994"/>
  <c r="BX994"/>
  <c r="BX993" s="1"/>
  <c r="BX992" s="1"/>
  <c r="BW994"/>
  <c r="BW993" s="1"/>
  <c r="BW992" s="1"/>
  <c r="BZ993"/>
  <c r="BZ992" s="1"/>
  <c r="BY993"/>
  <c r="BY992" s="1"/>
  <c r="BZ990"/>
  <c r="BY990"/>
  <c r="BX990"/>
  <c r="BX989" s="1"/>
  <c r="BX988" s="1"/>
  <c r="BW990"/>
  <c r="BW989" s="1"/>
  <c r="BW988" s="1"/>
  <c r="BZ989"/>
  <c r="BZ988" s="1"/>
  <c r="BY989"/>
  <c r="BY988" s="1"/>
  <c r="BZ986"/>
  <c r="BY986"/>
  <c r="BX986"/>
  <c r="BX985" s="1"/>
  <c r="BW986"/>
  <c r="BW985" s="1"/>
  <c r="BZ985"/>
  <c r="BZ984" s="1"/>
  <c r="BZ983" s="1"/>
  <c r="BY985"/>
  <c r="BY984" s="1"/>
  <c r="BY983" s="1"/>
  <c r="BX984"/>
  <c r="BX983" s="1"/>
  <c r="BW984"/>
  <c r="BW983" s="1"/>
  <c r="BZ981"/>
  <c r="BZ980" s="1"/>
  <c r="BY981"/>
  <c r="BY980" s="1"/>
  <c r="BX981"/>
  <c r="BX980" s="1"/>
  <c r="BW981"/>
  <c r="BW980" s="1"/>
  <c r="BZ978"/>
  <c r="BY978"/>
  <c r="BX978"/>
  <c r="BX977" s="1"/>
  <c r="BW978"/>
  <c r="BW977" s="1"/>
  <c r="BZ977"/>
  <c r="BY977"/>
  <c r="BZ975"/>
  <c r="BZ974" s="1"/>
  <c r="BY975"/>
  <c r="BY974" s="1"/>
  <c r="BX975"/>
  <c r="BX974" s="1"/>
  <c r="BW975"/>
  <c r="BW974" s="1"/>
  <c r="BZ972"/>
  <c r="BY972"/>
  <c r="BX972"/>
  <c r="BX971" s="1"/>
  <c r="BW972"/>
  <c r="BW971" s="1"/>
  <c r="BZ971"/>
  <c r="BY971"/>
  <c r="BZ969"/>
  <c r="BZ968" s="1"/>
  <c r="BZ967" s="1"/>
  <c r="BY969"/>
  <c r="BY968" s="1"/>
  <c r="BY967" s="1"/>
  <c r="BX969"/>
  <c r="BX968" s="1"/>
  <c r="BX967" s="1"/>
  <c r="BW969"/>
  <c r="BW968" s="1"/>
  <c r="BW967" s="1"/>
  <c r="BZ965"/>
  <c r="BZ964" s="1"/>
  <c r="BY965"/>
  <c r="BY964" s="1"/>
  <c r="BX965"/>
  <c r="BX964" s="1"/>
  <c r="BX963" s="1"/>
  <c r="BW965"/>
  <c r="BW964" s="1"/>
  <c r="BW963" s="1"/>
  <c r="BZ963"/>
  <c r="BY963"/>
  <c r="BZ961"/>
  <c r="BZ960" s="1"/>
  <c r="BZ959" s="1"/>
  <c r="BY961"/>
  <c r="BY960" s="1"/>
  <c r="BY959" s="1"/>
  <c r="BX961"/>
  <c r="BX960" s="1"/>
  <c r="BX959" s="1"/>
  <c r="BW961"/>
  <c r="BW960" s="1"/>
  <c r="BW959" s="1"/>
  <c r="BZ957"/>
  <c r="BZ956" s="1"/>
  <c r="BZ955" s="1"/>
  <c r="BY957"/>
  <c r="BY956" s="1"/>
  <c r="BX957"/>
  <c r="BX956" s="1"/>
  <c r="BX955" s="1"/>
  <c r="BW957"/>
  <c r="BW956"/>
  <c r="BW955" s="1"/>
  <c r="BY955"/>
  <c r="BZ948"/>
  <c r="BY948"/>
  <c r="BX948"/>
  <c r="BX947" s="1"/>
  <c r="BX945" s="1"/>
  <c r="BW948"/>
  <c r="BW947" s="1"/>
  <c r="BW945" s="1"/>
  <c r="BZ947"/>
  <c r="BZ946" s="1"/>
  <c r="BY947"/>
  <c r="BY946" s="1"/>
  <c r="BZ945"/>
  <c r="BZ943"/>
  <c r="BZ942" s="1"/>
  <c r="BY943"/>
  <c r="BY942" s="1"/>
  <c r="BX943"/>
  <c r="BW943"/>
  <c r="BW942" s="1"/>
  <c r="BX942"/>
  <c r="BZ940"/>
  <c r="BY940"/>
  <c r="BX940"/>
  <c r="BX939" s="1"/>
  <c r="BW940"/>
  <c r="BW939" s="1"/>
  <c r="BZ939"/>
  <c r="BY939"/>
  <c r="BY938" s="1"/>
  <c r="BY937" s="1"/>
  <c r="BX938"/>
  <c r="BX937" s="1"/>
  <c r="BZ935"/>
  <c r="BZ934" s="1"/>
  <c r="BZ933" s="1"/>
  <c r="BY935"/>
  <c r="BY934" s="1"/>
  <c r="BX935"/>
  <c r="BX934" s="1"/>
  <c r="BX933" s="1"/>
  <c r="BW935"/>
  <c r="BW934" s="1"/>
  <c r="BW933" s="1"/>
  <c r="BY933"/>
  <c r="BZ931"/>
  <c r="BZ930" s="1"/>
  <c r="BZ929" s="1"/>
  <c r="BY931"/>
  <c r="BY930" s="1"/>
  <c r="BY929" s="1"/>
  <c r="BX931"/>
  <c r="BX930" s="1"/>
  <c r="BX929" s="1"/>
  <c r="BW931"/>
  <c r="BW930" s="1"/>
  <c r="BW929" s="1"/>
  <c r="BZ927"/>
  <c r="BZ926" s="1"/>
  <c r="BZ925" s="1"/>
  <c r="BY927"/>
  <c r="BY926" s="1"/>
  <c r="BY925" s="1"/>
  <c r="BX927"/>
  <c r="BX926" s="1"/>
  <c r="BX925" s="1"/>
  <c r="BW927"/>
  <c r="BW926" s="1"/>
  <c r="BW925" s="1"/>
  <c r="BZ920"/>
  <c r="BZ919" s="1"/>
  <c r="BZ918" s="1"/>
  <c r="BZ917" s="1"/>
  <c r="BZ916" s="1"/>
  <c r="BY920"/>
  <c r="BY919" s="1"/>
  <c r="BY918" s="1"/>
  <c r="BY917" s="1"/>
  <c r="BY916" s="1"/>
  <c r="BX920"/>
  <c r="BX919" s="1"/>
  <c r="BX918" s="1"/>
  <c r="BX917" s="1"/>
  <c r="BX916" s="1"/>
  <c r="BW920"/>
  <c r="BW919" s="1"/>
  <c r="BW918" s="1"/>
  <c r="BW917" s="1"/>
  <c r="BW916" s="1"/>
  <c r="BZ913"/>
  <c r="BZ912" s="1"/>
  <c r="BY913"/>
  <c r="BY912" s="1"/>
  <c r="BX913"/>
  <c r="BX912" s="1"/>
  <c r="BW913"/>
  <c r="BW912" s="1"/>
  <c r="BZ910"/>
  <c r="BY910"/>
  <c r="BX910"/>
  <c r="BX909" s="1"/>
  <c r="BW910"/>
  <c r="BW909" s="1"/>
  <c r="BZ909"/>
  <c r="BY909"/>
  <c r="BZ907"/>
  <c r="BZ906" s="1"/>
  <c r="BY907"/>
  <c r="BY906" s="1"/>
  <c r="BX907"/>
  <c r="BX906" s="1"/>
  <c r="BW907"/>
  <c r="BW906" s="1"/>
  <c r="BZ904"/>
  <c r="BY904"/>
  <c r="BX904"/>
  <c r="BX903" s="1"/>
  <c r="BW904"/>
  <c r="BW903" s="1"/>
  <c r="BZ903"/>
  <c r="BY903"/>
  <c r="BZ901"/>
  <c r="BZ900" s="1"/>
  <c r="BY901"/>
  <c r="BY900" s="1"/>
  <c r="BX901"/>
  <c r="BX900" s="1"/>
  <c r="BW901"/>
  <c r="BW900" s="1"/>
  <c r="BZ898"/>
  <c r="BY898"/>
  <c r="BX898"/>
  <c r="BX897" s="1"/>
  <c r="BW898"/>
  <c r="BW897" s="1"/>
  <c r="BZ897"/>
  <c r="BY897"/>
  <c r="BZ895"/>
  <c r="BZ894" s="1"/>
  <c r="BY895"/>
  <c r="BY894" s="1"/>
  <c r="BX895"/>
  <c r="BX894" s="1"/>
  <c r="BW895"/>
  <c r="BW894" s="1"/>
  <c r="BZ887"/>
  <c r="BY887"/>
  <c r="BX887"/>
  <c r="BW887"/>
  <c r="BZ885"/>
  <c r="BY885"/>
  <c r="BX885"/>
  <c r="BW885"/>
  <c r="BZ883"/>
  <c r="BY883"/>
  <c r="BX883"/>
  <c r="BX882" s="1"/>
  <c r="BX881" s="1"/>
  <c r="BX880" s="1"/>
  <c r="BX879" s="1"/>
  <c r="BW883"/>
  <c r="BW882" s="1"/>
  <c r="BW881" s="1"/>
  <c r="BW880" s="1"/>
  <c r="BW879" s="1"/>
  <c r="BZ882"/>
  <c r="BZ881" s="1"/>
  <c r="BZ880" s="1"/>
  <c r="BZ879" s="1"/>
  <c r="BY882"/>
  <c r="BY881" s="1"/>
  <c r="BY880" s="1"/>
  <c r="BY879" s="1"/>
  <c r="BZ874"/>
  <c r="BZ873" s="1"/>
  <c r="BY874"/>
  <c r="BY873" s="1"/>
  <c r="BX874"/>
  <c r="BX873" s="1"/>
  <c r="BW874"/>
  <c r="BW873" s="1"/>
  <c r="BZ871"/>
  <c r="BY871"/>
  <c r="BX871"/>
  <c r="BX870" s="1"/>
  <c r="BX869" s="1"/>
  <c r="BW871"/>
  <c r="BW870" s="1"/>
  <c r="BW869" s="1"/>
  <c r="BZ870"/>
  <c r="BZ869" s="1"/>
  <c r="BY870"/>
  <c r="BY869" s="1"/>
  <c r="BZ867"/>
  <c r="BY867"/>
  <c r="BX867"/>
  <c r="BX866" s="1"/>
  <c r="BX865" s="1"/>
  <c r="BW867"/>
  <c r="BW866" s="1"/>
  <c r="BW865" s="1"/>
  <c r="BZ866"/>
  <c r="BZ865" s="1"/>
  <c r="BY866"/>
  <c r="BY865" s="1"/>
  <c r="BZ860"/>
  <c r="BY860"/>
  <c r="BX860"/>
  <c r="BX859" s="1"/>
  <c r="BX858" s="1"/>
  <c r="BX857" s="1"/>
  <c r="BX856" s="1"/>
  <c r="BW860"/>
  <c r="BW859" s="1"/>
  <c r="BW858" s="1"/>
  <c r="BW857" s="1"/>
  <c r="BW856" s="1"/>
  <c r="BZ859"/>
  <c r="BZ858" s="1"/>
  <c r="BZ857" s="1"/>
  <c r="BZ856" s="1"/>
  <c r="BY859"/>
  <c r="BY858" s="1"/>
  <c r="BY857" s="1"/>
  <c r="BY856" s="1"/>
  <c r="BZ853"/>
  <c r="BY853"/>
  <c r="BX853"/>
  <c r="BX852" s="1"/>
  <c r="BW853"/>
  <c r="BW852" s="1"/>
  <c r="BZ852"/>
  <c r="BY852"/>
  <c r="BZ850"/>
  <c r="BZ849" s="1"/>
  <c r="BZ848" s="1"/>
  <c r="BZ847" s="1"/>
  <c r="BZ846" s="1"/>
  <c r="BY850"/>
  <c r="BY849" s="1"/>
  <c r="BY848" s="1"/>
  <c r="BY847" s="1"/>
  <c r="BY846" s="1"/>
  <c r="BX850"/>
  <c r="BW850"/>
  <c r="BX849"/>
  <c r="BW849"/>
  <c r="BW848" s="1"/>
  <c r="BW847" s="1"/>
  <c r="BW846" s="1"/>
  <c r="BZ843"/>
  <c r="BZ842" s="1"/>
  <c r="BY843"/>
  <c r="BY842" s="1"/>
  <c r="BY837" s="1"/>
  <c r="BY836" s="1"/>
  <c r="BZ840"/>
  <c r="BY840"/>
  <c r="BX840"/>
  <c r="BX839" s="1"/>
  <c r="BX838" s="1"/>
  <c r="BX837" s="1"/>
  <c r="BX836" s="1"/>
  <c r="BW840"/>
  <c r="BW839" s="1"/>
  <c r="BW838" s="1"/>
  <c r="BW837" s="1"/>
  <c r="BW836" s="1"/>
  <c r="BZ839"/>
  <c r="BY839"/>
  <c r="BZ833"/>
  <c r="BZ832" s="1"/>
  <c r="BZ831" s="1"/>
  <c r="BZ830" s="1"/>
  <c r="BY833"/>
  <c r="BY832" s="1"/>
  <c r="BY831" s="1"/>
  <c r="BY830" s="1"/>
  <c r="BX833"/>
  <c r="BX832" s="1"/>
  <c r="BX831" s="1"/>
  <c r="BX830" s="1"/>
  <c r="BW833"/>
  <c r="BW832" s="1"/>
  <c r="BW831" s="1"/>
  <c r="BW830" s="1"/>
  <c r="BZ825"/>
  <c r="BY825"/>
  <c r="BY824" s="1"/>
  <c r="BX825"/>
  <c r="BX824" s="1"/>
  <c r="BW825"/>
  <c r="BW824" s="1"/>
  <c r="BZ824"/>
  <c r="BZ822"/>
  <c r="BZ821" s="1"/>
  <c r="BY822"/>
  <c r="BX822"/>
  <c r="BX821" s="1"/>
  <c r="BW822"/>
  <c r="BW821" s="1"/>
  <c r="BY821"/>
  <c r="BZ815"/>
  <c r="BY815"/>
  <c r="BY814" s="1"/>
  <c r="BY813" s="1"/>
  <c r="BX815"/>
  <c r="BX814" s="1"/>
  <c r="BX813" s="1"/>
  <c r="BW815"/>
  <c r="BW814" s="1"/>
  <c r="BW813" s="1"/>
  <c r="BZ814"/>
  <c r="BZ813" s="1"/>
  <c r="BZ808"/>
  <c r="BY808"/>
  <c r="BY807" s="1"/>
  <c r="BY806" s="1"/>
  <c r="BY805" s="1"/>
  <c r="BY804" s="1"/>
  <c r="BX808"/>
  <c r="BX807" s="1"/>
  <c r="BX806" s="1"/>
  <c r="BX805" s="1"/>
  <c r="BX804" s="1"/>
  <c r="BW808"/>
  <c r="BW807" s="1"/>
  <c r="BW806" s="1"/>
  <c r="BW805" s="1"/>
  <c r="BW804" s="1"/>
  <c r="BZ807"/>
  <c r="BZ806" s="1"/>
  <c r="BZ805" s="1"/>
  <c r="BZ804" s="1"/>
  <c r="BZ801"/>
  <c r="BY801"/>
  <c r="BY800" s="1"/>
  <c r="BY799" s="1"/>
  <c r="BY798" s="1"/>
  <c r="BX801"/>
  <c r="BX800" s="1"/>
  <c r="BX799" s="1"/>
  <c r="BX798" s="1"/>
  <c r="BW801"/>
  <c r="BW800" s="1"/>
  <c r="BW799" s="1"/>
  <c r="BW798" s="1"/>
  <c r="BZ800"/>
  <c r="BZ799" s="1"/>
  <c r="BZ798" s="1"/>
  <c r="BZ796"/>
  <c r="BZ795" s="1"/>
  <c r="BY796"/>
  <c r="BY795" s="1"/>
  <c r="BX796"/>
  <c r="BX795" s="1"/>
  <c r="BW796"/>
  <c r="BW795" s="1"/>
  <c r="BZ793"/>
  <c r="BY793"/>
  <c r="BY792" s="1"/>
  <c r="BY791" s="1"/>
  <c r="BX793"/>
  <c r="BX792" s="1"/>
  <c r="BW793"/>
  <c r="BW792" s="1"/>
  <c r="BW791" s="1"/>
  <c r="BZ792"/>
  <c r="BZ789"/>
  <c r="BY789"/>
  <c r="BY788" s="1"/>
  <c r="BY787" s="1"/>
  <c r="BX789"/>
  <c r="BX788" s="1"/>
  <c r="BX787" s="1"/>
  <c r="BW789"/>
  <c r="BW788" s="1"/>
  <c r="BW787" s="1"/>
  <c r="BZ788"/>
  <c r="BZ787" s="1"/>
  <c r="BZ780"/>
  <c r="BY780"/>
  <c r="BX780"/>
  <c r="BW780"/>
  <c r="BZ778"/>
  <c r="BZ777" s="1"/>
  <c r="BY778"/>
  <c r="BX778"/>
  <c r="BX777" s="1"/>
  <c r="BW778"/>
  <c r="BW777" s="1"/>
  <c r="BZ775"/>
  <c r="BY775"/>
  <c r="BX775"/>
  <c r="BW775"/>
  <c r="BZ773"/>
  <c r="BY773"/>
  <c r="BX773"/>
  <c r="BX772" s="1"/>
  <c r="BX771" s="1"/>
  <c r="BW773"/>
  <c r="BW772" s="1"/>
  <c r="BW771" s="1"/>
  <c r="BZ772"/>
  <c r="BZ771" s="1"/>
  <c r="BZ769"/>
  <c r="BY769"/>
  <c r="BY768" s="1"/>
  <c r="BY767" s="1"/>
  <c r="BX769"/>
  <c r="BX768" s="1"/>
  <c r="BX767" s="1"/>
  <c r="BW769"/>
  <c r="BW768" s="1"/>
  <c r="BW767" s="1"/>
  <c r="BZ768"/>
  <c r="BZ767" s="1"/>
  <c r="BZ765"/>
  <c r="BY765"/>
  <c r="BY764" s="1"/>
  <c r="BX765"/>
  <c r="BX764" s="1"/>
  <c r="BW765"/>
  <c r="BW764" s="1"/>
  <c r="BZ764"/>
  <c r="BZ762"/>
  <c r="BZ761" s="1"/>
  <c r="BY762"/>
  <c r="BX762"/>
  <c r="BX761" s="1"/>
  <c r="BW762"/>
  <c r="BW761" s="1"/>
  <c r="BY761"/>
  <c r="BY760" s="1"/>
  <c r="CB755"/>
  <c r="CB754" s="1"/>
  <c r="BZ755"/>
  <c r="BZ754" s="1"/>
  <c r="BY755"/>
  <c r="BY754" s="1"/>
  <c r="BX755"/>
  <c r="BX754" s="1"/>
  <c r="BW755"/>
  <c r="BW754" s="1"/>
  <c r="CB752"/>
  <c r="CB751" s="1"/>
  <c r="BZ752"/>
  <c r="BZ751" s="1"/>
  <c r="BY752"/>
  <c r="BY751" s="1"/>
  <c r="BX752"/>
  <c r="BX751" s="1"/>
  <c r="BW752"/>
  <c r="BW751" s="1"/>
  <c r="BZ749"/>
  <c r="BZ748" s="1"/>
  <c r="BY749"/>
  <c r="BY748" s="1"/>
  <c r="BX749"/>
  <c r="BX748" s="1"/>
  <c r="BZ746"/>
  <c r="BZ745" s="1"/>
  <c r="BY746"/>
  <c r="BY745" s="1"/>
  <c r="BY744" s="1"/>
  <c r="BX746"/>
  <c r="BX745" s="1"/>
  <c r="BZ742"/>
  <c r="BY742"/>
  <c r="BX742"/>
  <c r="BW742"/>
  <c r="BZ740"/>
  <c r="BY740"/>
  <c r="BX740"/>
  <c r="BW740"/>
  <c r="BZ738"/>
  <c r="BY738"/>
  <c r="BY737" s="1"/>
  <c r="BY736" s="1"/>
  <c r="BX738"/>
  <c r="BX737" s="1"/>
  <c r="BX736" s="1"/>
  <c r="BW738"/>
  <c r="BW737" s="1"/>
  <c r="BW736" s="1"/>
  <c r="BZ734"/>
  <c r="BZ733" s="1"/>
  <c r="BZ732" s="1"/>
  <c r="BY734"/>
  <c r="BY733" s="1"/>
  <c r="BY732" s="1"/>
  <c r="BX734"/>
  <c r="BX733" s="1"/>
  <c r="BX732" s="1"/>
  <c r="BW734"/>
  <c r="BW733" s="1"/>
  <c r="BW732" s="1"/>
  <c r="BZ730"/>
  <c r="BZ729" s="1"/>
  <c r="BZ728" s="1"/>
  <c r="BY730"/>
  <c r="BY729" s="1"/>
  <c r="BY728" s="1"/>
  <c r="BX730"/>
  <c r="BX729" s="1"/>
  <c r="BX728" s="1"/>
  <c r="BW730"/>
  <c r="BW729" s="1"/>
  <c r="BW728" s="1"/>
  <c r="BZ723"/>
  <c r="BZ722" s="1"/>
  <c r="BY723"/>
  <c r="BY722" s="1"/>
  <c r="BX723"/>
  <c r="BX722" s="1"/>
  <c r="BW723"/>
  <c r="BW722" s="1"/>
  <c r="BZ720"/>
  <c r="BY720"/>
  <c r="BX720"/>
  <c r="BX719" s="1"/>
  <c r="BW720"/>
  <c r="BW719" s="1"/>
  <c r="BZ719"/>
  <c r="BY719"/>
  <c r="BZ715"/>
  <c r="BZ714" s="1"/>
  <c r="BY715"/>
  <c r="BY714" s="1"/>
  <c r="BX715"/>
  <c r="BX714" s="1"/>
  <c r="BW715"/>
  <c r="BW714" s="1"/>
  <c r="BZ712"/>
  <c r="BZ711" s="1"/>
  <c r="BZ710" s="1"/>
  <c r="BY712"/>
  <c r="BY711" s="1"/>
  <c r="BY710" s="1"/>
  <c r="BX712"/>
  <c r="BX711" s="1"/>
  <c r="BX710" s="1"/>
  <c r="BZ708"/>
  <c r="BY708"/>
  <c r="BY707" s="1"/>
  <c r="BY706" s="1"/>
  <c r="BX708"/>
  <c r="BX707" s="1"/>
  <c r="BX706" s="1"/>
  <c r="BW708"/>
  <c r="BW707" s="1"/>
  <c r="BW706" s="1"/>
  <c r="BZ707"/>
  <c r="BZ706" s="1"/>
  <c r="BZ704"/>
  <c r="BY704"/>
  <c r="BY703" s="1"/>
  <c r="BY702" s="1"/>
  <c r="BX704"/>
  <c r="BX703" s="1"/>
  <c r="BX702" s="1"/>
  <c r="BW704"/>
  <c r="BW703" s="1"/>
  <c r="BW702" s="1"/>
  <c r="BZ703"/>
  <c r="BZ702" s="1"/>
  <c r="BZ697"/>
  <c r="BY697"/>
  <c r="BY696" s="1"/>
  <c r="BY695" s="1"/>
  <c r="BY694" s="1"/>
  <c r="BX697"/>
  <c r="BX696" s="1"/>
  <c r="BX695" s="1"/>
  <c r="BX694" s="1"/>
  <c r="BW697"/>
  <c r="BW696" s="1"/>
  <c r="BW695" s="1"/>
  <c r="BW694" s="1"/>
  <c r="BZ696"/>
  <c r="BZ695" s="1"/>
  <c r="BZ694" s="1"/>
  <c r="BZ692"/>
  <c r="BZ691" s="1"/>
  <c r="BY692"/>
  <c r="BY691" s="1"/>
  <c r="BX692"/>
  <c r="BX691" s="1"/>
  <c r="BW692"/>
  <c r="BW691" s="1"/>
  <c r="BZ689"/>
  <c r="BY689"/>
  <c r="BY688" s="1"/>
  <c r="BX689"/>
  <c r="BX688" s="1"/>
  <c r="BW689"/>
  <c r="BZ688"/>
  <c r="BW688"/>
  <c r="BX686"/>
  <c r="BX685" s="1"/>
  <c r="BX684" s="1"/>
  <c r="BZ685"/>
  <c r="BZ684" s="1"/>
  <c r="BY685"/>
  <c r="BY684" s="1"/>
  <c r="BZ682"/>
  <c r="BZ681" s="1"/>
  <c r="BZ680" s="1"/>
  <c r="BY682"/>
  <c r="BY681" s="1"/>
  <c r="BY680" s="1"/>
  <c r="BX682"/>
  <c r="BW682"/>
  <c r="BW681" s="1"/>
  <c r="BW680" s="1"/>
  <c r="BX681"/>
  <c r="BX680" s="1"/>
  <c r="BZ678"/>
  <c r="BZ677" s="1"/>
  <c r="BZ676" s="1"/>
  <c r="BY678"/>
  <c r="BY677" s="1"/>
  <c r="BY676" s="1"/>
  <c r="BX678"/>
  <c r="BX677" s="1"/>
  <c r="BX676" s="1"/>
  <c r="BW678"/>
  <c r="BW677" s="1"/>
  <c r="BW676" s="1"/>
  <c r="BZ674"/>
  <c r="BZ673" s="1"/>
  <c r="BZ672" s="1"/>
  <c r="BY674"/>
  <c r="BY673" s="1"/>
  <c r="BY672" s="1"/>
  <c r="BX674"/>
  <c r="BX673" s="1"/>
  <c r="BX672" s="1"/>
  <c r="BW674"/>
  <c r="BW673" s="1"/>
  <c r="BW672" s="1"/>
  <c r="BZ667"/>
  <c r="BZ666" s="1"/>
  <c r="BZ665" s="1"/>
  <c r="BZ664" s="1"/>
  <c r="BY667"/>
  <c r="BY666" s="1"/>
  <c r="BY665" s="1"/>
  <c r="BY664" s="1"/>
  <c r="BX667"/>
  <c r="BX666" s="1"/>
  <c r="BX665" s="1"/>
  <c r="BX664" s="1"/>
  <c r="BW667"/>
  <c r="BW666" s="1"/>
  <c r="BW665" s="1"/>
  <c r="BW664" s="1"/>
  <c r="BZ662"/>
  <c r="BZ661" s="1"/>
  <c r="BY662"/>
  <c r="BY661" s="1"/>
  <c r="BX662"/>
  <c r="BX661" s="1"/>
  <c r="BZ659"/>
  <c r="BZ658" s="1"/>
  <c r="BY659"/>
  <c r="BY658" s="1"/>
  <c r="BX659"/>
  <c r="BX658" s="1"/>
  <c r="BZ655"/>
  <c r="BZ654" s="1"/>
  <c r="BY655"/>
  <c r="BY654" s="1"/>
  <c r="BX655"/>
  <c r="BX654" s="1"/>
  <c r="BZ652"/>
  <c r="BZ651" s="1"/>
  <c r="BY652"/>
  <c r="BY651" s="1"/>
  <c r="BX652"/>
  <c r="BX651" s="1"/>
  <c r="BZ648"/>
  <c r="BZ647" s="1"/>
  <c r="BZ646" s="1"/>
  <c r="BY648"/>
  <c r="BY647" s="1"/>
  <c r="BY646" s="1"/>
  <c r="BX648"/>
  <c r="BX647" s="1"/>
  <c r="BX646" s="1"/>
  <c r="BW648"/>
  <c r="BW647" s="1"/>
  <c r="BW646" s="1"/>
  <c r="BZ644"/>
  <c r="BZ643" s="1"/>
  <c r="BZ642" s="1"/>
  <c r="BY644"/>
  <c r="BY643" s="1"/>
  <c r="BY642" s="1"/>
  <c r="BX644"/>
  <c r="BX643" s="1"/>
  <c r="BX642" s="1"/>
  <c r="BW644"/>
  <c r="BW643" s="1"/>
  <c r="BW642" s="1"/>
  <c r="BZ640"/>
  <c r="BZ639" s="1"/>
  <c r="BZ638" s="1"/>
  <c r="BY640"/>
  <c r="BY639" s="1"/>
  <c r="BY638" s="1"/>
  <c r="BX640"/>
  <c r="BX639" s="1"/>
  <c r="BX638" s="1"/>
  <c r="BW640"/>
  <c r="BW639" s="1"/>
  <c r="BW638" s="1"/>
  <c r="BZ633"/>
  <c r="BZ632" s="1"/>
  <c r="BY633"/>
  <c r="BY632" s="1"/>
  <c r="BX633"/>
  <c r="BX632" s="1"/>
  <c r="BW633"/>
  <c r="BW632" s="1"/>
  <c r="BZ630"/>
  <c r="BY630"/>
  <c r="BY629" s="1"/>
  <c r="BX630"/>
  <c r="BX629" s="1"/>
  <c r="BW630"/>
  <c r="BW629" s="1"/>
  <c r="BZ629"/>
  <c r="BZ626"/>
  <c r="BZ625" s="1"/>
  <c r="BY626"/>
  <c r="BY625" s="1"/>
  <c r="BX626"/>
  <c r="BX625" s="1"/>
  <c r="BZ622"/>
  <c r="BZ621" s="1"/>
  <c r="BY622"/>
  <c r="BY621" s="1"/>
  <c r="BX622"/>
  <c r="BX621" s="1"/>
  <c r="BX620" s="1"/>
  <c r="BW620"/>
  <c r="BZ618"/>
  <c r="BY618"/>
  <c r="BY617" s="1"/>
  <c r="BY616" s="1"/>
  <c r="BX618"/>
  <c r="BX617" s="1"/>
  <c r="BX616" s="1"/>
  <c r="BW618"/>
  <c r="BZ617"/>
  <c r="BZ616" s="1"/>
  <c r="BW617"/>
  <c r="BW616" s="1"/>
  <c r="BZ614"/>
  <c r="BY614"/>
  <c r="BY613" s="1"/>
  <c r="BY612" s="1"/>
  <c r="BX614"/>
  <c r="BX613" s="1"/>
  <c r="BX612" s="1"/>
  <c r="BW614"/>
  <c r="BW613" s="1"/>
  <c r="BW612" s="1"/>
  <c r="BZ613"/>
  <c r="BZ612" s="1"/>
  <c r="BZ609"/>
  <c r="BZ608" s="1"/>
  <c r="BZ607" s="1"/>
  <c r="BY609"/>
  <c r="BY608" s="1"/>
  <c r="BY607" s="1"/>
  <c r="BX609"/>
  <c r="BX608" s="1"/>
  <c r="BX607" s="1"/>
  <c r="BW609"/>
  <c r="BW608" s="1"/>
  <c r="BW607" s="1"/>
  <c r="BZ604"/>
  <c r="BY604"/>
  <c r="BY603" s="1"/>
  <c r="BY602" s="1"/>
  <c r="BX604"/>
  <c r="BX603" s="1"/>
  <c r="BX602" s="1"/>
  <c r="BW604"/>
  <c r="BW603" s="1"/>
  <c r="BW602" s="1"/>
  <c r="BZ603"/>
  <c r="BZ602" s="1"/>
  <c r="BZ595"/>
  <c r="BZ594" s="1"/>
  <c r="BZ593" s="1"/>
  <c r="BY595"/>
  <c r="BX595"/>
  <c r="BX594" s="1"/>
  <c r="BX593" s="1"/>
  <c r="BW595"/>
  <c r="BW594" s="1"/>
  <c r="BW593" s="1"/>
  <c r="BY594"/>
  <c r="BY593" s="1"/>
  <c r="BZ591"/>
  <c r="BZ590" s="1"/>
  <c r="BY591"/>
  <c r="BY590" s="1"/>
  <c r="BX591"/>
  <c r="BX590" s="1"/>
  <c r="BW591"/>
  <c r="BW590" s="1"/>
  <c r="BZ584"/>
  <c r="BZ583" s="1"/>
  <c r="BZ582" s="1"/>
  <c r="BZ581" s="1"/>
  <c r="BZ580" s="1"/>
  <c r="BY584"/>
  <c r="BY583" s="1"/>
  <c r="BY582" s="1"/>
  <c r="BY581" s="1"/>
  <c r="BY580" s="1"/>
  <c r="BX584"/>
  <c r="BX583" s="1"/>
  <c r="BX582" s="1"/>
  <c r="BX581" s="1"/>
  <c r="BX580" s="1"/>
  <c r="BW584"/>
  <c r="BW583" s="1"/>
  <c r="BW582" s="1"/>
  <c r="BW581" s="1"/>
  <c r="BW580" s="1"/>
  <c r="BZ577"/>
  <c r="BZ576" s="1"/>
  <c r="BZ575" s="1"/>
  <c r="BZ574" s="1"/>
  <c r="BY577"/>
  <c r="BY576" s="1"/>
  <c r="BY575" s="1"/>
  <c r="BY574" s="1"/>
  <c r="BX577"/>
  <c r="BX576" s="1"/>
  <c r="BX575" s="1"/>
  <c r="BX574" s="1"/>
  <c r="BW577"/>
  <c r="BW576" s="1"/>
  <c r="BW575" s="1"/>
  <c r="BW574" s="1"/>
  <c r="BZ572"/>
  <c r="BY572"/>
  <c r="BY571" s="1"/>
  <c r="BX572"/>
  <c r="BX571" s="1"/>
  <c r="BW572"/>
  <c r="BW571" s="1"/>
  <c r="BZ571"/>
  <c r="BZ562"/>
  <c r="BZ561" s="1"/>
  <c r="BY562"/>
  <c r="BY561" s="1"/>
  <c r="BX562"/>
  <c r="BX561" s="1"/>
  <c r="BZ558"/>
  <c r="BZ557" s="1"/>
  <c r="BY558"/>
  <c r="BY557" s="1"/>
  <c r="BX558"/>
  <c r="BX557" s="1"/>
  <c r="BZ553"/>
  <c r="BZ552" s="1"/>
  <c r="BZ551" s="1"/>
  <c r="BY553"/>
  <c r="BY552" s="1"/>
  <c r="BY551" s="1"/>
  <c r="BX553"/>
  <c r="BX552" s="1"/>
  <c r="BX551" s="1"/>
  <c r="BW553"/>
  <c r="BW552" s="1"/>
  <c r="BW551" s="1"/>
  <c r="BZ549"/>
  <c r="BZ548" s="1"/>
  <c r="BZ547" s="1"/>
  <c r="BY549"/>
  <c r="BY548" s="1"/>
  <c r="BY547" s="1"/>
  <c r="BX549"/>
  <c r="BX548" s="1"/>
  <c r="BX547" s="1"/>
  <c r="BW549"/>
  <c r="BW548" s="1"/>
  <c r="BW547" s="1"/>
  <c r="BZ544"/>
  <c r="BY544"/>
  <c r="BX544"/>
  <c r="BX543" s="1"/>
  <c r="BW544"/>
  <c r="BW543" s="1"/>
  <c r="BZ543"/>
  <c r="BY543"/>
  <c r="BZ541"/>
  <c r="BZ540" s="1"/>
  <c r="BY541"/>
  <c r="BY540" s="1"/>
  <c r="BX541"/>
  <c r="BW541"/>
  <c r="BX540"/>
  <c r="BW540"/>
  <c r="BZ538"/>
  <c r="BY538"/>
  <c r="BX538"/>
  <c r="BX537" s="1"/>
  <c r="BW538"/>
  <c r="BW537" s="1"/>
  <c r="BZ537"/>
  <c r="BY537"/>
  <c r="BZ534"/>
  <c r="BY534"/>
  <c r="BX534"/>
  <c r="BX533" s="1"/>
  <c r="BW534"/>
  <c r="BW533" s="1"/>
  <c r="BZ533"/>
  <c r="BY533"/>
  <c r="BZ531"/>
  <c r="BZ530" s="1"/>
  <c r="BY531"/>
  <c r="BY530" s="1"/>
  <c r="BX531"/>
  <c r="BX530" s="1"/>
  <c r="BW531"/>
  <c r="BW530" s="1"/>
  <c r="BZ526"/>
  <c r="BY526"/>
  <c r="BX526"/>
  <c r="BX525" s="1"/>
  <c r="BW526"/>
  <c r="BW525" s="1"/>
  <c r="BZ525"/>
  <c r="BY525"/>
  <c r="BZ523"/>
  <c r="BZ522" s="1"/>
  <c r="BY523"/>
  <c r="BY522" s="1"/>
  <c r="BX523"/>
  <c r="BW523"/>
  <c r="BW522" s="1"/>
  <c r="BX522"/>
  <c r="BZ520"/>
  <c r="BY520"/>
  <c r="BX520"/>
  <c r="BX519" s="1"/>
  <c r="BW520"/>
  <c r="BW519" s="1"/>
  <c r="BZ519"/>
  <c r="BY519"/>
  <c r="BZ516"/>
  <c r="BY516"/>
  <c r="BX516"/>
  <c r="BX515" s="1"/>
  <c r="BW516"/>
  <c r="BW515" s="1"/>
  <c r="BZ515"/>
  <c r="BY515"/>
  <c r="BZ513"/>
  <c r="BZ512" s="1"/>
  <c r="BY513"/>
  <c r="BY512" s="1"/>
  <c r="BX513"/>
  <c r="BX512" s="1"/>
  <c r="BW513"/>
  <c r="BW512" s="1"/>
  <c r="BZ506"/>
  <c r="BZ505" s="1"/>
  <c r="BZ504" s="1"/>
  <c r="BY506"/>
  <c r="BY505" s="1"/>
  <c r="BY504" s="1"/>
  <c r="BX506"/>
  <c r="BX505" s="1"/>
  <c r="BX504" s="1"/>
  <c r="BW506"/>
  <c r="BW505" s="1"/>
  <c r="BW504" s="1"/>
  <c r="BZ502"/>
  <c r="BZ501" s="1"/>
  <c r="BZ500" s="1"/>
  <c r="BZ499" s="1"/>
  <c r="BZ498" s="1"/>
  <c r="BY502"/>
  <c r="BY501" s="1"/>
  <c r="BY500" s="1"/>
  <c r="BY499" s="1"/>
  <c r="BY498" s="1"/>
  <c r="BX502"/>
  <c r="BX501" s="1"/>
  <c r="BX500" s="1"/>
  <c r="BW502"/>
  <c r="BW501"/>
  <c r="BW500" s="1"/>
  <c r="BZ495"/>
  <c r="BZ494" s="1"/>
  <c r="BZ493" s="1"/>
  <c r="BY495"/>
  <c r="BY494" s="1"/>
  <c r="BY493" s="1"/>
  <c r="BX495"/>
  <c r="BX494" s="1"/>
  <c r="BX493" s="1"/>
  <c r="BW495"/>
  <c r="BW494" s="1"/>
  <c r="BW493" s="1"/>
  <c r="BZ491"/>
  <c r="BZ490" s="1"/>
  <c r="BZ489" s="1"/>
  <c r="BY491"/>
  <c r="BY490" s="1"/>
  <c r="BY489" s="1"/>
  <c r="BX491"/>
  <c r="BX490" s="1"/>
  <c r="BX489" s="1"/>
  <c r="BW491"/>
  <c r="BW490" s="1"/>
  <c r="BW489" s="1"/>
  <c r="BZ487"/>
  <c r="BZ486" s="1"/>
  <c r="BZ485" s="1"/>
  <c r="BZ484" s="1"/>
  <c r="BZ483" s="1"/>
  <c r="BY487"/>
  <c r="BY486" s="1"/>
  <c r="BY485" s="1"/>
  <c r="BY484" s="1"/>
  <c r="BY483" s="1"/>
  <c r="BX487"/>
  <c r="BX486" s="1"/>
  <c r="BX485" s="1"/>
  <c r="BW487"/>
  <c r="BW486"/>
  <c r="BW485" s="1"/>
  <c r="BZ478"/>
  <c r="BY478"/>
  <c r="BX478"/>
  <c r="BX477" s="1"/>
  <c r="BW478"/>
  <c r="BW477" s="1"/>
  <c r="BZ477"/>
  <c r="BY477"/>
  <c r="BZ475"/>
  <c r="BY475"/>
  <c r="BX475"/>
  <c r="BW475"/>
  <c r="BZ473"/>
  <c r="BY473"/>
  <c r="BY472" s="1"/>
  <c r="BX473"/>
  <c r="BX472" s="1"/>
  <c r="BW473"/>
  <c r="BW472" s="1"/>
  <c r="BZ470"/>
  <c r="BY470"/>
  <c r="BX470"/>
  <c r="BW470"/>
  <c r="BZ468"/>
  <c r="BY468"/>
  <c r="BX468"/>
  <c r="BX467" s="1"/>
  <c r="BW468"/>
  <c r="BW467" s="1"/>
  <c r="BZ467"/>
  <c r="BY467"/>
  <c r="BZ465"/>
  <c r="BY465"/>
  <c r="BX465"/>
  <c r="BW465"/>
  <c r="BZ463"/>
  <c r="BY463"/>
  <c r="BY462" s="1"/>
  <c r="BX463"/>
  <c r="BX462" s="1"/>
  <c r="BW463"/>
  <c r="BW462" s="1"/>
  <c r="BZ460"/>
  <c r="BY460"/>
  <c r="BX460"/>
  <c r="BX459" s="1"/>
  <c r="BX458" s="1"/>
  <c r="BW460"/>
  <c r="BW459" s="1"/>
  <c r="BW458" s="1"/>
  <c r="BZ459"/>
  <c r="BZ458" s="1"/>
  <c r="BY459"/>
  <c r="BY458" s="1"/>
  <c r="BZ456"/>
  <c r="BY456"/>
  <c r="BX456"/>
  <c r="BX455" s="1"/>
  <c r="BX454" s="1"/>
  <c r="BW456"/>
  <c r="BW455" s="1"/>
  <c r="BW454" s="1"/>
  <c r="BZ455"/>
  <c r="BZ454" s="1"/>
  <c r="BY455"/>
  <c r="BY454" s="1"/>
  <c r="BZ449"/>
  <c r="BZ447" s="1"/>
  <c r="BZ446" s="1"/>
  <c r="BY449"/>
  <c r="BY447" s="1"/>
  <c r="BY446" s="1"/>
  <c r="BX449"/>
  <c r="BX448" s="1"/>
  <c r="BW449"/>
  <c r="BW448" s="1"/>
  <c r="BZ448"/>
  <c r="BY448"/>
  <c r="BX447"/>
  <c r="BX446" s="1"/>
  <c r="BZ444"/>
  <c r="BZ443" s="1"/>
  <c r="BZ442" s="1"/>
  <c r="BZ441" s="1"/>
  <c r="BZ440" s="1"/>
  <c r="BY444"/>
  <c r="BY443" s="1"/>
  <c r="BY442" s="1"/>
  <c r="BY441" s="1"/>
  <c r="BY440" s="1"/>
  <c r="BX444"/>
  <c r="BX443" s="1"/>
  <c r="BX442" s="1"/>
  <c r="BX441" s="1"/>
  <c r="BX440" s="1"/>
  <c r="BW444"/>
  <c r="BW443"/>
  <c r="BW442" s="1"/>
  <c r="BW441" s="1"/>
  <c r="BW440" s="1"/>
  <c r="BZ438"/>
  <c r="BZ437" s="1"/>
  <c r="BZ436" s="1"/>
  <c r="BZ435" s="1"/>
  <c r="BY438"/>
  <c r="BY437" s="1"/>
  <c r="BY436" s="1"/>
  <c r="BY435" s="1"/>
  <c r="BX438"/>
  <c r="BX437" s="1"/>
  <c r="BX436" s="1"/>
  <c r="BX435" s="1"/>
  <c r="BX434" s="1"/>
  <c r="BW438"/>
  <c r="BW437" s="1"/>
  <c r="BW436" s="1"/>
  <c r="BW435" s="1"/>
  <c r="BZ429"/>
  <c r="BY429"/>
  <c r="BX429"/>
  <c r="BX428" s="1"/>
  <c r="BX427" s="1"/>
  <c r="BX426" s="1"/>
  <c r="BW429"/>
  <c r="BW428" s="1"/>
  <c r="BW427" s="1"/>
  <c r="BW426" s="1"/>
  <c r="BZ428"/>
  <c r="BZ427" s="1"/>
  <c r="BZ426" s="1"/>
  <c r="BY428"/>
  <c r="BY427" s="1"/>
  <c r="BY426" s="1"/>
  <c r="BZ421"/>
  <c r="BZ420" s="1"/>
  <c r="BZ419" s="1"/>
  <c r="BZ418" s="1"/>
  <c r="BZ417" s="1"/>
  <c r="BZ416" s="1"/>
  <c r="BY421"/>
  <c r="BY420" s="1"/>
  <c r="BY419" s="1"/>
  <c r="BY418" s="1"/>
  <c r="BY417" s="1"/>
  <c r="BY416" s="1"/>
  <c r="BX421"/>
  <c r="BW421"/>
  <c r="BW420" s="1"/>
  <c r="BW419" s="1"/>
  <c r="BW418" s="1"/>
  <c r="BW417" s="1"/>
  <c r="BW416" s="1"/>
  <c r="BX420"/>
  <c r="BX419" s="1"/>
  <c r="BX418" s="1"/>
  <c r="BX417" s="1"/>
  <c r="BX416" s="1"/>
  <c r="BZ412"/>
  <c r="BY412"/>
  <c r="BX412"/>
  <c r="BW412"/>
  <c r="BZ410"/>
  <c r="BY410"/>
  <c r="BX410"/>
  <c r="BW410"/>
  <c r="BZ408"/>
  <c r="BY408"/>
  <c r="BY407" s="1"/>
  <c r="BY406" s="1"/>
  <c r="BX408"/>
  <c r="BX407" s="1"/>
  <c r="BX406" s="1"/>
  <c r="BW408"/>
  <c r="BW407" s="1"/>
  <c r="BW406" s="1"/>
  <c r="BZ404"/>
  <c r="BZ403" s="1"/>
  <c r="BZ402" s="1"/>
  <c r="BY404"/>
  <c r="BY403" s="1"/>
  <c r="BY402" s="1"/>
  <c r="BY401" s="1"/>
  <c r="BX404"/>
  <c r="BX403" s="1"/>
  <c r="BX402" s="1"/>
  <c r="BW404"/>
  <c r="BW403" s="1"/>
  <c r="BW402" s="1"/>
  <c r="BZ399"/>
  <c r="BY399"/>
  <c r="BX399"/>
  <c r="BX398" s="1"/>
  <c r="BX397" s="1"/>
  <c r="BX396" s="1"/>
  <c r="BW399"/>
  <c r="BW398" s="1"/>
  <c r="BW397" s="1"/>
  <c r="BW396" s="1"/>
  <c r="BZ398"/>
  <c r="BZ397" s="1"/>
  <c r="BY398"/>
  <c r="BY397" s="1"/>
  <c r="BY396" s="1"/>
  <c r="BZ396"/>
  <c r="BZ394"/>
  <c r="BZ393" s="1"/>
  <c r="BY394"/>
  <c r="BY393" s="1"/>
  <c r="BX394"/>
  <c r="BX393" s="1"/>
  <c r="BW394"/>
  <c r="BW393" s="1"/>
  <c r="BZ391"/>
  <c r="BY391"/>
  <c r="BX391"/>
  <c r="BX390" s="1"/>
  <c r="BW391"/>
  <c r="BW390" s="1"/>
  <c r="BW389" s="1"/>
  <c r="BZ390"/>
  <c r="BZ389" s="1"/>
  <c r="BY390"/>
  <c r="BY389" s="1"/>
  <c r="BX389"/>
  <c r="BZ387"/>
  <c r="BZ386" s="1"/>
  <c r="BZ385" s="1"/>
  <c r="BY387"/>
  <c r="BY386" s="1"/>
  <c r="BY385" s="1"/>
  <c r="BX387"/>
  <c r="BX386" s="1"/>
  <c r="BX385" s="1"/>
  <c r="BZ383"/>
  <c r="BY383"/>
  <c r="BY382" s="1"/>
  <c r="BX383"/>
  <c r="BX382" s="1"/>
  <c r="BW383"/>
  <c r="BZ382"/>
  <c r="BW382"/>
  <c r="BZ380"/>
  <c r="BZ379" s="1"/>
  <c r="BZ378" s="1"/>
  <c r="BY380"/>
  <c r="BX380"/>
  <c r="BX379" s="1"/>
  <c r="BW380"/>
  <c r="BW379" s="1"/>
  <c r="BY379"/>
  <c r="BZ375"/>
  <c r="BZ374" s="1"/>
  <c r="BZ373" s="1"/>
  <c r="BZ372" s="1"/>
  <c r="BY375"/>
  <c r="BY374" s="1"/>
  <c r="BY373" s="1"/>
  <c r="BY372" s="1"/>
  <c r="BX375"/>
  <c r="BX374" s="1"/>
  <c r="BX373" s="1"/>
  <c r="BX372" s="1"/>
  <c r="BW375"/>
  <c r="BW374" s="1"/>
  <c r="BW373" s="1"/>
  <c r="BW372" s="1"/>
  <c r="BZ369"/>
  <c r="BZ368" s="1"/>
  <c r="BZ367" s="1"/>
  <c r="BZ366" s="1"/>
  <c r="BY369"/>
  <c r="BY368" s="1"/>
  <c r="BY367" s="1"/>
  <c r="BY366" s="1"/>
  <c r="BX369"/>
  <c r="BX368" s="1"/>
  <c r="BX367" s="1"/>
  <c r="BX366" s="1"/>
  <c r="BW369"/>
  <c r="BW368" s="1"/>
  <c r="BW367" s="1"/>
  <c r="BW366" s="1"/>
  <c r="BZ362"/>
  <c r="BZ361" s="1"/>
  <c r="BY362"/>
  <c r="BY361" s="1"/>
  <c r="BX362"/>
  <c r="BX361" s="1"/>
  <c r="BW362"/>
  <c r="BW361" s="1"/>
  <c r="BZ359"/>
  <c r="BY359"/>
  <c r="BY358" s="1"/>
  <c r="BY357" s="1"/>
  <c r="BX359"/>
  <c r="BX358" s="1"/>
  <c r="BX357" s="1"/>
  <c r="BW359"/>
  <c r="BW358" s="1"/>
  <c r="BW357" s="1"/>
  <c r="BZ358"/>
  <c r="BZ357" s="1"/>
  <c r="BZ355"/>
  <c r="BY355"/>
  <c r="BY354" s="1"/>
  <c r="BX355"/>
  <c r="BX354" s="1"/>
  <c r="BW355"/>
  <c r="BW354" s="1"/>
  <c r="BZ354"/>
  <c r="BZ352"/>
  <c r="BY352"/>
  <c r="BX352"/>
  <c r="BW352"/>
  <c r="BZ349"/>
  <c r="BY349"/>
  <c r="BY348" s="1"/>
  <c r="BX349"/>
  <c r="BX348" s="1"/>
  <c r="BW349"/>
  <c r="BW348" s="1"/>
  <c r="BZ348"/>
  <c r="BZ346"/>
  <c r="BZ345" s="1"/>
  <c r="BY346"/>
  <c r="BY345" s="1"/>
  <c r="BX346"/>
  <c r="BX345" s="1"/>
  <c r="BW346"/>
  <c r="BW345" s="1"/>
  <c r="BZ343"/>
  <c r="BY343"/>
  <c r="BY342" s="1"/>
  <c r="BX343"/>
  <c r="BX342" s="1"/>
  <c r="BW343"/>
  <c r="BZ342"/>
  <c r="BW342"/>
  <c r="BZ333"/>
  <c r="BY333"/>
  <c r="BY332" s="1"/>
  <c r="BY331" s="1"/>
  <c r="BX333"/>
  <c r="BX332" s="1"/>
  <c r="BX331" s="1"/>
  <c r="BW333"/>
  <c r="BW332" s="1"/>
  <c r="BW331" s="1"/>
  <c r="BZ332"/>
  <c r="BZ331" s="1"/>
  <c r="BZ329"/>
  <c r="BY329"/>
  <c r="BY328" s="1"/>
  <c r="BY327" s="1"/>
  <c r="BX329"/>
  <c r="BX328" s="1"/>
  <c r="BX327" s="1"/>
  <c r="BX326" s="1"/>
  <c r="BX325" s="1"/>
  <c r="BW329"/>
  <c r="BW328" s="1"/>
  <c r="BW327" s="1"/>
  <c r="BZ328"/>
  <c r="BZ327" s="1"/>
  <c r="BZ322"/>
  <c r="BZ321" s="1"/>
  <c r="BZ320" s="1"/>
  <c r="BY322"/>
  <c r="BY321" s="1"/>
  <c r="BY320" s="1"/>
  <c r="BX322"/>
  <c r="BX321" s="1"/>
  <c r="BX320" s="1"/>
  <c r="BZ318"/>
  <c r="BY318"/>
  <c r="BX318"/>
  <c r="BW318"/>
  <c r="BZ316"/>
  <c r="BY316"/>
  <c r="BX316"/>
  <c r="BW316"/>
  <c r="BZ314"/>
  <c r="BZ313" s="1"/>
  <c r="BZ312" s="1"/>
  <c r="BY314"/>
  <c r="BY313" s="1"/>
  <c r="BY312" s="1"/>
  <c r="BX314"/>
  <c r="BX313" s="1"/>
  <c r="BX312" s="1"/>
  <c r="BW314"/>
  <c r="BW313" s="1"/>
  <c r="BW312" s="1"/>
  <c r="BZ310"/>
  <c r="BZ309" s="1"/>
  <c r="BZ308" s="1"/>
  <c r="BY310"/>
  <c r="BY309" s="1"/>
  <c r="BY308" s="1"/>
  <c r="BX310"/>
  <c r="BX309" s="1"/>
  <c r="BX308" s="1"/>
  <c r="BW310"/>
  <c r="BW309" s="1"/>
  <c r="BW308" s="1"/>
  <c r="BZ304"/>
  <c r="BZ303" s="1"/>
  <c r="BZ302" s="1"/>
  <c r="BY304"/>
  <c r="BY303" s="1"/>
  <c r="BY302" s="1"/>
  <c r="BX304"/>
  <c r="BW304"/>
  <c r="BX303"/>
  <c r="BX302" s="1"/>
  <c r="BW303"/>
  <c r="BW302" s="1"/>
  <c r="BZ299"/>
  <c r="BY299"/>
  <c r="BX299"/>
  <c r="BX298" s="1"/>
  <c r="BX297" s="1"/>
  <c r="BX296" s="1"/>
  <c r="BW299"/>
  <c r="BW298" s="1"/>
  <c r="BW297" s="1"/>
  <c r="BW296" s="1"/>
  <c r="BZ298"/>
  <c r="BZ297" s="1"/>
  <c r="BZ296" s="1"/>
  <c r="BY298"/>
  <c r="BY297" s="1"/>
  <c r="BY296" s="1"/>
  <c r="BZ294"/>
  <c r="BZ293" s="1"/>
  <c r="BZ292" s="1"/>
  <c r="BZ291" s="1"/>
  <c r="BY294"/>
  <c r="BY293" s="1"/>
  <c r="BY292" s="1"/>
  <c r="BY291" s="1"/>
  <c r="BX294"/>
  <c r="BX293" s="1"/>
  <c r="BX292" s="1"/>
  <c r="BX291" s="1"/>
  <c r="BW294"/>
  <c r="BW293" s="1"/>
  <c r="BW292" s="1"/>
  <c r="BW291" s="1"/>
  <c r="BZ287"/>
  <c r="BZ286" s="1"/>
  <c r="BZ285" s="1"/>
  <c r="BZ284" s="1"/>
  <c r="BZ283" s="1"/>
  <c r="BY287"/>
  <c r="BY286" s="1"/>
  <c r="BY285" s="1"/>
  <c r="BY284" s="1"/>
  <c r="BY283" s="1"/>
  <c r="BX287"/>
  <c r="BX286" s="1"/>
  <c r="BX285" s="1"/>
  <c r="BX284" s="1"/>
  <c r="BX283" s="1"/>
  <c r="BW287"/>
  <c r="BW286" s="1"/>
  <c r="BW285" s="1"/>
  <c r="BW284" s="1"/>
  <c r="BW283" s="1"/>
  <c r="BZ280"/>
  <c r="BY280"/>
  <c r="BX280"/>
  <c r="BW280"/>
  <c r="BZ278"/>
  <c r="BY278"/>
  <c r="BX278"/>
  <c r="BW278"/>
  <c r="BZ276"/>
  <c r="BY276"/>
  <c r="BX276"/>
  <c r="BX275" s="1"/>
  <c r="BX274" s="1"/>
  <c r="BW276"/>
  <c r="BW275" s="1"/>
  <c r="BW274" s="1"/>
  <c r="BZ272"/>
  <c r="BZ271" s="1"/>
  <c r="BZ270" s="1"/>
  <c r="BY272"/>
  <c r="BY271" s="1"/>
  <c r="BY270" s="1"/>
  <c r="BX272"/>
  <c r="BX271" s="1"/>
  <c r="BX270" s="1"/>
  <c r="BW272"/>
  <c r="BW271" s="1"/>
  <c r="BW270" s="1"/>
  <c r="BZ263"/>
  <c r="BY263"/>
  <c r="BX263"/>
  <c r="BW263"/>
  <c r="BZ261"/>
  <c r="BY261"/>
  <c r="BX261"/>
  <c r="BW261"/>
  <c r="BZ260"/>
  <c r="BZ259" s="1"/>
  <c r="BZ258" s="1"/>
  <c r="BY260"/>
  <c r="BY259" s="1"/>
  <c r="BY258" s="1"/>
  <c r="BZ256"/>
  <c r="BZ255" s="1"/>
  <c r="BZ254" s="1"/>
  <c r="BZ253" s="1"/>
  <c r="BY256"/>
  <c r="BY255" s="1"/>
  <c r="BY254" s="1"/>
  <c r="BY253" s="1"/>
  <c r="BX256"/>
  <c r="BW256"/>
  <c r="BX255"/>
  <c r="BX254" s="1"/>
  <c r="BX253" s="1"/>
  <c r="BW255"/>
  <c r="BW254" s="1"/>
  <c r="BW253" s="1"/>
  <c r="BZ247"/>
  <c r="BY247"/>
  <c r="BX247"/>
  <c r="BX246" s="1"/>
  <c r="BW247"/>
  <c r="BW246" s="1"/>
  <c r="BZ246"/>
  <c r="BY246"/>
  <c r="BZ244"/>
  <c r="BZ243" s="1"/>
  <c r="BZ242" s="1"/>
  <c r="BZ241" s="1"/>
  <c r="BY244"/>
  <c r="BY243" s="1"/>
  <c r="BY242" s="1"/>
  <c r="BY241" s="1"/>
  <c r="BX244"/>
  <c r="BX243" s="1"/>
  <c r="BW244"/>
  <c r="BW243" s="1"/>
  <c r="BZ238"/>
  <c r="BY238"/>
  <c r="BX238"/>
  <c r="BX237" s="1"/>
  <c r="BW238"/>
  <c r="BW237" s="1"/>
  <c r="BZ237"/>
  <c r="BY237"/>
  <c r="BZ235"/>
  <c r="BZ234" s="1"/>
  <c r="BY235"/>
  <c r="BY234" s="1"/>
  <c r="BX235"/>
  <c r="BX234" s="1"/>
  <c r="BW235"/>
  <c r="BW234" s="1"/>
  <c r="BZ232"/>
  <c r="BY232"/>
  <c r="BX232"/>
  <c r="BX231" s="1"/>
  <c r="BX230" s="1"/>
  <c r="BW232"/>
  <c r="BW231" s="1"/>
  <c r="BW230" s="1"/>
  <c r="BZ231"/>
  <c r="BZ230" s="1"/>
  <c r="BY231"/>
  <c r="BY230" s="1"/>
  <c r="BZ228"/>
  <c r="BY228"/>
  <c r="BX228"/>
  <c r="BX227" s="1"/>
  <c r="BW228"/>
  <c r="BW227" s="1"/>
  <c r="BZ227"/>
  <c r="BY227"/>
  <c r="BZ225"/>
  <c r="BZ224" s="1"/>
  <c r="BY225"/>
  <c r="BY224" s="1"/>
  <c r="BX225"/>
  <c r="BX224" s="1"/>
  <c r="BW225"/>
  <c r="BW224" s="1"/>
  <c r="BZ221"/>
  <c r="BZ220" s="1"/>
  <c r="BY221"/>
  <c r="BY220" s="1"/>
  <c r="BX221"/>
  <c r="BX220" s="1"/>
  <c r="BW221"/>
  <c r="BW220" s="1"/>
  <c r="BZ218"/>
  <c r="BY218"/>
  <c r="BX218"/>
  <c r="BX217" s="1"/>
  <c r="BW218"/>
  <c r="BW217" s="1"/>
  <c r="BZ217"/>
  <c r="BY217"/>
  <c r="BZ214"/>
  <c r="BY214"/>
  <c r="BX214"/>
  <c r="BX213" s="1"/>
  <c r="BW214"/>
  <c r="BW213" s="1"/>
  <c r="BZ213"/>
  <c r="BY213"/>
  <c r="BZ208"/>
  <c r="BZ207" s="1"/>
  <c r="BZ206" s="1"/>
  <c r="BZ205" s="1"/>
  <c r="BZ204" s="1"/>
  <c r="BY208"/>
  <c r="BY207" s="1"/>
  <c r="BY206" s="1"/>
  <c r="BY205" s="1"/>
  <c r="BY204" s="1"/>
  <c r="BX208"/>
  <c r="BX207" s="1"/>
  <c r="BX206" s="1"/>
  <c r="BX205" s="1"/>
  <c r="BX204" s="1"/>
  <c r="BW208"/>
  <c r="BW207"/>
  <c r="BW206" s="1"/>
  <c r="BW205" s="1"/>
  <c r="BW204" s="1"/>
  <c r="BZ201"/>
  <c r="BY201"/>
  <c r="BX201"/>
  <c r="BW201"/>
  <c r="BZ199"/>
  <c r="BY199"/>
  <c r="BX199"/>
  <c r="BX198" s="1"/>
  <c r="BX197" s="1"/>
  <c r="BX196" s="1"/>
  <c r="BX195" s="1"/>
  <c r="BW199"/>
  <c r="BW198" s="1"/>
  <c r="BW197" s="1"/>
  <c r="BW196" s="1"/>
  <c r="BW195" s="1"/>
  <c r="BZ192"/>
  <c r="BZ191" s="1"/>
  <c r="BZ190" s="1"/>
  <c r="BZ189" s="1"/>
  <c r="BZ188" s="1"/>
  <c r="BZ187" s="1"/>
  <c r="BY192"/>
  <c r="BY191" s="1"/>
  <c r="BY190" s="1"/>
  <c r="BY189" s="1"/>
  <c r="BY188" s="1"/>
  <c r="BY187" s="1"/>
  <c r="BX192"/>
  <c r="BX191" s="1"/>
  <c r="BX190" s="1"/>
  <c r="BX189" s="1"/>
  <c r="BX188" s="1"/>
  <c r="BX187" s="1"/>
  <c r="BW192"/>
  <c r="BW191" s="1"/>
  <c r="BW190" s="1"/>
  <c r="BW189" s="1"/>
  <c r="BW188" s="1"/>
  <c r="BW187" s="1"/>
  <c r="BZ184"/>
  <c r="BY184"/>
  <c r="BX184"/>
  <c r="BX183" s="1"/>
  <c r="BW184"/>
  <c r="BW183" s="1"/>
  <c r="BZ183"/>
  <c r="BY183"/>
  <c r="BZ181"/>
  <c r="BY181"/>
  <c r="BX181"/>
  <c r="BW181"/>
  <c r="BZ179"/>
  <c r="BY179"/>
  <c r="BX179"/>
  <c r="BX178" s="1"/>
  <c r="BW179"/>
  <c r="BW178" s="1"/>
  <c r="BZ169"/>
  <c r="BZ168" s="1"/>
  <c r="BZ167" s="1"/>
  <c r="BY169"/>
  <c r="BY168" s="1"/>
  <c r="BY167" s="1"/>
  <c r="BX169"/>
  <c r="BX168" s="1"/>
  <c r="BX167" s="1"/>
  <c r="BW169"/>
  <c r="BW168" s="1"/>
  <c r="BW167" s="1"/>
  <c r="BZ165"/>
  <c r="BY165"/>
  <c r="BX165"/>
  <c r="BW165"/>
  <c r="BZ164"/>
  <c r="BY164"/>
  <c r="BX164"/>
  <c r="BW164"/>
  <c r="BZ159"/>
  <c r="BY159"/>
  <c r="BY158" s="1"/>
  <c r="BY157" s="1"/>
  <c r="BX159"/>
  <c r="BX158" s="1"/>
  <c r="BX157" s="1"/>
  <c r="BW159"/>
  <c r="BW158" s="1"/>
  <c r="BW157" s="1"/>
  <c r="BZ158"/>
  <c r="BZ157" s="1"/>
  <c r="BZ155"/>
  <c r="BY155"/>
  <c r="BY154" s="1"/>
  <c r="BX155"/>
  <c r="BX154" s="1"/>
  <c r="BW155"/>
  <c r="BZ154"/>
  <c r="BW154"/>
  <c r="BZ151"/>
  <c r="BY151"/>
  <c r="BX151"/>
  <c r="BW151"/>
  <c r="BZ149"/>
  <c r="BY149"/>
  <c r="BX149"/>
  <c r="BW149"/>
  <c r="BZ148"/>
  <c r="BZ142"/>
  <c r="BY142"/>
  <c r="BX142"/>
  <c r="BW142"/>
  <c r="BZ141"/>
  <c r="BY141"/>
  <c r="BX141"/>
  <c r="BW141"/>
  <c r="BZ140"/>
  <c r="BY140"/>
  <c r="BX140"/>
  <c r="BW140"/>
  <c r="BZ139"/>
  <c r="BY139"/>
  <c r="BX139"/>
  <c r="BW139"/>
  <c r="BZ138"/>
  <c r="BY138"/>
  <c r="BX138"/>
  <c r="BW138"/>
  <c r="BZ135"/>
  <c r="BY135"/>
  <c r="BX135"/>
  <c r="BW135"/>
  <c r="BZ133"/>
  <c r="BY133"/>
  <c r="BX133"/>
  <c r="BW133"/>
  <c r="BZ131"/>
  <c r="BY131"/>
  <c r="BX131"/>
  <c r="BW131"/>
  <c r="BZ129"/>
  <c r="BY129"/>
  <c r="BY128" s="1"/>
  <c r="BX129"/>
  <c r="BX128" s="1"/>
  <c r="BW129"/>
  <c r="BW128" s="1"/>
  <c r="BW127" s="1"/>
  <c r="BZ119"/>
  <c r="BY119"/>
  <c r="BY118" s="1"/>
  <c r="BY117" s="1"/>
  <c r="BY116" s="1"/>
  <c r="BY115" s="1"/>
  <c r="BY114" s="1"/>
  <c r="BX119"/>
  <c r="BX118" s="1"/>
  <c r="BX117" s="1"/>
  <c r="BX116" s="1"/>
  <c r="BX115" s="1"/>
  <c r="BX114" s="1"/>
  <c r="BW119"/>
  <c r="BW118" s="1"/>
  <c r="BW117" s="1"/>
  <c r="BW116" s="1"/>
  <c r="BW115" s="1"/>
  <c r="BW114" s="1"/>
  <c r="BZ118"/>
  <c r="BZ117" s="1"/>
  <c r="BZ116" s="1"/>
  <c r="BZ115" s="1"/>
  <c r="BZ114" s="1"/>
  <c r="BZ111"/>
  <c r="BZ110" s="1"/>
  <c r="BY111"/>
  <c r="BY110" s="1"/>
  <c r="BX111"/>
  <c r="BX110" s="1"/>
  <c r="BW111"/>
  <c r="BW110" s="1"/>
  <c r="BZ108"/>
  <c r="BY108"/>
  <c r="BY107" s="1"/>
  <c r="BX108"/>
  <c r="BX107" s="1"/>
  <c r="BW108"/>
  <c r="BW107" s="1"/>
  <c r="BZ107"/>
  <c r="BZ105"/>
  <c r="BY105"/>
  <c r="BX105"/>
  <c r="BW105"/>
  <c r="BZ103"/>
  <c r="BZ102" s="1"/>
  <c r="BY103"/>
  <c r="BX103"/>
  <c r="BW103"/>
  <c r="BY102"/>
  <c r="BX102"/>
  <c r="BZ100"/>
  <c r="BY100"/>
  <c r="BY99" s="1"/>
  <c r="BX100"/>
  <c r="BX99" s="1"/>
  <c r="BW100"/>
  <c r="BW99" s="1"/>
  <c r="BZ99"/>
  <c r="BZ97"/>
  <c r="BZ96" s="1"/>
  <c r="BY97"/>
  <c r="BY96" s="1"/>
  <c r="BX97"/>
  <c r="BX96" s="1"/>
  <c r="BW97"/>
  <c r="BW96" s="1"/>
  <c r="BZ94"/>
  <c r="BY94"/>
  <c r="BY93" s="1"/>
  <c r="BX94"/>
  <c r="BX93" s="1"/>
  <c r="BW94"/>
  <c r="BZ93"/>
  <c r="BW93"/>
  <c r="BZ91"/>
  <c r="BZ90" s="1"/>
  <c r="BY91"/>
  <c r="BX91"/>
  <c r="BX90" s="1"/>
  <c r="BW91"/>
  <c r="BW90" s="1"/>
  <c r="BY90"/>
  <c r="BZ87"/>
  <c r="BY87"/>
  <c r="BX87"/>
  <c r="BW87"/>
  <c r="BZ85"/>
  <c r="BY85"/>
  <c r="BX85"/>
  <c r="BW85"/>
  <c r="BZ83"/>
  <c r="BY83"/>
  <c r="BX83"/>
  <c r="BW83"/>
  <c r="BZ81"/>
  <c r="BY81"/>
  <c r="BX81"/>
  <c r="BX80" s="1"/>
  <c r="BX79" s="1"/>
  <c r="BW81"/>
  <c r="BZ73"/>
  <c r="BY73"/>
  <c r="BY72" s="1"/>
  <c r="BY71" s="1"/>
  <c r="BY70" s="1"/>
  <c r="BY69" s="1"/>
  <c r="BY68" s="1"/>
  <c r="BX73"/>
  <c r="BX72" s="1"/>
  <c r="BX71" s="1"/>
  <c r="BX70" s="1"/>
  <c r="BX69" s="1"/>
  <c r="BX68" s="1"/>
  <c r="BW73"/>
  <c r="BZ72"/>
  <c r="BZ71" s="1"/>
  <c r="BZ70" s="1"/>
  <c r="BZ69" s="1"/>
  <c r="BZ68" s="1"/>
  <c r="BW72"/>
  <c r="BW71" s="1"/>
  <c r="BW70" s="1"/>
  <c r="BW69" s="1"/>
  <c r="BW68" s="1"/>
  <c r="BZ63"/>
  <c r="BY63"/>
  <c r="BY62" s="1"/>
  <c r="BX63"/>
  <c r="BX62" s="1"/>
  <c r="BW63"/>
  <c r="BW62" s="1"/>
  <c r="BZ62"/>
  <c r="BZ60"/>
  <c r="BY60"/>
  <c r="BX60"/>
  <c r="BW60"/>
  <c r="BZ58"/>
  <c r="BY58"/>
  <c r="BX58"/>
  <c r="BW58"/>
  <c r="BZ56"/>
  <c r="BY56"/>
  <c r="BX56"/>
  <c r="BW56"/>
  <c r="BZ51"/>
  <c r="BY51"/>
  <c r="BY50" s="1"/>
  <c r="BY49" s="1"/>
  <c r="BY48" s="1"/>
  <c r="BY47" s="1"/>
  <c r="BX51"/>
  <c r="BX50" s="1"/>
  <c r="BX49" s="1"/>
  <c r="BX48" s="1"/>
  <c r="BX47" s="1"/>
  <c r="BW51"/>
  <c r="BW50" s="1"/>
  <c r="BW49" s="1"/>
  <c r="BW48" s="1"/>
  <c r="BW47" s="1"/>
  <c r="BZ50"/>
  <c r="BZ49" s="1"/>
  <c r="BZ48" s="1"/>
  <c r="BZ47" s="1"/>
  <c r="BZ43"/>
  <c r="BY43"/>
  <c r="BX43"/>
  <c r="BW43"/>
  <c r="BZ41"/>
  <c r="BY41"/>
  <c r="BX41"/>
  <c r="BW41"/>
  <c r="BZ39"/>
  <c r="BY39"/>
  <c r="BX39"/>
  <c r="BX38" s="1"/>
  <c r="BX37" s="1"/>
  <c r="BX36" s="1"/>
  <c r="BX35" s="1"/>
  <c r="BW39"/>
  <c r="BW38" s="1"/>
  <c r="BW37" s="1"/>
  <c r="BW36" s="1"/>
  <c r="BW35" s="1"/>
  <c r="BZ31"/>
  <c r="BY31"/>
  <c r="BX31"/>
  <c r="BW31"/>
  <c r="BZ29"/>
  <c r="BY29"/>
  <c r="BX29"/>
  <c r="BW29"/>
  <c r="BZ27"/>
  <c r="BY27"/>
  <c r="BX27"/>
  <c r="BW27"/>
  <c r="BZ25"/>
  <c r="BY25"/>
  <c r="BX25"/>
  <c r="BW25"/>
  <c r="BZ22"/>
  <c r="BZ21" s="1"/>
  <c r="BY22"/>
  <c r="BY21" s="1"/>
  <c r="BX22"/>
  <c r="BX21" s="1"/>
  <c r="BW22"/>
  <c r="BW21" s="1"/>
  <c r="BZ19"/>
  <c r="BY19"/>
  <c r="BY18" s="1"/>
  <c r="BX19"/>
  <c r="BX18" s="1"/>
  <c r="BW19"/>
  <c r="BW18" s="1"/>
  <c r="BZ18"/>
  <c r="BQ166"/>
  <c r="BW718" l="1"/>
  <c r="BW717" s="1"/>
  <c r="BX760"/>
  <c r="BY893"/>
  <c r="BY892" s="1"/>
  <c r="BY891" s="1"/>
  <c r="BX1010"/>
  <c r="CB1170"/>
  <c r="CJ1044"/>
  <c r="CK951"/>
  <c r="CL78"/>
  <c r="CL77" s="1"/>
  <c r="CL76" s="1"/>
  <c r="CL66" s="1"/>
  <c r="CJ211"/>
  <c r="CJ172" s="1"/>
  <c r="CJ481"/>
  <c r="CI1515"/>
  <c r="CI1501" s="1"/>
  <c r="BY864"/>
  <c r="BY863" s="1"/>
  <c r="BW1010"/>
  <c r="BW1245"/>
  <c r="BY1392"/>
  <c r="CC266"/>
  <c r="CJ1237"/>
  <c r="CI1383"/>
  <c r="CK923"/>
  <c r="CI951"/>
  <c r="CL1451"/>
  <c r="CK301"/>
  <c r="CK290" s="1"/>
  <c r="CK266" s="1"/>
  <c r="BX1005"/>
  <c r="BX1054"/>
  <c r="BX1053" s="1"/>
  <c r="BW1227"/>
  <c r="BW1226" s="1"/>
  <c r="CK432"/>
  <c r="CJ783"/>
  <c r="BW812"/>
  <c r="CK783"/>
  <c r="CF1515"/>
  <c r="CF1501" s="1"/>
  <c r="CD13"/>
  <c r="BW499"/>
  <c r="BW498" s="1"/>
  <c r="CD1383"/>
  <c r="CC432"/>
  <c r="CF371"/>
  <c r="CF365" s="1"/>
  <c r="CF336" s="1"/>
  <c r="BZ223"/>
  <c r="CC336"/>
  <c r="CL122"/>
  <c r="CM1272"/>
  <c r="CM1271" s="1"/>
  <c r="CM1270" s="1"/>
  <c r="CM1269" s="1"/>
  <c r="CM1268" s="1"/>
  <c r="CS1273"/>
  <c r="CS1272" s="1"/>
  <c r="CS1271" s="1"/>
  <c r="CS1270" s="1"/>
  <c r="CS1269" s="1"/>
  <c r="CS1268" s="1"/>
  <c r="BX744"/>
  <c r="CL783"/>
  <c r="BZ744"/>
  <c r="CC951"/>
  <c r="CD122"/>
  <c r="CJ951"/>
  <c r="CJ122"/>
  <c r="CK122"/>
  <c r="CE1515"/>
  <c r="CE1501" s="1"/>
  <c r="CF783"/>
  <c r="CE1240"/>
  <c r="CE1239" s="1"/>
  <c r="CE1237" s="1"/>
  <c r="CK1237"/>
  <c r="BZ671"/>
  <c r="BZ670" s="1"/>
  <c r="BY924"/>
  <c r="BX1258"/>
  <c r="BW1525"/>
  <c r="CJ923"/>
  <c r="CJ877" s="1"/>
  <c r="BW1258"/>
  <c r="BZ1392"/>
  <c r="BZ1387" s="1"/>
  <c r="BZ1386" s="1"/>
  <c r="BZ1385" s="1"/>
  <c r="CE783"/>
  <c r="CL1426"/>
  <c r="CL1420" s="1"/>
  <c r="CL1409" s="1"/>
  <c r="CL1383" s="1"/>
  <c r="CG1170"/>
  <c r="CM1171"/>
  <c r="CB1178"/>
  <c r="CH1179"/>
  <c r="BX223"/>
  <c r="BY718"/>
  <c r="BY717" s="1"/>
  <c r="CL1237"/>
  <c r="CK1044"/>
  <c r="CK877"/>
  <c r="CA1178"/>
  <c r="CG1179"/>
  <c r="BX177"/>
  <c r="BX176" s="1"/>
  <c r="BX175" s="1"/>
  <c r="BX174" s="1"/>
  <c r="BZ556"/>
  <c r="BW760"/>
  <c r="BY954"/>
  <c r="BW1054"/>
  <c r="BW1053" s="1"/>
  <c r="CF1044"/>
  <c r="CF13"/>
  <c r="CK1383"/>
  <c r="CL510"/>
  <c r="CL509" s="1"/>
  <c r="CL481" s="1"/>
  <c r="CK510"/>
  <c r="CK509" s="1"/>
  <c r="CK481" s="1"/>
  <c r="CD598"/>
  <c r="CJ432"/>
  <c r="BZ147"/>
  <c r="BW177"/>
  <c r="BW176" s="1"/>
  <c r="BW175" s="1"/>
  <c r="BW174" s="1"/>
  <c r="BW216"/>
  <c r="BW212" s="1"/>
  <c r="BZ377"/>
  <c r="BX1039"/>
  <c r="CF598"/>
  <c r="CI336"/>
  <c r="CN1171"/>
  <c r="CH1170"/>
  <c r="CF1239"/>
  <c r="CF1237" s="1"/>
  <c r="CD1239"/>
  <c r="CD1237" s="1"/>
  <c r="BW242"/>
  <c r="BW241" s="1"/>
  <c r="BX791"/>
  <c r="BW954"/>
  <c r="BX1004"/>
  <c r="BZ1010"/>
  <c r="BZ1005" s="1"/>
  <c r="BZ1004" s="1"/>
  <c r="BW1039"/>
  <c r="BY1227"/>
  <c r="BY1226" s="1"/>
  <c r="CE13"/>
  <c r="CJ1451"/>
  <c r="CJ1426" s="1"/>
  <c r="CJ1420" s="1"/>
  <c r="CJ1409" s="1"/>
  <c r="CJ1383" s="1"/>
  <c r="CL1044"/>
  <c r="CJ336"/>
  <c r="CI510"/>
  <c r="CI509" s="1"/>
  <c r="CI481" s="1"/>
  <c r="CE510"/>
  <c r="CE509" s="1"/>
  <c r="CE481" s="1"/>
  <c r="CI598"/>
  <c r="CI1237"/>
  <c r="CI1044"/>
  <c r="CI266"/>
  <c r="CK598"/>
  <c r="CI783"/>
  <c r="CL13"/>
  <c r="CK336"/>
  <c r="CJ598"/>
  <c r="CL598"/>
  <c r="CE877"/>
  <c r="CC1237"/>
  <c r="BW938"/>
  <c r="BW937" s="1"/>
  <c r="BZ938"/>
  <c r="BZ937" s="1"/>
  <c r="BZ924"/>
  <c r="CD1044"/>
  <c r="CC1044"/>
  <c r="CE1044"/>
  <c r="CF951"/>
  <c r="CC598"/>
  <c r="CE598"/>
  <c r="CC783"/>
  <c r="CC211"/>
  <c r="CC172" s="1"/>
  <c r="CE1383"/>
  <c r="CC1383"/>
  <c r="CF1383"/>
  <c r="CD783"/>
  <c r="CD172"/>
  <c r="BX148"/>
  <c r="BX147" s="1"/>
  <c r="BX146" s="1"/>
  <c r="BX145" s="1"/>
  <c r="BW401"/>
  <c r="BW484"/>
  <c r="BW483" s="1"/>
  <c r="BY945"/>
  <c r="BY1387"/>
  <c r="BY1386" s="1"/>
  <c r="BY1385" s="1"/>
  <c r="BY1435"/>
  <c r="BZ1525"/>
  <c r="BZ1516" s="1"/>
  <c r="BY55"/>
  <c r="BY80"/>
  <c r="BY79" s="1"/>
  <c r="BZ198"/>
  <c r="BZ197" s="1"/>
  <c r="BZ196" s="1"/>
  <c r="BZ195" s="1"/>
  <c r="BX216"/>
  <c r="BX212" s="1"/>
  <c r="BX301"/>
  <c r="BX290" s="1"/>
  <c r="BY777"/>
  <c r="BZ24"/>
  <c r="BZ17" s="1"/>
  <c r="BZ16" s="1"/>
  <c r="BZ15" s="1"/>
  <c r="BX55"/>
  <c r="BY198"/>
  <c r="BY197" s="1"/>
  <c r="BY196" s="1"/>
  <c r="BY195" s="1"/>
  <c r="BW301"/>
  <c r="BZ511"/>
  <c r="BW953"/>
  <c r="BY38"/>
  <c r="BY37" s="1"/>
  <c r="BY36" s="1"/>
  <c r="BY35" s="1"/>
  <c r="BZ128"/>
  <c r="BZ127" s="1"/>
  <c r="BX1227"/>
  <c r="BX1226" s="1"/>
  <c r="BX1533"/>
  <c r="BX1532" s="1"/>
  <c r="BX401"/>
  <c r="BX484"/>
  <c r="BX483" s="1"/>
  <c r="BX499"/>
  <c r="BX498" s="1"/>
  <c r="BY24"/>
  <c r="BY17" s="1"/>
  <c r="BY16" s="1"/>
  <c r="BY15" s="1"/>
  <c r="BZ38"/>
  <c r="BZ37" s="1"/>
  <c r="BZ36" s="1"/>
  <c r="BZ35" s="1"/>
  <c r="BZ80"/>
  <c r="BZ79" s="1"/>
  <c r="BW126"/>
  <c r="BZ163"/>
  <c r="BZ162" s="1"/>
  <c r="BZ178"/>
  <c r="BZ177" s="1"/>
  <c r="BZ176" s="1"/>
  <c r="BZ175" s="1"/>
  <c r="BZ174" s="1"/>
  <c r="BX260"/>
  <c r="BX259" s="1"/>
  <c r="BX258" s="1"/>
  <c r="BZ275"/>
  <c r="BZ274" s="1"/>
  <c r="BZ269" s="1"/>
  <c r="BZ268" s="1"/>
  <c r="BW447"/>
  <c r="BW446" s="1"/>
  <c r="BW434" s="1"/>
  <c r="BW453"/>
  <c r="BW452" s="1"/>
  <c r="BW511"/>
  <c r="BY511"/>
  <c r="BX556"/>
  <c r="BX24"/>
  <c r="BX17" s="1"/>
  <c r="BX16" s="1"/>
  <c r="BX15" s="1"/>
  <c r="BW24"/>
  <c r="BW17" s="1"/>
  <c r="BW16" s="1"/>
  <c r="BW15" s="1"/>
  <c r="BZ55"/>
  <c r="BZ54" s="1"/>
  <c r="BZ53" s="1"/>
  <c r="BZ46" s="1"/>
  <c r="BW102"/>
  <c r="BW89" s="1"/>
  <c r="BY148"/>
  <c r="BY147" s="1"/>
  <c r="BY146" s="1"/>
  <c r="BY145" s="1"/>
  <c r="BY178"/>
  <c r="BY177" s="1"/>
  <c r="BY176" s="1"/>
  <c r="BY175" s="1"/>
  <c r="BY174" s="1"/>
  <c r="BY216"/>
  <c r="BY212" s="1"/>
  <c r="BW260"/>
  <c r="BW259" s="1"/>
  <c r="BW258" s="1"/>
  <c r="BW252" s="1"/>
  <c r="BW250" s="1"/>
  <c r="BY275"/>
  <c r="BY274" s="1"/>
  <c r="BY269" s="1"/>
  <c r="BY268" s="1"/>
  <c r="BZ341"/>
  <c r="BZ340" s="1"/>
  <c r="BZ339" s="1"/>
  <c r="BZ338" s="1"/>
  <c r="BZ407"/>
  <c r="BZ406" s="1"/>
  <c r="BZ401" s="1"/>
  <c r="BZ434"/>
  <c r="BZ462"/>
  <c r="BZ472"/>
  <c r="BW671"/>
  <c r="BW670" s="1"/>
  <c r="BX727"/>
  <c r="BX726" s="1"/>
  <c r="BX954"/>
  <c r="BX953" s="1"/>
  <c r="BX1201"/>
  <c r="BZ301"/>
  <c r="BZ290" s="1"/>
  <c r="BW341"/>
  <c r="BW340" s="1"/>
  <c r="BW339" s="1"/>
  <c r="BW338" s="1"/>
  <c r="BY341"/>
  <c r="BY340" s="1"/>
  <c r="BY339" s="1"/>
  <c r="BY338" s="1"/>
  <c r="BW378"/>
  <c r="BW377" s="1"/>
  <c r="BY434"/>
  <c r="BW80"/>
  <c r="BW79" s="1"/>
  <c r="BX89"/>
  <c r="BX78" s="1"/>
  <c r="BX77" s="1"/>
  <c r="BX76" s="1"/>
  <c r="BX66" s="1"/>
  <c r="BW148"/>
  <c r="BW147" s="1"/>
  <c r="BX163"/>
  <c r="BX162" s="1"/>
  <c r="BX453"/>
  <c r="BX452" s="1"/>
  <c r="BX432" s="1"/>
  <c r="BX511"/>
  <c r="BY772"/>
  <c r="BY771" s="1"/>
  <c r="BY759" s="1"/>
  <c r="BY758" s="1"/>
  <c r="BY923"/>
  <c r="BY877" s="1"/>
  <c r="BZ1192"/>
  <c r="BZ1201"/>
  <c r="BZ1227"/>
  <c r="BZ1226" s="1"/>
  <c r="BZ1443"/>
  <c r="BZ1435" s="1"/>
  <c r="BZ1455"/>
  <c r="BZ1451" s="1"/>
  <c r="BZ1506"/>
  <c r="BZ1505" s="1"/>
  <c r="BZ1504" s="1"/>
  <c r="BZ1503" s="1"/>
  <c r="BX1525"/>
  <c r="BZ838"/>
  <c r="BZ837" s="1"/>
  <c r="BZ836" s="1"/>
  <c r="BX924"/>
  <c r="BX923" s="1"/>
  <c r="BZ954"/>
  <c r="BZ953" s="1"/>
  <c r="BY1201"/>
  <c r="BY1186" s="1"/>
  <c r="BX1392"/>
  <c r="BX1387" s="1"/>
  <c r="BX1386" s="1"/>
  <c r="BX1385" s="1"/>
  <c r="BX671"/>
  <c r="BX670" s="1"/>
  <c r="BW701"/>
  <c r="BW700" s="1"/>
  <c r="BY701"/>
  <c r="BY700" s="1"/>
  <c r="BZ760"/>
  <c r="BZ759" s="1"/>
  <c r="BZ758" s="1"/>
  <c r="BZ791"/>
  <c r="BZ812"/>
  <c r="BZ811" s="1"/>
  <c r="BW893"/>
  <c r="BW892" s="1"/>
  <c r="BW891" s="1"/>
  <c r="BW924"/>
  <c r="BW923" s="1"/>
  <c r="BY953"/>
  <c r="BW1005"/>
  <c r="BW1004" s="1"/>
  <c r="BW1121"/>
  <c r="BY1159"/>
  <c r="BX1192"/>
  <c r="BY1258"/>
  <c r="BY1240" s="1"/>
  <c r="BY1239" s="1"/>
  <c r="BW1392"/>
  <c r="BW1387" s="1"/>
  <c r="BW1386" s="1"/>
  <c r="BW1385" s="1"/>
  <c r="BZ620"/>
  <c r="BZ601" s="1"/>
  <c r="BZ600" s="1"/>
  <c r="BX650"/>
  <c r="BX637" s="1"/>
  <c r="BX636" s="1"/>
  <c r="BY671"/>
  <c r="BY670" s="1"/>
  <c r="BX701"/>
  <c r="BX718"/>
  <c r="BX717" s="1"/>
  <c r="BZ737"/>
  <c r="BZ736" s="1"/>
  <c r="BZ727" s="1"/>
  <c r="BZ726" s="1"/>
  <c r="BY812"/>
  <c r="BY811" s="1"/>
  <c r="BX864"/>
  <c r="BX863" s="1"/>
  <c r="BY1010"/>
  <c r="BY1005" s="1"/>
  <c r="BY1004" s="1"/>
  <c r="BX1435"/>
  <c r="BY1475"/>
  <c r="BY1451" s="1"/>
  <c r="BY1426" s="1"/>
  <c r="BY1420" s="1"/>
  <c r="BY1409" s="1"/>
  <c r="BY1383" s="1"/>
  <c r="BY1525"/>
  <c r="BY1516" s="1"/>
  <c r="BW1533"/>
  <c r="BW1532" s="1"/>
  <c r="BW1443"/>
  <c r="BW1435" s="1"/>
  <c r="BW1159"/>
  <c r="BW1143" s="1"/>
  <c r="BW163"/>
  <c r="BW162" s="1"/>
  <c r="BW55"/>
  <c r="BW54" s="1"/>
  <c r="BW53" s="1"/>
  <c r="BW46" s="1"/>
  <c r="BY54"/>
  <c r="BY53" s="1"/>
  <c r="BY46" s="1"/>
  <c r="BY163"/>
  <c r="BY162" s="1"/>
  <c r="BW223"/>
  <c r="BY223"/>
  <c r="BY211" s="1"/>
  <c r="BY252"/>
  <c r="BY250" s="1"/>
  <c r="BW290"/>
  <c r="BY301"/>
  <c r="BY290" s="1"/>
  <c r="BZ326"/>
  <c r="BZ325" s="1"/>
  <c r="BX341"/>
  <c r="BX340" s="1"/>
  <c r="BX339" s="1"/>
  <c r="BX338" s="1"/>
  <c r="BY127"/>
  <c r="BY125"/>
  <c r="BY124" s="1"/>
  <c r="BY126"/>
  <c r="BX54"/>
  <c r="BX53" s="1"/>
  <c r="BX46" s="1"/>
  <c r="BY89"/>
  <c r="BY78" s="1"/>
  <c r="BY77" s="1"/>
  <c r="BY76" s="1"/>
  <c r="BY66" s="1"/>
  <c r="BZ89"/>
  <c r="BZ78" s="1"/>
  <c r="BZ77" s="1"/>
  <c r="BZ76" s="1"/>
  <c r="BZ66" s="1"/>
  <c r="BZ146"/>
  <c r="BZ145" s="1"/>
  <c r="BZ216"/>
  <c r="BZ212" s="1"/>
  <c r="BZ211" s="1"/>
  <c r="BX242"/>
  <c r="BX241" s="1"/>
  <c r="BX252"/>
  <c r="BX250" s="1"/>
  <c r="BX269"/>
  <c r="BX268" s="1"/>
  <c r="BW326"/>
  <c r="BW325" s="1"/>
  <c r="BY326"/>
  <c r="BY325" s="1"/>
  <c r="BX127"/>
  <c r="BX125"/>
  <c r="BX124" s="1"/>
  <c r="BX126"/>
  <c r="BW146"/>
  <c r="BW145" s="1"/>
  <c r="BW269"/>
  <c r="BW268" s="1"/>
  <c r="BZ252"/>
  <c r="BZ250" s="1"/>
  <c r="BZ424"/>
  <c r="BZ425"/>
  <c r="BW125"/>
  <c r="BW124" s="1"/>
  <c r="BY378"/>
  <c r="BY377" s="1"/>
  <c r="BY371" s="1"/>
  <c r="BY365" s="1"/>
  <c r="BZ453"/>
  <c r="BZ452" s="1"/>
  <c r="BX529"/>
  <c r="BZ529"/>
  <c r="BY589"/>
  <c r="BY588" s="1"/>
  <c r="BY587" s="1"/>
  <c r="BZ589"/>
  <c r="BZ588" s="1"/>
  <c r="BZ587" s="1"/>
  <c r="BX601"/>
  <c r="BX600" s="1"/>
  <c r="BY620"/>
  <c r="BY601" s="1"/>
  <c r="BY600" s="1"/>
  <c r="BW637"/>
  <c r="BW636" s="1"/>
  <c r="BZ650"/>
  <c r="BZ637" s="1"/>
  <c r="BZ636" s="1"/>
  <c r="BW727"/>
  <c r="BW726" s="1"/>
  <c r="BY727"/>
  <c r="BY726" s="1"/>
  <c r="BW786"/>
  <c r="BW785" s="1"/>
  <c r="BY786"/>
  <c r="BY785" s="1"/>
  <c r="BX812"/>
  <c r="BX811" s="1"/>
  <c r="BW864"/>
  <c r="BW863" s="1"/>
  <c r="BW951"/>
  <c r="BY424"/>
  <c r="BY425"/>
  <c r="BX378"/>
  <c r="BX377" s="1"/>
  <c r="BX371" s="1"/>
  <c r="BX365" s="1"/>
  <c r="BY453"/>
  <c r="BY452" s="1"/>
  <c r="BY432" s="1"/>
  <c r="BW529"/>
  <c r="BW510" s="1"/>
  <c r="BW509" s="1"/>
  <c r="BY529"/>
  <c r="BY556"/>
  <c r="BX589"/>
  <c r="BX588" s="1"/>
  <c r="BX587" s="1"/>
  <c r="BY650"/>
  <c r="BY637" s="1"/>
  <c r="BY636" s="1"/>
  <c r="BZ701"/>
  <c r="BZ718"/>
  <c r="BZ717" s="1"/>
  <c r="BW759"/>
  <c r="BW758" s="1"/>
  <c r="BX786"/>
  <c r="BX785" s="1"/>
  <c r="BX848"/>
  <c r="BX847" s="1"/>
  <c r="BX846" s="1"/>
  <c r="BZ864"/>
  <c r="BZ863" s="1"/>
  <c r="BX893"/>
  <c r="BX892" s="1"/>
  <c r="BX891" s="1"/>
  <c r="BZ893"/>
  <c r="BZ892" s="1"/>
  <c r="BZ891" s="1"/>
  <c r="BX425"/>
  <c r="BX424"/>
  <c r="BW811"/>
  <c r="BW425"/>
  <c r="BW424"/>
  <c r="BW589"/>
  <c r="BW588" s="1"/>
  <c r="BW587" s="1"/>
  <c r="BW601"/>
  <c r="BW600" s="1"/>
  <c r="BX759"/>
  <c r="BX758" s="1"/>
  <c r="BZ786"/>
  <c r="BZ785" s="1"/>
  <c r="BX946"/>
  <c r="BX1098"/>
  <c r="BX1082" s="1"/>
  <c r="BZ1098"/>
  <c r="BZ1082" s="1"/>
  <c r="BY1143"/>
  <c r="BW946"/>
  <c r="BW1098"/>
  <c r="BW1082" s="1"/>
  <c r="BY1098"/>
  <c r="BY1082" s="1"/>
  <c r="BX1121"/>
  <c r="BZ1121"/>
  <c r="BX1159"/>
  <c r="BX1143" s="1"/>
  <c r="BZ1159"/>
  <c r="BZ1143" s="1"/>
  <c r="BX1038"/>
  <c r="BX1037" s="1"/>
  <c r="BX1035" s="1"/>
  <c r="BW1240"/>
  <c r="BW1239" s="1"/>
  <c r="BX1292"/>
  <c r="BX1291" s="1"/>
  <c r="BX1290" s="1"/>
  <c r="BZ1292"/>
  <c r="BZ1291" s="1"/>
  <c r="BZ1290" s="1"/>
  <c r="BX1451"/>
  <c r="BX1426" s="1"/>
  <c r="BX1420" s="1"/>
  <c r="BX1409" s="1"/>
  <c r="BX1516"/>
  <c r="BX1515" s="1"/>
  <c r="BX1501" s="1"/>
  <c r="BZ1533"/>
  <c r="BZ1532" s="1"/>
  <c r="BW1038"/>
  <c r="BW1037" s="1"/>
  <c r="BW1035" s="1"/>
  <c r="BZ1258"/>
  <c r="BZ1240" s="1"/>
  <c r="BZ1239" s="1"/>
  <c r="BW1292"/>
  <c r="BW1291" s="1"/>
  <c r="BW1290" s="1"/>
  <c r="BY1292"/>
  <c r="BY1291" s="1"/>
  <c r="BY1290" s="1"/>
  <c r="BW1451"/>
  <c r="BW1516"/>
  <c r="BW1515" s="1"/>
  <c r="BW1501" s="1"/>
  <c r="BY1533"/>
  <c r="BY1532" s="1"/>
  <c r="BX1240"/>
  <c r="BX1239" s="1"/>
  <c r="BW1201"/>
  <c r="BW1186" s="1"/>
  <c r="BV61"/>
  <c r="CB61" s="1"/>
  <c r="BU61"/>
  <c r="CA61" s="1"/>
  <c r="BR60"/>
  <c r="BS60"/>
  <c r="BT60"/>
  <c r="BU60"/>
  <c r="BQ60"/>
  <c r="BV245"/>
  <c r="CB245" s="1"/>
  <c r="BU245"/>
  <c r="BR244"/>
  <c r="BR243" s="1"/>
  <c r="BS244"/>
  <c r="BS243" s="1"/>
  <c r="BT244"/>
  <c r="BT243" s="1"/>
  <c r="BQ244"/>
  <c r="BQ243" s="1"/>
  <c r="BT1538"/>
  <c r="BS1538"/>
  <c r="BS1537" s="1"/>
  <c r="BR1538"/>
  <c r="BR1537" s="1"/>
  <c r="BQ1538"/>
  <c r="BQ1537" s="1"/>
  <c r="BT1537"/>
  <c r="BT1535"/>
  <c r="BT1534" s="1"/>
  <c r="BS1535"/>
  <c r="BR1535"/>
  <c r="BR1534" s="1"/>
  <c r="BQ1535"/>
  <c r="BQ1534" s="1"/>
  <c r="BS1534"/>
  <c r="BT1530"/>
  <c r="BS1530"/>
  <c r="BS1529" s="1"/>
  <c r="BR1530"/>
  <c r="BR1529" s="1"/>
  <c r="BQ1530"/>
  <c r="BQ1529" s="1"/>
  <c r="BT1529"/>
  <c r="BT1527"/>
  <c r="BT1526" s="1"/>
  <c r="BS1527"/>
  <c r="BS1526" s="1"/>
  <c r="BR1527"/>
  <c r="BR1526" s="1"/>
  <c r="BQ1527"/>
  <c r="BQ1526" s="1"/>
  <c r="BT1523"/>
  <c r="BT1522" s="1"/>
  <c r="BT1521" s="1"/>
  <c r="BS1523"/>
  <c r="BS1522" s="1"/>
  <c r="BS1521" s="1"/>
  <c r="BR1523"/>
  <c r="BR1522" s="1"/>
  <c r="BR1521" s="1"/>
  <c r="BQ1523"/>
  <c r="BQ1522" s="1"/>
  <c r="BQ1521" s="1"/>
  <c r="BT1519"/>
  <c r="BT1518" s="1"/>
  <c r="BT1517" s="1"/>
  <c r="BS1519"/>
  <c r="BS1518" s="1"/>
  <c r="BS1517" s="1"/>
  <c r="BR1519"/>
  <c r="BR1518" s="1"/>
  <c r="BR1517" s="1"/>
  <c r="BQ1519"/>
  <c r="BQ1518" s="1"/>
  <c r="BQ1517" s="1"/>
  <c r="BT1511"/>
  <c r="BS1511"/>
  <c r="BR1511"/>
  <c r="BQ1511"/>
  <c r="BT1509"/>
  <c r="BS1509"/>
  <c r="BR1509"/>
  <c r="BQ1509"/>
  <c r="BT1507"/>
  <c r="BS1507"/>
  <c r="BR1507"/>
  <c r="BQ1507"/>
  <c r="BT1506"/>
  <c r="BT1505" s="1"/>
  <c r="BT1504" s="1"/>
  <c r="BT1503" s="1"/>
  <c r="BT1498"/>
  <c r="BT1497" s="1"/>
  <c r="BT1496" s="1"/>
  <c r="BT1495" s="1"/>
  <c r="BT1494" s="1"/>
  <c r="BT1493" s="1"/>
  <c r="BS1498"/>
  <c r="BS1497" s="1"/>
  <c r="BS1496" s="1"/>
  <c r="BS1495" s="1"/>
  <c r="BS1494" s="1"/>
  <c r="BS1493" s="1"/>
  <c r="BR1498"/>
  <c r="BR1497" s="1"/>
  <c r="BR1496" s="1"/>
  <c r="BR1495" s="1"/>
  <c r="BR1494" s="1"/>
  <c r="BR1493" s="1"/>
  <c r="BQ1498"/>
  <c r="BQ1497" s="1"/>
  <c r="BQ1496" s="1"/>
  <c r="BQ1495" s="1"/>
  <c r="BQ1494" s="1"/>
  <c r="BQ1493" s="1"/>
  <c r="BT1490"/>
  <c r="BS1490"/>
  <c r="BS1489" s="1"/>
  <c r="BS1488" s="1"/>
  <c r="BS1487" s="1"/>
  <c r="BS1486" s="1"/>
  <c r="BR1490"/>
  <c r="BR1489" s="1"/>
  <c r="BR1488" s="1"/>
  <c r="BR1487" s="1"/>
  <c r="BR1486" s="1"/>
  <c r="BQ1490"/>
  <c r="BQ1489" s="1"/>
  <c r="BQ1488" s="1"/>
  <c r="BQ1487" s="1"/>
  <c r="BQ1486" s="1"/>
  <c r="BT1489"/>
  <c r="BT1488" s="1"/>
  <c r="BT1487" s="1"/>
  <c r="BT1486" s="1"/>
  <c r="BT1480"/>
  <c r="BS1480"/>
  <c r="BR1480"/>
  <c r="BQ1480"/>
  <c r="BT1478"/>
  <c r="BS1478"/>
  <c r="BR1478"/>
  <c r="BQ1478"/>
  <c r="BT1476"/>
  <c r="BS1476"/>
  <c r="BS1475" s="1"/>
  <c r="BR1476"/>
  <c r="BR1475" s="1"/>
  <c r="BQ1476"/>
  <c r="BQ1475" s="1"/>
  <c r="BT1473"/>
  <c r="BS1473"/>
  <c r="BR1473"/>
  <c r="BQ1473"/>
  <c r="BT1471"/>
  <c r="BS1471"/>
  <c r="BR1471"/>
  <c r="BQ1471"/>
  <c r="BT1469"/>
  <c r="BS1469"/>
  <c r="BS1468" s="1"/>
  <c r="BR1469"/>
  <c r="BR1468" s="1"/>
  <c r="BQ1469"/>
  <c r="BQ1468" s="1"/>
  <c r="BT1466"/>
  <c r="BS1466"/>
  <c r="BR1466"/>
  <c r="BR1465" s="1"/>
  <c r="BQ1466"/>
  <c r="BQ1465" s="1"/>
  <c r="BT1465"/>
  <c r="BS1465"/>
  <c r="BT1463"/>
  <c r="BS1463"/>
  <c r="BR1463"/>
  <c r="BQ1463"/>
  <c r="BT1461"/>
  <c r="BT1460" s="1"/>
  <c r="BS1461"/>
  <c r="BS1460" s="1"/>
  <c r="BR1461"/>
  <c r="BR1460" s="1"/>
  <c r="BQ1461"/>
  <c r="BQ1460" s="1"/>
  <c r="BT1458"/>
  <c r="BS1458"/>
  <c r="BR1458"/>
  <c r="BQ1458"/>
  <c r="BT1456"/>
  <c r="BS1456"/>
  <c r="BR1456"/>
  <c r="BQ1456"/>
  <c r="BQ1455" s="1"/>
  <c r="BT1455"/>
  <c r="BS1455"/>
  <c r="BT1453"/>
  <c r="BT1452" s="1"/>
  <c r="BS1453"/>
  <c r="BR1453"/>
  <c r="BR1452" s="1"/>
  <c r="BQ1453"/>
  <c r="BQ1452" s="1"/>
  <c r="BS1452"/>
  <c r="BT1448"/>
  <c r="BS1448"/>
  <c r="BR1448"/>
  <c r="BQ1448"/>
  <c r="BT1446"/>
  <c r="BS1446"/>
  <c r="BR1446"/>
  <c r="BQ1446"/>
  <c r="BT1444"/>
  <c r="BS1444"/>
  <c r="BR1444"/>
  <c r="BQ1444"/>
  <c r="BT1443"/>
  <c r="BT1441"/>
  <c r="BS1441"/>
  <c r="BR1441"/>
  <c r="BQ1441"/>
  <c r="BT1439"/>
  <c r="BS1439"/>
  <c r="BR1439"/>
  <c r="BQ1439"/>
  <c r="BT1437"/>
  <c r="BT1436" s="1"/>
  <c r="BT1435" s="1"/>
  <c r="BS1437"/>
  <c r="BS1436" s="1"/>
  <c r="BR1437"/>
  <c r="BR1436" s="1"/>
  <c r="BQ1437"/>
  <c r="BQ1436"/>
  <c r="BT1433"/>
  <c r="BS1433"/>
  <c r="BR1433"/>
  <c r="BQ1433"/>
  <c r="BT1431"/>
  <c r="BS1431"/>
  <c r="BR1431"/>
  <c r="BQ1431"/>
  <c r="BT1429"/>
  <c r="BT1428" s="1"/>
  <c r="BT1427" s="1"/>
  <c r="BS1429"/>
  <c r="BS1428" s="1"/>
  <c r="BS1427" s="1"/>
  <c r="BR1429"/>
  <c r="BQ1429"/>
  <c r="BQ1428" s="1"/>
  <c r="BQ1427" s="1"/>
  <c r="BR1428"/>
  <c r="BR1427" s="1"/>
  <c r="BT1424"/>
  <c r="BS1424"/>
  <c r="BR1424"/>
  <c r="BR1423" s="1"/>
  <c r="BR1422" s="1"/>
  <c r="BR1421" s="1"/>
  <c r="BQ1424"/>
  <c r="BQ1423" s="1"/>
  <c r="BQ1422" s="1"/>
  <c r="BQ1421" s="1"/>
  <c r="BT1423"/>
  <c r="BT1422" s="1"/>
  <c r="BT1421" s="1"/>
  <c r="BS1423"/>
  <c r="BS1422" s="1"/>
  <c r="BS1421" s="1"/>
  <c r="BT1418"/>
  <c r="BS1418"/>
  <c r="BS1417" s="1"/>
  <c r="BS1416" s="1"/>
  <c r="BS1415" s="1"/>
  <c r="BR1418"/>
  <c r="BR1417" s="1"/>
  <c r="BR1416" s="1"/>
  <c r="BR1415" s="1"/>
  <c r="BQ1418"/>
  <c r="BQ1417" s="1"/>
  <c r="BQ1416" s="1"/>
  <c r="BQ1415" s="1"/>
  <c r="BT1417"/>
  <c r="BT1416" s="1"/>
  <c r="BT1415" s="1"/>
  <c r="BT1413"/>
  <c r="BT1412" s="1"/>
  <c r="BT1411" s="1"/>
  <c r="BT1410" s="1"/>
  <c r="BS1413"/>
  <c r="BS1412" s="1"/>
  <c r="BS1411" s="1"/>
  <c r="BS1410" s="1"/>
  <c r="BR1413"/>
  <c r="BQ1413"/>
  <c r="BQ1412" s="1"/>
  <c r="BQ1411" s="1"/>
  <c r="BQ1410" s="1"/>
  <c r="BR1412"/>
  <c r="BR1411" s="1"/>
  <c r="BR1410" s="1"/>
  <c r="BT1403"/>
  <c r="BT1402" s="1"/>
  <c r="BS1403"/>
  <c r="BS1402" s="1"/>
  <c r="BR1403"/>
  <c r="BR1402" s="1"/>
  <c r="BQ1403"/>
  <c r="BQ1402" s="1"/>
  <c r="BT1400"/>
  <c r="BS1400"/>
  <c r="BR1400"/>
  <c r="BR1399" s="1"/>
  <c r="BQ1400"/>
  <c r="BQ1399" s="1"/>
  <c r="BT1399"/>
  <c r="BS1399"/>
  <c r="BT1397"/>
  <c r="BT1396" s="1"/>
  <c r="BS1397"/>
  <c r="BS1396" s="1"/>
  <c r="BR1397"/>
  <c r="BR1396" s="1"/>
  <c r="BQ1397"/>
  <c r="BQ1396" s="1"/>
  <c r="BT1394"/>
  <c r="BS1394"/>
  <c r="BS1393" s="1"/>
  <c r="BR1394"/>
  <c r="BR1393" s="1"/>
  <c r="BQ1394"/>
  <c r="BQ1393" s="1"/>
  <c r="BT1393"/>
  <c r="BT1390"/>
  <c r="BS1390"/>
  <c r="BS1389" s="1"/>
  <c r="BS1388" s="1"/>
  <c r="BR1390"/>
  <c r="BR1389" s="1"/>
  <c r="BR1388" s="1"/>
  <c r="BQ1390"/>
  <c r="BQ1389" s="1"/>
  <c r="BQ1388" s="1"/>
  <c r="BT1389"/>
  <c r="BT1388" s="1"/>
  <c r="BT1380"/>
  <c r="BS1380"/>
  <c r="BR1380"/>
  <c r="BR1379" s="1"/>
  <c r="BR1378" s="1"/>
  <c r="BR1377" s="1"/>
  <c r="BR1376" s="1"/>
  <c r="BQ1380"/>
  <c r="BQ1379" s="1"/>
  <c r="BQ1378" s="1"/>
  <c r="BQ1377" s="1"/>
  <c r="BQ1376" s="1"/>
  <c r="BT1379"/>
  <c r="BT1378" s="1"/>
  <c r="BT1377" s="1"/>
  <c r="BT1376" s="1"/>
  <c r="BS1379"/>
  <c r="BS1378" s="1"/>
  <c r="BS1377" s="1"/>
  <c r="BS1376" s="1"/>
  <c r="BT1373"/>
  <c r="BS1373"/>
  <c r="BS1372" s="1"/>
  <c r="BR1373"/>
  <c r="BR1372" s="1"/>
  <c r="BQ1373"/>
  <c r="BT1372"/>
  <c r="BQ1372"/>
  <c r="BT1370"/>
  <c r="BT1369" s="1"/>
  <c r="BT1368" s="1"/>
  <c r="BS1370"/>
  <c r="BS1369" s="1"/>
  <c r="BS1368" s="1"/>
  <c r="BR1370"/>
  <c r="BR1369" s="1"/>
  <c r="BR1368" s="1"/>
  <c r="BQ1370"/>
  <c r="BQ1369" s="1"/>
  <c r="BQ1368" s="1"/>
  <c r="BT1366"/>
  <c r="BT1365" s="1"/>
  <c r="BS1366"/>
  <c r="BS1365" s="1"/>
  <c r="BR1366"/>
  <c r="BR1365" s="1"/>
  <c r="BQ1366"/>
  <c r="BQ1365" s="1"/>
  <c r="BT1363"/>
  <c r="BS1363"/>
  <c r="BS1362" s="1"/>
  <c r="BR1363"/>
  <c r="BR1362" s="1"/>
  <c r="BQ1363"/>
  <c r="BQ1362" s="1"/>
  <c r="BT1362"/>
  <c r="BT1360"/>
  <c r="BT1359" s="1"/>
  <c r="BS1360"/>
  <c r="BS1359" s="1"/>
  <c r="BR1360"/>
  <c r="BR1359" s="1"/>
  <c r="BQ1360"/>
  <c r="BQ1359" s="1"/>
  <c r="BT1357"/>
  <c r="BS1357"/>
  <c r="BS1356" s="1"/>
  <c r="BR1357"/>
  <c r="BR1356" s="1"/>
  <c r="BQ1357"/>
  <c r="BT1356"/>
  <c r="BQ1356"/>
  <c r="BT1354"/>
  <c r="BT1353" s="1"/>
  <c r="BS1354"/>
  <c r="BS1353" s="1"/>
  <c r="BR1354"/>
  <c r="BR1353" s="1"/>
  <c r="BQ1354"/>
  <c r="BQ1353" s="1"/>
  <c r="BT1351"/>
  <c r="BS1351"/>
  <c r="BS1350" s="1"/>
  <c r="BR1351"/>
  <c r="BR1350" s="1"/>
  <c r="BQ1351"/>
  <c r="BQ1350" s="1"/>
  <c r="BT1350"/>
  <c r="BT1348"/>
  <c r="BT1347" s="1"/>
  <c r="BS1348"/>
  <c r="BS1347" s="1"/>
  <c r="BR1348"/>
  <c r="BR1347" s="1"/>
  <c r="BQ1348"/>
  <c r="BQ1347" s="1"/>
  <c r="BT1345"/>
  <c r="BS1345"/>
  <c r="BS1344" s="1"/>
  <c r="BR1345"/>
  <c r="BR1344" s="1"/>
  <c r="BQ1345"/>
  <c r="BQ1344" s="1"/>
  <c r="BT1344"/>
  <c r="BT1342"/>
  <c r="BT1341" s="1"/>
  <c r="BS1342"/>
  <c r="BS1341" s="1"/>
  <c r="BR1342"/>
  <c r="BR1341" s="1"/>
  <c r="BQ1342"/>
  <c r="BQ1341" s="1"/>
  <c r="BT1339"/>
  <c r="BS1339"/>
  <c r="BS1338" s="1"/>
  <c r="BR1339"/>
  <c r="BR1338" s="1"/>
  <c r="BQ1339"/>
  <c r="BQ1338" s="1"/>
  <c r="BT1338"/>
  <c r="BT1336"/>
  <c r="BT1335" s="1"/>
  <c r="BS1336"/>
  <c r="BS1335" s="1"/>
  <c r="BR1336"/>
  <c r="BR1335" s="1"/>
  <c r="BQ1336"/>
  <c r="BQ1335" s="1"/>
  <c r="BT1333"/>
  <c r="BS1333"/>
  <c r="BS1332" s="1"/>
  <c r="BR1333"/>
  <c r="BR1332" s="1"/>
  <c r="BQ1333"/>
  <c r="BQ1332" s="1"/>
  <c r="BT1332"/>
  <c r="BT1330"/>
  <c r="BT1329" s="1"/>
  <c r="BS1330"/>
  <c r="BS1329" s="1"/>
  <c r="BR1330"/>
  <c r="BR1329" s="1"/>
  <c r="BQ1330"/>
  <c r="BQ1329" s="1"/>
  <c r="BT1327"/>
  <c r="BS1327"/>
  <c r="BS1326" s="1"/>
  <c r="BR1327"/>
  <c r="BR1326" s="1"/>
  <c r="BQ1327"/>
  <c r="BT1326"/>
  <c r="BQ1326"/>
  <c r="BT1324"/>
  <c r="BT1323" s="1"/>
  <c r="BS1324"/>
  <c r="BR1324"/>
  <c r="BR1323" s="1"/>
  <c r="BQ1324"/>
  <c r="BQ1323" s="1"/>
  <c r="BS1323"/>
  <c r="BT1321"/>
  <c r="BS1321"/>
  <c r="BR1321"/>
  <c r="BR1320" s="1"/>
  <c r="BQ1321"/>
  <c r="BQ1320" s="1"/>
  <c r="BT1320"/>
  <c r="BS1320"/>
  <c r="BT1318"/>
  <c r="BT1317" s="1"/>
  <c r="BS1318"/>
  <c r="BS1317" s="1"/>
  <c r="BR1318"/>
  <c r="BR1317" s="1"/>
  <c r="BQ1318"/>
  <c r="BQ1317" s="1"/>
  <c r="BT1315"/>
  <c r="BS1315"/>
  <c r="BR1315"/>
  <c r="BR1314" s="1"/>
  <c r="BQ1315"/>
  <c r="BQ1314" s="1"/>
  <c r="BT1314"/>
  <c r="BS1314"/>
  <c r="BT1312"/>
  <c r="BT1311" s="1"/>
  <c r="BS1312"/>
  <c r="BS1311" s="1"/>
  <c r="BR1312"/>
  <c r="BR1311" s="1"/>
  <c r="BQ1312"/>
  <c r="BQ1311" s="1"/>
  <c r="BT1309"/>
  <c r="BS1309"/>
  <c r="BR1309"/>
  <c r="BR1308" s="1"/>
  <c r="BQ1309"/>
  <c r="BQ1308" s="1"/>
  <c r="BT1308"/>
  <c r="BS1308"/>
  <c r="BT1306"/>
  <c r="BT1305" s="1"/>
  <c r="BS1306"/>
  <c r="BS1305" s="1"/>
  <c r="BR1306"/>
  <c r="BR1305" s="1"/>
  <c r="BQ1306"/>
  <c r="BQ1305" s="1"/>
  <c r="BT1303"/>
  <c r="BS1303"/>
  <c r="BS1302" s="1"/>
  <c r="BR1303"/>
  <c r="BR1302" s="1"/>
  <c r="BQ1303"/>
  <c r="BQ1302" s="1"/>
  <c r="BT1302"/>
  <c r="BT1300"/>
  <c r="BT1299" s="1"/>
  <c r="BS1300"/>
  <c r="BS1299" s="1"/>
  <c r="BR1300"/>
  <c r="BR1299" s="1"/>
  <c r="BQ1300"/>
  <c r="BQ1299" s="1"/>
  <c r="BV1297"/>
  <c r="BV1296" s="1"/>
  <c r="BU1297"/>
  <c r="BU1296" s="1"/>
  <c r="BT1297"/>
  <c r="BT1296" s="1"/>
  <c r="BS1297"/>
  <c r="BS1296" s="1"/>
  <c r="BR1297"/>
  <c r="BR1296" s="1"/>
  <c r="BQ1297"/>
  <c r="BQ1296" s="1"/>
  <c r="BT1294"/>
  <c r="BS1294"/>
  <c r="BS1293" s="1"/>
  <c r="BR1294"/>
  <c r="BR1293" s="1"/>
  <c r="BQ1294"/>
  <c r="BQ1293" s="1"/>
  <c r="BT1293"/>
  <c r="BT1287"/>
  <c r="BS1287"/>
  <c r="BS1286" s="1"/>
  <c r="BS1285" s="1"/>
  <c r="BS1284" s="1"/>
  <c r="BS1283" s="1"/>
  <c r="BS1282" s="1"/>
  <c r="BR1287"/>
  <c r="BR1286" s="1"/>
  <c r="BR1285" s="1"/>
  <c r="BR1284" s="1"/>
  <c r="BR1283" s="1"/>
  <c r="BR1282" s="1"/>
  <c r="BQ1287"/>
  <c r="BQ1286" s="1"/>
  <c r="BQ1285" s="1"/>
  <c r="BQ1284" s="1"/>
  <c r="BQ1283" s="1"/>
  <c r="BQ1282" s="1"/>
  <c r="BT1286"/>
  <c r="BT1285" s="1"/>
  <c r="BT1284" s="1"/>
  <c r="BT1283" s="1"/>
  <c r="BT1282" s="1"/>
  <c r="BT1279"/>
  <c r="BT1278" s="1"/>
  <c r="BT1277" s="1"/>
  <c r="BT1276" s="1"/>
  <c r="BT1275" s="1"/>
  <c r="BS1279"/>
  <c r="BS1278" s="1"/>
  <c r="BS1277" s="1"/>
  <c r="BS1276" s="1"/>
  <c r="BS1275" s="1"/>
  <c r="BR1279"/>
  <c r="BR1278" s="1"/>
  <c r="BR1277" s="1"/>
  <c r="BR1276" s="1"/>
  <c r="BR1275" s="1"/>
  <c r="BQ1279"/>
  <c r="BQ1278" s="1"/>
  <c r="BQ1277" s="1"/>
  <c r="BQ1276" s="1"/>
  <c r="BQ1275" s="1"/>
  <c r="BT1266"/>
  <c r="BT1265" s="1"/>
  <c r="BS1266"/>
  <c r="BS1265" s="1"/>
  <c r="BR1266"/>
  <c r="BR1265" s="1"/>
  <c r="BQ1266"/>
  <c r="BQ1265" s="1"/>
  <c r="BT1263"/>
  <c r="BS1263"/>
  <c r="BR1263"/>
  <c r="BR1262" s="1"/>
  <c r="BQ1263"/>
  <c r="BQ1262" s="1"/>
  <c r="BT1262"/>
  <c r="BS1262"/>
  <c r="BT1260"/>
  <c r="BT1259" s="1"/>
  <c r="BS1260"/>
  <c r="BS1259" s="1"/>
  <c r="BR1260"/>
  <c r="BR1259" s="1"/>
  <c r="BQ1260"/>
  <c r="BQ1259" s="1"/>
  <c r="BT1256"/>
  <c r="BT1255" s="1"/>
  <c r="BT1254" s="1"/>
  <c r="BS1256"/>
  <c r="BS1255" s="1"/>
  <c r="BS1254" s="1"/>
  <c r="BR1256"/>
  <c r="BR1255" s="1"/>
  <c r="BR1254" s="1"/>
  <c r="BT1252"/>
  <c r="BT1251" s="1"/>
  <c r="BS1252"/>
  <c r="BS1251" s="1"/>
  <c r="BR1252"/>
  <c r="BR1251" s="1"/>
  <c r="BQ1252"/>
  <c r="BQ1251" s="1"/>
  <c r="BT1249"/>
  <c r="BS1249"/>
  <c r="BR1249"/>
  <c r="BQ1249"/>
  <c r="BT1247"/>
  <c r="BS1247"/>
  <c r="BS1246" s="1"/>
  <c r="BR1247"/>
  <c r="BR1246" s="1"/>
  <c r="BQ1247"/>
  <c r="BQ1246" s="1"/>
  <c r="BQ1245" s="1"/>
  <c r="BT1243"/>
  <c r="BS1243"/>
  <c r="BS1242" s="1"/>
  <c r="BS1241" s="1"/>
  <c r="BR1243"/>
  <c r="BQ1243"/>
  <c r="BQ1242" s="1"/>
  <c r="BQ1241" s="1"/>
  <c r="BT1242"/>
  <c r="BT1241" s="1"/>
  <c r="BR1242"/>
  <c r="BR1241" s="1"/>
  <c r="BT1234"/>
  <c r="BS1234"/>
  <c r="BR1234"/>
  <c r="BQ1234"/>
  <c r="BQ1233" s="1"/>
  <c r="BQ1232" s="1"/>
  <c r="BT1233"/>
  <c r="BT1232" s="1"/>
  <c r="BS1233"/>
  <c r="BS1232" s="1"/>
  <c r="BR1233"/>
  <c r="BR1232" s="1"/>
  <c r="BT1230"/>
  <c r="BT1229" s="1"/>
  <c r="BT1228" s="1"/>
  <c r="BS1230"/>
  <c r="BS1229" s="1"/>
  <c r="BS1228" s="1"/>
  <c r="BR1230"/>
  <c r="BR1229" s="1"/>
  <c r="BR1228" s="1"/>
  <c r="BQ1230"/>
  <c r="BQ1229" s="1"/>
  <c r="BQ1228" s="1"/>
  <c r="BT1223"/>
  <c r="BT1222" s="1"/>
  <c r="BT1221" s="1"/>
  <c r="BT1220" s="1"/>
  <c r="BT1219" s="1"/>
  <c r="BS1223"/>
  <c r="BS1222" s="1"/>
  <c r="BS1221" s="1"/>
  <c r="BS1220" s="1"/>
  <c r="BS1219" s="1"/>
  <c r="BR1223"/>
  <c r="BR1222" s="1"/>
  <c r="BR1221" s="1"/>
  <c r="BR1220" s="1"/>
  <c r="BR1219" s="1"/>
  <c r="BQ1223"/>
  <c r="BQ1222" s="1"/>
  <c r="BQ1221" s="1"/>
  <c r="BQ1220" s="1"/>
  <c r="BQ1219" s="1"/>
  <c r="BT1216"/>
  <c r="BS1216"/>
  <c r="BR1216"/>
  <c r="BQ1216"/>
  <c r="BQ1215" s="1"/>
  <c r="BQ1214" s="1"/>
  <c r="BQ1213" s="1"/>
  <c r="BT1215"/>
  <c r="BT1214" s="1"/>
  <c r="BT1213" s="1"/>
  <c r="BS1215"/>
  <c r="BS1214" s="1"/>
  <c r="BS1213" s="1"/>
  <c r="BR1215"/>
  <c r="BR1214" s="1"/>
  <c r="BR1213" s="1"/>
  <c r="BT1211"/>
  <c r="BS1211"/>
  <c r="BS1210" s="1"/>
  <c r="BR1211"/>
  <c r="BR1210" s="1"/>
  <c r="BQ1211"/>
  <c r="BQ1210" s="1"/>
  <c r="BT1210"/>
  <c r="BT1208"/>
  <c r="BS1208"/>
  <c r="BR1208"/>
  <c r="BQ1208"/>
  <c r="BQ1207" s="1"/>
  <c r="BQ1206" s="1"/>
  <c r="BT1207"/>
  <c r="BT1206" s="1"/>
  <c r="BS1207"/>
  <c r="BS1206" s="1"/>
  <c r="BR1207"/>
  <c r="BR1206" s="1"/>
  <c r="BT1204"/>
  <c r="BS1204"/>
  <c r="BR1204"/>
  <c r="BQ1204"/>
  <c r="BQ1203" s="1"/>
  <c r="BQ1202" s="1"/>
  <c r="BT1203"/>
  <c r="BS1203"/>
  <c r="BS1202" s="1"/>
  <c r="BS1201" s="1"/>
  <c r="BR1203"/>
  <c r="BR1202" s="1"/>
  <c r="BT1202"/>
  <c r="BT1199"/>
  <c r="BT1198" s="1"/>
  <c r="BT1197" s="1"/>
  <c r="BS1199"/>
  <c r="BS1198" s="1"/>
  <c r="BS1197" s="1"/>
  <c r="BR1199"/>
  <c r="BR1198" s="1"/>
  <c r="BR1197" s="1"/>
  <c r="BQ1199"/>
  <c r="BQ1198" s="1"/>
  <c r="BQ1197" s="1"/>
  <c r="BT1195"/>
  <c r="BS1195"/>
  <c r="BS1194" s="1"/>
  <c r="BS1193" s="1"/>
  <c r="BR1195"/>
  <c r="BR1194" s="1"/>
  <c r="BR1193" s="1"/>
  <c r="BQ1195"/>
  <c r="BQ1194" s="1"/>
  <c r="BQ1193" s="1"/>
  <c r="BT1194"/>
  <c r="BT1193" s="1"/>
  <c r="BT1190"/>
  <c r="BT1189" s="1"/>
  <c r="BT1188" s="1"/>
  <c r="BT1187" s="1"/>
  <c r="BS1190"/>
  <c r="BS1189" s="1"/>
  <c r="BS1188" s="1"/>
  <c r="BS1187" s="1"/>
  <c r="BR1190"/>
  <c r="BQ1190"/>
  <c r="BR1189"/>
  <c r="BR1188" s="1"/>
  <c r="BR1187" s="1"/>
  <c r="BQ1189"/>
  <c r="BQ1188" s="1"/>
  <c r="BQ1187" s="1"/>
  <c r="BT1183"/>
  <c r="BT1182" s="1"/>
  <c r="BT1181" s="1"/>
  <c r="BT1180" s="1"/>
  <c r="BS1183"/>
  <c r="BS1182" s="1"/>
  <c r="BS1181" s="1"/>
  <c r="BS1180" s="1"/>
  <c r="BR1183"/>
  <c r="BR1182" s="1"/>
  <c r="BR1181" s="1"/>
  <c r="BR1180" s="1"/>
  <c r="BQ1183"/>
  <c r="BQ1182" s="1"/>
  <c r="BQ1181" s="1"/>
  <c r="BQ1180" s="1"/>
  <c r="BT1176"/>
  <c r="BS1176"/>
  <c r="BR1176"/>
  <c r="BR1175" s="1"/>
  <c r="BQ1176"/>
  <c r="BQ1175" s="1"/>
  <c r="BT1175"/>
  <c r="BS1175"/>
  <c r="BT1173"/>
  <c r="BT1172" s="1"/>
  <c r="BS1173"/>
  <c r="BS1172" s="1"/>
  <c r="BR1173"/>
  <c r="BR1172" s="1"/>
  <c r="BQ1173"/>
  <c r="BQ1172" s="1"/>
  <c r="BT1168"/>
  <c r="BS1168"/>
  <c r="BR1168"/>
  <c r="BR1167" s="1"/>
  <c r="BQ1168"/>
  <c r="BQ1167" s="1"/>
  <c r="BT1167"/>
  <c r="BS1167"/>
  <c r="BT1165"/>
  <c r="BT1164" s="1"/>
  <c r="BS1165"/>
  <c r="BS1164" s="1"/>
  <c r="BR1165"/>
  <c r="BR1164" s="1"/>
  <c r="BQ1165"/>
  <c r="BQ1164" s="1"/>
  <c r="BT1162"/>
  <c r="BS1162"/>
  <c r="BR1162"/>
  <c r="BR1161" s="1"/>
  <c r="BR1160" s="1"/>
  <c r="BQ1162"/>
  <c r="BQ1161" s="1"/>
  <c r="BQ1160" s="1"/>
  <c r="BT1161"/>
  <c r="BT1160" s="1"/>
  <c r="BS1161"/>
  <c r="BS1160" s="1"/>
  <c r="BT1157"/>
  <c r="BS1157"/>
  <c r="BS1156" s="1"/>
  <c r="BS1155" s="1"/>
  <c r="BS1154" s="1"/>
  <c r="BR1157"/>
  <c r="BQ1157"/>
  <c r="BQ1156" s="1"/>
  <c r="BQ1155" s="1"/>
  <c r="BQ1154" s="1"/>
  <c r="BT1156"/>
  <c r="BT1155" s="1"/>
  <c r="BT1154" s="1"/>
  <c r="BR1156"/>
  <c r="BR1155" s="1"/>
  <c r="BR1154" s="1"/>
  <c r="BT1152"/>
  <c r="BT1151" s="1"/>
  <c r="BT1150" s="1"/>
  <c r="BT1149" s="1"/>
  <c r="BS1152"/>
  <c r="BS1151" s="1"/>
  <c r="BS1150" s="1"/>
  <c r="BS1149" s="1"/>
  <c r="BR1152"/>
  <c r="BR1151" s="1"/>
  <c r="BR1150" s="1"/>
  <c r="BR1149" s="1"/>
  <c r="BQ1152"/>
  <c r="BQ1151" s="1"/>
  <c r="BQ1150" s="1"/>
  <c r="BQ1149" s="1"/>
  <c r="BT1147"/>
  <c r="BS1147"/>
  <c r="BS1146" s="1"/>
  <c r="BS1145" s="1"/>
  <c r="BS1144" s="1"/>
  <c r="BR1147"/>
  <c r="BR1146" s="1"/>
  <c r="BR1145" s="1"/>
  <c r="BR1144" s="1"/>
  <c r="BQ1147"/>
  <c r="BQ1146" s="1"/>
  <c r="BQ1145" s="1"/>
  <c r="BQ1144" s="1"/>
  <c r="BT1146"/>
  <c r="BT1145" s="1"/>
  <c r="BT1144" s="1"/>
  <c r="BT1140"/>
  <c r="BS1140"/>
  <c r="BS1139" s="1"/>
  <c r="BS1138" s="1"/>
  <c r="BS1137" s="1"/>
  <c r="BR1140"/>
  <c r="BR1139" s="1"/>
  <c r="BR1138" s="1"/>
  <c r="BR1137" s="1"/>
  <c r="BQ1140"/>
  <c r="BT1139"/>
  <c r="BT1138" s="1"/>
  <c r="BT1137" s="1"/>
  <c r="BQ1139"/>
  <c r="BQ1138" s="1"/>
  <c r="BQ1137" s="1"/>
  <c r="BT1135"/>
  <c r="BS1135"/>
  <c r="BR1135"/>
  <c r="BQ1135"/>
  <c r="BQ1134" s="1"/>
  <c r="BQ1133" s="1"/>
  <c r="BQ1132" s="1"/>
  <c r="BT1134"/>
  <c r="BS1134"/>
  <c r="BS1133" s="1"/>
  <c r="BS1132" s="1"/>
  <c r="BR1134"/>
  <c r="BR1133" s="1"/>
  <c r="BR1132" s="1"/>
  <c r="BT1133"/>
  <c r="BT1132" s="1"/>
  <c r="BT1130"/>
  <c r="BS1130"/>
  <c r="BS1129" s="1"/>
  <c r="BS1128" s="1"/>
  <c r="BS1127" s="1"/>
  <c r="BR1130"/>
  <c r="BR1129" s="1"/>
  <c r="BR1128" s="1"/>
  <c r="BR1127" s="1"/>
  <c r="BQ1130"/>
  <c r="BQ1129" s="1"/>
  <c r="BQ1128" s="1"/>
  <c r="BQ1127" s="1"/>
  <c r="BT1129"/>
  <c r="BT1128" s="1"/>
  <c r="BT1127" s="1"/>
  <c r="BT1125"/>
  <c r="BT1124" s="1"/>
  <c r="BT1123" s="1"/>
  <c r="BT1122" s="1"/>
  <c r="BS1125"/>
  <c r="BS1124" s="1"/>
  <c r="BS1123" s="1"/>
  <c r="BS1122" s="1"/>
  <c r="BR1125"/>
  <c r="BR1124" s="1"/>
  <c r="BR1123" s="1"/>
  <c r="BR1122" s="1"/>
  <c r="BQ1125"/>
  <c r="BQ1124" s="1"/>
  <c r="BQ1123" s="1"/>
  <c r="BQ1122" s="1"/>
  <c r="BT1118"/>
  <c r="BS1118"/>
  <c r="BR1118"/>
  <c r="BR1117" s="1"/>
  <c r="BR1116" s="1"/>
  <c r="BR1115" s="1"/>
  <c r="BQ1118"/>
  <c r="BQ1117" s="1"/>
  <c r="BQ1116" s="1"/>
  <c r="BQ1115" s="1"/>
  <c r="BT1117"/>
  <c r="BT1116" s="1"/>
  <c r="BT1115" s="1"/>
  <c r="BS1117"/>
  <c r="BS1116" s="1"/>
  <c r="BS1115" s="1"/>
  <c r="BT1113"/>
  <c r="BS1113"/>
  <c r="BS1112" s="1"/>
  <c r="BR1113"/>
  <c r="BR1112" s="1"/>
  <c r="BQ1113"/>
  <c r="BQ1112" s="1"/>
  <c r="BT1112"/>
  <c r="BT1110"/>
  <c r="BS1110"/>
  <c r="BR1110"/>
  <c r="BR1109" s="1"/>
  <c r="BQ1110"/>
  <c r="BQ1109" s="1"/>
  <c r="BT1109"/>
  <c r="BS1109"/>
  <c r="BT1107"/>
  <c r="BS1107"/>
  <c r="BS1106" s="1"/>
  <c r="BR1107"/>
  <c r="BR1106" s="1"/>
  <c r="BQ1107"/>
  <c r="BQ1106" s="1"/>
  <c r="BT1106"/>
  <c r="BT1104"/>
  <c r="BT1103" s="1"/>
  <c r="BS1104"/>
  <c r="BS1103" s="1"/>
  <c r="BR1104"/>
  <c r="BR1103" s="1"/>
  <c r="BT1101"/>
  <c r="BS1101"/>
  <c r="BR1101"/>
  <c r="BR1100" s="1"/>
  <c r="BR1099" s="1"/>
  <c r="BQ1101"/>
  <c r="BQ1100" s="1"/>
  <c r="BQ1099" s="1"/>
  <c r="BT1100"/>
  <c r="BT1099" s="1"/>
  <c r="BS1100"/>
  <c r="BS1099" s="1"/>
  <c r="BT1096"/>
  <c r="BS1096"/>
  <c r="BS1095" s="1"/>
  <c r="BS1094" s="1"/>
  <c r="BS1093" s="1"/>
  <c r="BR1096"/>
  <c r="BR1095" s="1"/>
  <c r="BR1094" s="1"/>
  <c r="BR1093" s="1"/>
  <c r="BQ1096"/>
  <c r="BQ1095" s="1"/>
  <c r="BQ1094" s="1"/>
  <c r="BQ1093" s="1"/>
  <c r="BT1095"/>
  <c r="BT1094" s="1"/>
  <c r="BT1093" s="1"/>
  <c r="BT1091"/>
  <c r="BT1090" s="1"/>
  <c r="BT1089" s="1"/>
  <c r="BT1088" s="1"/>
  <c r="BS1091"/>
  <c r="BS1090" s="1"/>
  <c r="BS1089" s="1"/>
  <c r="BS1088" s="1"/>
  <c r="BR1091"/>
  <c r="BR1090" s="1"/>
  <c r="BR1089" s="1"/>
  <c r="BR1088" s="1"/>
  <c r="BQ1091"/>
  <c r="BQ1090" s="1"/>
  <c r="BQ1089" s="1"/>
  <c r="BQ1088" s="1"/>
  <c r="BT1086"/>
  <c r="BT1085" s="1"/>
  <c r="BT1084" s="1"/>
  <c r="BT1083" s="1"/>
  <c r="BS1086"/>
  <c r="BS1085" s="1"/>
  <c r="BS1084" s="1"/>
  <c r="BS1083" s="1"/>
  <c r="BR1086"/>
  <c r="BR1085" s="1"/>
  <c r="BR1084" s="1"/>
  <c r="BR1083" s="1"/>
  <c r="BQ1086"/>
  <c r="BQ1085" s="1"/>
  <c r="BQ1084" s="1"/>
  <c r="BQ1083" s="1"/>
  <c r="BT1079"/>
  <c r="BS1079"/>
  <c r="BS1078" s="1"/>
  <c r="BS1077" s="1"/>
  <c r="BS1076" s="1"/>
  <c r="BS1075" s="1"/>
  <c r="BR1079"/>
  <c r="BR1078" s="1"/>
  <c r="BR1077" s="1"/>
  <c r="BR1076" s="1"/>
  <c r="BR1075" s="1"/>
  <c r="BQ1079"/>
  <c r="BQ1078" s="1"/>
  <c r="BQ1077" s="1"/>
  <c r="BQ1076" s="1"/>
  <c r="BQ1075" s="1"/>
  <c r="BT1078"/>
  <c r="BT1077" s="1"/>
  <c r="BT1076" s="1"/>
  <c r="BT1075" s="1"/>
  <c r="BT1073"/>
  <c r="BS1073"/>
  <c r="BS1072" s="1"/>
  <c r="BS1071" s="1"/>
  <c r="BS1070" s="1"/>
  <c r="BS1069" s="1"/>
  <c r="BR1073"/>
  <c r="BR1072" s="1"/>
  <c r="BR1071" s="1"/>
  <c r="BR1070" s="1"/>
  <c r="BR1069" s="1"/>
  <c r="BQ1073"/>
  <c r="BQ1072" s="1"/>
  <c r="BQ1071" s="1"/>
  <c r="BQ1070" s="1"/>
  <c r="BQ1069" s="1"/>
  <c r="BT1072"/>
  <c r="BT1071" s="1"/>
  <c r="BT1070" s="1"/>
  <c r="BT1069" s="1"/>
  <c r="BT1066"/>
  <c r="BT1065" s="1"/>
  <c r="BS1066"/>
  <c r="BS1065" s="1"/>
  <c r="BR1066"/>
  <c r="BR1065" s="1"/>
  <c r="BQ1066"/>
  <c r="BQ1065" s="1"/>
  <c r="BT1063"/>
  <c r="BS1063"/>
  <c r="BR1063"/>
  <c r="BQ1063"/>
  <c r="BT1061"/>
  <c r="BT1060" s="1"/>
  <c r="BT1059" s="1"/>
  <c r="BS1061"/>
  <c r="BS1060" s="1"/>
  <c r="BS1059" s="1"/>
  <c r="BR1061"/>
  <c r="BQ1061"/>
  <c r="BQ1060" s="1"/>
  <c r="BQ1059" s="1"/>
  <c r="BR1060"/>
  <c r="BR1059" s="1"/>
  <c r="BT1057"/>
  <c r="BT1056" s="1"/>
  <c r="BT1055" s="1"/>
  <c r="BS1057"/>
  <c r="BS1056" s="1"/>
  <c r="BS1055" s="1"/>
  <c r="BR1057"/>
  <c r="BR1056" s="1"/>
  <c r="BR1055" s="1"/>
  <c r="BQ1057"/>
  <c r="BQ1056" s="1"/>
  <c r="BQ1055" s="1"/>
  <c r="BT1050"/>
  <c r="BS1050"/>
  <c r="BR1050"/>
  <c r="BR1049" s="1"/>
  <c r="BR1048" s="1"/>
  <c r="BR1047" s="1"/>
  <c r="BR1046" s="1"/>
  <c r="BQ1050"/>
  <c r="BQ1049" s="1"/>
  <c r="BQ1048" s="1"/>
  <c r="BQ1047" s="1"/>
  <c r="BQ1046" s="1"/>
  <c r="BT1049"/>
  <c r="BT1048" s="1"/>
  <c r="BT1047" s="1"/>
  <c r="BT1046" s="1"/>
  <c r="BS1049"/>
  <c r="BS1048" s="1"/>
  <c r="BS1047" s="1"/>
  <c r="BS1046" s="1"/>
  <c r="BT1041"/>
  <c r="BT1040" s="1"/>
  <c r="BS1041"/>
  <c r="BS1039" s="1"/>
  <c r="BR1041"/>
  <c r="BR1040" s="1"/>
  <c r="BQ1041"/>
  <c r="BQ1039" s="1"/>
  <c r="BR1039"/>
  <c r="BR1038"/>
  <c r="BR1037" s="1"/>
  <c r="BR1035" s="1"/>
  <c r="BQ1038"/>
  <c r="BQ1037" s="1"/>
  <c r="BQ1035" s="1"/>
  <c r="BT1032"/>
  <c r="BT1031" s="1"/>
  <c r="BT1030" s="1"/>
  <c r="BT1029" s="1"/>
  <c r="BT1028" s="1"/>
  <c r="BS1032"/>
  <c r="BS1031" s="1"/>
  <c r="BS1030" s="1"/>
  <c r="BS1029" s="1"/>
  <c r="BS1028" s="1"/>
  <c r="BR1032"/>
  <c r="BR1031" s="1"/>
  <c r="BR1030" s="1"/>
  <c r="BR1029" s="1"/>
  <c r="BR1028" s="1"/>
  <c r="BQ1032"/>
  <c r="BQ1031" s="1"/>
  <c r="BQ1030" s="1"/>
  <c r="BQ1029" s="1"/>
  <c r="BQ1028" s="1"/>
  <c r="BT1025"/>
  <c r="BS1025"/>
  <c r="BR1025"/>
  <c r="BR1024" s="1"/>
  <c r="BR1023" s="1"/>
  <c r="BR1022" s="1"/>
  <c r="BQ1025"/>
  <c r="BQ1024" s="1"/>
  <c r="BQ1023" s="1"/>
  <c r="BQ1022" s="1"/>
  <c r="BT1024"/>
  <c r="BT1023" s="1"/>
  <c r="BT1022" s="1"/>
  <c r="BS1024"/>
  <c r="BS1023" s="1"/>
  <c r="BS1022" s="1"/>
  <c r="BT1020"/>
  <c r="BS1020"/>
  <c r="BS1019" s="1"/>
  <c r="BS1018" s="1"/>
  <c r="BS1017" s="1"/>
  <c r="BR1020"/>
  <c r="BR1019" s="1"/>
  <c r="BR1018" s="1"/>
  <c r="BR1017" s="1"/>
  <c r="BQ1020"/>
  <c r="BQ1019" s="1"/>
  <c r="BQ1018" s="1"/>
  <c r="BQ1017" s="1"/>
  <c r="BT1019"/>
  <c r="BT1018" s="1"/>
  <c r="BT1017" s="1"/>
  <c r="BT1015"/>
  <c r="BT1014" s="1"/>
  <c r="BS1015"/>
  <c r="BS1014" s="1"/>
  <c r="BR1015"/>
  <c r="BR1014" s="1"/>
  <c r="BQ1015"/>
  <c r="BQ1014" s="1"/>
  <c r="BT1012"/>
  <c r="BT1011" s="1"/>
  <c r="BT1010" s="1"/>
  <c r="BS1012"/>
  <c r="BS1011" s="1"/>
  <c r="BR1012"/>
  <c r="BR1011" s="1"/>
  <c r="BQ1012"/>
  <c r="BQ1011" s="1"/>
  <c r="BQ1010" s="1"/>
  <c r="BT1008"/>
  <c r="BT1007" s="1"/>
  <c r="BT1006" s="1"/>
  <c r="BS1008"/>
  <c r="BS1007" s="1"/>
  <c r="BS1006" s="1"/>
  <c r="BR1008"/>
  <c r="BR1007" s="1"/>
  <c r="BR1006" s="1"/>
  <c r="BQ1008"/>
  <c r="BQ1007" s="1"/>
  <c r="BQ1006" s="1"/>
  <c r="BT1001"/>
  <c r="BT1000" s="1"/>
  <c r="BT999" s="1"/>
  <c r="BT998" s="1"/>
  <c r="BT997" s="1"/>
  <c r="BS1001"/>
  <c r="BS1000" s="1"/>
  <c r="BS999" s="1"/>
  <c r="BS998" s="1"/>
  <c r="BS997" s="1"/>
  <c r="BR1001"/>
  <c r="BR1000" s="1"/>
  <c r="BR999" s="1"/>
  <c r="BR998" s="1"/>
  <c r="BR997" s="1"/>
  <c r="BQ1001"/>
  <c r="BQ1000" s="1"/>
  <c r="BQ999" s="1"/>
  <c r="BQ998" s="1"/>
  <c r="BQ997" s="1"/>
  <c r="BT994"/>
  <c r="BS994"/>
  <c r="BS993" s="1"/>
  <c r="BS992" s="1"/>
  <c r="BR994"/>
  <c r="BQ994"/>
  <c r="BQ993" s="1"/>
  <c r="BQ992" s="1"/>
  <c r="BT993"/>
  <c r="BT992" s="1"/>
  <c r="BR993"/>
  <c r="BR992" s="1"/>
  <c r="BT990"/>
  <c r="BT989" s="1"/>
  <c r="BT988" s="1"/>
  <c r="BS990"/>
  <c r="BS989" s="1"/>
  <c r="BS988" s="1"/>
  <c r="BR990"/>
  <c r="BR989" s="1"/>
  <c r="BR988" s="1"/>
  <c r="BQ990"/>
  <c r="BQ989" s="1"/>
  <c r="BQ988" s="1"/>
  <c r="BT986"/>
  <c r="BS986"/>
  <c r="BS985" s="1"/>
  <c r="BS984" s="1"/>
  <c r="BS983" s="1"/>
  <c r="BR986"/>
  <c r="BR985" s="1"/>
  <c r="BR984" s="1"/>
  <c r="BR983" s="1"/>
  <c r="BQ986"/>
  <c r="BQ985" s="1"/>
  <c r="BQ984" s="1"/>
  <c r="BQ983" s="1"/>
  <c r="BT985"/>
  <c r="BT984" s="1"/>
  <c r="BT983" s="1"/>
  <c r="BT981"/>
  <c r="BT980" s="1"/>
  <c r="BS981"/>
  <c r="BS980" s="1"/>
  <c r="BR981"/>
  <c r="BR980" s="1"/>
  <c r="BQ981"/>
  <c r="BQ980" s="1"/>
  <c r="BT978"/>
  <c r="BS978"/>
  <c r="BS977" s="1"/>
  <c r="BR978"/>
  <c r="BR977" s="1"/>
  <c r="BQ978"/>
  <c r="BQ977" s="1"/>
  <c r="BT977"/>
  <c r="BT975"/>
  <c r="BT974" s="1"/>
  <c r="BS975"/>
  <c r="BS974" s="1"/>
  <c r="BR975"/>
  <c r="BR974" s="1"/>
  <c r="BQ975"/>
  <c r="BQ974" s="1"/>
  <c r="BT972"/>
  <c r="BS972"/>
  <c r="BS971" s="1"/>
  <c r="BR972"/>
  <c r="BR971" s="1"/>
  <c r="BQ972"/>
  <c r="BT971"/>
  <c r="BQ971"/>
  <c r="BT969"/>
  <c r="BT968" s="1"/>
  <c r="BT967" s="1"/>
  <c r="BS969"/>
  <c r="BR969"/>
  <c r="BR968" s="1"/>
  <c r="BR967" s="1"/>
  <c r="BQ969"/>
  <c r="BQ968" s="1"/>
  <c r="BQ967" s="1"/>
  <c r="BS968"/>
  <c r="BS967" s="1"/>
  <c r="BT965"/>
  <c r="BT964" s="1"/>
  <c r="BT963" s="1"/>
  <c r="BS965"/>
  <c r="BS964" s="1"/>
  <c r="BS963" s="1"/>
  <c r="BR965"/>
  <c r="BR964" s="1"/>
  <c r="BR963" s="1"/>
  <c r="BQ965"/>
  <c r="BQ964" s="1"/>
  <c r="BQ963" s="1"/>
  <c r="BT961"/>
  <c r="BS961"/>
  <c r="BR961"/>
  <c r="BR960" s="1"/>
  <c r="BR959" s="1"/>
  <c r="BQ961"/>
  <c r="BQ960" s="1"/>
  <c r="BQ959" s="1"/>
  <c r="BT960"/>
  <c r="BT959" s="1"/>
  <c r="BS960"/>
  <c r="BS959" s="1"/>
  <c r="BT957"/>
  <c r="BS957"/>
  <c r="BS956" s="1"/>
  <c r="BS955" s="1"/>
  <c r="BR957"/>
  <c r="BR956" s="1"/>
  <c r="BR955" s="1"/>
  <c r="BQ957"/>
  <c r="BQ956" s="1"/>
  <c r="BQ955" s="1"/>
  <c r="BT956"/>
  <c r="BT955" s="1"/>
  <c r="BT948"/>
  <c r="BT947" s="1"/>
  <c r="BT945" s="1"/>
  <c r="BS948"/>
  <c r="BS947" s="1"/>
  <c r="BR948"/>
  <c r="BR947" s="1"/>
  <c r="BR946" s="1"/>
  <c r="BQ948"/>
  <c r="BQ947" s="1"/>
  <c r="BQ945" s="1"/>
  <c r="BT943"/>
  <c r="BS943"/>
  <c r="BR943"/>
  <c r="BR942" s="1"/>
  <c r="BQ943"/>
  <c r="BQ942" s="1"/>
  <c r="BT942"/>
  <c r="BS942"/>
  <c r="BT940"/>
  <c r="BT939" s="1"/>
  <c r="BS940"/>
  <c r="BS939" s="1"/>
  <c r="BS938" s="1"/>
  <c r="BS937" s="1"/>
  <c r="BR940"/>
  <c r="BR939" s="1"/>
  <c r="BQ940"/>
  <c r="BQ939" s="1"/>
  <c r="BT935"/>
  <c r="BS935"/>
  <c r="BS934" s="1"/>
  <c r="BS933" s="1"/>
  <c r="BR935"/>
  <c r="BR934" s="1"/>
  <c r="BR933" s="1"/>
  <c r="BQ935"/>
  <c r="BT934"/>
  <c r="BT933" s="1"/>
  <c r="BQ934"/>
  <c r="BQ933" s="1"/>
  <c r="BT931"/>
  <c r="BS931"/>
  <c r="BS930" s="1"/>
  <c r="BS929" s="1"/>
  <c r="BR931"/>
  <c r="BR930" s="1"/>
  <c r="BR929" s="1"/>
  <c r="BQ931"/>
  <c r="BQ930" s="1"/>
  <c r="BQ929" s="1"/>
  <c r="BT930"/>
  <c r="BT929" s="1"/>
  <c r="BT927"/>
  <c r="BS927"/>
  <c r="BS926" s="1"/>
  <c r="BS925" s="1"/>
  <c r="BR927"/>
  <c r="BR926" s="1"/>
  <c r="BR925" s="1"/>
  <c r="BQ927"/>
  <c r="BQ926" s="1"/>
  <c r="BQ925" s="1"/>
  <c r="BT926"/>
  <c r="BT925" s="1"/>
  <c r="BT920"/>
  <c r="BS920"/>
  <c r="BS919" s="1"/>
  <c r="BS918" s="1"/>
  <c r="BS917" s="1"/>
  <c r="BS916" s="1"/>
  <c r="BR920"/>
  <c r="BR919" s="1"/>
  <c r="BR918" s="1"/>
  <c r="BR917" s="1"/>
  <c r="BR916" s="1"/>
  <c r="BQ920"/>
  <c r="BT919"/>
  <c r="BT918" s="1"/>
  <c r="BT917" s="1"/>
  <c r="BT916" s="1"/>
  <c r="BQ919"/>
  <c r="BQ918" s="1"/>
  <c r="BQ917" s="1"/>
  <c r="BQ916" s="1"/>
  <c r="BT913"/>
  <c r="BT912" s="1"/>
  <c r="BS913"/>
  <c r="BS912" s="1"/>
  <c r="BR913"/>
  <c r="BR912" s="1"/>
  <c r="BQ913"/>
  <c r="BQ912" s="1"/>
  <c r="BT910"/>
  <c r="BS910"/>
  <c r="BS909" s="1"/>
  <c r="BR910"/>
  <c r="BR909" s="1"/>
  <c r="BQ910"/>
  <c r="BQ909" s="1"/>
  <c r="BT909"/>
  <c r="BT907"/>
  <c r="BT906" s="1"/>
  <c r="BS907"/>
  <c r="BS906" s="1"/>
  <c r="BR907"/>
  <c r="BR906" s="1"/>
  <c r="BQ907"/>
  <c r="BQ906" s="1"/>
  <c r="BT904"/>
  <c r="BS904"/>
  <c r="BS903" s="1"/>
  <c r="BR904"/>
  <c r="BR903" s="1"/>
  <c r="BQ904"/>
  <c r="BQ903" s="1"/>
  <c r="BT903"/>
  <c r="BT901"/>
  <c r="BT900" s="1"/>
  <c r="BS901"/>
  <c r="BS900" s="1"/>
  <c r="BR901"/>
  <c r="BR900" s="1"/>
  <c r="BQ901"/>
  <c r="BQ900" s="1"/>
  <c r="BT898"/>
  <c r="BS898"/>
  <c r="BS897" s="1"/>
  <c r="BR898"/>
  <c r="BR897" s="1"/>
  <c r="BQ898"/>
  <c r="BT897"/>
  <c r="BQ897"/>
  <c r="BT895"/>
  <c r="BT894" s="1"/>
  <c r="BS895"/>
  <c r="BS894" s="1"/>
  <c r="BR895"/>
  <c r="BR894" s="1"/>
  <c r="BQ895"/>
  <c r="BQ894" s="1"/>
  <c r="BT887"/>
  <c r="BS887"/>
  <c r="BR887"/>
  <c r="BQ887"/>
  <c r="BT885"/>
  <c r="BS885"/>
  <c r="BR885"/>
  <c r="BQ885"/>
  <c r="BT883"/>
  <c r="BS883"/>
  <c r="BR883"/>
  <c r="BQ883"/>
  <c r="BQ882" s="1"/>
  <c r="BQ881" s="1"/>
  <c r="BQ880" s="1"/>
  <c r="BQ879" s="1"/>
  <c r="BT882"/>
  <c r="BT881" s="1"/>
  <c r="BT880" s="1"/>
  <c r="BT879" s="1"/>
  <c r="BT874"/>
  <c r="BT873" s="1"/>
  <c r="BS874"/>
  <c r="BS873" s="1"/>
  <c r="BR874"/>
  <c r="BR873" s="1"/>
  <c r="BQ874"/>
  <c r="BQ873" s="1"/>
  <c r="BT871"/>
  <c r="BS871"/>
  <c r="BS870" s="1"/>
  <c r="BS869" s="1"/>
  <c r="BR871"/>
  <c r="BR870" s="1"/>
  <c r="BR869" s="1"/>
  <c r="BQ871"/>
  <c r="BQ870" s="1"/>
  <c r="BQ869" s="1"/>
  <c r="BT870"/>
  <c r="BT869" s="1"/>
  <c r="BT867"/>
  <c r="BS867"/>
  <c r="BS866" s="1"/>
  <c r="BS865" s="1"/>
  <c r="BR867"/>
  <c r="BR866" s="1"/>
  <c r="BR865" s="1"/>
  <c r="BQ867"/>
  <c r="BQ866" s="1"/>
  <c r="BQ865" s="1"/>
  <c r="BT866"/>
  <c r="BT865" s="1"/>
  <c r="BT860"/>
  <c r="BS860"/>
  <c r="BS859" s="1"/>
  <c r="BS858" s="1"/>
  <c r="BS857" s="1"/>
  <c r="BS856" s="1"/>
  <c r="BR860"/>
  <c r="BR859" s="1"/>
  <c r="BR858" s="1"/>
  <c r="BR857" s="1"/>
  <c r="BR856" s="1"/>
  <c r="BQ860"/>
  <c r="BQ859" s="1"/>
  <c r="BQ858" s="1"/>
  <c r="BQ857" s="1"/>
  <c r="BQ856" s="1"/>
  <c r="BT859"/>
  <c r="BT858" s="1"/>
  <c r="BT857" s="1"/>
  <c r="BT856" s="1"/>
  <c r="BT853"/>
  <c r="BS853"/>
  <c r="BS852" s="1"/>
  <c r="BR853"/>
  <c r="BR852" s="1"/>
  <c r="BQ853"/>
  <c r="BQ852" s="1"/>
  <c r="BT852"/>
  <c r="BT850"/>
  <c r="BT849" s="1"/>
  <c r="BS850"/>
  <c r="BS849" s="1"/>
  <c r="BS848" s="1"/>
  <c r="BS847" s="1"/>
  <c r="BS846" s="1"/>
  <c r="BR850"/>
  <c r="BR849" s="1"/>
  <c r="BQ850"/>
  <c r="BQ849" s="1"/>
  <c r="BT843"/>
  <c r="BS843"/>
  <c r="BS842" s="1"/>
  <c r="BS837" s="1"/>
  <c r="BS836" s="1"/>
  <c r="BT842"/>
  <c r="BT840"/>
  <c r="BS840"/>
  <c r="BS839" s="1"/>
  <c r="BR840"/>
  <c r="BR839" s="1"/>
  <c r="BR838" s="1"/>
  <c r="BR837" s="1"/>
  <c r="BR836" s="1"/>
  <c r="BQ840"/>
  <c r="BQ839" s="1"/>
  <c r="BQ838" s="1"/>
  <c r="BQ837" s="1"/>
  <c r="BQ836" s="1"/>
  <c r="BT839"/>
  <c r="BT833"/>
  <c r="BS833"/>
  <c r="BR833"/>
  <c r="BR832" s="1"/>
  <c r="BR831" s="1"/>
  <c r="BR830" s="1"/>
  <c r="BQ833"/>
  <c r="BQ832" s="1"/>
  <c r="BQ831" s="1"/>
  <c r="BQ830" s="1"/>
  <c r="BT832"/>
  <c r="BT831" s="1"/>
  <c r="BT830" s="1"/>
  <c r="BS832"/>
  <c r="BS831" s="1"/>
  <c r="BS830" s="1"/>
  <c r="BT825"/>
  <c r="BT824" s="1"/>
  <c r="BS825"/>
  <c r="BS824" s="1"/>
  <c r="BR825"/>
  <c r="BR824" s="1"/>
  <c r="BQ825"/>
  <c r="BQ824" s="1"/>
  <c r="BT822"/>
  <c r="BS822"/>
  <c r="BR822"/>
  <c r="BR821" s="1"/>
  <c r="BQ822"/>
  <c r="BQ821" s="1"/>
  <c r="BT821"/>
  <c r="BS821"/>
  <c r="BT815"/>
  <c r="BT814" s="1"/>
  <c r="BT813" s="1"/>
  <c r="BS815"/>
  <c r="BS814" s="1"/>
  <c r="BS813" s="1"/>
  <c r="BR815"/>
  <c r="BR814" s="1"/>
  <c r="BR813" s="1"/>
  <c r="BQ815"/>
  <c r="BQ814" s="1"/>
  <c r="BQ813" s="1"/>
  <c r="BT808"/>
  <c r="BT807" s="1"/>
  <c r="BT806" s="1"/>
  <c r="BT805" s="1"/>
  <c r="BT804" s="1"/>
  <c r="BS808"/>
  <c r="BS807" s="1"/>
  <c r="BS806" s="1"/>
  <c r="BS805" s="1"/>
  <c r="BS804" s="1"/>
  <c r="BR808"/>
  <c r="BR807" s="1"/>
  <c r="BR806" s="1"/>
  <c r="BR805" s="1"/>
  <c r="BR804" s="1"/>
  <c r="BQ808"/>
  <c r="BQ807"/>
  <c r="BQ806" s="1"/>
  <c r="BQ805" s="1"/>
  <c r="BQ804" s="1"/>
  <c r="BT801"/>
  <c r="BT800" s="1"/>
  <c r="BT799" s="1"/>
  <c r="BT798" s="1"/>
  <c r="BS801"/>
  <c r="BS800" s="1"/>
  <c r="BS799" s="1"/>
  <c r="BS798" s="1"/>
  <c r="BR801"/>
  <c r="BR800" s="1"/>
  <c r="BR799" s="1"/>
  <c r="BR798" s="1"/>
  <c r="BQ801"/>
  <c r="BQ800" s="1"/>
  <c r="BQ799" s="1"/>
  <c r="BQ798" s="1"/>
  <c r="BT796"/>
  <c r="BS796"/>
  <c r="BR796"/>
  <c r="BR795" s="1"/>
  <c r="BQ796"/>
  <c r="BQ795" s="1"/>
  <c r="BT795"/>
  <c r="BS795"/>
  <c r="BT793"/>
  <c r="BT792" s="1"/>
  <c r="BS793"/>
  <c r="BS792" s="1"/>
  <c r="BR793"/>
  <c r="BR792" s="1"/>
  <c r="BR791" s="1"/>
  <c r="BQ793"/>
  <c r="BQ792" s="1"/>
  <c r="BT789"/>
  <c r="BT788" s="1"/>
  <c r="BT787" s="1"/>
  <c r="BS789"/>
  <c r="BS788" s="1"/>
  <c r="BS787" s="1"/>
  <c r="BR789"/>
  <c r="BR788" s="1"/>
  <c r="BR787" s="1"/>
  <c r="BQ789"/>
  <c r="BQ788" s="1"/>
  <c r="BQ787" s="1"/>
  <c r="BT780"/>
  <c r="BS780"/>
  <c r="BR780"/>
  <c r="BQ780"/>
  <c r="BT778"/>
  <c r="BS778"/>
  <c r="BR778"/>
  <c r="BR777" s="1"/>
  <c r="BQ778"/>
  <c r="BQ777" s="1"/>
  <c r="BT777"/>
  <c r="BS777"/>
  <c r="BT775"/>
  <c r="BS775"/>
  <c r="BR775"/>
  <c r="BQ775"/>
  <c r="BT773"/>
  <c r="BS773"/>
  <c r="BS772" s="1"/>
  <c r="BS771" s="1"/>
  <c r="BR773"/>
  <c r="BR772" s="1"/>
  <c r="BR771" s="1"/>
  <c r="BQ773"/>
  <c r="BQ772" s="1"/>
  <c r="BQ771" s="1"/>
  <c r="BT769"/>
  <c r="BT768" s="1"/>
  <c r="BS769"/>
  <c r="BS768" s="1"/>
  <c r="BS767" s="1"/>
  <c r="BR769"/>
  <c r="BR768" s="1"/>
  <c r="BR767" s="1"/>
  <c r="BQ769"/>
  <c r="BQ768" s="1"/>
  <c r="BQ767" s="1"/>
  <c r="BT767"/>
  <c r="BT765"/>
  <c r="BT764" s="1"/>
  <c r="BS765"/>
  <c r="BS764" s="1"/>
  <c r="BR765"/>
  <c r="BR764" s="1"/>
  <c r="BQ765"/>
  <c r="BQ764" s="1"/>
  <c r="BT762"/>
  <c r="BS762"/>
  <c r="BR762"/>
  <c r="BR761" s="1"/>
  <c r="BQ762"/>
  <c r="BQ761" s="1"/>
  <c r="BT761"/>
  <c r="BS761"/>
  <c r="BV755"/>
  <c r="BT755"/>
  <c r="BT754" s="1"/>
  <c r="BS755"/>
  <c r="BR755"/>
  <c r="BQ755"/>
  <c r="BQ754" s="1"/>
  <c r="BV754"/>
  <c r="BS754"/>
  <c r="BR754"/>
  <c r="BV752"/>
  <c r="BV751" s="1"/>
  <c r="BT752"/>
  <c r="BS752"/>
  <c r="BR752"/>
  <c r="BR751" s="1"/>
  <c r="BQ752"/>
  <c r="BQ751" s="1"/>
  <c r="BT751"/>
  <c r="BS751"/>
  <c r="BT749"/>
  <c r="BT748" s="1"/>
  <c r="BS749"/>
  <c r="BS748" s="1"/>
  <c r="BR749"/>
  <c r="BR748" s="1"/>
  <c r="BT746"/>
  <c r="BT745" s="1"/>
  <c r="BS746"/>
  <c r="BS745" s="1"/>
  <c r="BR746"/>
  <c r="BR745" s="1"/>
  <c r="BR744" s="1"/>
  <c r="BT742"/>
  <c r="BS742"/>
  <c r="BR742"/>
  <c r="BQ742"/>
  <c r="BT740"/>
  <c r="BS740"/>
  <c r="BR740"/>
  <c r="BQ740"/>
  <c r="BT738"/>
  <c r="BT737" s="1"/>
  <c r="BT736" s="1"/>
  <c r="BS738"/>
  <c r="BS737" s="1"/>
  <c r="BS736" s="1"/>
  <c r="BR738"/>
  <c r="BR737" s="1"/>
  <c r="BR736" s="1"/>
  <c r="BQ738"/>
  <c r="BQ737" s="1"/>
  <c r="BQ736" s="1"/>
  <c r="BT734"/>
  <c r="BT733" s="1"/>
  <c r="BT732" s="1"/>
  <c r="BS734"/>
  <c r="BS733" s="1"/>
  <c r="BS732" s="1"/>
  <c r="BR734"/>
  <c r="BR733" s="1"/>
  <c r="BR732" s="1"/>
  <c r="BQ734"/>
  <c r="BQ733" s="1"/>
  <c r="BQ732" s="1"/>
  <c r="BT730"/>
  <c r="BT729" s="1"/>
  <c r="BT728" s="1"/>
  <c r="BS730"/>
  <c r="BS729" s="1"/>
  <c r="BS728" s="1"/>
  <c r="BR730"/>
  <c r="BR729" s="1"/>
  <c r="BR728" s="1"/>
  <c r="BQ730"/>
  <c r="BQ729" s="1"/>
  <c r="BQ728" s="1"/>
  <c r="BT723"/>
  <c r="BT722" s="1"/>
  <c r="BS723"/>
  <c r="BS722" s="1"/>
  <c r="BR723"/>
  <c r="BR722" s="1"/>
  <c r="BQ723"/>
  <c r="BQ722" s="1"/>
  <c r="BT720"/>
  <c r="BS720"/>
  <c r="BR720"/>
  <c r="BR719" s="1"/>
  <c r="BQ720"/>
  <c r="BQ719" s="1"/>
  <c r="BT719"/>
  <c r="BS719"/>
  <c r="BT715"/>
  <c r="BT714" s="1"/>
  <c r="BS715"/>
  <c r="BS714" s="1"/>
  <c r="BR715"/>
  <c r="BQ715"/>
  <c r="BQ714" s="1"/>
  <c r="BR714"/>
  <c r="BT712"/>
  <c r="BT711" s="1"/>
  <c r="BT710" s="1"/>
  <c r="BS712"/>
  <c r="BS711" s="1"/>
  <c r="BS710" s="1"/>
  <c r="BR712"/>
  <c r="BR711" s="1"/>
  <c r="BR710" s="1"/>
  <c r="BT708"/>
  <c r="BT707" s="1"/>
  <c r="BT706" s="1"/>
  <c r="BS708"/>
  <c r="BS707" s="1"/>
  <c r="BS706" s="1"/>
  <c r="BR708"/>
  <c r="BR707" s="1"/>
  <c r="BR706" s="1"/>
  <c r="BQ708"/>
  <c r="BQ707" s="1"/>
  <c r="BQ706" s="1"/>
  <c r="BT704"/>
  <c r="BT703" s="1"/>
  <c r="BT702" s="1"/>
  <c r="BS704"/>
  <c r="BS703" s="1"/>
  <c r="BS702" s="1"/>
  <c r="BR704"/>
  <c r="BR703" s="1"/>
  <c r="BR702" s="1"/>
  <c r="BQ704"/>
  <c r="BQ703" s="1"/>
  <c r="BQ702" s="1"/>
  <c r="BT697"/>
  <c r="BT696" s="1"/>
  <c r="BT695" s="1"/>
  <c r="BT694" s="1"/>
  <c r="BS697"/>
  <c r="BS696" s="1"/>
  <c r="BS695" s="1"/>
  <c r="BS694" s="1"/>
  <c r="BR697"/>
  <c r="BR696" s="1"/>
  <c r="BR695" s="1"/>
  <c r="BR694" s="1"/>
  <c r="BQ697"/>
  <c r="BQ696" s="1"/>
  <c r="BQ695" s="1"/>
  <c r="BQ694" s="1"/>
  <c r="BT692"/>
  <c r="BS692"/>
  <c r="BR692"/>
  <c r="BR691" s="1"/>
  <c r="BQ692"/>
  <c r="BQ691" s="1"/>
  <c r="BT691"/>
  <c r="BS691"/>
  <c r="BT689"/>
  <c r="BS689"/>
  <c r="BS688" s="1"/>
  <c r="BR689"/>
  <c r="BR688" s="1"/>
  <c r="BQ689"/>
  <c r="BT688"/>
  <c r="BQ688"/>
  <c r="BR686"/>
  <c r="BR685" s="1"/>
  <c r="BR684" s="1"/>
  <c r="BT685"/>
  <c r="BS685"/>
  <c r="BS684" s="1"/>
  <c r="BT684"/>
  <c r="BT682"/>
  <c r="BT681" s="1"/>
  <c r="BT680" s="1"/>
  <c r="BS682"/>
  <c r="BR682"/>
  <c r="BR681" s="1"/>
  <c r="BR680" s="1"/>
  <c r="BQ682"/>
  <c r="BQ681" s="1"/>
  <c r="BQ680" s="1"/>
  <c r="BS681"/>
  <c r="BS680" s="1"/>
  <c r="BT678"/>
  <c r="BT677" s="1"/>
  <c r="BT676" s="1"/>
  <c r="BS678"/>
  <c r="BS677" s="1"/>
  <c r="BS676" s="1"/>
  <c r="BR678"/>
  <c r="BR677" s="1"/>
  <c r="BR676" s="1"/>
  <c r="BQ678"/>
  <c r="BQ677" s="1"/>
  <c r="BQ676" s="1"/>
  <c r="BT674"/>
  <c r="BT673" s="1"/>
  <c r="BT672" s="1"/>
  <c r="BS674"/>
  <c r="BS673" s="1"/>
  <c r="BS672" s="1"/>
  <c r="BR674"/>
  <c r="BR673" s="1"/>
  <c r="BR672" s="1"/>
  <c r="BQ674"/>
  <c r="BQ673" s="1"/>
  <c r="BQ672" s="1"/>
  <c r="BT667"/>
  <c r="BT666" s="1"/>
  <c r="BT665" s="1"/>
  <c r="BT664" s="1"/>
  <c r="BS667"/>
  <c r="BS666" s="1"/>
  <c r="BS665" s="1"/>
  <c r="BS664" s="1"/>
  <c r="BR667"/>
  <c r="BR666" s="1"/>
  <c r="BR665" s="1"/>
  <c r="BR664" s="1"/>
  <c r="BQ667"/>
  <c r="BQ666" s="1"/>
  <c r="BQ665" s="1"/>
  <c r="BQ664" s="1"/>
  <c r="BT662"/>
  <c r="BT661" s="1"/>
  <c r="BS662"/>
  <c r="BS661" s="1"/>
  <c r="BR662"/>
  <c r="BR661" s="1"/>
  <c r="BT659"/>
  <c r="BT658" s="1"/>
  <c r="BS659"/>
  <c r="BS658" s="1"/>
  <c r="BR659"/>
  <c r="BR658" s="1"/>
  <c r="BT655"/>
  <c r="BT654" s="1"/>
  <c r="BS655"/>
  <c r="BS654" s="1"/>
  <c r="BR655"/>
  <c r="BR654" s="1"/>
  <c r="BT652"/>
  <c r="BT651" s="1"/>
  <c r="BS652"/>
  <c r="BS651" s="1"/>
  <c r="BR652"/>
  <c r="BR651" s="1"/>
  <c r="BT648"/>
  <c r="BT647" s="1"/>
  <c r="BT646" s="1"/>
  <c r="BS648"/>
  <c r="BS647" s="1"/>
  <c r="BS646" s="1"/>
  <c r="BR648"/>
  <c r="BQ648"/>
  <c r="BQ647" s="1"/>
  <c r="BQ646" s="1"/>
  <c r="BR647"/>
  <c r="BR646" s="1"/>
  <c r="BT644"/>
  <c r="BS644"/>
  <c r="BR644"/>
  <c r="BQ644"/>
  <c r="BQ643" s="1"/>
  <c r="BQ642" s="1"/>
  <c r="BT643"/>
  <c r="BT642" s="1"/>
  <c r="BS643"/>
  <c r="BS642" s="1"/>
  <c r="BR643"/>
  <c r="BR642"/>
  <c r="BT640"/>
  <c r="BS640"/>
  <c r="BR640"/>
  <c r="BR639" s="1"/>
  <c r="BR638" s="1"/>
  <c r="BQ640"/>
  <c r="BQ639" s="1"/>
  <c r="BQ638" s="1"/>
  <c r="BT639"/>
  <c r="BT638" s="1"/>
  <c r="BS639"/>
  <c r="BS638" s="1"/>
  <c r="BT633"/>
  <c r="BT632" s="1"/>
  <c r="BS633"/>
  <c r="BS632" s="1"/>
  <c r="BR633"/>
  <c r="BR632" s="1"/>
  <c r="BQ633"/>
  <c r="BQ632" s="1"/>
  <c r="BT630"/>
  <c r="BT629" s="1"/>
  <c r="BS630"/>
  <c r="BS629" s="1"/>
  <c r="BR630"/>
  <c r="BQ630"/>
  <c r="BQ629" s="1"/>
  <c r="BR629"/>
  <c r="BT626"/>
  <c r="BS626"/>
  <c r="BS625" s="1"/>
  <c r="BR626"/>
  <c r="BR625" s="1"/>
  <c r="BT625"/>
  <c r="BT622"/>
  <c r="BT621" s="1"/>
  <c r="BT620" s="1"/>
  <c r="BS622"/>
  <c r="BS621" s="1"/>
  <c r="BR622"/>
  <c r="BR621" s="1"/>
  <c r="BQ620"/>
  <c r="BT618"/>
  <c r="BT617" s="1"/>
  <c r="BT616" s="1"/>
  <c r="BS618"/>
  <c r="BS617" s="1"/>
  <c r="BS616" s="1"/>
  <c r="BR618"/>
  <c r="BR617" s="1"/>
  <c r="BR616" s="1"/>
  <c r="BQ618"/>
  <c r="BQ617" s="1"/>
  <c r="BQ616" s="1"/>
  <c r="BT614"/>
  <c r="BT613" s="1"/>
  <c r="BT612" s="1"/>
  <c r="BS614"/>
  <c r="BS613" s="1"/>
  <c r="BS612" s="1"/>
  <c r="BR614"/>
  <c r="BR613" s="1"/>
  <c r="BR612" s="1"/>
  <c r="BQ614"/>
  <c r="BQ613"/>
  <c r="BQ612" s="1"/>
  <c r="BT609"/>
  <c r="BS609"/>
  <c r="BR609"/>
  <c r="BR608" s="1"/>
  <c r="BR607" s="1"/>
  <c r="BQ609"/>
  <c r="BQ608" s="1"/>
  <c r="BQ607" s="1"/>
  <c r="BT608"/>
  <c r="BT607" s="1"/>
  <c r="BS608"/>
  <c r="BS607" s="1"/>
  <c r="BT604"/>
  <c r="BT603" s="1"/>
  <c r="BT602" s="1"/>
  <c r="BS604"/>
  <c r="BS603" s="1"/>
  <c r="BS602" s="1"/>
  <c r="BR604"/>
  <c r="BR603" s="1"/>
  <c r="BR602" s="1"/>
  <c r="BQ604"/>
  <c r="BQ603" s="1"/>
  <c r="BQ602" s="1"/>
  <c r="BT595"/>
  <c r="BS595"/>
  <c r="BR595"/>
  <c r="BR594" s="1"/>
  <c r="BR593" s="1"/>
  <c r="BQ595"/>
  <c r="BQ594" s="1"/>
  <c r="BQ593" s="1"/>
  <c r="BT594"/>
  <c r="BT593" s="1"/>
  <c r="BS594"/>
  <c r="BS593" s="1"/>
  <c r="BT591"/>
  <c r="BS591"/>
  <c r="BR591"/>
  <c r="BR590" s="1"/>
  <c r="BQ591"/>
  <c r="BQ590" s="1"/>
  <c r="BT590"/>
  <c r="BS590"/>
  <c r="BS589" s="1"/>
  <c r="BS588" s="1"/>
  <c r="BS587" s="1"/>
  <c r="BT584"/>
  <c r="BS584"/>
  <c r="BR584"/>
  <c r="BR583" s="1"/>
  <c r="BR582" s="1"/>
  <c r="BR581" s="1"/>
  <c r="BR580" s="1"/>
  <c r="BQ584"/>
  <c r="BQ583" s="1"/>
  <c r="BQ582" s="1"/>
  <c r="BQ581" s="1"/>
  <c r="BQ580" s="1"/>
  <c r="BT583"/>
  <c r="BT582" s="1"/>
  <c r="BT581" s="1"/>
  <c r="BT580" s="1"/>
  <c r="BS583"/>
  <c r="BS582" s="1"/>
  <c r="BS581" s="1"/>
  <c r="BS580" s="1"/>
  <c r="BT577"/>
  <c r="BS577"/>
  <c r="BR577"/>
  <c r="BR576" s="1"/>
  <c r="BR575" s="1"/>
  <c r="BR574" s="1"/>
  <c r="BQ577"/>
  <c r="BQ576" s="1"/>
  <c r="BQ575" s="1"/>
  <c r="BQ574" s="1"/>
  <c r="BT576"/>
  <c r="BT575" s="1"/>
  <c r="BT574" s="1"/>
  <c r="BS576"/>
  <c r="BS575" s="1"/>
  <c r="BS574" s="1"/>
  <c r="BT572"/>
  <c r="BT571" s="1"/>
  <c r="BS572"/>
  <c r="BS571" s="1"/>
  <c r="BR572"/>
  <c r="BR571" s="1"/>
  <c r="BQ572"/>
  <c r="BQ571" s="1"/>
  <c r="BT562"/>
  <c r="BT561" s="1"/>
  <c r="BS562"/>
  <c r="BS561" s="1"/>
  <c r="BR562"/>
  <c r="BR561" s="1"/>
  <c r="BT558"/>
  <c r="BT557" s="1"/>
  <c r="BS558"/>
  <c r="BS557" s="1"/>
  <c r="BR558"/>
  <c r="BR557" s="1"/>
  <c r="BT553"/>
  <c r="BT552" s="1"/>
  <c r="BT551" s="1"/>
  <c r="BS553"/>
  <c r="BS552" s="1"/>
  <c r="BS551" s="1"/>
  <c r="BR553"/>
  <c r="BQ553"/>
  <c r="BQ552" s="1"/>
  <c r="BQ551" s="1"/>
  <c r="BR552"/>
  <c r="BR551" s="1"/>
  <c r="BT549"/>
  <c r="BT548" s="1"/>
  <c r="BT547" s="1"/>
  <c r="BS549"/>
  <c r="BS548" s="1"/>
  <c r="BS547" s="1"/>
  <c r="BR549"/>
  <c r="BR548" s="1"/>
  <c r="BR547" s="1"/>
  <c r="BQ549"/>
  <c r="BQ548" s="1"/>
  <c r="BQ547" s="1"/>
  <c r="BT544"/>
  <c r="BS544"/>
  <c r="BS543" s="1"/>
  <c r="BR544"/>
  <c r="BR543" s="1"/>
  <c r="BQ544"/>
  <c r="BQ543" s="1"/>
  <c r="BT543"/>
  <c r="BT541"/>
  <c r="BT540" s="1"/>
  <c r="BS541"/>
  <c r="BS540" s="1"/>
  <c r="BR541"/>
  <c r="BR540" s="1"/>
  <c r="BQ541"/>
  <c r="BQ540" s="1"/>
  <c r="BT538"/>
  <c r="BS538"/>
  <c r="BS537" s="1"/>
  <c r="BR538"/>
  <c r="BR537" s="1"/>
  <c r="BQ538"/>
  <c r="BQ537" s="1"/>
  <c r="BT537"/>
  <c r="BT534"/>
  <c r="BS534"/>
  <c r="BS533" s="1"/>
  <c r="BR534"/>
  <c r="BR533" s="1"/>
  <c r="BQ534"/>
  <c r="BQ533" s="1"/>
  <c r="BT533"/>
  <c r="BT531"/>
  <c r="BT530" s="1"/>
  <c r="BS531"/>
  <c r="BS530" s="1"/>
  <c r="BR531"/>
  <c r="BQ531"/>
  <c r="BQ530" s="1"/>
  <c r="BR530"/>
  <c r="BT526"/>
  <c r="BS526"/>
  <c r="BS525" s="1"/>
  <c r="BR526"/>
  <c r="BR525" s="1"/>
  <c r="BQ526"/>
  <c r="BQ525" s="1"/>
  <c r="BT525"/>
  <c r="BT523"/>
  <c r="BT522" s="1"/>
  <c r="BS523"/>
  <c r="BS522" s="1"/>
  <c r="BR523"/>
  <c r="BR522" s="1"/>
  <c r="BQ523"/>
  <c r="BQ522" s="1"/>
  <c r="BT520"/>
  <c r="BS520"/>
  <c r="BS519" s="1"/>
  <c r="BR520"/>
  <c r="BR519" s="1"/>
  <c r="BQ520"/>
  <c r="BQ519" s="1"/>
  <c r="BT519"/>
  <c r="BT516"/>
  <c r="BS516"/>
  <c r="BS515" s="1"/>
  <c r="BR516"/>
  <c r="BR515" s="1"/>
  <c r="BQ516"/>
  <c r="BT515"/>
  <c r="BQ515"/>
  <c r="BT513"/>
  <c r="BT512" s="1"/>
  <c r="BS513"/>
  <c r="BR513"/>
  <c r="BR512" s="1"/>
  <c r="BQ513"/>
  <c r="BQ512" s="1"/>
  <c r="BS512"/>
  <c r="BT506"/>
  <c r="BT505" s="1"/>
  <c r="BT504" s="1"/>
  <c r="BS506"/>
  <c r="BS505" s="1"/>
  <c r="BS504" s="1"/>
  <c r="BR506"/>
  <c r="BR505" s="1"/>
  <c r="BR504" s="1"/>
  <c r="BQ506"/>
  <c r="BQ505" s="1"/>
  <c r="BQ504" s="1"/>
  <c r="BT502"/>
  <c r="BT501" s="1"/>
  <c r="BT500" s="1"/>
  <c r="BS502"/>
  <c r="BS501" s="1"/>
  <c r="BS500" s="1"/>
  <c r="BR502"/>
  <c r="BQ502"/>
  <c r="BQ501" s="1"/>
  <c r="BQ500" s="1"/>
  <c r="BR501"/>
  <c r="BR500" s="1"/>
  <c r="BT495"/>
  <c r="BT494" s="1"/>
  <c r="BT493" s="1"/>
  <c r="BS495"/>
  <c r="BR495"/>
  <c r="BR494" s="1"/>
  <c r="BR493" s="1"/>
  <c r="BQ495"/>
  <c r="BQ494" s="1"/>
  <c r="BQ493" s="1"/>
  <c r="BS494"/>
  <c r="BS493" s="1"/>
  <c r="BT491"/>
  <c r="BT490" s="1"/>
  <c r="BT489" s="1"/>
  <c r="BS491"/>
  <c r="BS490" s="1"/>
  <c r="BS489" s="1"/>
  <c r="BR491"/>
  <c r="BR490" s="1"/>
  <c r="BR489" s="1"/>
  <c r="BQ491"/>
  <c r="BQ490" s="1"/>
  <c r="BQ489" s="1"/>
  <c r="BT487"/>
  <c r="BT486" s="1"/>
  <c r="BT485" s="1"/>
  <c r="BS487"/>
  <c r="BS486" s="1"/>
  <c r="BS485" s="1"/>
  <c r="BR487"/>
  <c r="BR486" s="1"/>
  <c r="BR485" s="1"/>
  <c r="BQ487"/>
  <c r="BQ486" s="1"/>
  <c r="BQ485" s="1"/>
  <c r="BT478"/>
  <c r="BS478"/>
  <c r="BS477" s="1"/>
  <c r="BR478"/>
  <c r="BR477" s="1"/>
  <c r="BQ478"/>
  <c r="BQ477" s="1"/>
  <c r="BT477"/>
  <c r="BT475"/>
  <c r="BS475"/>
  <c r="BR475"/>
  <c r="BQ475"/>
  <c r="BT473"/>
  <c r="BT472" s="1"/>
  <c r="BS473"/>
  <c r="BS472" s="1"/>
  <c r="BR473"/>
  <c r="BQ473"/>
  <c r="BQ472" s="1"/>
  <c r="BT470"/>
  <c r="BS470"/>
  <c r="BR470"/>
  <c r="BQ470"/>
  <c r="BT468"/>
  <c r="BS468"/>
  <c r="BS467" s="1"/>
  <c r="BR468"/>
  <c r="BR467" s="1"/>
  <c r="BQ468"/>
  <c r="BT467"/>
  <c r="BQ467"/>
  <c r="BT465"/>
  <c r="BS465"/>
  <c r="BR465"/>
  <c r="BQ465"/>
  <c r="BT463"/>
  <c r="BT462" s="1"/>
  <c r="BS463"/>
  <c r="BR463"/>
  <c r="BR462" s="1"/>
  <c r="BQ463"/>
  <c r="BQ462" s="1"/>
  <c r="BS462"/>
  <c r="BT460"/>
  <c r="BS460"/>
  <c r="BS459" s="1"/>
  <c r="BS458" s="1"/>
  <c r="BR460"/>
  <c r="BR459" s="1"/>
  <c r="BR458" s="1"/>
  <c r="BQ460"/>
  <c r="BT459"/>
  <c r="BT458" s="1"/>
  <c r="BQ459"/>
  <c r="BQ458" s="1"/>
  <c r="BT456"/>
  <c r="BS456"/>
  <c r="BS455" s="1"/>
  <c r="BS454" s="1"/>
  <c r="BR456"/>
  <c r="BR455" s="1"/>
  <c r="BR454" s="1"/>
  <c r="BQ456"/>
  <c r="BQ455" s="1"/>
  <c r="BQ454" s="1"/>
  <c r="BT455"/>
  <c r="BT454" s="1"/>
  <c r="BT449"/>
  <c r="BT447" s="1"/>
  <c r="BT446" s="1"/>
  <c r="BS449"/>
  <c r="BS448" s="1"/>
  <c r="BR449"/>
  <c r="BR448" s="1"/>
  <c r="BQ449"/>
  <c r="BQ448" s="1"/>
  <c r="BT448"/>
  <c r="BS447"/>
  <c r="BS446" s="1"/>
  <c r="BT444"/>
  <c r="BT443" s="1"/>
  <c r="BT442" s="1"/>
  <c r="BT441" s="1"/>
  <c r="BT440" s="1"/>
  <c r="BS444"/>
  <c r="BR444"/>
  <c r="BQ444"/>
  <c r="BQ443" s="1"/>
  <c r="BQ442" s="1"/>
  <c r="BQ441" s="1"/>
  <c r="BQ440" s="1"/>
  <c r="BS443"/>
  <c r="BS442" s="1"/>
  <c r="BS441" s="1"/>
  <c r="BS440" s="1"/>
  <c r="BR443"/>
  <c r="BR442" s="1"/>
  <c r="BR441" s="1"/>
  <c r="BR440" s="1"/>
  <c r="BT438"/>
  <c r="BT437" s="1"/>
  <c r="BT436" s="1"/>
  <c r="BT435" s="1"/>
  <c r="BS438"/>
  <c r="BS437" s="1"/>
  <c r="BS436" s="1"/>
  <c r="BS435" s="1"/>
  <c r="BR438"/>
  <c r="BR437" s="1"/>
  <c r="BR436" s="1"/>
  <c r="BR435" s="1"/>
  <c r="BQ438"/>
  <c r="BQ437" s="1"/>
  <c r="BQ436" s="1"/>
  <c r="BQ435" s="1"/>
  <c r="BT429"/>
  <c r="BS429"/>
  <c r="BS428" s="1"/>
  <c r="BS427" s="1"/>
  <c r="BS426" s="1"/>
  <c r="BR429"/>
  <c r="BR428" s="1"/>
  <c r="BR427" s="1"/>
  <c r="BR426" s="1"/>
  <c r="BQ429"/>
  <c r="BQ428" s="1"/>
  <c r="BQ427" s="1"/>
  <c r="BQ426" s="1"/>
  <c r="BT428"/>
  <c r="BT427" s="1"/>
  <c r="BT426" s="1"/>
  <c r="BT421"/>
  <c r="BT420" s="1"/>
  <c r="BT419" s="1"/>
  <c r="BT418" s="1"/>
  <c r="BT417" s="1"/>
  <c r="BT416" s="1"/>
  <c r="BS421"/>
  <c r="BR421"/>
  <c r="BR420" s="1"/>
  <c r="BR419" s="1"/>
  <c r="BR418" s="1"/>
  <c r="BR417" s="1"/>
  <c r="BR416" s="1"/>
  <c r="BQ421"/>
  <c r="BQ420" s="1"/>
  <c r="BQ419" s="1"/>
  <c r="BQ418" s="1"/>
  <c r="BQ417" s="1"/>
  <c r="BQ416" s="1"/>
  <c r="BS420"/>
  <c r="BS419" s="1"/>
  <c r="BS418" s="1"/>
  <c r="BS417" s="1"/>
  <c r="BS416" s="1"/>
  <c r="BT412"/>
  <c r="BS412"/>
  <c r="BR412"/>
  <c r="BQ412"/>
  <c r="BT410"/>
  <c r="BS410"/>
  <c r="BR410"/>
  <c r="BQ410"/>
  <c r="BT408"/>
  <c r="BT407" s="1"/>
  <c r="BT406" s="1"/>
  <c r="BS408"/>
  <c r="BS407" s="1"/>
  <c r="BS406" s="1"/>
  <c r="BR408"/>
  <c r="BR407" s="1"/>
  <c r="BR406" s="1"/>
  <c r="BQ408"/>
  <c r="BQ407" s="1"/>
  <c r="BQ406" s="1"/>
  <c r="BT404"/>
  <c r="BT403" s="1"/>
  <c r="BT402" s="1"/>
  <c r="BS404"/>
  <c r="BS403" s="1"/>
  <c r="BS402" s="1"/>
  <c r="BR404"/>
  <c r="BR403" s="1"/>
  <c r="BR402" s="1"/>
  <c r="BQ404"/>
  <c r="BQ403" s="1"/>
  <c r="BQ402" s="1"/>
  <c r="BT399"/>
  <c r="BS399"/>
  <c r="BS398" s="1"/>
  <c r="BS397" s="1"/>
  <c r="BS396" s="1"/>
  <c r="BR399"/>
  <c r="BR398" s="1"/>
  <c r="BR397" s="1"/>
  <c r="BR396" s="1"/>
  <c r="BQ399"/>
  <c r="BT398"/>
  <c r="BT397" s="1"/>
  <c r="BT396" s="1"/>
  <c r="BQ398"/>
  <c r="BQ397" s="1"/>
  <c r="BQ396" s="1"/>
  <c r="BT394"/>
  <c r="BT393" s="1"/>
  <c r="BS394"/>
  <c r="BR394"/>
  <c r="BR393" s="1"/>
  <c r="BQ394"/>
  <c r="BQ393" s="1"/>
  <c r="BS393"/>
  <c r="BT391"/>
  <c r="BS391"/>
  <c r="BS390" s="1"/>
  <c r="BS389" s="1"/>
  <c r="BR391"/>
  <c r="BR390" s="1"/>
  <c r="BR389" s="1"/>
  <c r="BQ391"/>
  <c r="BQ390" s="1"/>
  <c r="BQ389" s="1"/>
  <c r="BT390"/>
  <c r="BT389" s="1"/>
  <c r="BT387"/>
  <c r="BT386" s="1"/>
  <c r="BT385" s="1"/>
  <c r="BS387"/>
  <c r="BS386" s="1"/>
  <c r="BS385" s="1"/>
  <c r="BR387"/>
  <c r="BR386" s="1"/>
  <c r="BR385" s="1"/>
  <c r="BT383"/>
  <c r="BT382" s="1"/>
  <c r="BS383"/>
  <c r="BS382" s="1"/>
  <c r="BR383"/>
  <c r="BR382" s="1"/>
  <c r="BQ383"/>
  <c r="BQ382" s="1"/>
  <c r="BT380"/>
  <c r="BS380"/>
  <c r="BR380"/>
  <c r="BR379" s="1"/>
  <c r="BQ380"/>
  <c r="BQ379" s="1"/>
  <c r="BT379"/>
  <c r="BS379"/>
  <c r="BS378" s="1"/>
  <c r="BT375"/>
  <c r="BT374" s="1"/>
  <c r="BS375"/>
  <c r="BS374" s="1"/>
  <c r="BS373" s="1"/>
  <c r="BS372" s="1"/>
  <c r="BR375"/>
  <c r="BR374" s="1"/>
  <c r="BR373" s="1"/>
  <c r="BR372" s="1"/>
  <c r="BQ375"/>
  <c r="BQ374" s="1"/>
  <c r="BQ373" s="1"/>
  <c r="BQ372" s="1"/>
  <c r="BT373"/>
  <c r="BT372" s="1"/>
  <c r="BT369"/>
  <c r="BT368" s="1"/>
  <c r="BT367" s="1"/>
  <c r="BT366" s="1"/>
  <c r="BS369"/>
  <c r="BS368" s="1"/>
  <c r="BR369"/>
  <c r="BR368" s="1"/>
  <c r="BR367" s="1"/>
  <c r="BR366" s="1"/>
  <c r="BQ369"/>
  <c r="BQ368" s="1"/>
  <c r="BQ367" s="1"/>
  <c r="BQ366" s="1"/>
  <c r="BS367"/>
  <c r="BS366" s="1"/>
  <c r="BT362"/>
  <c r="BT361" s="1"/>
  <c r="BS362"/>
  <c r="BS361" s="1"/>
  <c r="BR362"/>
  <c r="BR361" s="1"/>
  <c r="BQ362"/>
  <c r="BQ361" s="1"/>
  <c r="BT359"/>
  <c r="BS359"/>
  <c r="BR359"/>
  <c r="BR358" s="1"/>
  <c r="BR357" s="1"/>
  <c r="BQ359"/>
  <c r="BT358"/>
  <c r="BT357" s="1"/>
  <c r="BS358"/>
  <c r="BS357" s="1"/>
  <c r="BQ358"/>
  <c r="BQ357" s="1"/>
  <c r="BT355"/>
  <c r="BS355"/>
  <c r="BR355"/>
  <c r="BR354" s="1"/>
  <c r="BQ355"/>
  <c r="BQ354" s="1"/>
  <c r="BT354"/>
  <c r="BS354"/>
  <c r="BT352"/>
  <c r="BS352"/>
  <c r="BR352"/>
  <c r="BQ352"/>
  <c r="BT349"/>
  <c r="BS349"/>
  <c r="BS348" s="1"/>
  <c r="BR349"/>
  <c r="BR348" s="1"/>
  <c r="BQ349"/>
  <c r="BQ348" s="1"/>
  <c r="BT348"/>
  <c r="BT346"/>
  <c r="BT345" s="1"/>
  <c r="BS346"/>
  <c r="BS345" s="1"/>
  <c r="BR346"/>
  <c r="BR345" s="1"/>
  <c r="BQ346"/>
  <c r="BQ345" s="1"/>
  <c r="BT343"/>
  <c r="BS343"/>
  <c r="BS342" s="1"/>
  <c r="BR343"/>
  <c r="BR342" s="1"/>
  <c r="BQ343"/>
  <c r="BQ342" s="1"/>
  <c r="BT342"/>
  <c r="BT333"/>
  <c r="BS333"/>
  <c r="BR333"/>
  <c r="BR332" s="1"/>
  <c r="BR331" s="1"/>
  <c r="BQ333"/>
  <c r="BQ332" s="1"/>
  <c r="BQ331" s="1"/>
  <c r="BT332"/>
  <c r="BT331" s="1"/>
  <c r="BS332"/>
  <c r="BS331" s="1"/>
  <c r="BT329"/>
  <c r="BS329"/>
  <c r="BS328" s="1"/>
  <c r="BS327" s="1"/>
  <c r="BR329"/>
  <c r="BR328" s="1"/>
  <c r="BR327" s="1"/>
  <c r="BQ329"/>
  <c r="BQ328" s="1"/>
  <c r="BQ327" s="1"/>
  <c r="BT328"/>
  <c r="BT327" s="1"/>
  <c r="BT322"/>
  <c r="BT321" s="1"/>
  <c r="BT320" s="1"/>
  <c r="BS322"/>
  <c r="BS321" s="1"/>
  <c r="BS320" s="1"/>
  <c r="BR322"/>
  <c r="BR321" s="1"/>
  <c r="BR320" s="1"/>
  <c r="BT318"/>
  <c r="BS318"/>
  <c r="BR318"/>
  <c r="BQ318"/>
  <c r="BT316"/>
  <c r="BS316"/>
  <c r="BR316"/>
  <c r="BQ316"/>
  <c r="BT314"/>
  <c r="BT313" s="1"/>
  <c r="BT312" s="1"/>
  <c r="BS314"/>
  <c r="BS313" s="1"/>
  <c r="BS312" s="1"/>
  <c r="BR314"/>
  <c r="BQ314"/>
  <c r="BT310"/>
  <c r="BT309" s="1"/>
  <c r="BT308" s="1"/>
  <c r="BS310"/>
  <c r="BS309" s="1"/>
  <c r="BS308" s="1"/>
  <c r="BR310"/>
  <c r="BR309" s="1"/>
  <c r="BR308" s="1"/>
  <c r="BQ310"/>
  <c r="BQ309" s="1"/>
  <c r="BQ308" s="1"/>
  <c r="BT304"/>
  <c r="BT303" s="1"/>
  <c r="BT302" s="1"/>
  <c r="BS304"/>
  <c r="BS303" s="1"/>
  <c r="BS302" s="1"/>
  <c r="BR304"/>
  <c r="BR303" s="1"/>
  <c r="BR302" s="1"/>
  <c r="BQ304"/>
  <c r="BQ303" s="1"/>
  <c r="BQ302" s="1"/>
  <c r="BT299"/>
  <c r="BS299"/>
  <c r="BR299"/>
  <c r="BR298" s="1"/>
  <c r="BR297" s="1"/>
  <c r="BR296" s="1"/>
  <c r="BQ299"/>
  <c r="BQ298" s="1"/>
  <c r="BQ297" s="1"/>
  <c r="BQ296" s="1"/>
  <c r="BT298"/>
  <c r="BT297" s="1"/>
  <c r="BT296" s="1"/>
  <c r="BS298"/>
  <c r="BS297" s="1"/>
  <c r="BS296" s="1"/>
  <c r="BT294"/>
  <c r="BS294"/>
  <c r="BS293" s="1"/>
  <c r="BR294"/>
  <c r="BR293" s="1"/>
  <c r="BR292" s="1"/>
  <c r="BR291" s="1"/>
  <c r="BQ294"/>
  <c r="BQ293" s="1"/>
  <c r="BQ292" s="1"/>
  <c r="BQ291" s="1"/>
  <c r="BT293"/>
  <c r="BT292" s="1"/>
  <c r="BT291" s="1"/>
  <c r="BS292"/>
  <c r="BS291" s="1"/>
  <c r="BT287"/>
  <c r="BS287"/>
  <c r="BS286" s="1"/>
  <c r="BS285" s="1"/>
  <c r="BS284" s="1"/>
  <c r="BS283" s="1"/>
  <c r="BR287"/>
  <c r="BR286" s="1"/>
  <c r="BR285" s="1"/>
  <c r="BR284" s="1"/>
  <c r="BR283" s="1"/>
  <c r="BQ287"/>
  <c r="BQ286" s="1"/>
  <c r="BQ285" s="1"/>
  <c r="BQ284" s="1"/>
  <c r="BQ283" s="1"/>
  <c r="BT286"/>
  <c r="BT285" s="1"/>
  <c r="BT284" s="1"/>
  <c r="BT283" s="1"/>
  <c r="BT280"/>
  <c r="BS280"/>
  <c r="BR280"/>
  <c r="BQ280"/>
  <c r="BT278"/>
  <c r="BS278"/>
  <c r="BR278"/>
  <c r="BQ278"/>
  <c r="BT276"/>
  <c r="BS276"/>
  <c r="BR276"/>
  <c r="BQ276"/>
  <c r="BT275"/>
  <c r="BT274" s="1"/>
  <c r="BT272"/>
  <c r="BS272"/>
  <c r="BS271" s="1"/>
  <c r="BR272"/>
  <c r="BR271" s="1"/>
  <c r="BR270" s="1"/>
  <c r="BQ272"/>
  <c r="BQ271" s="1"/>
  <c r="BQ270" s="1"/>
  <c r="BT271"/>
  <c r="BT270" s="1"/>
  <c r="BS270"/>
  <c r="BT263"/>
  <c r="BS263"/>
  <c r="BR263"/>
  <c r="BQ263"/>
  <c r="BT261"/>
  <c r="BS261"/>
  <c r="BR261"/>
  <c r="BQ261"/>
  <c r="BT256"/>
  <c r="BS256"/>
  <c r="BS255" s="1"/>
  <c r="BS254" s="1"/>
  <c r="BS253" s="1"/>
  <c r="BR256"/>
  <c r="BR255" s="1"/>
  <c r="BR254" s="1"/>
  <c r="BR253" s="1"/>
  <c r="BQ256"/>
  <c r="BQ255" s="1"/>
  <c r="BQ254" s="1"/>
  <c r="BQ253" s="1"/>
  <c r="BT255"/>
  <c r="BT254" s="1"/>
  <c r="BT253" s="1"/>
  <c r="BT247"/>
  <c r="BT246" s="1"/>
  <c r="BS247"/>
  <c r="BS246" s="1"/>
  <c r="BR247"/>
  <c r="BR246" s="1"/>
  <c r="BQ247"/>
  <c r="BQ246" s="1"/>
  <c r="BT238"/>
  <c r="BT237" s="1"/>
  <c r="BS238"/>
  <c r="BS237" s="1"/>
  <c r="BR238"/>
  <c r="BQ238"/>
  <c r="BQ237" s="1"/>
  <c r="BR237"/>
  <c r="BT235"/>
  <c r="BT234" s="1"/>
  <c r="BS235"/>
  <c r="BS234" s="1"/>
  <c r="BR235"/>
  <c r="BR234" s="1"/>
  <c r="BQ235"/>
  <c r="BQ234" s="1"/>
  <c r="BT232"/>
  <c r="BT231" s="1"/>
  <c r="BT230" s="1"/>
  <c r="BS232"/>
  <c r="BS231" s="1"/>
  <c r="BS230" s="1"/>
  <c r="BR232"/>
  <c r="BR231" s="1"/>
  <c r="BR230" s="1"/>
  <c r="BQ232"/>
  <c r="BQ231" s="1"/>
  <c r="BQ230" s="1"/>
  <c r="BT228"/>
  <c r="BT227" s="1"/>
  <c r="BS228"/>
  <c r="BS227" s="1"/>
  <c r="BR228"/>
  <c r="BR227" s="1"/>
  <c r="BQ228"/>
  <c r="BQ227" s="1"/>
  <c r="BT225"/>
  <c r="BT224" s="1"/>
  <c r="BS225"/>
  <c r="BS224" s="1"/>
  <c r="BR225"/>
  <c r="BR224" s="1"/>
  <c r="BQ225"/>
  <c r="BQ224" s="1"/>
  <c r="BT221"/>
  <c r="BS221"/>
  <c r="BR221"/>
  <c r="BR220" s="1"/>
  <c r="BQ221"/>
  <c r="BQ220" s="1"/>
  <c r="BT220"/>
  <c r="BS220"/>
  <c r="BT218"/>
  <c r="BT217" s="1"/>
  <c r="BS218"/>
  <c r="BS217" s="1"/>
  <c r="BS216" s="1"/>
  <c r="BR218"/>
  <c r="BR217" s="1"/>
  <c r="BQ218"/>
  <c r="BQ217"/>
  <c r="BQ216" s="1"/>
  <c r="BT214"/>
  <c r="BS214"/>
  <c r="BR214"/>
  <c r="BR213" s="1"/>
  <c r="BQ214"/>
  <c r="BQ213" s="1"/>
  <c r="BT213"/>
  <c r="BS213"/>
  <c r="BT208"/>
  <c r="BT207" s="1"/>
  <c r="BT206" s="1"/>
  <c r="BT205" s="1"/>
  <c r="BT204" s="1"/>
  <c r="BS208"/>
  <c r="BS207" s="1"/>
  <c r="BS206" s="1"/>
  <c r="BS205" s="1"/>
  <c r="BS204" s="1"/>
  <c r="BR208"/>
  <c r="BR207" s="1"/>
  <c r="BR206" s="1"/>
  <c r="BR205" s="1"/>
  <c r="BR204" s="1"/>
  <c r="BQ208"/>
  <c r="BQ207" s="1"/>
  <c r="BQ206" s="1"/>
  <c r="BQ205" s="1"/>
  <c r="BQ204" s="1"/>
  <c r="BT201"/>
  <c r="BS201"/>
  <c r="BR201"/>
  <c r="BQ201"/>
  <c r="BT199"/>
  <c r="BS199"/>
  <c r="BR199"/>
  <c r="BQ199"/>
  <c r="BQ198" s="1"/>
  <c r="BQ197" s="1"/>
  <c r="BQ196" s="1"/>
  <c r="BQ195" s="1"/>
  <c r="BT192"/>
  <c r="BT191" s="1"/>
  <c r="BT190" s="1"/>
  <c r="BT189" s="1"/>
  <c r="BT188" s="1"/>
  <c r="BT187" s="1"/>
  <c r="BS192"/>
  <c r="BS191" s="1"/>
  <c r="BS190" s="1"/>
  <c r="BS189" s="1"/>
  <c r="BS188" s="1"/>
  <c r="BS187" s="1"/>
  <c r="BR192"/>
  <c r="BR191" s="1"/>
  <c r="BR190" s="1"/>
  <c r="BR189" s="1"/>
  <c r="BR188" s="1"/>
  <c r="BR187" s="1"/>
  <c r="BQ192"/>
  <c r="BQ191" s="1"/>
  <c r="BQ190" s="1"/>
  <c r="BQ189" s="1"/>
  <c r="BQ188" s="1"/>
  <c r="BQ187" s="1"/>
  <c r="BT184"/>
  <c r="BS184"/>
  <c r="BR184"/>
  <c r="BR183" s="1"/>
  <c r="BQ184"/>
  <c r="BQ183" s="1"/>
  <c r="BT183"/>
  <c r="BS183"/>
  <c r="BT181"/>
  <c r="BS181"/>
  <c r="BR181"/>
  <c r="BQ181"/>
  <c r="BT179"/>
  <c r="BT178" s="1"/>
  <c r="BT177" s="1"/>
  <c r="BT176" s="1"/>
  <c r="BT175" s="1"/>
  <c r="BT174" s="1"/>
  <c r="BS179"/>
  <c r="BR179"/>
  <c r="BQ179"/>
  <c r="BQ178" s="1"/>
  <c r="BQ177" s="1"/>
  <c r="BQ176" s="1"/>
  <c r="BQ175" s="1"/>
  <c r="BQ174" s="1"/>
  <c r="BR178"/>
  <c r="BR177" s="1"/>
  <c r="BR176" s="1"/>
  <c r="BR175" s="1"/>
  <c r="BR174" s="1"/>
  <c r="BT169"/>
  <c r="BT168" s="1"/>
  <c r="BT167" s="1"/>
  <c r="BS169"/>
  <c r="BS168" s="1"/>
  <c r="BS167" s="1"/>
  <c r="BR169"/>
  <c r="BR168" s="1"/>
  <c r="BR167" s="1"/>
  <c r="BQ169"/>
  <c r="BQ168" s="1"/>
  <c r="BQ167" s="1"/>
  <c r="BT165"/>
  <c r="BS165"/>
  <c r="BR165"/>
  <c r="BQ165"/>
  <c r="BT164"/>
  <c r="BS164"/>
  <c r="BR164"/>
  <c r="BQ164"/>
  <c r="BT159"/>
  <c r="BS159"/>
  <c r="BR159"/>
  <c r="BR158" s="1"/>
  <c r="BR157" s="1"/>
  <c r="BQ159"/>
  <c r="BQ158" s="1"/>
  <c r="BQ157" s="1"/>
  <c r="BT158"/>
  <c r="BT157" s="1"/>
  <c r="BS158"/>
  <c r="BS157" s="1"/>
  <c r="BT155"/>
  <c r="BS155"/>
  <c r="BR155"/>
  <c r="BR154" s="1"/>
  <c r="BQ155"/>
  <c r="BQ154" s="1"/>
  <c r="BT154"/>
  <c r="BS154"/>
  <c r="BT151"/>
  <c r="BS151"/>
  <c r="BR151"/>
  <c r="BQ151"/>
  <c r="BT149"/>
  <c r="BS149"/>
  <c r="BR149"/>
  <c r="BQ149"/>
  <c r="BT148"/>
  <c r="BT142"/>
  <c r="BS142"/>
  <c r="BR142"/>
  <c r="BQ142"/>
  <c r="BT141"/>
  <c r="BS141"/>
  <c r="BR141"/>
  <c r="BQ141"/>
  <c r="BT140"/>
  <c r="BS140"/>
  <c r="BR140"/>
  <c r="BQ140"/>
  <c r="BT139"/>
  <c r="BS139"/>
  <c r="BR139"/>
  <c r="BQ139"/>
  <c r="BT138"/>
  <c r="BS138"/>
  <c r="BR138"/>
  <c r="BQ138"/>
  <c r="BT135"/>
  <c r="BS135"/>
  <c r="BR135"/>
  <c r="BQ135"/>
  <c r="BT133"/>
  <c r="BS133"/>
  <c r="BR133"/>
  <c r="BQ133"/>
  <c r="BT131"/>
  <c r="BS131"/>
  <c r="BR131"/>
  <c r="BQ131"/>
  <c r="BT129"/>
  <c r="BT128" s="1"/>
  <c r="BS129"/>
  <c r="BR129"/>
  <c r="BQ129"/>
  <c r="BT119"/>
  <c r="BS119"/>
  <c r="BS118" s="1"/>
  <c r="BS117" s="1"/>
  <c r="BS116" s="1"/>
  <c r="BS115" s="1"/>
  <c r="BS114" s="1"/>
  <c r="BR119"/>
  <c r="BR118" s="1"/>
  <c r="BR117" s="1"/>
  <c r="BR116" s="1"/>
  <c r="BR115" s="1"/>
  <c r="BR114" s="1"/>
  <c r="BQ119"/>
  <c r="BQ118" s="1"/>
  <c r="BQ117" s="1"/>
  <c r="BQ116" s="1"/>
  <c r="BQ115" s="1"/>
  <c r="BQ114" s="1"/>
  <c r="BT118"/>
  <c r="BT117"/>
  <c r="BT116" s="1"/>
  <c r="BT115" s="1"/>
  <c r="BT114" s="1"/>
  <c r="BT111"/>
  <c r="BT110" s="1"/>
  <c r="BS111"/>
  <c r="BR111"/>
  <c r="BR110" s="1"/>
  <c r="BQ111"/>
  <c r="BQ110" s="1"/>
  <c r="BS110"/>
  <c r="BT108"/>
  <c r="BT107" s="1"/>
  <c r="BS108"/>
  <c r="BS107" s="1"/>
  <c r="BR108"/>
  <c r="BR107" s="1"/>
  <c r="BQ108"/>
  <c r="BQ107" s="1"/>
  <c r="BT105"/>
  <c r="BS105"/>
  <c r="BR105"/>
  <c r="BQ105"/>
  <c r="BT103"/>
  <c r="BT102" s="1"/>
  <c r="BS103"/>
  <c r="BS102" s="1"/>
  <c r="BR103"/>
  <c r="BR102" s="1"/>
  <c r="BQ103"/>
  <c r="BQ102" s="1"/>
  <c r="BT100"/>
  <c r="BT99" s="1"/>
  <c r="BS100"/>
  <c r="BS99" s="1"/>
  <c r="BR100"/>
  <c r="BR99" s="1"/>
  <c r="BQ100"/>
  <c r="BQ99" s="1"/>
  <c r="BT97"/>
  <c r="BT96" s="1"/>
  <c r="BS97"/>
  <c r="BS96" s="1"/>
  <c r="BR97"/>
  <c r="BR96" s="1"/>
  <c r="BQ97"/>
  <c r="BQ96" s="1"/>
  <c r="BT94"/>
  <c r="BT93" s="1"/>
  <c r="BS94"/>
  <c r="BS93" s="1"/>
  <c r="BR94"/>
  <c r="BR93" s="1"/>
  <c r="BQ94"/>
  <c r="BQ93" s="1"/>
  <c r="BT91"/>
  <c r="BT90" s="1"/>
  <c r="BS91"/>
  <c r="BS90" s="1"/>
  <c r="BR91"/>
  <c r="BR90" s="1"/>
  <c r="BQ91"/>
  <c r="BQ90" s="1"/>
  <c r="BT87"/>
  <c r="BS87"/>
  <c r="BR87"/>
  <c r="BQ87"/>
  <c r="BT85"/>
  <c r="BS85"/>
  <c r="BR85"/>
  <c r="BQ85"/>
  <c r="BT83"/>
  <c r="BS83"/>
  <c r="BR83"/>
  <c r="BQ83"/>
  <c r="BT81"/>
  <c r="BS81"/>
  <c r="BR81"/>
  <c r="BR80" s="1"/>
  <c r="BR79" s="1"/>
  <c r="BQ81"/>
  <c r="BQ80" s="1"/>
  <c r="BQ79" s="1"/>
  <c r="BT80"/>
  <c r="BT79" s="1"/>
  <c r="BS80"/>
  <c r="BS79" s="1"/>
  <c r="BT73"/>
  <c r="BT72" s="1"/>
  <c r="BT71" s="1"/>
  <c r="BT70" s="1"/>
  <c r="BT69" s="1"/>
  <c r="BT68" s="1"/>
  <c r="BS73"/>
  <c r="BS72" s="1"/>
  <c r="BS71" s="1"/>
  <c r="BS70" s="1"/>
  <c r="BS69" s="1"/>
  <c r="BS68" s="1"/>
  <c r="BR73"/>
  <c r="BR72" s="1"/>
  <c r="BR71" s="1"/>
  <c r="BR70" s="1"/>
  <c r="BR69" s="1"/>
  <c r="BR68" s="1"/>
  <c r="BQ73"/>
  <c r="BQ72" s="1"/>
  <c r="BQ71" s="1"/>
  <c r="BQ70" s="1"/>
  <c r="BQ69" s="1"/>
  <c r="BQ68" s="1"/>
  <c r="BT63"/>
  <c r="BT62" s="1"/>
  <c r="BS63"/>
  <c r="BS62" s="1"/>
  <c r="BR63"/>
  <c r="BR62" s="1"/>
  <c r="BQ63"/>
  <c r="BQ62" s="1"/>
  <c r="BT58"/>
  <c r="BS58"/>
  <c r="BR58"/>
  <c r="BQ58"/>
  <c r="BT56"/>
  <c r="BS56"/>
  <c r="BR56"/>
  <c r="BQ56"/>
  <c r="BT51"/>
  <c r="BS51"/>
  <c r="BS50" s="1"/>
  <c r="BS49" s="1"/>
  <c r="BS48" s="1"/>
  <c r="BS47" s="1"/>
  <c r="BR51"/>
  <c r="BQ51"/>
  <c r="BT50"/>
  <c r="BT49" s="1"/>
  <c r="BT48" s="1"/>
  <c r="BT47" s="1"/>
  <c r="BR50"/>
  <c r="BR49" s="1"/>
  <c r="BR48" s="1"/>
  <c r="BR47" s="1"/>
  <c r="BQ50"/>
  <c r="BQ49" s="1"/>
  <c r="BQ48" s="1"/>
  <c r="BQ47" s="1"/>
  <c r="BT43"/>
  <c r="BS43"/>
  <c r="BR43"/>
  <c r="BQ43"/>
  <c r="BT41"/>
  <c r="BS41"/>
  <c r="BR41"/>
  <c r="BQ41"/>
  <c r="BT39"/>
  <c r="BS39"/>
  <c r="BR39"/>
  <c r="BQ39"/>
  <c r="BQ38" s="1"/>
  <c r="BQ37" s="1"/>
  <c r="BQ36" s="1"/>
  <c r="BQ35" s="1"/>
  <c r="BT38"/>
  <c r="BS38"/>
  <c r="BS37" s="1"/>
  <c r="BS36" s="1"/>
  <c r="BS35" s="1"/>
  <c r="BR38"/>
  <c r="BR37" s="1"/>
  <c r="BR36" s="1"/>
  <c r="BR35" s="1"/>
  <c r="BT37"/>
  <c r="BT36" s="1"/>
  <c r="BT35" s="1"/>
  <c r="BT31"/>
  <c r="BS31"/>
  <c r="BR31"/>
  <c r="BQ31"/>
  <c r="BT29"/>
  <c r="BS29"/>
  <c r="BR29"/>
  <c r="BQ29"/>
  <c r="BT27"/>
  <c r="BS27"/>
  <c r="BR27"/>
  <c r="BQ27"/>
  <c r="BT25"/>
  <c r="BS25"/>
  <c r="BS24" s="1"/>
  <c r="BR25"/>
  <c r="BR24" s="1"/>
  <c r="BQ25"/>
  <c r="BT24"/>
  <c r="BT22"/>
  <c r="BS22"/>
  <c r="BR22"/>
  <c r="BQ22"/>
  <c r="BQ21" s="1"/>
  <c r="BT21"/>
  <c r="BS21"/>
  <c r="BR21"/>
  <c r="BT19"/>
  <c r="BS19"/>
  <c r="BS18" s="1"/>
  <c r="BR19"/>
  <c r="BR18" s="1"/>
  <c r="BQ19"/>
  <c r="BQ18" s="1"/>
  <c r="BT18"/>
  <c r="BT17"/>
  <c r="BT16" s="1"/>
  <c r="BT15" s="1"/>
  <c r="BM152"/>
  <c r="BM322"/>
  <c r="BM321" s="1"/>
  <c r="BM320" s="1"/>
  <c r="BN322"/>
  <c r="BN321" s="1"/>
  <c r="BN320" s="1"/>
  <c r="BL322"/>
  <c r="BL321" s="1"/>
  <c r="BL320" s="1"/>
  <c r="BO323"/>
  <c r="BO322" s="1"/>
  <c r="BO321" s="1"/>
  <c r="BO320" s="1"/>
  <c r="BP323"/>
  <c r="BP322" s="1"/>
  <c r="BP321" s="1"/>
  <c r="BP320" s="1"/>
  <c r="BL1113"/>
  <c r="BM962"/>
  <c r="BN1538"/>
  <c r="BN1537" s="1"/>
  <c r="BM1538"/>
  <c r="BM1537" s="1"/>
  <c r="BL1538"/>
  <c r="BL1537" s="1"/>
  <c r="BK1538"/>
  <c r="BK1537" s="1"/>
  <c r="BN1535"/>
  <c r="BM1535"/>
  <c r="BL1535"/>
  <c r="BL1534" s="1"/>
  <c r="BK1535"/>
  <c r="BK1534" s="1"/>
  <c r="BN1534"/>
  <c r="BM1534"/>
  <c r="BN1530"/>
  <c r="BN1529" s="1"/>
  <c r="BM1530"/>
  <c r="BM1529" s="1"/>
  <c r="BL1530"/>
  <c r="BL1529" s="1"/>
  <c r="BK1530"/>
  <c r="BK1529" s="1"/>
  <c r="BN1527"/>
  <c r="BM1527"/>
  <c r="BL1527"/>
  <c r="BL1526" s="1"/>
  <c r="BK1527"/>
  <c r="BK1526" s="1"/>
  <c r="BN1526"/>
  <c r="BN1525" s="1"/>
  <c r="BM1526"/>
  <c r="BN1523"/>
  <c r="BM1523"/>
  <c r="BL1523"/>
  <c r="BL1522" s="1"/>
  <c r="BL1521" s="1"/>
  <c r="BK1523"/>
  <c r="BK1522" s="1"/>
  <c r="BK1521" s="1"/>
  <c r="BN1522"/>
  <c r="BN1521" s="1"/>
  <c r="BM1522"/>
  <c r="BM1521" s="1"/>
  <c r="BN1519"/>
  <c r="BM1519"/>
  <c r="BL1519"/>
  <c r="BL1518" s="1"/>
  <c r="BL1517" s="1"/>
  <c r="BK1519"/>
  <c r="BK1518" s="1"/>
  <c r="BK1517" s="1"/>
  <c r="BN1518"/>
  <c r="BN1517" s="1"/>
  <c r="BM1518"/>
  <c r="BM1517" s="1"/>
  <c r="BN1511"/>
  <c r="BM1511"/>
  <c r="BL1511"/>
  <c r="BK1511"/>
  <c r="BN1509"/>
  <c r="BM1509"/>
  <c r="BL1509"/>
  <c r="BK1509"/>
  <c r="BN1507"/>
  <c r="BN1506" s="1"/>
  <c r="BN1505" s="1"/>
  <c r="BN1504" s="1"/>
  <c r="BN1503" s="1"/>
  <c r="BM1507"/>
  <c r="BM1506" s="1"/>
  <c r="BM1505" s="1"/>
  <c r="BM1504" s="1"/>
  <c r="BM1503" s="1"/>
  <c r="BL1507"/>
  <c r="BL1506" s="1"/>
  <c r="BL1505" s="1"/>
  <c r="BL1504" s="1"/>
  <c r="BL1503" s="1"/>
  <c r="BK1507"/>
  <c r="BK1506" s="1"/>
  <c r="BK1505" s="1"/>
  <c r="BK1504" s="1"/>
  <c r="BK1503" s="1"/>
  <c r="BN1498"/>
  <c r="BM1498"/>
  <c r="BL1498"/>
  <c r="BL1497" s="1"/>
  <c r="BL1496" s="1"/>
  <c r="BL1495" s="1"/>
  <c r="BL1494" s="1"/>
  <c r="BL1493" s="1"/>
  <c r="BK1498"/>
  <c r="BK1497" s="1"/>
  <c r="BK1496" s="1"/>
  <c r="BK1495" s="1"/>
  <c r="BK1494" s="1"/>
  <c r="BK1493" s="1"/>
  <c r="BN1497"/>
  <c r="BN1496" s="1"/>
  <c r="BN1495" s="1"/>
  <c r="BN1494" s="1"/>
  <c r="BN1493" s="1"/>
  <c r="BM1497"/>
  <c r="BM1496" s="1"/>
  <c r="BM1495" s="1"/>
  <c r="BM1494" s="1"/>
  <c r="BM1493" s="1"/>
  <c r="BN1490"/>
  <c r="BN1489" s="1"/>
  <c r="BN1488" s="1"/>
  <c r="BN1487" s="1"/>
  <c r="BN1486" s="1"/>
  <c r="BM1490"/>
  <c r="BM1489" s="1"/>
  <c r="BM1488" s="1"/>
  <c r="BM1487" s="1"/>
  <c r="BM1486" s="1"/>
  <c r="BL1490"/>
  <c r="BL1489" s="1"/>
  <c r="BL1488" s="1"/>
  <c r="BL1487" s="1"/>
  <c r="BL1486" s="1"/>
  <c r="BK1490"/>
  <c r="BK1489" s="1"/>
  <c r="BK1488" s="1"/>
  <c r="BK1487" s="1"/>
  <c r="BK1486" s="1"/>
  <c r="BN1480"/>
  <c r="BM1480"/>
  <c r="BL1480"/>
  <c r="BK1480"/>
  <c r="BN1478"/>
  <c r="BM1478"/>
  <c r="BL1478"/>
  <c r="BK1478"/>
  <c r="BN1476"/>
  <c r="BN1475" s="1"/>
  <c r="BM1476"/>
  <c r="BM1475" s="1"/>
  <c r="BL1476"/>
  <c r="BL1475" s="1"/>
  <c r="BK1476"/>
  <c r="BK1475" s="1"/>
  <c r="BN1473"/>
  <c r="BM1473"/>
  <c r="BL1473"/>
  <c r="BK1473"/>
  <c r="BN1471"/>
  <c r="BM1471"/>
  <c r="BL1471"/>
  <c r="BK1471"/>
  <c r="BN1469"/>
  <c r="BM1469"/>
  <c r="BL1469"/>
  <c r="BL1468" s="1"/>
  <c r="BK1469"/>
  <c r="BK1468" s="1"/>
  <c r="BN1468"/>
  <c r="BM1468"/>
  <c r="BN1466"/>
  <c r="BN1465" s="1"/>
  <c r="BM1466"/>
  <c r="BM1465" s="1"/>
  <c r="BL1466"/>
  <c r="BL1465" s="1"/>
  <c r="BK1466"/>
  <c r="BK1465" s="1"/>
  <c r="BN1463"/>
  <c r="BM1463"/>
  <c r="BL1463"/>
  <c r="BK1463"/>
  <c r="BN1461"/>
  <c r="BM1461"/>
  <c r="BL1461"/>
  <c r="BL1460" s="1"/>
  <c r="BK1461"/>
  <c r="BK1460" s="1"/>
  <c r="BN1460"/>
  <c r="BM1460"/>
  <c r="BN1458"/>
  <c r="BM1458"/>
  <c r="BL1458"/>
  <c r="BK1458"/>
  <c r="BN1456"/>
  <c r="BN1455" s="1"/>
  <c r="BM1456"/>
  <c r="BM1455" s="1"/>
  <c r="BL1456"/>
  <c r="BL1455" s="1"/>
  <c r="BK1456"/>
  <c r="BK1455" s="1"/>
  <c r="BN1453"/>
  <c r="BM1453"/>
  <c r="BL1453"/>
  <c r="BL1452" s="1"/>
  <c r="BK1453"/>
  <c r="BK1452" s="1"/>
  <c r="BN1452"/>
  <c r="BM1452"/>
  <c r="BN1448"/>
  <c r="BM1448"/>
  <c r="BL1448"/>
  <c r="BK1448"/>
  <c r="BN1446"/>
  <c r="BM1446"/>
  <c r="BL1446"/>
  <c r="BK1446"/>
  <c r="BN1444"/>
  <c r="BN1443" s="1"/>
  <c r="BM1444"/>
  <c r="BM1443" s="1"/>
  <c r="BL1444"/>
  <c r="BL1443" s="1"/>
  <c r="BK1444"/>
  <c r="BK1443" s="1"/>
  <c r="BN1441"/>
  <c r="BM1441"/>
  <c r="BL1441"/>
  <c r="BK1441"/>
  <c r="BN1439"/>
  <c r="BM1439"/>
  <c r="BL1439"/>
  <c r="BK1439"/>
  <c r="BN1437"/>
  <c r="BM1437"/>
  <c r="BL1437"/>
  <c r="BK1437"/>
  <c r="BK1436" s="1"/>
  <c r="BN1436"/>
  <c r="BM1436"/>
  <c r="BL1436"/>
  <c r="BN1433"/>
  <c r="BM1433"/>
  <c r="BL1433"/>
  <c r="BK1433"/>
  <c r="BN1431"/>
  <c r="BM1431"/>
  <c r="BL1431"/>
  <c r="BK1431"/>
  <c r="BN1429"/>
  <c r="BM1429"/>
  <c r="BM1428" s="1"/>
  <c r="BM1427" s="1"/>
  <c r="BL1429"/>
  <c r="BL1428" s="1"/>
  <c r="BL1427" s="1"/>
  <c r="BK1429"/>
  <c r="BN1424"/>
  <c r="BN1423" s="1"/>
  <c r="BN1422" s="1"/>
  <c r="BN1421" s="1"/>
  <c r="BM1424"/>
  <c r="BM1423" s="1"/>
  <c r="BM1422" s="1"/>
  <c r="BM1421" s="1"/>
  <c r="BL1424"/>
  <c r="BL1423" s="1"/>
  <c r="BL1422" s="1"/>
  <c r="BL1421" s="1"/>
  <c r="BK1424"/>
  <c r="BK1423" s="1"/>
  <c r="BK1422" s="1"/>
  <c r="BK1421" s="1"/>
  <c r="BN1418"/>
  <c r="BM1418"/>
  <c r="BM1417" s="1"/>
  <c r="BM1416" s="1"/>
  <c r="BM1415" s="1"/>
  <c r="BL1418"/>
  <c r="BK1418"/>
  <c r="BK1417" s="1"/>
  <c r="BK1416" s="1"/>
  <c r="BK1415" s="1"/>
  <c r="BN1417"/>
  <c r="BN1416" s="1"/>
  <c r="BN1415" s="1"/>
  <c r="BL1417"/>
  <c r="BL1416" s="1"/>
  <c r="BL1415" s="1"/>
  <c r="BN1413"/>
  <c r="BM1413"/>
  <c r="BL1413"/>
  <c r="BK1413"/>
  <c r="BK1412" s="1"/>
  <c r="BK1411" s="1"/>
  <c r="BK1410" s="1"/>
  <c r="BN1412"/>
  <c r="BM1412"/>
  <c r="BM1411" s="1"/>
  <c r="BM1410" s="1"/>
  <c r="BL1412"/>
  <c r="BL1411" s="1"/>
  <c r="BL1410" s="1"/>
  <c r="BN1411"/>
  <c r="BN1410" s="1"/>
  <c r="BN1403"/>
  <c r="BN1402" s="1"/>
  <c r="BM1403"/>
  <c r="BM1402" s="1"/>
  <c r="BL1403"/>
  <c r="BL1402" s="1"/>
  <c r="BK1403"/>
  <c r="BK1402" s="1"/>
  <c r="BN1400"/>
  <c r="BM1400"/>
  <c r="BM1399" s="1"/>
  <c r="BL1400"/>
  <c r="BL1399" s="1"/>
  <c r="BK1400"/>
  <c r="BK1399" s="1"/>
  <c r="BN1399"/>
  <c r="BN1397"/>
  <c r="BM1397"/>
  <c r="BL1397"/>
  <c r="BK1397"/>
  <c r="BK1396" s="1"/>
  <c r="BN1396"/>
  <c r="BM1396"/>
  <c r="BL1396"/>
  <c r="BN1394"/>
  <c r="BM1394"/>
  <c r="BM1393" s="1"/>
  <c r="BL1394"/>
  <c r="BL1393" s="1"/>
  <c r="BK1394"/>
  <c r="BK1393" s="1"/>
  <c r="BN1393"/>
  <c r="BN1390"/>
  <c r="BM1390"/>
  <c r="BM1389" s="1"/>
  <c r="BM1388" s="1"/>
  <c r="BL1390"/>
  <c r="BL1389" s="1"/>
  <c r="BL1388" s="1"/>
  <c r="BK1390"/>
  <c r="BK1389" s="1"/>
  <c r="BK1388" s="1"/>
  <c r="BN1389"/>
  <c r="BN1388" s="1"/>
  <c r="BN1380"/>
  <c r="BM1380"/>
  <c r="BM1379" s="1"/>
  <c r="BM1378" s="1"/>
  <c r="BM1377" s="1"/>
  <c r="BM1376" s="1"/>
  <c r="BL1380"/>
  <c r="BL1379" s="1"/>
  <c r="BL1378" s="1"/>
  <c r="BL1377" s="1"/>
  <c r="BL1376" s="1"/>
  <c r="BK1380"/>
  <c r="BK1379" s="1"/>
  <c r="BK1378" s="1"/>
  <c r="BK1377" s="1"/>
  <c r="BK1376" s="1"/>
  <c r="BN1379"/>
  <c r="BN1378" s="1"/>
  <c r="BN1377" s="1"/>
  <c r="BN1376" s="1"/>
  <c r="BN1373"/>
  <c r="BM1373"/>
  <c r="BM1372" s="1"/>
  <c r="BL1373"/>
  <c r="BL1372" s="1"/>
  <c r="BK1373"/>
  <c r="BK1372" s="1"/>
  <c r="BN1372"/>
  <c r="BN1370"/>
  <c r="BN1369" s="1"/>
  <c r="BN1368" s="1"/>
  <c r="BM1370"/>
  <c r="BM1369" s="1"/>
  <c r="BM1368" s="1"/>
  <c r="BL1370"/>
  <c r="BL1369" s="1"/>
  <c r="BL1368" s="1"/>
  <c r="BK1370"/>
  <c r="BK1369" s="1"/>
  <c r="BK1368" s="1"/>
  <c r="BN1366"/>
  <c r="BN1365" s="1"/>
  <c r="BM1366"/>
  <c r="BM1365" s="1"/>
  <c r="BL1366"/>
  <c r="BL1365" s="1"/>
  <c r="BK1366"/>
  <c r="BK1365" s="1"/>
  <c r="BN1363"/>
  <c r="BM1363"/>
  <c r="BM1362" s="1"/>
  <c r="BL1363"/>
  <c r="BL1362" s="1"/>
  <c r="BK1363"/>
  <c r="BK1362" s="1"/>
  <c r="BN1362"/>
  <c r="BN1360"/>
  <c r="BN1359" s="1"/>
  <c r="BM1360"/>
  <c r="BM1359" s="1"/>
  <c r="BL1360"/>
  <c r="BL1359" s="1"/>
  <c r="BK1360"/>
  <c r="BK1359" s="1"/>
  <c r="BN1357"/>
  <c r="BM1357"/>
  <c r="BM1356" s="1"/>
  <c r="BL1357"/>
  <c r="BL1356" s="1"/>
  <c r="BK1357"/>
  <c r="BK1356" s="1"/>
  <c r="BN1356"/>
  <c r="BN1354"/>
  <c r="BN1353" s="1"/>
  <c r="BM1354"/>
  <c r="BM1353" s="1"/>
  <c r="BL1354"/>
  <c r="BL1353" s="1"/>
  <c r="BK1354"/>
  <c r="BK1353" s="1"/>
  <c r="BN1351"/>
  <c r="BM1351"/>
  <c r="BM1350" s="1"/>
  <c r="BL1351"/>
  <c r="BL1350" s="1"/>
  <c r="BK1351"/>
  <c r="BK1350" s="1"/>
  <c r="BN1350"/>
  <c r="BN1348"/>
  <c r="BM1348"/>
  <c r="BL1348"/>
  <c r="BK1348"/>
  <c r="BK1347" s="1"/>
  <c r="BN1347"/>
  <c r="BM1347"/>
  <c r="BL1347"/>
  <c r="BN1345"/>
  <c r="BM1345"/>
  <c r="BM1344" s="1"/>
  <c r="BL1345"/>
  <c r="BL1344" s="1"/>
  <c r="BK1345"/>
  <c r="BK1344" s="1"/>
  <c r="BN1344"/>
  <c r="BN1342"/>
  <c r="BM1342"/>
  <c r="BL1342"/>
  <c r="BK1342"/>
  <c r="BK1341" s="1"/>
  <c r="BN1341"/>
  <c r="BM1341"/>
  <c r="BL1341"/>
  <c r="BN1339"/>
  <c r="BM1339"/>
  <c r="BM1338" s="1"/>
  <c r="BL1339"/>
  <c r="BL1338" s="1"/>
  <c r="BK1339"/>
  <c r="BK1338" s="1"/>
  <c r="BN1338"/>
  <c r="BN1336"/>
  <c r="BM1336"/>
  <c r="BL1336"/>
  <c r="BK1336"/>
  <c r="BK1335" s="1"/>
  <c r="BN1335"/>
  <c r="BM1335"/>
  <c r="BL1335"/>
  <c r="BN1333"/>
  <c r="BM1333"/>
  <c r="BM1332" s="1"/>
  <c r="BL1333"/>
  <c r="BL1332" s="1"/>
  <c r="BK1333"/>
  <c r="BK1332" s="1"/>
  <c r="BN1332"/>
  <c r="BN1330"/>
  <c r="BM1330"/>
  <c r="BL1330"/>
  <c r="BK1330"/>
  <c r="BK1329" s="1"/>
  <c r="BN1329"/>
  <c r="BM1329"/>
  <c r="BL1329"/>
  <c r="BN1327"/>
  <c r="BM1327"/>
  <c r="BM1326" s="1"/>
  <c r="BL1327"/>
  <c r="BL1326" s="1"/>
  <c r="BK1327"/>
  <c r="BK1326" s="1"/>
  <c r="BN1326"/>
  <c r="BN1324"/>
  <c r="BM1324"/>
  <c r="BL1324"/>
  <c r="BK1324"/>
  <c r="BK1323" s="1"/>
  <c r="BN1323"/>
  <c r="BM1323"/>
  <c r="BL1323"/>
  <c r="BN1321"/>
  <c r="BM1321"/>
  <c r="BM1320" s="1"/>
  <c r="BL1321"/>
  <c r="BL1320" s="1"/>
  <c r="BK1321"/>
  <c r="BK1320" s="1"/>
  <c r="BN1320"/>
  <c r="BN1318"/>
  <c r="BM1318"/>
  <c r="BL1318"/>
  <c r="BK1318"/>
  <c r="BK1317" s="1"/>
  <c r="BN1317"/>
  <c r="BM1317"/>
  <c r="BL1317"/>
  <c r="BN1315"/>
  <c r="BN1314" s="1"/>
  <c r="BM1315"/>
  <c r="BM1314" s="1"/>
  <c r="BL1315"/>
  <c r="BL1314" s="1"/>
  <c r="BK1315"/>
  <c r="BK1314" s="1"/>
  <c r="BN1312"/>
  <c r="BM1312"/>
  <c r="BL1312"/>
  <c r="BK1312"/>
  <c r="BK1311" s="1"/>
  <c r="BN1311"/>
  <c r="BM1311"/>
  <c r="BL1311"/>
  <c r="BN1309"/>
  <c r="BM1309"/>
  <c r="BM1308" s="1"/>
  <c r="BL1309"/>
  <c r="BL1308" s="1"/>
  <c r="BK1309"/>
  <c r="BK1308" s="1"/>
  <c r="BN1308"/>
  <c r="BN1306"/>
  <c r="BM1306"/>
  <c r="BL1306"/>
  <c r="BK1306"/>
  <c r="BK1305" s="1"/>
  <c r="BN1305"/>
  <c r="BM1305"/>
  <c r="BL1305"/>
  <c r="BN1303"/>
  <c r="BM1303"/>
  <c r="BM1302" s="1"/>
  <c r="BL1303"/>
  <c r="BL1302" s="1"/>
  <c r="BK1303"/>
  <c r="BK1302" s="1"/>
  <c r="BN1302"/>
  <c r="BN1300"/>
  <c r="BM1300"/>
  <c r="BL1300"/>
  <c r="BK1300"/>
  <c r="BK1299" s="1"/>
  <c r="BN1299"/>
  <c r="BM1299"/>
  <c r="BL1299"/>
  <c r="BP1297"/>
  <c r="BP1296" s="1"/>
  <c r="BO1297"/>
  <c r="BO1296" s="1"/>
  <c r="BN1297"/>
  <c r="BM1297"/>
  <c r="BM1296" s="1"/>
  <c r="BL1297"/>
  <c r="BL1296" s="1"/>
  <c r="BK1297"/>
  <c r="BK1296" s="1"/>
  <c r="BN1296"/>
  <c r="BN1294"/>
  <c r="BM1294"/>
  <c r="BM1293" s="1"/>
  <c r="BL1294"/>
  <c r="BK1294"/>
  <c r="BK1293" s="1"/>
  <c r="BN1293"/>
  <c r="BL1293"/>
  <c r="BN1287"/>
  <c r="BN1286" s="1"/>
  <c r="BN1285" s="1"/>
  <c r="BN1284" s="1"/>
  <c r="BN1283" s="1"/>
  <c r="BN1282" s="1"/>
  <c r="BM1287"/>
  <c r="BM1286" s="1"/>
  <c r="BM1285" s="1"/>
  <c r="BM1284" s="1"/>
  <c r="BM1283" s="1"/>
  <c r="BM1282" s="1"/>
  <c r="BL1287"/>
  <c r="BL1286" s="1"/>
  <c r="BL1285" s="1"/>
  <c r="BL1284" s="1"/>
  <c r="BL1283" s="1"/>
  <c r="BL1282" s="1"/>
  <c r="BK1287"/>
  <c r="BK1286" s="1"/>
  <c r="BK1285" s="1"/>
  <c r="BK1284" s="1"/>
  <c r="BK1283" s="1"/>
  <c r="BK1282" s="1"/>
  <c r="BN1279"/>
  <c r="BN1278" s="1"/>
  <c r="BN1277" s="1"/>
  <c r="BN1276" s="1"/>
  <c r="BN1275" s="1"/>
  <c r="BM1279"/>
  <c r="BM1278" s="1"/>
  <c r="BM1277" s="1"/>
  <c r="BM1276" s="1"/>
  <c r="BM1275" s="1"/>
  <c r="BL1279"/>
  <c r="BL1278" s="1"/>
  <c r="BL1277" s="1"/>
  <c r="BL1276" s="1"/>
  <c r="BL1275" s="1"/>
  <c r="BK1279"/>
  <c r="BK1278" s="1"/>
  <c r="BK1277" s="1"/>
  <c r="BK1276" s="1"/>
  <c r="BK1275" s="1"/>
  <c r="BN1266"/>
  <c r="BN1265" s="1"/>
  <c r="BM1266"/>
  <c r="BM1265" s="1"/>
  <c r="BL1266"/>
  <c r="BL1265" s="1"/>
  <c r="BK1266"/>
  <c r="BK1265" s="1"/>
  <c r="BN1263"/>
  <c r="BM1263"/>
  <c r="BM1262" s="1"/>
  <c r="BL1263"/>
  <c r="BL1262" s="1"/>
  <c r="BK1263"/>
  <c r="BK1262" s="1"/>
  <c r="BN1262"/>
  <c r="BN1260"/>
  <c r="BM1260"/>
  <c r="BM1259" s="1"/>
  <c r="BL1260"/>
  <c r="BL1259" s="1"/>
  <c r="BK1260"/>
  <c r="BK1259" s="1"/>
  <c r="BN1259"/>
  <c r="BN1256"/>
  <c r="BN1255" s="1"/>
  <c r="BN1254" s="1"/>
  <c r="BM1256"/>
  <c r="BM1255" s="1"/>
  <c r="BM1254" s="1"/>
  <c r="BL1256"/>
  <c r="BL1255" s="1"/>
  <c r="BL1254" s="1"/>
  <c r="BN1252"/>
  <c r="BM1252"/>
  <c r="BL1252"/>
  <c r="BL1251" s="1"/>
  <c r="BK1252"/>
  <c r="BK1251" s="1"/>
  <c r="BN1251"/>
  <c r="BM1251"/>
  <c r="BN1249"/>
  <c r="BM1249"/>
  <c r="BL1249"/>
  <c r="BK1249"/>
  <c r="BN1247"/>
  <c r="BM1247"/>
  <c r="BM1246" s="1"/>
  <c r="BL1247"/>
  <c r="BL1246" s="1"/>
  <c r="BK1247"/>
  <c r="BK1246" s="1"/>
  <c r="BN1243"/>
  <c r="BM1243"/>
  <c r="BL1243"/>
  <c r="BL1242" s="1"/>
  <c r="BL1241" s="1"/>
  <c r="BK1243"/>
  <c r="BK1242" s="1"/>
  <c r="BK1241" s="1"/>
  <c r="BN1242"/>
  <c r="BN1241" s="1"/>
  <c r="BM1242"/>
  <c r="BM1241" s="1"/>
  <c r="BN1234"/>
  <c r="BM1234"/>
  <c r="BM1233" s="1"/>
  <c r="BM1232" s="1"/>
  <c r="BL1234"/>
  <c r="BL1233" s="1"/>
  <c r="BL1232" s="1"/>
  <c r="BK1234"/>
  <c r="BN1233"/>
  <c r="BN1232" s="1"/>
  <c r="BK1233"/>
  <c r="BK1232" s="1"/>
  <c r="BN1230"/>
  <c r="BM1230"/>
  <c r="BM1229" s="1"/>
  <c r="BM1228" s="1"/>
  <c r="BL1230"/>
  <c r="BL1229" s="1"/>
  <c r="BL1228" s="1"/>
  <c r="BK1230"/>
  <c r="BK1229" s="1"/>
  <c r="BK1228" s="1"/>
  <c r="BN1229"/>
  <c r="BN1228" s="1"/>
  <c r="BN1223"/>
  <c r="BM1223"/>
  <c r="BM1222" s="1"/>
  <c r="BM1221" s="1"/>
  <c r="BM1220" s="1"/>
  <c r="BM1219" s="1"/>
  <c r="BL1223"/>
  <c r="BL1222" s="1"/>
  <c r="BL1221" s="1"/>
  <c r="BL1220" s="1"/>
  <c r="BL1219" s="1"/>
  <c r="BK1223"/>
  <c r="BK1222" s="1"/>
  <c r="BK1221" s="1"/>
  <c r="BK1220" s="1"/>
  <c r="BK1219" s="1"/>
  <c r="BN1222"/>
  <c r="BN1221"/>
  <c r="BN1220" s="1"/>
  <c r="BN1219" s="1"/>
  <c r="BN1216"/>
  <c r="BM1216"/>
  <c r="BM1215" s="1"/>
  <c r="BM1214" s="1"/>
  <c r="BM1213" s="1"/>
  <c r="BL1216"/>
  <c r="BL1215" s="1"/>
  <c r="BL1214" s="1"/>
  <c r="BL1213" s="1"/>
  <c r="BK1216"/>
  <c r="BK1215" s="1"/>
  <c r="BK1214" s="1"/>
  <c r="BK1213" s="1"/>
  <c r="BN1215"/>
  <c r="BN1214" s="1"/>
  <c r="BN1213" s="1"/>
  <c r="BN1211"/>
  <c r="BM1211"/>
  <c r="BL1211"/>
  <c r="BK1211"/>
  <c r="BK1210" s="1"/>
  <c r="BN1210"/>
  <c r="BM1210"/>
  <c r="BL1210"/>
  <c r="BN1208"/>
  <c r="BM1208"/>
  <c r="BM1207" s="1"/>
  <c r="BM1206" s="1"/>
  <c r="BL1208"/>
  <c r="BL1207" s="1"/>
  <c r="BL1206" s="1"/>
  <c r="BK1208"/>
  <c r="BK1207" s="1"/>
  <c r="BK1206" s="1"/>
  <c r="BN1207"/>
  <c r="BN1206" s="1"/>
  <c r="BN1204"/>
  <c r="BM1204"/>
  <c r="BM1203" s="1"/>
  <c r="BM1202" s="1"/>
  <c r="BL1204"/>
  <c r="BL1203" s="1"/>
  <c r="BL1202" s="1"/>
  <c r="BK1204"/>
  <c r="BK1203" s="1"/>
  <c r="BK1202" s="1"/>
  <c r="BN1203"/>
  <c r="BN1202" s="1"/>
  <c r="BN1199"/>
  <c r="BM1199"/>
  <c r="BL1199"/>
  <c r="BK1199"/>
  <c r="BK1198" s="1"/>
  <c r="BK1197" s="1"/>
  <c r="BN1198"/>
  <c r="BN1197" s="1"/>
  <c r="BM1198"/>
  <c r="BM1197" s="1"/>
  <c r="BL1198"/>
  <c r="BL1197" s="1"/>
  <c r="BN1195"/>
  <c r="BM1195"/>
  <c r="BL1195"/>
  <c r="BK1195"/>
  <c r="BK1194" s="1"/>
  <c r="BN1194"/>
  <c r="BN1193" s="1"/>
  <c r="BM1194"/>
  <c r="BM1193" s="1"/>
  <c r="BL1194"/>
  <c r="BL1193" s="1"/>
  <c r="BK1193"/>
  <c r="BN1190"/>
  <c r="BN1189" s="1"/>
  <c r="BN1188" s="1"/>
  <c r="BN1187" s="1"/>
  <c r="BM1190"/>
  <c r="BM1189" s="1"/>
  <c r="BM1188" s="1"/>
  <c r="BM1187" s="1"/>
  <c r="BL1190"/>
  <c r="BL1189" s="1"/>
  <c r="BL1188" s="1"/>
  <c r="BL1187" s="1"/>
  <c r="BK1190"/>
  <c r="BK1189" s="1"/>
  <c r="BK1188" s="1"/>
  <c r="BK1187" s="1"/>
  <c r="BN1183"/>
  <c r="BN1182" s="1"/>
  <c r="BN1181" s="1"/>
  <c r="BN1180" s="1"/>
  <c r="BM1183"/>
  <c r="BM1182" s="1"/>
  <c r="BM1181" s="1"/>
  <c r="BM1180" s="1"/>
  <c r="BL1183"/>
  <c r="BL1182" s="1"/>
  <c r="BL1181" s="1"/>
  <c r="BL1180" s="1"/>
  <c r="BK1183"/>
  <c r="BK1182" s="1"/>
  <c r="BK1181" s="1"/>
  <c r="BK1180" s="1"/>
  <c r="BN1176"/>
  <c r="BM1176"/>
  <c r="BL1176"/>
  <c r="BL1175" s="1"/>
  <c r="BK1176"/>
  <c r="BK1175" s="1"/>
  <c r="BN1175"/>
  <c r="BM1175"/>
  <c r="BN1173"/>
  <c r="BN1172" s="1"/>
  <c r="BM1173"/>
  <c r="BM1172" s="1"/>
  <c r="BL1173"/>
  <c r="BL1172" s="1"/>
  <c r="BK1173"/>
  <c r="BK1172" s="1"/>
  <c r="BN1168"/>
  <c r="BM1168"/>
  <c r="BL1168"/>
  <c r="BL1167" s="1"/>
  <c r="BK1168"/>
  <c r="BK1167" s="1"/>
  <c r="BN1167"/>
  <c r="BM1167"/>
  <c r="BN1165"/>
  <c r="BN1164" s="1"/>
  <c r="BM1165"/>
  <c r="BM1164" s="1"/>
  <c r="BL1165"/>
  <c r="BL1164" s="1"/>
  <c r="BK1165"/>
  <c r="BK1164" s="1"/>
  <c r="BN1162"/>
  <c r="BM1162"/>
  <c r="BL1162"/>
  <c r="BL1161" s="1"/>
  <c r="BL1160" s="1"/>
  <c r="BK1162"/>
  <c r="BK1161" s="1"/>
  <c r="BK1160" s="1"/>
  <c r="BN1161"/>
  <c r="BN1160" s="1"/>
  <c r="BM1161"/>
  <c r="BM1160" s="1"/>
  <c r="BN1157"/>
  <c r="BN1156" s="1"/>
  <c r="BN1155" s="1"/>
  <c r="BN1154" s="1"/>
  <c r="BM1157"/>
  <c r="BM1156" s="1"/>
  <c r="BM1155" s="1"/>
  <c r="BM1154" s="1"/>
  <c r="BL1157"/>
  <c r="BK1157"/>
  <c r="BK1156" s="1"/>
  <c r="BK1155" s="1"/>
  <c r="BK1154" s="1"/>
  <c r="BL1156"/>
  <c r="BL1155" s="1"/>
  <c r="BL1154" s="1"/>
  <c r="BN1152"/>
  <c r="BM1152"/>
  <c r="BL1152"/>
  <c r="BL1151" s="1"/>
  <c r="BL1150" s="1"/>
  <c r="BL1149" s="1"/>
  <c r="BK1152"/>
  <c r="BK1151" s="1"/>
  <c r="BK1150" s="1"/>
  <c r="BK1149" s="1"/>
  <c r="BN1151"/>
  <c r="BN1150" s="1"/>
  <c r="BN1149" s="1"/>
  <c r="BM1151"/>
  <c r="BM1150" s="1"/>
  <c r="BM1149" s="1"/>
  <c r="BN1147"/>
  <c r="BN1146" s="1"/>
  <c r="BN1145" s="1"/>
  <c r="BN1144" s="1"/>
  <c r="BM1147"/>
  <c r="BM1146" s="1"/>
  <c r="BM1145" s="1"/>
  <c r="BM1144" s="1"/>
  <c r="BL1147"/>
  <c r="BK1147"/>
  <c r="BK1146" s="1"/>
  <c r="BK1145" s="1"/>
  <c r="BK1144" s="1"/>
  <c r="BL1146"/>
  <c r="BL1145" s="1"/>
  <c r="BL1144" s="1"/>
  <c r="BN1140"/>
  <c r="BN1139" s="1"/>
  <c r="BN1138" s="1"/>
  <c r="BN1137" s="1"/>
  <c r="BM1140"/>
  <c r="BM1139" s="1"/>
  <c r="BM1138" s="1"/>
  <c r="BM1137" s="1"/>
  <c r="BL1140"/>
  <c r="BL1139" s="1"/>
  <c r="BL1138" s="1"/>
  <c r="BL1137" s="1"/>
  <c r="BK1140"/>
  <c r="BK1139" s="1"/>
  <c r="BK1138" s="1"/>
  <c r="BK1137" s="1"/>
  <c r="BN1135"/>
  <c r="BM1135"/>
  <c r="BL1135"/>
  <c r="BL1134" s="1"/>
  <c r="BL1133" s="1"/>
  <c r="BL1132" s="1"/>
  <c r="BK1135"/>
  <c r="BK1134" s="1"/>
  <c r="BK1133" s="1"/>
  <c r="BK1132" s="1"/>
  <c r="BN1134"/>
  <c r="BN1133" s="1"/>
  <c r="BN1132" s="1"/>
  <c r="BM1134"/>
  <c r="BM1133" s="1"/>
  <c r="BM1132" s="1"/>
  <c r="BN1130"/>
  <c r="BN1129" s="1"/>
  <c r="BN1128" s="1"/>
  <c r="BN1127" s="1"/>
  <c r="BM1130"/>
  <c r="BM1129" s="1"/>
  <c r="BM1128" s="1"/>
  <c r="BM1127" s="1"/>
  <c r="BL1130"/>
  <c r="BL1129" s="1"/>
  <c r="BL1128" s="1"/>
  <c r="BL1127" s="1"/>
  <c r="BK1130"/>
  <c r="BK1129" s="1"/>
  <c r="BK1128" s="1"/>
  <c r="BK1127" s="1"/>
  <c r="BN1125"/>
  <c r="BM1125"/>
  <c r="BL1125"/>
  <c r="BL1124" s="1"/>
  <c r="BL1123" s="1"/>
  <c r="BL1122" s="1"/>
  <c r="BK1125"/>
  <c r="BK1124" s="1"/>
  <c r="BK1123" s="1"/>
  <c r="BK1122" s="1"/>
  <c r="BN1124"/>
  <c r="BN1123" s="1"/>
  <c r="BN1122" s="1"/>
  <c r="BM1124"/>
  <c r="BM1123" s="1"/>
  <c r="BM1122" s="1"/>
  <c r="BM1121" s="1"/>
  <c r="BN1118"/>
  <c r="BM1118"/>
  <c r="BL1118"/>
  <c r="BL1117" s="1"/>
  <c r="BL1116" s="1"/>
  <c r="BL1115" s="1"/>
  <c r="BK1118"/>
  <c r="BK1117" s="1"/>
  <c r="BK1116" s="1"/>
  <c r="BK1115" s="1"/>
  <c r="BN1117"/>
  <c r="BN1116" s="1"/>
  <c r="BN1115" s="1"/>
  <c r="BM1117"/>
  <c r="BM1116" s="1"/>
  <c r="BM1115" s="1"/>
  <c r="BN1113"/>
  <c r="BN1112" s="1"/>
  <c r="BM1113"/>
  <c r="BM1112" s="1"/>
  <c r="BL1112"/>
  <c r="BK1113"/>
  <c r="BK1112" s="1"/>
  <c r="BN1110"/>
  <c r="BM1110"/>
  <c r="BL1110"/>
  <c r="BL1109" s="1"/>
  <c r="BK1110"/>
  <c r="BK1109" s="1"/>
  <c r="BN1109"/>
  <c r="BM1109"/>
  <c r="BN1107"/>
  <c r="BN1106" s="1"/>
  <c r="BM1107"/>
  <c r="BM1106" s="1"/>
  <c r="BL1107"/>
  <c r="BL1106" s="1"/>
  <c r="BK1107"/>
  <c r="BK1106" s="1"/>
  <c r="BN1104"/>
  <c r="BN1103" s="1"/>
  <c r="BM1104"/>
  <c r="BM1103" s="1"/>
  <c r="BL1104"/>
  <c r="BL1103" s="1"/>
  <c r="BN1101"/>
  <c r="BM1101"/>
  <c r="BL1101"/>
  <c r="BL1100" s="1"/>
  <c r="BL1099" s="1"/>
  <c r="BK1101"/>
  <c r="BK1100" s="1"/>
  <c r="BK1099" s="1"/>
  <c r="BN1100"/>
  <c r="BN1099" s="1"/>
  <c r="BM1100"/>
  <c r="BM1099" s="1"/>
  <c r="BN1096"/>
  <c r="BN1095" s="1"/>
  <c r="BN1094" s="1"/>
  <c r="BN1093" s="1"/>
  <c r="BM1096"/>
  <c r="BM1095" s="1"/>
  <c r="BM1094" s="1"/>
  <c r="BM1093" s="1"/>
  <c r="BL1096"/>
  <c r="BK1096"/>
  <c r="BK1095" s="1"/>
  <c r="BK1094" s="1"/>
  <c r="BK1093" s="1"/>
  <c r="BL1095"/>
  <c r="BL1094" s="1"/>
  <c r="BL1093" s="1"/>
  <c r="BN1091"/>
  <c r="BM1091"/>
  <c r="BL1091"/>
  <c r="BL1090" s="1"/>
  <c r="BL1089" s="1"/>
  <c r="BL1088" s="1"/>
  <c r="BK1091"/>
  <c r="BK1090" s="1"/>
  <c r="BK1089" s="1"/>
  <c r="BK1088" s="1"/>
  <c r="BN1090"/>
  <c r="BN1089" s="1"/>
  <c r="BN1088" s="1"/>
  <c r="BM1090"/>
  <c r="BM1089" s="1"/>
  <c r="BM1088" s="1"/>
  <c r="BN1086"/>
  <c r="BN1085" s="1"/>
  <c r="BN1084" s="1"/>
  <c r="BN1083" s="1"/>
  <c r="BM1086"/>
  <c r="BM1085" s="1"/>
  <c r="BM1084" s="1"/>
  <c r="BM1083" s="1"/>
  <c r="BL1086"/>
  <c r="BL1085" s="1"/>
  <c r="BL1084" s="1"/>
  <c r="BL1083" s="1"/>
  <c r="BK1086"/>
  <c r="BK1085" s="1"/>
  <c r="BK1084" s="1"/>
  <c r="BK1083" s="1"/>
  <c r="BN1079"/>
  <c r="BN1078" s="1"/>
  <c r="BN1077" s="1"/>
  <c r="BN1076" s="1"/>
  <c r="BN1075" s="1"/>
  <c r="BM1079"/>
  <c r="BM1078" s="1"/>
  <c r="BM1077" s="1"/>
  <c r="BM1076" s="1"/>
  <c r="BM1075" s="1"/>
  <c r="BL1079"/>
  <c r="BL1078" s="1"/>
  <c r="BL1077" s="1"/>
  <c r="BL1076" s="1"/>
  <c r="BL1075" s="1"/>
  <c r="BK1079"/>
  <c r="BK1078"/>
  <c r="BK1077" s="1"/>
  <c r="BK1076" s="1"/>
  <c r="BK1075" s="1"/>
  <c r="BN1073"/>
  <c r="BN1072" s="1"/>
  <c r="BN1071" s="1"/>
  <c r="BN1070" s="1"/>
  <c r="BN1069" s="1"/>
  <c r="BM1073"/>
  <c r="BM1072" s="1"/>
  <c r="BM1071" s="1"/>
  <c r="BM1070" s="1"/>
  <c r="BM1069" s="1"/>
  <c r="BL1073"/>
  <c r="BL1072" s="1"/>
  <c r="BL1071" s="1"/>
  <c r="BL1070" s="1"/>
  <c r="BL1069" s="1"/>
  <c r="BK1073"/>
  <c r="BK1072" s="1"/>
  <c r="BK1071" s="1"/>
  <c r="BK1070" s="1"/>
  <c r="BK1069" s="1"/>
  <c r="BN1066"/>
  <c r="BN1065" s="1"/>
  <c r="BM1066"/>
  <c r="BM1065" s="1"/>
  <c r="BL1066"/>
  <c r="BL1065" s="1"/>
  <c r="BK1066"/>
  <c r="BK1065" s="1"/>
  <c r="BN1063"/>
  <c r="BM1063"/>
  <c r="BL1063"/>
  <c r="BK1063"/>
  <c r="BN1061"/>
  <c r="BM1061"/>
  <c r="BL1061"/>
  <c r="BL1060" s="1"/>
  <c r="BL1059" s="1"/>
  <c r="BK1061"/>
  <c r="BK1060" s="1"/>
  <c r="BK1059" s="1"/>
  <c r="BN1060"/>
  <c r="BN1059" s="1"/>
  <c r="BM1060"/>
  <c r="BM1059" s="1"/>
  <c r="BN1057"/>
  <c r="BN1056" s="1"/>
  <c r="BN1055" s="1"/>
  <c r="BM1057"/>
  <c r="BM1056" s="1"/>
  <c r="BM1055" s="1"/>
  <c r="BL1057"/>
  <c r="BL1056" s="1"/>
  <c r="BL1055" s="1"/>
  <c r="BN1050"/>
  <c r="BN1049" s="1"/>
  <c r="BN1048" s="1"/>
  <c r="BN1047" s="1"/>
  <c r="BN1046" s="1"/>
  <c r="BM1050"/>
  <c r="BM1049" s="1"/>
  <c r="BM1048" s="1"/>
  <c r="BM1047" s="1"/>
  <c r="BM1046" s="1"/>
  <c r="BL1050"/>
  <c r="BL1049" s="1"/>
  <c r="BL1048" s="1"/>
  <c r="BL1047" s="1"/>
  <c r="BL1046" s="1"/>
  <c r="BK1050"/>
  <c r="BK1049" s="1"/>
  <c r="BK1048" s="1"/>
  <c r="BK1047" s="1"/>
  <c r="BK1046" s="1"/>
  <c r="BN1041"/>
  <c r="BN1039" s="1"/>
  <c r="BM1041"/>
  <c r="BM1039" s="1"/>
  <c r="BL1041"/>
  <c r="BL1039" s="1"/>
  <c r="BK1041"/>
  <c r="BK1039" s="1"/>
  <c r="BN1040"/>
  <c r="BM1040"/>
  <c r="BN1038"/>
  <c r="BN1037" s="1"/>
  <c r="BN1035" s="1"/>
  <c r="BM1038"/>
  <c r="BM1037" s="1"/>
  <c r="BM1035" s="1"/>
  <c r="BN1032"/>
  <c r="BN1031" s="1"/>
  <c r="BM1032"/>
  <c r="BM1031" s="1"/>
  <c r="BM1030" s="1"/>
  <c r="BM1029" s="1"/>
  <c r="BM1028" s="1"/>
  <c r="BL1032"/>
  <c r="BL1031" s="1"/>
  <c r="BL1030" s="1"/>
  <c r="BL1029" s="1"/>
  <c r="BL1028" s="1"/>
  <c r="BK1032"/>
  <c r="BK1031" s="1"/>
  <c r="BK1030" s="1"/>
  <c r="BK1029" s="1"/>
  <c r="BK1028" s="1"/>
  <c r="BN1030"/>
  <c r="BN1029" s="1"/>
  <c r="BN1028" s="1"/>
  <c r="BN1025"/>
  <c r="BN1024" s="1"/>
  <c r="BN1023" s="1"/>
  <c r="BN1022" s="1"/>
  <c r="BM1025"/>
  <c r="BM1024" s="1"/>
  <c r="BM1023" s="1"/>
  <c r="BM1022" s="1"/>
  <c r="BL1025"/>
  <c r="BL1024" s="1"/>
  <c r="BL1023" s="1"/>
  <c r="BL1022" s="1"/>
  <c r="BK1025"/>
  <c r="BK1024" s="1"/>
  <c r="BK1023" s="1"/>
  <c r="BK1022" s="1"/>
  <c r="BN1020"/>
  <c r="BM1020"/>
  <c r="BM1019" s="1"/>
  <c r="BM1018" s="1"/>
  <c r="BM1017" s="1"/>
  <c r="BL1020"/>
  <c r="BL1019" s="1"/>
  <c r="BL1018" s="1"/>
  <c r="BL1017" s="1"/>
  <c r="BK1020"/>
  <c r="BN1019"/>
  <c r="BN1018" s="1"/>
  <c r="BN1017" s="1"/>
  <c r="BK1019"/>
  <c r="BK1018" s="1"/>
  <c r="BK1017" s="1"/>
  <c r="BN1015"/>
  <c r="BN1014" s="1"/>
  <c r="BM1015"/>
  <c r="BM1014" s="1"/>
  <c r="BL1015"/>
  <c r="BL1014" s="1"/>
  <c r="BK1015"/>
  <c r="BK1014" s="1"/>
  <c r="BN1012"/>
  <c r="BM1012"/>
  <c r="BL1012"/>
  <c r="BL1011" s="1"/>
  <c r="BK1012"/>
  <c r="BK1011" s="1"/>
  <c r="BN1011"/>
  <c r="BM1011"/>
  <c r="BN1008"/>
  <c r="BM1008"/>
  <c r="BL1008"/>
  <c r="BL1007" s="1"/>
  <c r="BL1006" s="1"/>
  <c r="BK1008"/>
  <c r="BK1007" s="1"/>
  <c r="BK1006" s="1"/>
  <c r="BN1007"/>
  <c r="BN1006" s="1"/>
  <c r="BM1007"/>
  <c r="BM1006" s="1"/>
  <c r="BN1001"/>
  <c r="BM1001"/>
  <c r="BM1000" s="1"/>
  <c r="BM999" s="1"/>
  <c r="BM998" s="1"/>
  <c r="BM997" s="1"/>
  <c r="BL1001"/>
  <c r="BL1000" s="1"/>
  <c r="BL999" s="1"/>
  <c r="BL998" s="1"/>
  <c r="BL997" s="1"/>
  <c r="BK1001"/>
  <c r="BK1000" s="1"/>
  <c r="BK999" s="1"/>
  <c r="BK998" s="1"/>
  <c r="BK997" s="1"/>
  <c r="BN1000"/>
  <c r="BN999" s="1"/>
  <c r="BN998" s="1"/>
  <c r="BN997" s="1"/>
  <c r="BN994"/>
  <c r="BM994"/>
  <c r="BL994"/>
  <c r="BL993" s="1"/>
  <c r="BL992" s="1"/>
  <c r="BK994"/>
  <c r="BK993" s="1"/>
  <c r="BK992" s="1"/>
  <c r="BN993"/>
  <c r="BN992" s="1"/>
  <c r="BM993"/>
  <c r="BM992" s="1"/>
  <c r="BN990"/>
  <c r="BM990"/>
  <c r="BM989" s="1"/>
  <c r="BM988" s="1"/>
  <c r="BL990"/>
  <c r="BL989" s="1"/>
  <c r="BL988" s="1"/>
  <c r="BK990"/>
  <c r="BK989" s="1"/>
  <c r="BK988" s="1"/>
  <c r="BN989"/>
  <c r="BN988" s="1"/>
  <c r="BN986"/>
  <c r="BM986"/>
  <c r="BM985" s="1"/>
  <c r="BM984" s="1"/>
  <c r="BM983" s="1"/>
  <c r="BL986"/>
  <c r="BL985" s="1"/>
  <c r="BL984" s="1"/>
  <c r="BL983" s="1"/>
  <c r="BK986"/>
  <c r="BK985" s="1"/>
  <c r="BK984" s="1"/>
  <c r="BK983" s="1"/>
  <c r="BN985"/>
  <c r="BN984" s="1"/>
  <c r="BN983" s="1"/>
  <c r="BN981"/>
  <c r="BN980" s="1"/>
  <c r="BM981"/>
  <c r="BM980" s="1"/>
  <c r="BL981"/>
  <c r="BL980" s="1"/>
  <c r="BK981"/>
  <c r="BK980" s="1"/>
  <c r="BN978"/>
  <c r="BM978"/>
  <c r="BL978"/>
  <c r="BL977" s="1"/>
  <c r="BK978"/>
  <c r="BK977" s="1"/>
  <c r="BN977"/>
  <c r="BM977"/>
  <c r="BN975"/>
  <c r="BN974" s="1"/>
  <c r="BM975"/>
  <c r="BM974" s="1"/>
  <c r="BL975"/>
  <c r="BL974" s="1"/>
  <c r="BK975"/>
  <c r="BK974"/>
  <c r="BN972"/>
  <c r="BM972"/>
  <c r="BL972"/>
  <c r="BL971" s="1"/>
  <c r="BK972"/>
  <c r="BK971" s="1"/>
  <c r="BN971"/>
  <c r="BM971"/>
  <c r="BN969"/>
  <c r="BN968" s="1"/>
  <c r="BN967" s="1"/>
  <c r="BM969"/>
  <c r="BM968" s="1"/>
  <c r="BM967" s="1"/>
  <c r="BL969"/>
  <c r="BL968" s="1"/>
  <c r="BL967" s="1"/>
  <c r="BK969"/>
  <c r="BK968" s="1"/>
  <c r="BK967" s="1"/>
  <c r="BN965"/>
  <c r="BN964" s="1"/>
  <c r="BN963" s="1"/>
  <c r="BM965"/>
  <c r="BM964" s="1"/>
  <c r="BM963" s="1"/>
  <c r="BL965"/>
  <c r="BL964" s="1"/>
  <c r="BL963" s="1"/>
  <c r="BK965"/>
  <c r="BK964" s="1"/>
  <c r="BK963" s="1"/>
  <c r="BN961"/>
  <c r="BM961"/>
  <c r="BL961"/>
  <c r="BL960" s="1"/>
  <c r="BL959" s="1"/>
  <c r="BK961"/>
  <c r="BK960" s="1"/>
  <c r="BK959" s="1"/>
  <c r="BN960"/>
  <c r="BN959" s="1"/>
  <c r="BM960"/>
  <c r="BM959" s="1"/>
  <c r="BN957"/>
  <c r="BM957"/>
  <c r="BL957"/>
  <c r="BL956" s="1"/>
  <c r="BL955" s="1"/>
  <c r="BK957"/>
  <c r="BK956" s="1"/>
  <c r="BK955" s="1"/>
  <c r="BN956"/>
  <c r="BN955" s="1"/>
  <c r="BM956"/>
  <c r="BM955" s="1"/>
  <c r="BN948"/>
  <c r="BN947" s="1"/>
  <c r="BM948"/>
  <c r="BM947" s="1"/>
  <c r="BM945" s="1"/>
  <c r="BL948"/>
  <c r="BL947" s="1"/>
  <c r="BL946" s="1"/>
  <c r="BK948"/>
  <c r="BK947" s="1"/>
  <c r="BK946" s="1"/>
  <c r="BN943"/>
  <c r="BM943"/>
  <c r="BL943"/>
  <c r="BL942" s="1"/>
  <c r="BK943"/>
  <c r="BK942" s="1"/>
  <c r="BN942"/>
  <c r="BM942"/>
  <c r="BN940"/>
  <c r="BN939" s="1"/>
  <c r="BM940"/>
  <c r="BM939" s="1"/>
  <c r="BL940"/>
  <c r="BL939" s="1"/>
  <c r="BK940"/>
  <c r="BK939" s="1"/>
  <c r="BN935"/>
  <c r="BN934" s="1"/>
  <c r="BN933" s="1"/>
  <c r="BM935"/>
  <c r="BM934" s="1"/>
  <c r="BM933" s="1"/>
  <c r="BL935"/>
  <c r="BL934" s="1"/>
  <c r="BL933" s="1"/>
  <c r="BK935"/>
  <c r="BK934" s="1"/>
  <c r="BK933" s="1"/>
  <c r="BN931"/>
  <c r="BN930" s="1"/>
  <c r="BN929" s="1"/>
  <c r="BM931"/>
  <c r="BM930" s="1"/>
  <c r="BM929" s="1"/>
  <c r="BL931"/>
  <c r="BL930" s="1"/>
  <c r="BL929" s="1"/>
  <c r="BK931"/>
  <c r="BK930" s="1"/>
  <c r="BK929" s="1"/>
  <c r="BN927"/>
  <c r="BN926" s="1"/>
  <c r="BN925" s="1"/>
  <c r="BM927"/>
  <c r="BM926" s="1"/>
  <c r="BM925" s="1"/>
  <c r="BL927"/>
  <c r="BL926" s="1"/>
  <c r="BL925" s="1"/>
  <c r="BK927"/>
  <c r="BK926" s="1"/>
  <c r="BK925" s="1"/>
  <c r="BN920"/>
  <c r="BN919" s="1"/>
  <c r="BN918" s="1"/>
  <c r="BN917" s="1"/>
  <c r="BN916" s="1"/>
  <c r="BM920"/>
  <c r="BL920"/>
  <c r="BL919" s="1"/>
  <c r="BL918" s="1"/>
  <c r="BL917" s="1"/>
  <c r="BL916" s="1"/>
  <c r="BK920"/>
  <c r="BK919" s="1"/>
  <c r="BK918" s="1"/>
  <c r="BK917" s="1"/>
  <c r="BK916" s="1"/>
  <c r="BM919"/>
  <c r="BM918" s="1"/>
  <c r="BM917" s="1"/>
  <c r="BM916" s="1"/>
  <c r="BN913"/>
  <c r="BN912" s="1"/>
  <c r="BM913"/>
  <c r="BM912" s="1"/>
  <c r="BL913"/>
  <c r="BL912" s="1"/>
  <c r="BK913"/>
  <c r="BK912" s="1"/>
  <c r="BN910"/>
  <c r="BM910"/>
  <c r="BM909" s="1"/>
  <c r="BL910"/>
  <c r="BL909" s="1"/>
  <c r="BK910"/>
  <c r="BK909" s="1"/>
  <c r="BN909"/>
  <c r="BN907"/>
  <c r="BN906" s="1"/>
  <c r="BM907"/>
  <c r="BM906" s="1"/>
  <c r="BL907"/>
  <c r="BL906" s="1"/>
  <c r="BK907"/>
  <c r="BK906" s="1"/>
  <c r="BN904"/>
  <c r="BM904"/>
  <c r="BM903" s="1"/>
  <c r="BL904"/>
  <c r="BL903" s="1"/>
  <c r="BK904"/>
  <c r="BK903" s="1"/>
  <c r="BN903"/>
  <c r="BN901"/>
  <c r="BN900" s="1"/>
  <c r="BM901"/>
  <c r="BM900" s="1"/>
  <c r="BL901"/>
  <c r="BL900" s="1"/>
  <c r="BK901"/>
  <c r="BK900" s="1"/>
  <c r="BN898"/>
  <c r="BM898"/>
  <c r="BM897" s="1"/>
  <c r="BL898"/>
  <c r="BL897" s="1"/>
  <c r="BK898"/>
  <c r="BK897" s="1"/>
  <c r="BN897"/>
  <c r="BN895"/>
  <c r="BN894" s="1"/>
  <c r="BM895"/>
  <c r="BM894" s="1"/>
  <c r="BL895"/>
  <c r="BL894" s="1"/>
  <c r="BK895"/>
  <c r="BK894" s="1"/>
  <c r="BN887"/>
  <c r="BM887"/>
  <c r="BL887"/>
  <c r="BK887"/>
  <c r="BN885"/>
  <c r="BM885"/>
  <c r="BL885"/>
  <c r="BK885"/>
  <c r="BN883"/>
  <c r="BM883"/>
  <c r="BM882" s="1"/>
  <c r="BM881" s="1"/>
  <c r="BM880" s="1"/>
  <c r="BM879" s="1"/>
  <c r="BL883"/>
  <c r="BL882" s="1"/>
  <c r="BL881" s="1"/>
  <c r="BL880" s="1"/>
  <c r="BL879" s="1"/>
  <c r="BK883"/>
  <c r="BK882" s="1"/>
  <c r="BK881" s="1"/>
  <c r="BK880" s="1"/>
  <c r="BK879" s="1"/>
  <c r="BN882"/>
  <c r="BN881" s="1"/>
  <c r="BN880" s="1"/>
  <c r="BN879" s="1"/>
  <c r="BN874"/>
  <c r="BN873" s="1"/>
  <c r="BM874"/>
  <c r="BM873" s="1"/>
  <c r="BL874"/>
  <c r="BL873" s="1"/>
  <c r="BK874"/>
  <c r="BK873" s="1"/>
  <c r="BN871"/>
  <c r="BM871"/>
  <c r="BM870" s="1"/>
  <c r="BM869" s="1"/>
  <c r="BL871"/>
  <c r="BL870" s="1"/>
  <c r="BL869" s="1"/>
  <c r="BK871"/>
  <c r="BK870" s="1"/>
  <c r="BK869" s="1"/>
  <c r="BN870"/>
  <c r="BN869" s="1"/>
  <c r="BN867"/>
  <c r="BM867"/>
  <c r="BM866" s="1"/>
  <c r="BM865" s="1"/>
  <c r="BL867"/>
  <c r="BL866" s="1"/>
  <c r="BL865" s="1"/>
  <c r="BK867"/>
  <c r="BK866" s="1"/>
  <c r="BK865" s="1"/>
  <c r="BN866"/>
  <c r="BN865" s="1"/>
  <c r="BN860"/>
  <c r="BM860"/>
  <c r="BM859" s="1"/>
  <c r="BM858" s="1"/>
  <c r="BM857" s="1"/>
  <c r="BM856" s="1"/>
  <c r="BL860"/>
  <c r="BL859" s="1"/>
  <c r="BL858" s="1"/>
  <c r="BL857" s="1"/>
  <c r="BL856" s="1"/>
  <c r="BK860"/>
  <c r="BK859" s="1"/>
  <c r="BK858" s="1"/>
  <c r="BK857" s="1"/>
  <c r="BK856" s="1"/>
  <c r="BN859"/>
  <c r="BN858" s="1"/>
  <c r="BN857" s="1"/>
  <c r="BN856" s="1"/>
  <c r="BN853"/>
  <c r="BM853"/>
  <c r="BM852" s="1"/>
  <c r="BL853"/>
  <c r="BL852" s="1"/>
  <c r="BK853"/>
  <c r="BK852" s="1"/>
  <c r="BN852"/>
  <c r="BN850"/>
  <c r="BN849" s="1"/>
  <c r="BM850"/>
  <c r="BM849" s="1"/>
  <c r="BL850"/>
  <c r="BL849" s="1"/>
  <c r="BK850"/>
  <c r="BK849" s="1"/>
  <c r="BN843"/>
  <c r="BN842" s="1"/>
  <c r="BM843"/>
  <c r="BM842" s="1"/>
  <c r="BM837" s="1"/>
  <c r="BM836" s="1"/>
  <c r="BN840"/>
  <c r="BM840"/>
  <c r="BM839" s="1"/>
  <c r="BL840"/>
  <c r="BL839" s="1"/>
  <c r="BL838" s="1"/>
  <c r="BL837" s="1"/>
  <c r="BL836" s="1"/>
  <c r="BK840"/>
  <c r="BK839" s="1"/>
  <c r="BK838" s="1"/>
  <c r="BK837" s="1"/>
  <c r="BK836" s="1"/>
  <c r="BN839"/>
  <c r="BN833"/>
  <c r="BM833"/>
  <c r="BL833"/>
  <c r="BL832" s="1"/>
  <c r="BL831" s="1"/>
  <c r="BL830" s="1"/>
  <c r="BK833"/>
  <c r="BK832" s="1"/>
  <c r="BK831" s="1"/>
  <c r="BK830" s="1"/>
  <c r="BN832"/>
  <c r="BN831" s="1"/>
  <c r="BN830" s="1"/>
  <c r="BM832"/>
  <c r="BM831" s="1"/>
  <c r="BM830" s="1"/>
  <c r="BN825"/>
  <c r="BN824" s="1"/>
  <c r="BM825"/>
  <c r="BM824" s="1"/>
  <c r="BL825"/>
  <c r="BL824" s="1"/>
  <c r="BK825"/>
  <c r="BK824" s="1"/>
  <c r="BN822"/>
  <c r="BM822"/>
  <c r="BL822"/>
  <c r="BL821" s="1"/>
  <c r="BK822"/>
  <c r="BK821" s="1"/>
  <c r="BN821"/>
  <c r="BM821"/>
  <c r="BN815"/>
  <c r="BN814" s="1"/>
  <c r="BN813" s="1"/>
  <c r="BM815"/>
  <c r="BM814" s="1"/>
  <c r="BM813" s="1"/>
  <c r="BM812" s="1"/>
  <c r="BL815"/>
  <c r="BL814" s="1"/>
  <c r="BL813" s="1"/>
  <c r="BK815"/>
  <c r="BK814"/>
  <c r="BK813" s="1"/>
  <c r="BN808"/>
  <c r="BN807" s="1"/>
  <c r="BN806" s="1"/>
  <c r="BN805" s="1"/>
  <c r="BN804" s="1"/>
  <c r="BM808"/>
  <c r="BM807" s="1"/>
  <c r="BM806" s="1"/>
  <c r="BM805" s="1"/>
  <c r="BM804" s="1"/>
  <c r="BL808"/>
  <c r="BK808"/>
  <c r="BK807" s="1"/>
  <c r="BK806" s="1"/>
  <c r="BK805" s="1"/>
  <c r="BK804" s="1"/>
  <c r="BL807"/>
  <c r="BL806" s="1"/>
  <c r="BL805" s="1"/>
  <c r="BL804" s="1"/>
  <c r="BN801"/>
  <c r="BN800" s="1"/>
  <c r="BN799" s="1"/>
  <c r="BN798" s="1"/>
  <c r="BM801"/>
  <c r="BM800" s="1"/>
  <c r="BM799" s="1"/>
  <c r="BM798" s="1"/>
  <c r="BL801"/>
  <c r="BL800" s="1"/>
  <c r="BL799" s="1"/>
  <c r="BL798" s="1"/>
  <c r="BK801"/>
  <c r="BK800" s="1"/>
  <c r="BK799" s="1"/>
  <c r="BK798" s="1"/>
  <c r="BN796"/>
  <c r="BM796"/>
  <c r="BL796"/>
  <c r="BL795" s="1"/>
  <c r="BK796"/>
  <c r="BK795" s="1"/>
  <c r="BN795"/>
  <c r="BM795"/>
  <c r="BN793"/>
  <c r="BN792" s="1"/>
  <c r="BM793"/>
  <c r="BM792" s="1"/>
  <c r="BL793"/>
  <c r="BL792" s="1"/>
  <c r="BK793"/>
  <c r="BK792" s="1"/>
  <c r="BN789"/>
  <c r="BN788" s="1"/>
  <c r="BN787" s="1"/>
  <c r="BM789"/>
  <c r="BM788" s="1"/>
  <c r="BM787" s="1"/>
  <c r="BL789"/>
  <c r="BL788" s="1"/>
  <c r="BL787" s="1"/>
  <c r="BK789"/>
  <c r="BK788" s="1"/>
  <c r="BK787" s="1"/>
  <c r="BN780"/>
  <c r="BM780"/>
  <c r="BL780"/>
  <c r="BK780"/>
  <c r="BN778"/>
  <c r="BM778"/>
  <c r="BL778"/>
  <c r="BL777" s="1"/>
  <c r="BK778"/>
  <c r="BK777" s="1"/>
  <c r="BN777"/>
  <c r="BM777"/>
  <c r="BN775"/>
  <c r="BM775"/>
  <c r="BL775"/>
  <c r="BK775"/>
  <c r="BN773"/>
  <c r="BN772" s="1"/>
  <c r="BN771" s="1"/>
  <c r="BM773"/>
  <c r="BM772" s="1"/>
  <c r="BM771" s="1"/>
  <c r="BL773"/>
  <c r="BL772" s="1"/>
  <c r="BL771" s="1"/>
  <c r="BK773"/>
  <c r="BK772" s="1"/>
  <c r="BK771" s="1"/>
  <c r="BN769"/>
  <c r="BN768" s="1"/>
  <c r="BN767" s="1"/>
  <c r="BM769"/>
  <c r="BM768" s="1"/>
  <c r="BM767" s="1"/>
  <c r="BL769"/>
  <c r="BL768" s="1"/>
  <c r="BL767" s="1"/>
  <c r="BK769"/>
  <c r="BK768" s="1"/>
  <c r="BK767" s="1"/>
  <c r="BN765"/>
  <c r="BN764" s="1"/>
  <c r="BM765"/>
  <c r="BM764" s="1"/>
  <c r="BL765"/>
  <c r="BL764" s="1"/>
  <c r="BK765"/>
  <c r="BK764" s="1"/>
  <c r="BN762"/>
  <c r="BM762"/>
  <c r="BL762"/>
  <c r="BL761" s="1"/>
  <c r="BK762"/>
  <c r="BK761" s="1"/>
  <c r="BN761"/>
  <c r="BM761"/>
  <c r="BP755"/>
  <c r="BP754" s="1"/>
  <c r="BN755"/>
  <c r="BN754" s="1"/>
  <c r="BM755"/>
  <c r="BL755"/>
  <c r="BL754" s="1"/>
  <c r="BK755"/>
  <c r="BK754" s="1"/>
  <c r="BM754"/>
  <c r="BP752"/>
  <c r="BP751" s="1"/>
  <c r="BN752"/>
  <c r="BM752"/>
  <c r="BL752"/>
  <c r="BL751" s="1"/>
  <c r="BK752"/>
  <c r="BK751" s="1"/>
  <c r="BN751"/>
  <c r="BM751"/>
  <c r="BN749"/>
  <c r="BN748" s="1"/>
  <c r="BM749"/>
  <c r="BM748" s="1"/>
  <c r="BL749"/>
  <c r="BL748" s="1"/>
  <c r="BN746"/>
  <c r="BN745" s="1"/>
  <c r="BM746"/>
  <c r="BM745" s="1"/>
  <c r="BM744" s="1"/>
  <c r="BL746"/>
  <c r="BL745" s="1"/>
  <c r="BL744" s="1"/>
  <c r="BN742"/>
  <c r="BM742"/>
  <c r="BL742"/>
  <c r="BK742"/>
  <c r="BN740"/>
  <c r="BM740"/>
  <c r="BL740"/>
  <c r="BK740"/>
  <c r="BN738"/>
  <c r="BN737" s="1"/>
  <c r="BN736" s="1"/>
  <c r="BM738"/>
  <c r="BM737" s="1"/>
  <c r="BM736" s="1"/>
  <c r="BL738"/>
  <c r="BL737" s="1"/>
  <c r="BL736" s="1"/>
  <c r="BK738"/>
  <c r="BK737" s="1"/>
  <c r="BK736" s="1"/>
  <c r="BN734"/>
  <c r="BN733" s="1"/>
  <c r="BN732" s="1"/>
  <c r="BM734"/>
  <c r="BM733" s="1"/>
  <c r="BM732" s="1"/>
  <c r="BL734"/>
  <c r="BL733" s="1"/>
  <c r="BL732" s="1"/>
  <c r="BK734"/>
  <c r="BK733" s="1"/>
  <c r="BK732" s="1"/>
  <c r="BN730"/>
  <c r="BN729" s="1"/>
  <c r="BN728" s="1"/>
  <c r="BM730"/>
  <c r="BM729" s="1"/>
  <c r="BM728" s="1"/>
  <c r="BL730"/>
  <c r="BL729" s="1"/>
  <c r="BL728" s="1"/>
  <c r="BK730"/>
  <c r="BK729" s="1"/>
  <c r="BK728" s="1"/>
  <c r="BN723"/>
  <c r="BN722" s="1"/>
  <c r="BM723"/>
  <c r="BM722" s="1"/>
  <c r="BL723"/>
  <c r="BL722" s="1"/>
  <c r="BK723"/>
  <c r="BK722" s="1"/>
  <c r="BN720"/>
  <c r="BM720"/>
  <c r="BM719" s="1"/>
  <c r="BL720"/>
  <c r="BL719" s="1"/>
  <c r="BK720"/>
  <c r="BK719" s="1"/>
  <c r="BN719"/>
  <c r="BN715"/>
  <c r="BN714" s="1"/>
  <c r="BM715"/>
  <c r="BM714" s="1"/>
  <c r="BL715"/>
  <c r="BL714" s="1"/>
  <c r="BK715"/>
  <c r="BK714" s="1"/>
  <c r="BN712"/>
  <c r="BN711" s="1"/>
  <c r="BN710" s="1"/>
  <c r="BM712"/>
  <c r="BM711" s="1"/>
  <c r="BM710" s="1"/>
  <c r="BL712"/>
  <c r="BL711" s="1"/>
  <c r="BL710" s="1"/>
  <c r="BN708"/>
  <c r="BN707" s="1"/>
  <c r="BN706" s="1"/>
  <c r="BM708"/>
  <c r="BM707" s="1"/>
  <c r="BM706" s="1"/>
  <c r="BL708"/>
  <c r="BL707" s="1"/>
  <c r="BL706" s="1"/>
  <c r="BK708"/>
  <c r="BK707" s="1"/>
  <c r="BK706" s="1"/>
  <c r="BN704"/>
  <c r="BN703" s="1"/>
  <c r="BN702" s="1"/>
  <c r="BM704"/>
  <c r="BM703" s="1"/>
  <c r="BM702" s="1"/>
  <c r="BL704"/>
  <c r="BL703" s="1"/>
  <c r="BL702" s="1"/>
  <c r="BK704"/>
  <c r="BK703" s="1"/>
  <c r="BK702" s="1"/>
  <c r="BN697"/>
  <c r="BN696" s="1"/>
  <c r="BN695" s="1"/>
  <c r="BN694" s="1"/>
  <c r="BM697"/>
  <c r="BM696" s="1"/>
  <c r="BM695" s="1"/>
  <c r="BM694" s="1"/>
  <c r="BL697"/>
  <c r="BL696" s="1"/>
  <c r="BL695" s="1"/>
  <c r="BL694" s="1"/>
  <c r="BK697"/>
  <c r="BK696" s="1"/>
  <c r="BK695" s="1"/>
  <c r="BK694" s="1"/>
  <c r="BN692"/>
  <c r="BM692"/>
  <c r="BL692"/>
  <c r="BL691" s="1"/>
  <c r="BK692"/>
  <c r="BK691" s="1"/>
  <c r="BN691"/>
  <c r="BM691"/>
  <c r="BN689"/>
  <c r="BN688" s="1"/>
  <c r="BM689"/>
  <c r="BM688" s="1"/>
  <c r="BL689"/>
  <c r="BL688" s="1"/>
  <c r="BK689"/>
  <c r="BK688" s="1"/>
  <c r="BL686"/>
  <c r="BL685" s="1"/>
  <c r="BL684" s="1"/>
  <c r="BN685"/>
  <c r="BN684" s="1"/>
  <c r="BM685"/>
  <c r="BM684" s="1"/>
  <c r="BN682"/>
  <c r="BN681" s="1"/>
  <c r="BN680" s="1"/>
  <c r="BM682"/>
  <c r="BM681" s="1"/>
  <c r="BM680" s="1"/>
  <c r="BL682"/>
  <c r="BL681" s="1"/>
  <c r="BL680" s="1"/>
  <c r="BK682"/>
  <c r="BK681" s="1"/>
  <c r="BK680" s="1"/>
  <c r="BN678"/>
  <c r="BN677" s="1"/>
  <c r="BN676" s="1"/>
  <c r="BM678"/>
  <c r="BM677" s="1"/>
  <c r="BM676" s="1"/>
  <c r="BL678"/>
  <c r="BL677" s="1"/>
  <c r="BL676" s="1"/>
  <c r="BK678"/>
  <c r="BK677" s="1"/>
  <c r="BK676" s="1"/>
  <c r="BN674"/>
  <c r="BN673" s="1"/>
  <c r="BN672" s="1"/>
  <c r="BM674"/>
  <c r="BM673" s="1"/>
  <c r="BM672" s="1"/>
  <c r="BL674"/>
  <c r="BL673" s="1"/>
  <c r="BL672" s="1"/>
  <c r="BK674"/>
  <c r="BK673" s="1"/>
  <c r="BK672" s="1"/>
  <c r="BN667"/>
  <c r="BN666" s="1"/>
  <c r="BN665" s="1"/>
  <c r="BN664" s="1"/>
  <c r="BM667"/>
  <c r="BM666" s="1"/>
  <c r="BM665" s="1"/>
  <c r="BM664" s="1"/>
  <c r="BL667"/>
  <c r="BL666" s="1"/>
  <c r="BL665" s="1"/>
  <c r="BL664" s="1"/>
  <c r="BK667"/>
  <c r="BK666" s="1"/>
  <c r="BK665" s="1"/>
  <c r="BK664" s="1"/>
  <c r="BN662"/>
  <c r="BN661" s="1"/>
  <c r="BM662"/>
  <c r="BM661" s="1"/>
  <c r="BL662"/>
  <c r="BL661" s="1"/>
  <c r="BN659"/>
  <c r="BN658" s="1"/>
  <c r="BM659"/>
  <c r="BM658" s="1"/>
  <c r="BL659"/>
  <c r="BL658" s="1"/>
  <c r="BN655"/>
  <c r="BN654" s="1"/>
  <c r="BM655"/>
  <c r="BM654" s="1"/>
  <c r="BL655"/>
  <c r="BL654" s="1"/>
  <c r="BN652"/>
  <c r="BN651" s="1"/>
  <c r="BM652"/>
  <c r="BM651" s="1"/>
  <c r="BL652"/>
  <c r="BL651" s="1"/>
  <c r="BN648"/>
  <c r="BM648"/>
  <c r="BL648"/>
  <c r="BL647" s="1"/>
  <c r="BL646" s="1"/>
  <c r="BK648"/>
  <c r="BK647" s="1"/>
  <c r="BK646" s="1"/>
  <c r="BN647"/>
  <c r="BN646" s="1"/>
  <c r="BM647"/>
  <c r="BM646" s="1"/>
  <c r="BN644"/>
  <c r="BM644"/>
  <c r="BM643" s="1"/>
  <c r="BM642" s="1"/>
  <c r="BL644"/>
  <c r="BL643" s="1"/>
  <c r="BL642" s="1"/>
  <c r="BK644"/>
  <c r="BK643" s="1"/>
  <c r="BK642" s="1"/>
  <c r="BN643"/>
  <c r="BN642" s="1"/>
  <c r="BN640"/>
  <c r="BM640"/>
  <c r="BM639" s="1"/>
  <c r="BM638" s="1"/>
  <c r="BL640"/>
  <c r="BL639" s="1"/>
  <c r="BL638" s="1"/>
  <c r="BK640"/>
  <c r="BK639" s="1"/>
  <c r="BK638" s="1"/>
  <c r="BN639"/>
  <c r="BN638" s="1"/>
  <c r="BN633"/>
  <c r="BM633"/>
  <c r="BM632" s="1"/>
  <c r="BL633"/>
  <c r="BL632" s="1"/>
  <c r="BK633"/>
  <c r="BK632" s="1"/>
  <c r="BN632"/>
  <c r="BN630"/>
  <c r="BN629" s="1"/>
  <c r="BM630"/>
  <c r="BM629" s="1"/>
  <c r="BL630"/>
  <c r="BL629" s="1"/>
  <c r="BK630"/>
  <c r="BK629" s="1"/>
  <c r="BN626"/>
  <c r="BN625" s="1"/>
  <c r="BM626"/>
  <c r="BM625" s="1"/>
  <c r="BL626"/>
  <c r="BL625" s="1"/>
  <c r="BN622"/>
  <c r="BM622"/>
  <c r="BM621" s="1"/>
  <c r="BL622"/>
  <c r="BL621" s="1"/>
  <c r="BN621"/>
  <c r="BK620"/>
  <c r="BN618"/>
  <c r="BN617" s="1"/>
  <c r="BN616" s="1"/>
  <c r="BM618"/>
  <c r="BM617" s="1"/>
  <c r="BM616" s="1"/>
  <c r="BL618"/>
  <c r="BL617" s="1"/>
  <c r="BL616" s="1"/>
  <c r="BK618"/>
  <c r="BK617" s="1"/>
  <c r="BK616" s="1"/>
  <c r="BN614"/>
  <c r="BN613" s="1"/>
  <c r="BN612" s="1"/>
  <c r="BM614"/>
  <c r="BL614"/>
  <c r="BL613" s="1"/>
  <c r="BL612" s="1"/>
  <c r="BK614"/>
  <c r="BK613" s="1"/>
  <c r="BK612" s="1"/>
  <c r="BM613"/>
  <c r="BM612" s="1"/>
  <c r="BN609"/>
  <c r="BM609"/>
  <c r="BM608" s="1"/>
  <c r="BM607" s="1"/>
  <c r="BL609"/>
  <c r="BL608" s="1"/>
  <c r="BL607" s="1"/>
  <c r="BK609"/>
  <c r="BK608" s="1"/>
  <c r="BK607" s="1"/>
  <c r="BN608"/>
  <c r="BN607" s="1"/>
  <c r="BN604"/>
  <c r="BN603" s="1"/>
  <c r="BN602" s="1"/>
  <c r="BM604"/>
  <c r="BL604"/>
  <c r="BL603" s="1"/>
  <c r="BL602" s="1"/>
  <c r="BK604"/>
  <c r="BK603" s="1"/>
  <c r="BK602" s="1"/>
  <c r="BM603"/>
  <c r="BM602" s="1"/>
  <c r="BN595"/>
  <c r="BM595"/>
  <c r="BM594" s="1"/>
  <c r="BM593" s="1"/>
  <c r="BL595"/>
  <c r="BL594" s="1"/>
  <c r="BL593" s="1"/>
  <c r="BK595"/>
  <c r="BK594" s="1"/>
  <c r="BK593" s="1"/>
  <c r="BN594"/>
  <c r="BN593" s="1"/>
  <c r="BN591"/>
  <c r="BM591"/>
  <c r="BM590" s="1"/>
  <c r="BL591"/>
  <c r="BL590" s="1"/>
  <c r="BK591"/>
  <c r="BK590" s="1"/>
  <c r="BN590"/>
  <c r="BN584"/>
  <c r="BM584"/>
  <c r="BM583" s="1"/>
  <c r="BM582" s="1"/>
  <c r="BM581" s="1"/>
  <c r="BM580" s="1"/>
  <c r="BL584"/>
  <c r="BL583" s="1"/>
  <c r="BL582" s="1"/>
  <c r="BL581" s="1"/>
  <c r="BL580" s="1"/>
  <c r="BK584"/>
  <c r="BK583" s="1"/>
  <c r="BK582" s="1"/>
  <c r="BK581" s="1"/>
  <c r="BK580" s="1"/>
  <c r="BN583"/>
  <c r="BN582" s="1"/>
  <c r="BN581" s="1"/>
  <c r="BN580" s="1"/>
  <c r="BN577"/>
  <c r="BM577"/>
  <c r="BM576" s="1"/>
  <c r="BM575" s="1"/>
  <c r="BM574" s="1"/>
  <c r="BL577"/>
  <c r="BL576" s="1"/>
  <c r="BL575" s="1"/>
  <c r="BL574" s="1"/>
  <c r="BK577"/>
  <c r="BK576" s="1"/>
  <c r="BK575" s="1"/>
  <c r="BK574" s="1"/>
  <c r="BN576"/>
  <c r="BN575" s="1"/>
  <c r="BN574" s="1"/>
  <c r="BN572"/>
  <c r="BN571" s="1"/>
  <c r="BM572"/>
  <c r="BM571" s="1"/>
  <c r="BL572"/>
  <c r="BL571" s="1"/>
  <c r="BK572"/>
  <c r="BK571" s="1"/>
  <c r="BN562"/>
  <c r="BN561" s="1"/>
  <c r="BM562"/>
  <c r="BM561" s="1"/>
  <c r="BL562"/>
  <c r="BL561" s="1"/>
  <c r="BN558"/>
  <c r="BN557" s="1"/>
  <c r="BM558"/>
  <c r="BM557" s="1"/>
  <c r="BL558"/>
  <c r="BL557" s="1"/>
  <c r="BN553"/>
  <c r="BM553"/>
  <c r="BL553"/>
  <c r="BL552" s="1"/>
  <c r="BL551" s="1"/>
  <c r="BK553"/>
  <c r="BK552" s="1"/>
  <c r="BK551" s="1"/>
  <c r="BN552"/>
  <c r="BN551" s="1"/>
  <c r="BM552"/>
  <c r="BM551" s="1"/>
  <c r="BN549"/>
  <c r="BM549"/>
  <c r="BL549"/>
  <c r="BL548" s="1"/>
  <c r="BL547" s="1"/>
  <c r="BK549"/>
  <c r="BK548" s="1"/>
  <c r="BK547" s="1"/>
  <c r="BN548"/>
  <c r="BN547" s="1"/>
  <c r="BM548"/>
  <c r="BM547" s="1"/>
  <c r="BN544"/>
  <c r="BN543" s="1"/>
  <c r="BM544"/>
  <c r="BM543" s="1"/>
  <c r="BL544"/>
  <c r="BL543" s="1"/>
  <c r="BK544"/>
  <c r="BK543" s="1"/>
  <c r="BN541"/>
  <c r="BM541"/>
  <c r="BL541"/>
  <c r="BL540" s="1"/>
  <c r="BK541"/>
  <c r="BK540" s="1"/>
  <c r="BN540"/>
  <c r="BM540"/>
  <c r="BN538"/>
  <c r="BN537" s="1"/>
  <c r="BM538"/>
  <c r="BM537" s="1"/>
  <c r="BL538"/>
  <c r="BL537" s="1"/>
  <c r="BK538"/>
  <c r="BK537" s="1"/>
  <c r="BN534"/>
  <c r="BN533" s="1"/>
  <c r="BM534"/>
  <c r="BM533" s="1"/>
  <c r="BL534"/>
  <c r="BL533" s="1"/>
  <c r="BK534"/>
  <c r="BK533" s="1"/>
  <c r="BN531"/>
  <c r="BM531"/>
  <c r="BL531"/>
  <c r="BL530" s="1"/>
  <c r="BK531"/>
  <c r="BK530" s="1"/>
  <c r="BN530"/>
  <c r="BM530"/>
  <c r="BN526"/>
  <c r="BN525" s="1"/>
  <c r="BM526"/>
  <c r="BM525" s="1"/>
  <c r="BL526"/>
  <c r="BL525" s="1"/>
  <c r="BK526"/>
  <c r="BK525" s="1"/>
  <c r="BN523"/>
  <c r="BM523"/>
  <c r="BL523"/>
  <c r="BL522" s="1"/>
  <c r="BK523"/>
  <c r="BK522" s="1"/>
  <c r="BN522"/>
  <c r="BM522"/>
  <c r="BN520"/>
  <c r="BN519" s="1"/>
  <c r="BM520"/>
  <c r="BM519" s="1"/>
  <c r="BL520"/>
  <c r="BL519" s="1"/>
  <c r="BK520"/>
  <c r="BK519" s="1"/>
  <c r="BN516"/>
  <c r="BN515" s="1"/>
  <c r="BM516"/>
  <c r="BM515" s="1"/>
  <c r="BL516"/>
  <c r="BK516"/>
  <c r="BK515" s="1"/>
  <c r="BL515"/>
  <c r="BN513"/>
  <c r="BM513"/>
  <c r="BL513"/>
  <c r="BL512" s="1"/>
  <c r="BK513"/>
  <c r="BK512" s="1"/>
  <c r="BN512"/>
  <c r="BM512"/>
  <c r="BN506"/>
  <c r="BM506"/>
  <c r="BL506"/>
  <c r="BL505" s="1"/>
  <c r="BL504" s="1"/>
  <c r="BK506"/>
  <c r="BK505" s="1"/>
  <c r="BK504" s="1"/>
  <c r="BN505"/>
  <c r="BN504" s="1"/>
  <c r="BM505"/>
  <c r="BM504" s="1"/>
  <c r="BN502"/>
  <c r="BM502"/>
  <c r="BL502"/>
  <c r="BL501" s="1"/>
  <c r="BL500" s="1"/>
  <c r="BL499" s="1"/>
  <c r="BL498" s="1"/>
  <c r="BK502"/>
  <c r="BK501" s="1"/>
  <c r="BK500" s="1"/>
  <c r="BN501"/>
  <c r="BN500" s="1"/>
  <c r="BM501"/>
  <c r="BM500" s="1"/>
  <c r="BN495"/>
  <c r="BM495"/>
  <c r="BL495"/>
  <c r="BL494" s="1"/>
  <c r="BL493" s="1"/>
  <c r="BK495"/>
  <c r="BK494" s="1"/>
  <c r="BK493" s="1"/>
  <c r="BN494"/>
  <c r="BN493" s="1"/>
  <c r="BM494"/>
  <c r="BM493" s="1"/>
  <c r="BN491"/>
  <c r="BM491"/>
  <c r="BL491"/>
  <c r="BL490" s="1"/>
  <c r="BL489" s="1"/>
  <c r="BK491"/>
  <c r="BK490" s="1"/>
  <c r="BK489" s="1"/>
  <c r="BN490"/>
  <c r="BN489" s="1"/>
  <c r="BM490"/>
  <c r="BM489" s="1"/>
  <c r="BN487"/>
  <c r="BM487"/>
  <c r="BL487"/>
  <c r="BL486" s="1"/>
  <c r="BL485" s="1"/>
  <c r="BK487"/>
  <c r="BK486" s="1"/>
  <c r="BK485" s="1"/>
  <c r="BN486"/>
  <c r="BN485" s="1"/>
  <c r="BN484" s="1"/>
  <c r="BN483" s="1"/>
  <c r="BM486"/>
  <c r="BM485" s="1"/>
  <c r="BN478"/>
  <c r="BN477" s="1"/>
  <c r="BM478"/>
  <c r="BM477" s="1"/>
  <c r="BL478"/>
  <c r="BL477" s="1"/>
  <c r="BK478"/>
  <c r="BK477" s="1"/>
  <c r="BN475"/>
  <c r="BM475"/>
  <c r="BL475"/>
  <c r="BK475"/>
  <c r="BN473"/>
  <c r="BM473"/>
  <c r="BL473"/>
  <c r="BL472" s="1"/>
  <c r="BK473"/>
  <c r="BK472" s="1"/>
  <c r="BN472"/>
  <c r="BN470"/>
  <c r="BM470"/>
  <c r="BL470"/>
  <c r="BK470"/>
  <c r="BN468"/>
  <c r="BN467" s="1"/>
  <c r="BM468"/>
  <c r="BM467" s="1"/>
  <c r="BL468"/>
  <c r="BL467" s="1"/>
  <c r="BK468"/>
  <c r="BK467" s="1"/>
  <c r="BN465"/>
  <c r="BM465"/>
  <c r="BL465"/>
  <c r="BK465"/>
  <c r="BN463"/>
  <c r="BM463"/>
  <c r="BL463"/>
  <c r="BL462" s="1"/>
  <c r="BK463"/>
  <c r="BK462" s="1"/>
  <c r="BN462"/>
  <c r="BM462"/>
  <c r="BN460"/>
  <c r="BN459" s="1"/>
  <c r="BN458" s="1"/>
  <c r="BM460"/>
  <c r="BM459" s="1"/>
  <c r="BM458" s="1"/>
  <c r="BL460"/>
  <c r="BL459" s="1"/>
  <c r="BL458" s="1"/>
  <c r="BK460"/>
  <c r="BK459" s="1"/>
  <c r="BK458" s="1"/>
  <c r="BN456"/>
  <c r="BN455" s="1"/>
  <c r="BN454" s="1"/>
  <c r="BM456"/>
  <c r="BM455" s="1"/>
  <c r="BM454" s="1"/>
  <c r="BL456"/>
  <c r="BL455" s="1"/>
  <c r="BL454" s="1"/>
  <c r="BK456"/>
  <c r="BK455" s="1"/>
  <c r="BK454" s="1"/>
  <c r="BN449"/>
  <c r="BN448" s="1"/>
  <c r="BM449"/>
  <c r="BM448" s="1"/>
  <c r="BL449"/>
  <c r="BL448" s="1"/>
  <c r="BK449"/>
  <c r="BK448" s="1"/>
  <c r="BN447"/>
  <c r="BN446" s="1"/>
  <c r="BN444"/>
  <c r="BM444"/>
  <c r="BL444"/>
  <c r="BL443" s="1"/>
  <c r="BL442" s="1"/>
  <c r="BL441" s="1"/>
  <c r="BL440" s="1"/>
  <c r="BK444"/>
  <c r="BK443" s="1"/>
  <c r="BK442" s="1"/>
  <c r="BK441" s="1"/>
  <c r="BK440" s="1"/>
  <c r="BN443"/>
  <c r="BN442" s="1"/>
  <c r="BN441" s="1"/>
  <c r="BN440" s="1"/>
  <c r="BM443"/>
  <c r="BM442" s="1"/>
  <c r="BM441" s="1"/>
  <c r="BM440" s="1"/>
  <c r="BN438"/>
  <c r="BM438"/>
  <c r="BL438"/>
  <c r="BL437" s="1"/>
  <c r="BL436" s="1"/>
  <c r="BL435" s="1"/>
  <c r="BK438"/>
  <c r="BK437" s="1"/>
  <c r="BK436" s="1"/>
  <c r="BK435" s="1"/>
  <c r="BN437"/>
  <c r="BN436" s="1"/>
  <c r="BN435" s="1"/>
  <c r="BM437"/>
  <c r="BM436" s="1"/>
  <c r="BM435" s="1"/>
  <c r="BN429"/>
  <c r="BN428" s="1"/>
  <c r="BN427" s="1"/>
  <c r="BN426" s="1"/>
  <c r="BM429"/>
  <c r="BM428" s="1"/>
  <c r="BM427" s="1"/>
  <c r="BM426" s="1"/>
  <c r="BL429"/>
  <c r="BL428" s="1"/>
  <c r="BL427" s="1"/>
  <c r="BL426" s="1"/>
  <c r="BK429"/>
  <c r="BK428" s="1"/>
  <c r="BK427" s="1"/>
  <c r="BK426" s="1"/>
  <c r="BN421"/>
  <c r="BM421"/>
  <c r="BL421"/>
  <c r="BL420" s="1"/>
  <c r="BL419" s="1"/>
  <c r="BL418" s="1"/>
  <c r="BL417" s="1"/>
  <c r="BL416" s="1"/>
  <c r="BK421"/>
  <c r="BK420" s="1"/>
  <c r="BK419" s="1"/>
  <c r="BK418" s="1"/>
  <c r="BK417" s="1"/>
  <c r="BK416" s="1"/>
  <c r="BN420"/>
  <c r="BN419" s="1"/>
  <c r="BN418" s="1"/>
  <c r="BN417" s="1"/>
  <c r="BN416" s="1"/>
  <c r="BM420"/>
  <c r="BM419" s="1"/>
  <c r="BM418" s="1"/>
  <c r="BM417" s="1"/>
  <c r="BM416" s="1"/>
  <c r="BN412"/>
  <c r="BM412"/>
  <c r="BL412"/>
  <c r="BK412"/>
  <c r="BN410"/>
  <c r="BM410"/>
  <c r="BL410"/>
  <c r="BK410"/>
  <c r="BN408"/>
  <c r="BM408"/>
  <c r="BL408"/>
  <c r="BL407" s="1"/>
  <c r="BL406" s="1"/>
  <c r="BK408"/>
  <c r="BK407" s="1"/>
  <c r="BK406" s="1"/>
  <c r="BN407"/>
  <c r="BN406" s="1"/>
  <c r="BM407"/>
  <c r="BM406" s="1"/>
  <c r="BN404"/>
  <c r="BM404"/>
  <c r="BL404"/>
  <c r="BL403" s="1"/>
  <c r="BL402" s="1"/>
  <c r="BK404"/>
  <c r="BK403" s="1"/>
  <c r="BK402" s="1"/>
  <c r="BN403"/>
  <c r="BN402" s="1"/>
  <c r="BM403"/>
  <c r="BM402" s="1"/>
  <c r="BN399"/>
  <c r="BN398" s="1"/>
  <c r="BN397" s="1"/>
  <c r="BN396" s="1"/>
  <c r="BM399"/>
  <c r="BM398" s="1"/>
  <c r="BM397" s="1"/>
  <c r="BM396" s="1"/>
  <c r="BL399"/>
  <c r="BL398" s="1"/>
  <c r="BL397" s="1"/>
  <c r="BL396" s="1"/>
  <c r="BK399"/>
  <c r="BK398" s="1"/>
  <c r="BK397" s="1"/>
  <c r="BK396" s="1"/>
  <c r="BN394"/>
  <c r="BM394"/>
  <c r="BM393" s="1"/>
  <c r="BL394"/>
  <c r="BL393" s="1"/>
  <c r="BK394"/>
  <c r="BK393" s="1"/>
  <c r="BN393"/>
  <c r="BN391"/>
  <c r="BN390" s="1"/>
  <c r="BN389" s="1"/>
  <c r="BM391"/>
  <c r="BM390" s="1"/>
  <c r="BM389" s="1"/>
  <c r="BL391"/>
  <c r="BL390" s="1"/>
  <c r="BL389" s="1"/>
  <c r="BK391"/>
  <c r="BK390" s="1"/>
  <c r="BK389" s="1"/>
  <c r="BN387"/>
  <c r="BN386" s="1"/>
  <c r="BN385" s="1"/>
  <c r="BM387"/>
  <c r="BM386" s="1"/>
  <c r="BM385" s="1"/>
  <c r="BL387"/>
  <c r="BL386" s="1"/>
  <c r="BL385" s="1"/>
  <c r="BN383"/>
  <c r="BN382" s="1"/>
  <c r="BM383"/>
  <c r="BM382" s="1"/>
  <c r="BL383"/>
  <c r="BL382" s="1"/>
  <c r="BK383"/>
  <c r="BK382" s="1"/>
  <c r="BN380"/>
  <c r="BM380"/>
  <c r="BM379" s="1"/>
  <c r="BL380"/>
  <c r="BL379" s="1"/>
  <c r="BK380"/>
  <c r="BK379" s="1"/>
  <c r="BN379"/>
  <c r="BN375"/>
  <c r="BN374" s="1"/>
  <c r="BN373" s="1"/>
  <c r="BN372" s="1"/>
  <c r="BM375"/>
  <c r="BM374" s="1"/>
  <c r="BM373" s="1"/>
  <c r="BM372" s="1"/>
  <c r="BL375"/>
  <c r="BL374" s="1"/>
  <c r="BL373" s="1"/>
  <c r="BL372" s="1"/>
  <c r="BK375"/>
  <c r="BK374" s="1"/>
  <c r="BK373" s="1"/>
  <c r="BK372" s="1"/>
  <c r="BN369"/>
  <c r="BN368" s="1"/>
  <c r="BN367" s="1"/>
  <c r="BN366" s="1"/>
  <c r="BM369"/>
  <c r="BM368" s="1"/>
  <c r="BM367" s="1"/>
  <c r="BM366" s="1"/>
  <c r="BL369"/>
  <c r="BL368" s="1"/>
  <c r="BL367" s="1"/>
  <c r="BL366" s="1"/>
  <c r="BK369"/>
  <c r="BK368" s="1"/>
  <c r="BK367" s="1"/>
  <c r="BK366" s="1"/>
  <c r="BN362"/>
  <c r="BN361" s="1"/>
  <c r="BM362"/>
  <c r="BM361" s="1"/>
  <c r="BL362"/>
  <c r="BL361" s="1"/>
  <c r="BK362"/>
  <c r="BK361" s="1"/>
  <c r="BN359"/>
  <c r="BN358" s="1"/>
  <c r="BN357" s="1"/>
  <c r="BM359"/>
  <c r="BM358" s="1"/>
  <c r="BM357" s="1"/>
  <c r="BL359"/>
  <c r="BL358" s="1"/>
  <c r="BL357" s="1"/>
  <c r="BK359"/>
  <c r="BK358"/>
  <c r="BK357" s="1"/>
  <c r="BN355"/>
  <c r="BM355"/>
  <c r="BM354" s="1"/>
  <c r="BL355"/>
  <c r="BL354" s="1"/>
  <c r="BK355"/>
  <c r="BK354" s="1"/>
  <c r="BN354"/>
  <c r="BN352"/>
  <c r="BM352"/>
  <c r="BL352"/>
  <c r="BK352"/>
  <c r="BN349"/>
  <c r="BM349"/>
  <c r="BM348" s="1"/>
  <c r="BL349"/>
  <c r="BL348" s="1"/>
  <c r="BK349"/>
  <c r="BK348" s="1"/>
  <c r="BN348"/>
  <c r="BN346"/>
  <c r="BN345" s="1"/>
  <c r="BM346"/>
  <c r="BM345" s="1"/>
  <c r="BL346"/>
  <c r="BL345" s="1"/>
  <c r="BK346"/>
  <c r="BK345" s="1"/>
  <c r="BN343"/>
  <c r="BM343"/>
  <c r="BM342" s="1"/>
  <c r="BL343"/>
  <c r="BL342" s="1"/>
  <c r="BK343"/>
  <c r="BN342"/>
  <c r="BK342"/>
  <c r="BN333"/>
  <c r="BN332" s="1"/>
  <c r="BN331" s="1"/>
  <c r="BM333"/>
  <c r="BM332" s="1"/>
  <c r="BM331" s="1"/>
  <c r="BL333"/>
  <c r="BL332" s="1"/>
  <c r="BL331" s="1"/>
  <c r="BK333"/>
  <c r="BK332" s="1"/>
  <c r="BK331" s="1"/>
  <c r="BN329"/>
  <c r="BM329"/>
  <c r="BM328" s="1"/>
  <c r="BM327" s="1"/>
  <c r="BL329"/>
  <c r="BL328" s="1"/>
  <c r="BL327" s="1"/>
  <c r="BK329"/>
  <c r="BK328" s="1"/>
  <c r="BK327" s="1"/>
  <c r="BN328"/>
  <c r="BN327" s="1"/>
  <c r="BN318"/>
  <c r="BM318"/>
  <c r="BL318"/>
  <c r="BK318"/>
  <c r="BN316"/>
  <c r="BM316"/>
  <c r="BL316"/>
  <c r="BK316"/>
  <c r="BN314"/>
  <c r="BM314"/>
  <c r="BM313" s="1"/>
  <c r="BM312" s="1"/>
  <c r="BL314"/>
  <c r="BK314"/>
  <c r="BK313" s="1"/>
  <c r="BK312" s="1"/>
  <c r="BN313"/>
  <c r="BN312" s="1"/>
  <c r="BN310"/>
  <c r="BN309" s="1"/>
  <c r="BN308" s="1"/>
  <c r="BM310"/>
  <c r="BM309" s="1"/>
  <c r="BM308" s="1"/>
  <c r="BL310"/>
  <c r="BL309" s="1"/>
  <c r="BL308" s="1"/>
  <c r="BK310"/>
  <c r="BK309" s="1"/>
  <c r="BK308" s="1"/>
  <c r="BN304"/>
  <c r="BM304"/>
  <c r="BM303" s="1"/>
  <c r="BL304"/>
  <c r="BL303" s="1"/>
  <c r="BK304"/>
  <c r="BK303" s="1"/>
  <c r="BK302" s="1"/>
  <c r="BN303"/>
  <c r="BN302" s="1"/>
  <c r="BN301" s="1"/>
  <c r="BN299"/>
  <c r="BN298" s="1"/>
  <c r="BN297" s="1"/>
  <c r="BN296" s="1"/>
  <c r="BM299"/>
  <c r="BM298" s="1"/>
  <c r="BM297" s="1"/>
  <c r="BM296" s="1"/>
  <c r="BL299"/>
  <c r="BL298" s="1"/>
  <c r="BL297" s="1"/>
  <c r="BL296" s="1"/>
  <c r="BK299"/>
  <c r="BK298" s="1"/>
  <c r="BK297" s="1"/>
  <c r="BK296" s="1"/>
  <c r="BN294"/>
  <c r="BM294"/>
  <c r="BM293" s="1"/>
  <c r="BM292" s="1"/>
  <c r="BM291" s="1"/>
  <c r="BL294"/>
  <c r="BL293" s="1"/>
  <c r="BL292" s="1"/>
  <c r="BL291" s="1"/>
  <c r="BK294"/>
  <c r="BK293" s="1"/>
  <c r="BK292" s="1"/>
  <c r="BK291" s="1"/>
  <c r="BN293"/>
  <c r="BN292" s="1"/>
  <c r="BN291" s="1"/>
  <c r="BN287"/>
  <c r="BN286" s="1"/>
  <c r="BN285" s="1"/>
  <c r="BN284" s="1"/>
  <c r="BN283" s="1"/>
  <c r="BM287"/>
  <c r="BM286" s="1"/>
  <c r="BM285" s="1"/>
  <c r="BM284" s="1"/>
  <c r="BM283" s="1"/>
  <c r="BL287"/>
  <c r="BL286" s="1"/>
  <c r="BL285" s="1"/>
  <c r="BL284" s="1"/>
  <c r="BL283" s="1"/>
  <c r="BK287"/>
  <c r="BK286" s="1"/>
  <c r="BK285" s="1"/>
  <c r="BK284" s="1"/>
  <c r="BK283" s="1"/>
  <c r="BN280"/>
  <c r="BM280"/>
  <c r="BL280"/>
  <c r="BK280"/>
  <c r="BN278"/>
  <c r="BM278"/>
  <c r="BL278"/>
  <c r="BK278"/>
  <c r="BN276"/>
  <c r="BN275" s="1"/>
  <c r="BN274" s="1"/>
  <c r="BM276"/>
  <c r="BL276"/>
  <c r="BK276"/>
  <c r="BK275" s="1"/>
  <c r="BK274" s="1"/>
  <c r="BL275"/>
  <c r="BL274" s="1"/>
  <c r="BN272"/>
  <c r="BN271" s="1"/>
  <c r="BN270" s="1"/>
  <c r="BM272"/>
  <c r="BM271" s="1"/>
  <c r="BM270" s="1"/>
  <c r="BL272"/>
  <c r="BL271" s="1"/>
  <c r="BL270" s="1"/>
  <c r="BK272"/>
  <c r="BK271" s="1"/>
  <c r="BK270" s="1"/>
  <c r="BN263"/>
  <c r="BM263"/>
  <c r="BL263"/>
  <c r="BK263"/>
  <c r="BN261"/>
  <c r="BM261"/>
  <c r="BL261"/>
  <c r="BL260" s="1"/>
  <c r="BL259" s="1"/>
  <c r="BL258" s="1"/>
  <c r="BK261"/>
  <c r="BK260" s="1"/>
  <c r="BK259" s="1"/>
  <c r="BK258" s="1"/>
  <c r="BN260"/>
  <c r="BN259" s="1"/>
  <c r="BN258" s="1"/>
  <c r="BN256"/>
  <c r="BM256"/>
  <c r="BM255" s="1"/>
  <c r="BM254" s="1"/>
  <c r="BM253" s="1"/>
  <c r="BL256"/>
  <c r="BK256"/>
  <c r="BK255" s="1"/>
  <c r="BK254" s="1"/>
  <c r="BK253" s="1"/>
  <c r="BN255"/>
  <c r="BN254" s="1"/>
  <c r="BN253" s="1"/>
  <c r="BL255"/>
  <c r="BL254" s="1"/>
  <c r="BL253" s="1"/>
  <c r="BN247"/>
  <c r="BM247"/>
  <c r="BM246" s="1"/>
  <c r="BM242" s="1"/>
  <c r="BL247"/>
  <c r="BK247"/>
  <c r="BK246" s="1"/>
  <c r="BK241" s="1"/>
  <c r="BN246"/>
  <c r="BN241" s="1"/>
  <c r="BL246"/>
  <c r="BL242" s="1"/>
  <c r="BN238"/>
  <c r="BN237" s="1"/>
  <c r="BM238"/>
  <c r="BM237" s="1"/>
  <c r="BL238"/>
  <c r="BL237" s="1"/>
  <c r="BK238"/>
  <c r="BK237" s="1"/>
  <c r="BN235"/>
  <c r="BN234" s="1"/>
  <c r="BM235"/>
  <c r="BM234" s="1"/>
  <c r="BL235"/>
  <c r="BL234" s="1"/>
  <c r="BK235"/>
  <c r="BK234" s="1"/>
  <c r="BN232"/>
  <c r="BM232"/>
  <c r="BM231" s="1"/>
  <c r="BM230" s="1"/>
  <c r="BL232"/>
  <c r="BK232"/>
  <c r="BK231" s="1"/>
  <c r="BK230" s="1"/>
  <c r="BN231"/>
  <c r="BN230" s="1"/>
  <c r="BL231"/>
  <c r="BL230" s="1"/>
  <c r="BN228"/>
  <c r="BM228"/>
  <c r="BL228"/>
  <c r="BK228"/>
  <c r="BK227" s="1"/>
  <c r="BN227"/>
  <c r="BM227"/>
  <c r="BL227"/>
  <c r="BN225"/>
  <c r="BM225"/>
  <c r="BL225"/>
  <c r="BK225"/>
  <c r="BN224"/>
  <c r="BM224"/>
  <c r="BL224"/>
  <c r="BK224"/>
  <c r="BN221"/>
  <c r="BM221"/>
  <c r="BM220" s="1"/>
  <c r="BL221"/>
  <c r="BL220" s="1"/>
  <c r="BK221"/>
  <c r="BK220" s="1"/>
  <c r="BN220"/>
  <c r="BN218"/>
  <c r="BM218"/>
  <c r="BM217" s="1"/>
  <c r="BL218"/>
  <c r="BL217" s="1"/>
  <c r="BK218"/>
  <c r="BK217" s="1"/>
  <c r="BN217"/>
  <c r="BN214"/>
  <c r="BM214"/>
  <c r="BM213" s="1"/>
  <c r="BL214"/>
  <c r="BL213" s="1"/>
  <c r="BK214"/>
  <c r="BN213"/>
  <c r="BK213"/>
  <c r="BN208"/>
  <c r="BM208"/>
  <c r="BL208"/>
  <c r="BL207" s="1"/>
  <c r="BL206" s="1"/>
  <c r="BL205" s="1"/>
  <c r="BL204" s="1"/>
  <c r="BK208"/>
  <c r="BN207"/>
  <c r="BN206" s="1"/>
  <c r="BN205" s="1"/>
  <c r="BN204" s="1"/>
  <c r="BM207"/>
  <c r="BK207"/>
  <c r="BK206" s="1"/>
  <c r="BK205" s="1"/>
  <c r="BK204" s="1"/>
  <c r="BM206"/>
  <c r="BM205" s="1"/>
  <c r="BM204" s="1"/>
  <c r="BN201"/>
  <c r="BM201"/>
  <c r="BL201"/>
  <c r="BK201"/>
  <c r="BN199"/>
  <c r="BM199"/>
  <c r="BM198" s="1"/>
  <c r="BM197" s="1"/>
  <c r="BM196" s="1"/>
  <c r="BM195" s="1"/>
  <c r="BL199"/>
  <c r="BK199"/>
  <c r="BN198"/>
  <c r="BN197" s="1"/>
  <c r="BN196" s="1"/>
  <c r="BN195" s="1"/>
  <c r="BN192"/>
  <c r="BN191" s="1"/>
  <c r="BN190" s="1"/>
  <c r="BN189" s="1"/>
  <c r="BN188" s="1"/>
  <c r="BN187" s="1"/>
  <c r="BM192"/>
  <c r="BM191" s="1"/>
  <c r="BM190" s="1"/>
  <c r="BM189" s="1"/>
  <c r="BM188" s="1"/>
  <c r="BM187" s="1"/>
  <c r="BL192"/>
  <c r="BK192"/>
  <c r="BL191"/>
  <c r="BL190" s="1"/>
  <c r="BL189" s="1"/>
  <c r="BL188" s="1"/>
  <c r="BL187" s="1"/>
  <c r="BK191"/>
  <c r="BK190" s="1"/>
  <c r="BK189" s="1"/>
  <c r="BK188" s="1"/>
  <c r="BK187" s="1"/>
  <c r="BN184"/>
  <c r="BN183" s="1"/>
  <c r="BM184"/>
  <c r="BM183" s="1"/>
  <c r="BL184"/>
  <c r="BL183" s="1"/>
  <c r="BK184"/>
  <c r="BK183" s="1"/>
  <c r="BN181"/>
  <c r="BM181"/>
  <c r="BL181"/>
  <c r="BK181"/>
  <c r="BN179"/>
  <c r="BM179"/>
  <c r="BM178" s="1"/>
  <c r="BL179"/>
  <c r="BL178" s="1"/>
  <c r="BK179"/>
  <c r="BN169"/>
  <c r="BN168" s="1"/>
  <c r="BN167" s="1"/>
  <c r="BM169"/>
  <c r="BM168" s="1"/>
  <c r="BM167" s="1"/>
  <c r="BL169"/>
  <c r="BL168" s="1"/>
  <c r="BL167" s="1"/>
  <c r="BK169"/>
  <c r="BK168" s="1"/>
  <c r="BK167" s="1"/>
  <c r="BN165"/>
  <c r="BM165"/>
  <c r="BL165"/>
  <c r="BK165"/>
  <c r="BN164"/>
  <c r="BM164"/>
  <c r="BL164"/>
  <c r="BK164"/>
  <c r="BN159"/>
  <c r="BN158" s="1"/>
  <c r="BN157" s="1"/>
  <c r="BM159"/>
  <c r="BM158" s="1"/>
  <c r="BM157" s="1"/>
  <c r="BL159"/>
  <c r="BL158" s="1"/>
  <c r="BL157" s="1"/>
  <c r="BK159"/>
  <c r="BK158" s="1"/>
  <c r="BK157" s="1"/>
  <c r="BN155"/>
  <c r="BN154" s="1"/>
  <c r="BM155"/>
  <c r="BM154" s="1"/>
  <c r="BL155"/>
  <c r="BL154" s="1"/>
  <c r="BK155"/>
  <c r="BK154" s="1"/>
  <c r="BN151"/>
  <c r="BM151"/>
  <c r="BL151"/>
  <c r="BK151"/>
  <c r="BN149"/>
  <c r="BM149"/>
  <c r="BL149"/>
  <c r="BK149"/>
  <c r="BN142"/>
  <c r="BM142"/>
  <c r="BL142"/>
  <c r="BK142"/>
  <c r="BN141"/>
  <c r="BM141"/>
  <c r="BL141"/>
  <c r="BK141"/>
  <c r="BN140"/>
  <c r="BM140"/>
  <c r="BL140"/>
  <c r="BK140"/>
  <c r="BN139"/>
  <c r="BM139"/>
  <c r="BL139"/>
  <c r="BK139"/>
  <c r="BN138"/>
  <c r="BM138"/>
  <c r="BL138"/>
  <c r="BK138"/>
  <c r="BN135"/>
  <c r="BM135"/>
  <c r="BL135"/>
  <c r="BK135"/>
  <c r="BN133"/>
  <c r="BM133"/>
  <c r="BL133"/>
  <c r="BK133"/>
  <c r="BN131"/>
  <c r="BM131"/>
  <c r="BL131"/>
  <c r="BK131"/>
  <c r="BN129"/>
  <c r="BN128" s="1"/>
  <c r="BM129"/>
  <c r="BL129"/>
  <c r="BL128" s="1"/>
  <c r="BL127" s="1"/>
  <c r="BK129"/>
  <c r="BK128" s="1"/>
  <c r="BN119"/>
  <c r="BN118" s="1"/>
  <c r="BN117" s="1"/>
  <c r="BN116" s="1"/>
  <c r="BN115" s="1"/>
  <c r="BN114" s="1"/>
  <c r="BM119"/>
  <c r="BM118" s="1"/>
  <c r="BM117" s="1"/>
  <c r="BM116" s="1"/>
  <c r="BM115" s="1"/>
  <c r="BM114" s="1"/>
  <c r="BL119"/>
  <c r="BL118" s="1"/>
  <c r="BL117" s="1"/>
  <c r="BL116" s="1"/>
  <c r="BL115" s="1"/>
  <c r="BL114" s="1"/>
  <c r="BK119"/>
  <c r="BK118" s="1"/>
  <c r="BK117" s="1"/>
  <c r="BK116" s="1"/>
  <c r="BK115" s="1"/>
  <c r="BK114" s="1"/>
  <c r="BN111"/>
  <c r="BM111"/>
  <c r="BM110" s="1"/>
  <c r="BL111"/>
  <c r="BL110" s="1"/>
  <c r="BK111"/>
  <c r="BK110" s="1"/>
  <c r="BN110"/>
  <c r="BN108"/>
  <c r="BM108"/>
  <c r="BL108"/>
  <c r="BL107" s="1"/>
  <c r="BK108"/>
  <c r="BK107" s="1"/>
  <c r="BN107"/>
  <c r="BM107"/>
  <c r="BN105"/>
  <c r="BM105"/>
  <c r="BL105"/>
  <c r="BK105"/>
  <c r="BN103"/>
  <c r="BM103"/>
  <c r="BM102" s="1"/>
  <c r="BL103"/>
  <c r="BL102" s="1"/>
  <c r="BK103"/>
  <c r="BN102"/>
  <c r="BN100"/>
  <c r="BN99" s="1"/>
  <c r="BM100"/>
  <c r="BM99" s="1"/>
  <c r="BL100"/>
  <c r="BL99" s="1"/>
  <c r="BK100"/>
  <c r="BK99" s="1"/>
  <c r="BN97"/>
  <c r="BM97"/>
  <c r="BM96" s="1"/>
  <c r="BL97"/>
  <c r="BL96" s="1"/>
  <c r="BK97"/>
  <c r="BK96" s="1"/>
  <c r="BN96"/>
  <c r="BN94"/>
  <c r="BN93" s="1"/>
  <c r="BM94"/>
  <c r="BM93" s="1"/>
  <c r="BL94"/>
  <c r="BL93" s="1"/>
  <c r="BK94"/>
  <c r="BK93" s="1"/>
  <c r="BN91"/>
  <c r="BN90" s="1"/>
  <c r="BM91"/>
  <c r="BM90" s="1"/>
  <c r="BL91"/>
  <c r="BL90" s="1"/>
  <c r="BK91"/>
  <c r="BK90" s="1"/>
  <c r="BN87"/>
  <c r="BM87"/>
  <c r="BL87"/>
  <c r="BK87"/>
  <c r="BN85"/>
  <c r="BM85"/>
  <c r="BL85"/>
  <c r="BK85"/>
  <c r="BN83"/>
  <c r="BM83"/>
  <c r="BL83"/>
  <c r="BK83"/>
  <c r="BN81"/>
  <c r="BM81"/>
  <c r="BL81"/>
  <c r="BL80" s="1"/>
  <c r="BL79" s="1"/>
  <c r="BK81"/>
  <c r="BK80" s="1"/>
  <c r="BK79" s="1"/>
  <c r="BN73"/>
  <c r="BN72" s="1"/>
  <c r="BN71" s="1"/>
  <c r="BN70" s="1"/>
  <c r="BN69" s="1"/>
  <c r="BN68" s="1"/>
  <c r="BM73"/>
  <c r="BM72" s="1"/>
  <c r="BM71" s="1"/>
  <c r="BM70" s="1"/>
  <c r="BM69" s="1"/>
  <c r="BM68" s="1"/>
  <c r="BL73"/>
  <c r="BL72" s="1"/>
  <c r="BL71" s="1"/>
  <c r="BL70" s="1"/>
  <c r="BL69" s="1"/>
  <c r="BL68" s="1"/>
  <c r="BK73"/>
  <c r="BK72" s="1"/>
  <c r="BK71" s="1"/>
  <c r="BK70" s="1"/>
  <c r="BK69" s="1"/>
  <c r="BK68" s="1"/>
  <c r="BN63"/>
  <c r="BM63"/>
  <c r="BM62" s="1"/>
  <c r="BL63"/>
  <c r="BL62" s="1"/>
  <c r="BK63"/>
  <c r="BK62" s="1"/>
  <c r="BN62"/>
  <c r="BN58"/>
  <c r="BM58"/>
  <c r="BL58"/>
  <c r="BK58"/>
  <c r="BN56"/>
  <c r="BN55" s="1"/>
  <c r="BN54" s="1"/>
  <c r="BN53" s="1"/>
  <c r="BM56"/>
  <c r="BL56"/>
  <c r="BK56"/>
  <c r="BL55"/>
  <c r="BK55"/>
  <c r="BN51"/>
  <c r="BN50" s="1"/>
  <c r="BN49" s="1"/>
  <c r="BN48" s="1"/>
  <c r="BN47" s="1"/>
  <c r="BM51"/>
  <c r="BM50" s="1"/>
  <c r="BM49" s="1"/>
  <c r="BM48" s="1"/>
  <c r="BM47" s="1"/>
  <c r="BL51"/>
  <c r="BL50" s="1"/>
  <c r="BL49" s="1"/>
  <c r="BL48" s="1"/>
  <c r="BL47" s="1"/>
  <c r="BK51"/>
  <c r="BK50" s="1"/>
  <c r="BK49" s="1"/>
  <c r="BK48" s="1"/>
  <c r="BK47" s="1"/>
  <c r="BN43"/>
  <c r="BM43"/>
  <c r="BL43"/>
  <c r="BK43"/>
  <c r="BN41"/>
  <c r="BM41"/>
  <c r="BL41"/>
  <c r="BK41"/>
  <c r="BN39"/>
  <c r="BM39"/>
  <c r="BM38" s="1"/>
  <c r="BM37" s="1"/>
  <c r="BM36" s="1"/>
  <c r="BM35" s="1"/>
  <c r="BL39"/>
  <c r="BL38" s="1"/>
  <c r="BL37" s="1"/>
  <c r="BL36" s="1"/>
  <c r="BL35" s="1"/>
  <c r="BK39"/>
  <c r="BN38"/>
  <c r="BN37" s="1"/>
  <c r="BN36" s="1"/>
  <c r="BN35" s="1"/>
  <c r="BN31"/>
  <c r="BM31"/>
  <c r="BL31"/>
  <c r="BK31"/>
  <c r="BN29"/>
  <c r="BM29"/>
  <c r="BL29"/>
  <c r="BK29"/>
  <c r="BN27"/>
  <c r="BM27"/>
  <c r="BL27"/>
  <c r="BK27"/>
  <c r="BN25"/>
  <c r="BM25"/>
  <c r="BL25"/>
  <c r="BK25"/>
  <c r="BN24"/>
  <c r="BM24"/>
  <c r="BL24"/>
  <c r="BK24"/>
  <c r="BN22"/>
  <c r="BM22"/>
  <c r="BL22"/>
  <c r="BK22"/>
  <c r="BN21"/>
  <c r="BM21"/>
  <c r="BL21"/>
  <c r="BK21"/>
  <c r="BN19"/>
  <c r="BN18" s="1"/>
  <c r="BN17" s="1"/>
  <c r="BN16" s="1"/>
  <c r="BN15" s="1"/>
  <c r="BM19"/>
  <c r="BL19"/>
  <c r="BK19"/>
  <c r="BM18"/>
  <c r="BM17" s="1"/>
  <c r="BM16" s="1"/>
  <c r="BM15" s="1"/>
  <c r="BL18"/>
  <c r="BL17" s="1"/>
  <c r="BL16" s="1"/>
  <c r="BL15" s="1"/>
  <c r="BK18"/>
  <c r="BK17" s="1"/>
  <c r="BK16" s="1"/>
  <c r="BK15" s="1"/>
  <c r="BE166"/>
  <c r="BY510" l="1"/>
  <c r="BY509" s="1"/>
  <c r="BY481" s="1"/>
  <c r="BZ125"/>
  <c r="BZ124" s="1"/>
  <c r="BX1186"/>
  <c r="BX951"/>
  <c r="CJ1555"/>
  <c r="BX172"/>
  <c r="BX211"/>
  <c r="BZ266"/>
  <c r="CN1170"/>
  <c r="CT1171"/>
  <c r="CT1170" s="1"/>
  <c r="BY1515"/>
  <c r="BY1501" s="1"/>
  <c r="CM1170"/>
  <c r="CS1171"/>
  <c r="CS1170" s="1"/>
  <c r="CI1555"/>
  <c r="BZ510"/>
  <c r="BZ509" s="1"/>
  <c r="BZ481" s="1"/>
  <c r="BZ371"/>
  <c r="BZ365" s="1"/>
  <c r="BZ336" s="1"/>
  <c r="CK1555"/>
  <c r="BQ727"/>
  <c r="BQ726" s="1"/>
  <c r="BQ760"/>
  <c r="BQ759" s="1"/>
  <c r="BQ758" s="1"/>
  <c r="BR848"/>
  <c r="BR847" s="1"/>
  <c r="BR846" s="1"/>
  <c r="BT893"/>
  <c r="BT892" s="1"/>
  <c r="BT891" s="1"/>
  <c r="BQ1227"/>
  <c r="BQ1226" s="1"/>
  <c r="BZ1186"/>
  <c r="BZ1044" s="1"/>
  <c r="BZ432"/>
  <c r="BW432"/>
  <c r="BZ126"/>
  <c r="BQ718"/>
  <c r="BQ717" s="1"/>
  <c r="BS1054"/>
  <c r="BS1053" s="1"/>
  <c r="BR1054"/>
  <c r="BR1053" s="1"/>
  <c r="BZ172"/>
  <c r="BW371"/>
  <c r="BW365" s="1"/>
  <c r="CL1555"/>
  <c r="BR198"/>
  <c r="BR197" s="1"/>
  <c r="BR196" s="1"/>
  <c r="BR195" s="1"/>
  <c r="BZ1515"/>
  <c r="BZ1501" s="1"/>
  <c r="CB244"/>
  <c r="CB243" s="1"/>
  <c r="CH245"/>
  <c r="CG1178"/>
  <c r="CM1179"/>
  <c r="BS212"/>
  <c r="BS377"/>
  <c r="BQ601"/>
  <c r="BQ600" s="1"/>
  <c r="BQ893"/>
  <c r="BQ892" s="1"/>
  <c r="BQ891" s="1"/>
  <c r="BQ1005"/>
  <c r="BR1192"/>
  <c r="BX877"/>
  <c r="BW481"/>
  <c r="CB60"/>
  <c r="CH61"/>
  <c r="CH1178"/>
  <c r="CN1179"/>
  <c r="BS620"/>
  <c r="BR1227"/>
  <c r="BR1226" s="1"/>
  <c r="BX266"/>
  <c r="CA60"/>
  <c r="CG61"/>
  <c r="BQ484"/>
  <c r="BQ483" s="1"/>
  <c r="BT718"/>
  <c r="BT717" s="1"/>
  <c r="BT760"/>
  <c r="BQ791"/>
  <c r="BX1383"/>
  <c r="BX122"/>
  <c r="BY172"/>
  <c r="BZ951"/>
  <c r="CD1555"/>
  <c r="BZ923"/>
  <c r="BT326"/>
  <c r="BT325" s="1"/>
  <c r="BT589"/>
  <c r="BT588" s="1"/>
  <c r="BT587" s="1"/>
  <c r="BT601"/>
  <c r="BT600" s="1"/>
  <c r="BT744"/>
  <c r="BT791"/>
  <c r="BT786" s="1"/>
  <c r="BT785" s="1"/>
  <c r="BX510"/>
  <c r="BX509" s="1"/>
  <c r="BX481" s="1"/>
  <c r="CF1555"/>
  <c r="CE1555"/>
  <c r="BT924"/>
  <c r="BR938"/>
  <c r="BR937" s="1"/>
  <c r="BZ877"/>
  <c r="CC1555"/>
  <c r="BS1159"/>
  <c r="BT163"/>
  <c r="BT162" s="1"/>
  <c r="BS650"/>
  <c r="BS637" s="1"/>
  <c r="BS636" s="1"/>
  <c r="BR718"/>
  <c r="BR717" s="1"/>
  <c r="BQ1392"/>
  <c r="BQ1387" s="1"/>
  <c r="BQ1386" s="1"/>
  <c r="BQ1385" s="1"/>
  <c r="BR1533"/>
  <c r="BR1532" s="1"/>
  <c r="BR17"/>
  <c r="BR16" s="1"/>
  <c r="BR15" s="1"/>
  <c r="BR401"/>
  <c r="BQ1292"/>
  <c r="BQ1525"/>
  <c r="BQ1516" s="1"/>
  <c r="BQ1533"/>
  <c r="BQ1532" s="1"/>
  <c r="BZ783"/>
  <c r="BR650"/>
  <c r="BY1237"/>
  <c r="BY13"/>
  <c r="BR260"/>
  <c r="BR259" s="1"/>
  <c r="BR258" s="1"/>
  <c r="BR252" s="1"/>
  <c r="BR250" s="1"/>
  <c r="BT1201"/>
  <c r="BZ122"/>
  <c r="BW783"/>
  <c r="BY336"/>
  <c r="BZ1426"/>
  <c r="BZ1420" s="1"/>
  <c r="BZ1409" s="1"/>
  <c r="BZ1383" s="1"/>
  <c r="BT1098"/>
  <c r="BR556"/>
  <c r="BT671"/>
  <c r="BT670" s="1"/>
  <c r="BQ1258"/>
  <c r="BU244"/>
  <c r="BU243" s="1"/>
  <c r="CA245"/>
  <c r="BQ128"/>
  <c r="BQ126" s="1"/>
  <c r="BT147"/>
  <c r="BT146" s="1"/>
  <c r="BT145" s="1"/>
  <c r="BS326"/>
  <c r="BS325" s="1"/>
  <c r="BT453"/>
  <c r="BT452" s="1"/>
  <c r="BR637"/>
  <c r="BR636" s="1"/>
  <c r="BS760"/>
  <c r="BS759" s="1"/>
  <c r="BS758" s="1"/>
  <c r="BS791"/>
  <c r="BS786" s="1"/>
  <c r="BS785" s="1"/>
  <c r="BR864"/>
  <c r="BR863" s="1"/>
  <c r="BQ938"/>
  <c r="BQ937" s="1"/>
  <c r="BT1038"/>
  <c r="BT1037" s="1"/>
  <c r="BT1035" s="1"/>
  <c r="BQ1040"/>
  <c r="BT1192"/>
  <c r="BQ1201"/>
  <c r="BS1227"/>
  <c r="BS1226" s="1"/>
  <c r="BR1245"/>
  <c r="BS1292"/>
  <c r="BT1392"/>
  <c r="BT1525"/>
  <c r="BT1516" s="1"/>
  <c r="BV244"/>
  <c r="BV243" s="1"/>
  <c r="BZ13"/>
  <c r="BX700"/>
  <c r="BX598" s="1"/>
  <c r="BR89"/>
  <c r="BR78" s="1"/>
  <c r="BR77" s="1"/>
  <c r="BR76" s="1"/>
  <c r="BR66" s="1"/>
  <c r="BS148"/>
  <c r="BS147" s="1"/>
  <c r="BS146" s="1"/>
  <c r="BS145" s="1"/>
  <c r="BT216"/>
  <c r="BT212" s="1"/>
  <c r="BT260"/>
  <c r="BT259" s="1"/>
  <c r="BT258" s="1"/>
  <c r="BR447"/>
  <c r="BR446" s="1"/>
  <c r="BR434" s="1"/>
  <c r="BR701"/>
  <c r="BT701"/>
  <c r="BT700" s="1"/>
  <c r="BS718"/>
  <c r="BS717" s="1"/>
  <c r="BR760"/>
  <c r="BR759" s="1"/>
  <c r="BR758" s="1"/>
  <c r="BS812"/>
  <c r="BS811" s="1"/>
  <c r="BT838"/>
  <c r="BT837" s="1"/>
  <c r="BT836" s="1"/>
  <c r="BT938"/>
  <c r="BT937" s="1"/>
  <c r="BT923" s="1"/>
  <c r="BT877" s="1"/>
  <c r="BR945"/>
  <c r="BT954"/>
  <c r="BT953" s="1"/>
  <c r="BT1054"/>
  <c r="BT1053" s="1"/>
  <c r="BS1098"/>
  <c r="BS1082" s="1"/>
  <c r="BS1192"/>
  <c r="BS1186" s="1"/>
  <c r="BV60"/>
  <c r="BY122"/>
  <c r="BW877"/>
  <c r="BR148"/>
  <c r="BR147" s="1"/>
  <c r="BR146" s="1"/>
  <c r="BR145" s="1"/>
  <c r="BS260"/>
  <c r="BS259" s="1"/>
  <c r="BS258" s="1"/>
  <c r="BS252" s="1"/>
  <c r="BS250" s="1"/>
  <c r="BT727"/>
  <c r="BT726" s="1"/>
  <c r="BT1246"/>
  <c r="BT1245" s="1"/>
  <c r="BR1258"/>
  <c r="BY1044"/>
  <c r="BQ89"/>
  <c r="BQ78" s="1"/>
  <c r="BQ77" s="1"/>
  <c r="BQ76" s="1"/>
  <c r="BQ66" s="1"/>
  <c r="BR128"/>
  <c r="BR126" s="1"/>
  <c r="BS198"/>
  <c r="BS197" s="1"/>
  <c r="BS196" s="1"/>
  <c r="BS195" s="1"/>
  <c r="BR378"/>
  <c r="BR377" s="1"/>
  <c r="BR371" s="1"/>
  <c r="BR365" s="1"/>
  <c r="BR472"/>
  <c r="BR453" s="1"/>
  <c r="BR452" s="1"/>
  <c r="BR499"/>
  <c r="BR498" s="1"/>
  <c r="BS671"/>
  <c r="BS670" s="1"/>
  <c r="BT848"/>
  <c r="BT847" s="1"/>
  <c r="BT846" s="1"/>
  <c r="BS893"/>
  <c r="BS892" s="1"/>
  <c r="BS891" s="1"/>
  <c r="BT1005"/>
  <c r="BR1201"/>
  <c r="BT1227"/>
  <c r="BT1226" s="1"/>
  <c r="BT1292"/>
  <c r="BT1291" s="1"/>
  <c r="BT1290" s="1"/>
  <c r="BQ1443"/>
  <c r="BQ1435" s="1"/>
  <c r="BT1475"/>
  <c r="BS1525"/>
  <c r="BY598"/>
  <c r="BX13"/>
  <c r="BW336"/>
  <c r="BW78"/>
  <c r="BW77" s="1"/>
  <c r="BW76" s="1"/>
  <c r="BW66" s="1"/>
  <c r="BW1426"/>
  <c r="BW1420" s="1"/>
  <c r="BW1409" s="1"/>
  <c r="BW1383" s="1"/>
  <c r="BY951"/>
  <c r="BX1044"/>
  <c r="BW13"/>
  <c r="BW1044"/>
  <c r="BZ1237"/>
  <c r="BW1237"/>
  <c r="BY783"/>
  <c r="BW211"/>
  <c r="BW172" s="1"/>
  <c r="BX1237"/>
  <c r="BW598"/>
  <c r="BX783"/>
  <c r="BW122"/>
  <c r="BW266"/>
  <c r="BX336"/>
  <c r="BZ700"/>
  <c r="BZ598" s="1"/>
  <c r="BY266"/>
  <c r="BR127"/>
  <c r="BR125"/>
  <c r="BR124" s="1"/>
  <c r="BQ326"/>
  <c r="BQ325" s="1"/>
  <c r="BQ127"/>
  <c r="BT126"/>
  <c r="BT125"/>
  <c r="BT124" s="1"/>
  <c r="BT127"/>
  <c r="BQ55"/>
  <c r="BQ54" s="1"/>
  <c r="BQ53" s="1"/>
  <c r="BQ46" s="1"/>
  <c r="BQ24"/>
  <c r="BQ17" s="1"/>
  <c r="BQ16" s="1"/>
  <c r="BQ15" s="1"/>
  <c r="BT54"/>
  <c r="BT53" s="1"/>
  <c r="BT46" s="1"/>
  <c r="BT13" s="1"/>
  <c r="BS128"/>
  <c r="BS126" s="1"/>
  <c r="BS163"/>
  <c r="BS162" s="1"/>
  <c r="BS178"/>
  <c r="BS177" s="1"/>
  <c r="BS176" s="1"/>
  <c r="BS175" s="1"/>
  <c r="BS174" s="1"/>
  <c r="BQ212"/>
  <c r="BR275"/>
  <c r="BR274" s="1"/>
  <c r="BR269" s="1"/>
  <c r="BR268" s="1"/>
  <c r="BV323"/>
  <c r="BT341"/>
  <c r="BT340" s="1"/>
  <c r="BT339" s="1"/>
  <c r="BT338" s="1"/>
  <c r="BT242"/>
  <c r="BT241" s="1"/>
  <c r="BT55"/>
  <c r="BT89"/>
  <c r="BT78" s="1"/>
  <c r="BT77" s="1"/>
  <c r="BT76" s="1"/>
  <c r="BT66" s="1"/>
  <c r="BT198"/>
  <c r="BT197" s="1"/>
  <c r="BT196" s="1"/>
  <c r="BT195" s="1"/>
  <c r="BU323"/>
  <c r="BS55"/>
  <c r="BS54" s="1"/>
  <c r="BS53" s="1"/>
  <c r="BS46" s="1"/>
  <c r="BR163"/>
  <c r="BR162" s="1"/>
  <c r="BR122" s="1"/>
  <c r="BR223"/>
  <c r="BT252"/>
  <c r="BT250" s="1"/>
  <c r="BT301"/>
  <c r="BT290" s="1"/>
  <c r="BR341"/>
  <c r="BR340" s="1"/>
  <c r="BR339" s="1"/>
  <c r="BR338" s="1"/>
  <c r="BQ341"/>
  <c r="BQ340" s="1"/>
  <c r="BQ339" s="1"/>
  <c r="BQ338" s="1"/>
  <c r="BQ242"/>
  <c r="BQ241" s="1"/>
  <c r="BR242"/>
  <c r="BR241" s="1"/>
  <c r="BR55"/>
  <c r="BR54" s="1"/>
  <c r="BR53" s="1"/>
  <c r="BR46" s="1"/>
  <c r="BR13" s="1"/>
  <c r="BQ163"/>
  <c r="BQ162" s="1"/>
  <c r="BT269"/>
  <c r="BT268" s="1"/>
  <c r="BS301"/>
  <c r="BS290" s="1"/>
  <c r="BQ313"/>
  <c r="BQ312" s="1"/>
  <c r="BQ301" s="1"/>
  <c r="BQ290" s="1"/>
  <c r="BQ266" s="1"/>
  <c r="BR313"/>
  <c r="BR312" s="1"/>
  <c r="BR301" s="1"/>
  <c r="BQ1451"/>
  <c r="BS242"/>
  <c r="BS241" s="1"/>
  <c r="BR529"/>
  <c r="BQ786"/>
  <c r="BQ785" s="1"/>
  <c r="BR882"/>
  <c r="BR881" s="1"/>
  <c r="BR880" s="1"/>
  <c r="BR879" s="1"/>
  <c r="BS1245"/>
  <c r="BT1387"/>
  <c r="BT1386" s="1"/>
  <c r="BT1385" s="1"/>
  <c r="BR1392"/>
  <c r="BR1387" s="1"/>
  <c r="BR1386" s="1"/>
  <c r="BR1385" s="1"/>
  <c r="BR1443"/>
  <c r="BR1435" s="1"/>
  <c r="BR1455"/>
  <c r="BR1451" s="1"/>
  <c r="BT1468"/>
  <c r="BT1451" s="1"/>
  <c r="BT1426" s="1"/>
  <c r="BT1420" s="1"/>
  <c r="BT1409" s="1"/>
  <c r="BT1383" s="1"/>
  <c r="BR1506"/>
  <c r="BR1505" s="1"/>
  <c r="BR1504" s="1"/>
  <c r="BR1503" s="1"/>
  <c r="BT1533"/>
  <c r="BT1532" s="1"/>
  <c r="BS1533"/>
  <c r="BS1532" s="1"/>
  <c r="BQ447"/>
  <c r="BQ446" s="1"/>
  <c r="BQ529"/>
  <c r="BT556"/>
  <c r="BR727"/>
  <c r="BR726" s="1"/>
  <c r="BR786"/>
  <c r="BR785" s="1"/>
  <c r="BQ946"/>
  <c r="BQ1054"/>
  <c r="BQ1053" s="1"/>
  <c r="BQ1291"/>
  <c r="BQ1290" s="1"/>
  <c r="BS1291"/>
  <c r="BS1290" s="1"/>
  <c r="BS556"/>
  <c r="BS601"/>
  <c r="BS600" s="1"/>
  <c r="BR671"/>
  <c r="BR670" s="1"/>
  <c r="BQ701"/>
  <c r="BQ700" s="1"/>
  <c r="BQ848"/>
  <c r="BQ847" s="1"/>
  <c r="BQ846" s="1"/>
  <c r="BS1258"/>
  <c r="BS1240" s="1"/>
  <c r="BS1239" s="1"/>
  <c r="BR1292"/>
  <c r="BR1291" s="1"/>
  <c r="BR1290" s="1"/>
  <c r="BS1451"/>
  <c r="BS511"/>
  <c r="BS882"/>
  <c r="BS881" s="1"/>
  <c r="BS880" s="1"/>
  <c r="BS879" s="1"/>
  <c r="BR1121"/>
  <c r="BR1186"/>
  <c r="BS1392"/>
  <c r="BS1387" s="1"/>
  <c r="BS1386" s="1"/>
  <c r="BS1385" s="1"/>
  <c r="BS1506"/>
  <c r="BS1505" s="1"/>
  <c r="BS1504" s="1"/>
  <c r="BS1503" s="1"/>
  <c r="BQ148"/>
  <c r="BQ147" s="1"/>
  <c r="BQ146" s="1"/>
  <c r="BQ145" s="1"/>
  <c r="BN242"/>
  <c r="BQ812"/>
  <c r="BQ954"/>
  <c r="BQ953" s="1"/>
  <c r="BR1010"/>
  <c r="BR1005" s="1"/>
  <c r="BR1004" s="1"/>
  <c r="BS1010"/>
  <c r="BS1005" s="1"/>
  <c r="BS1004" s="1"/>
  <c r="BQ1506"/>
  <c r="BQ1505" s="1"/>
  <c r="BQ1504" s="1"/>
  <c r="BQ1503" s="1"/>
  <c r="BS1443"/>
  <c r="BS1435" s="1"/>
  <c r="BQ1192"/>
  <c r="BQ1186" s="1"/>
  <c r="BT1159"/>
  <c r="BT1143" s="1"/>
  <c r="BR1159"/>
  <c r="BR1143" s="1"/>
  <c r="BQ1121"/>
  <c r="BR1098"/>
  <c r="BR1082" s="1"/>
  <c r="BQ1098"/>
  <c r="BQ1082" s="1"/>
  <c r="BS954"/>
  <c r="BS953" s="1"/>
  <c r="BQ924"/>
  <c r="BR620"/>
  <c r="BR601" s="1"/>
  <c r="BR600" s="1"/>
  <c r="BQ378"/>
  <c r="BQ377" s="1"/>
  <c r="BQ275"/>
  <c r="BQ274" s="1"/>
  <c r="BQ269" s="1"/>
  <c r="BQ268" s="1"/>
  <c r="BQ223"/>
  <c r="BS89"/>
  <c r="BS78" s="1"/>
  <c r="BS77" s="1"/>
  <c r="BS76" s="1"/>
  <c r="BS66" s="1"/>
  <c r="BS17"/>
  <c r="BS16" s="1"/>
  <c r="BS15" s="1"/>
  <c r="BR216"/>
  <c r="BR212" s="1"/>
  <c r="BT223"/>
  <c r="BT211" s="1"/>
  <c r="BR290"/>
  <c r="BR326"/>
  <c r="BR325" s="1"/>
  <c r="BS127"/>
  <c r="BS125"/>
  <c r="BS124" s="1"/>
  <c r="BS341"/>
  <c r="BS340" s="1"/>
  <c r="BS339" s="1"/>
  <c r="BS338" s="1"/>
  <c r="BQ125"/>
  <c r="BQ124" s="1"/>
  <c r="BS401"/>
  <c r="BT401"/>
  <c r="BS434"/>
  <c r="BT434"/>
  <c r="BT432" s="1"/>
  <c r="BR484"/>
  <c r="BR483" s="1"/>
  <c r="BS499"/>
  <c r="BS498" s="1"/>
  <c r="BT499"/>
  <c r="BT498" s="1"/>
  <c r="BQ511"/>
  <c r="BT529"/>
  <c r="BR589"/>
  <c r="BR588" s="1"/>
  <c r="BR587" s="1"/>
  <c r="BQ671"/>
  <c r="BQ670" s="1"/>
  <c r="BS701"/>
  <c r="BT424"/>
  <c r="BT425"/>
  <c r="BS223"/>
  <c r="BS211" s="1"/>
  <c r="BS172" s="1"/>
  <c r="BS275"/>
  <c r="BS274" s="1"/>
  <c r="BS269" s="1"/>
  <c r="BS268" s="1"/>
  <c r="BT378"/>
  <c r="BT377" s="1"/>
  <c r="BT371" s="1"/>
  <c r="BT365" s="1"/>
  <c r="BT336" s="1"/>
  <c r="BT511"/>
  <c r="BS529"/>
  <c r="BS510" s="1"/>
  <c r="BS509" s="1"/>
  <c r="BQ589"/>
  <c r="BQ588" s="1"/>
  <c r="BQ587" s="1"/>
  <c r="BQ424"/>
  <c r="BQ425"/>
  <c r="BS425"/>
  <c r="BS424"/>
  <c r="BQ260"/>
  <c r="BQ259" s="1"/>
  <c r="BQ258" s="1"/>
  <c r="BQ252" s="1"/>
  <c r="BQ250" s="1"/>
  <c r="BR425"/>
  <c r="BR424"/>
  <c r="BQ401"/>
  <c r="BQ434"/>
  <c r="BQ453"/>
  <c r="BQ452" s="1"/>
  <c r="BS453"/>
  <c r="BS452" s="1"/>
  <c r="BS484"/>
  <c r="BS483" s="1"/>
  <c r="BT484"/>
  <c r="BT483" s="1"/>
  <c r="BQ499"/>
  <c r="BQ498" s="1"/>
  <c r="BR511"/>
  <c r="BS744"/>
  <c r="BS727" s="1"/>
  <c r="BS726" s="1"/>
  <c r="BT772"/>
  <c r="BT771" s="1"/>
  <c r="BT759" s="1"/>
  <c r="BT758" s="1"/>
  <c r="BR812"/>
  <c r="BR811" s="1"/>
  <c r="BT812"/>
  <c r="BT811" s="1"/>
  <c r="BQ864"/>
  <c r="BQ863" s="1"/>
  <c r="BS864"/>
  <c r="BS863" s="1"/>
  <c r="BR893"/>
  <c r="BR892" s="1"/>
  <c r="BR891" s="1"/>
  <c r="BS924"/>
  <c r="BR954"/>
  <c r="BR953" s="1"/>
  <c r="BT1082"/>
  <c r="BT1121"/>
  <c r="BQ637"/>
  <c r="BQ636" s="1"/>
  <c r="BT650"/>
  <c r="BT637" s="1"/>
  <c r="BT636" s="1"/>
  <c r="BQ811"/>
  <c r="BT1004"/>
  <c r="BS946"/>
  <c r="BS945"/>
  <c r="BT864"/>
  <c r="BT863" s="1"/>
  <c r="BT1039"/>
  <c r="BQ1159"/>
  <c r="BQ1143" s="1"/>
  <c r="BR924"/>
  <c r="BS1121"/>
  <c r="BQ1004"/>
  <c r="BS1143"/>
  <c r="BS1040"/>
  <c r="BS1038"/>
  <c r="BS1037" s="1"/>
  <c r="BS1035" s="1"/>
  <c r="BT946"/>
  <c r="BQ1240"/>
  <c r="BQ1239" s="1"/>
  <c r="BT1258"/>
  <c r="BR1525"/>
  <c r="BR1516" s="1"/>
  <c r="BR1515" s="1"/>
  <c r="BR1501" s="1"/>
  <c r="BS1516"/>
  <c r="BS1515" s="1"/>
  <c r="BS1501" s="1"/>
  <c r="BM1392"/>
  <c r="BK301"/>
  <c r="BK148"/>
  <c r="BK147" s="1"/>
  <c r="BK146" s="1"/>
  <c r="BK145" s="1"/>
  <c r="BK242"/>
  <c r="BM55"/>
  <c r="BM54" s="1"/>
  <c r="BM53" s="1"/>
  <c r="BM46" s="1"/>
  <c r="BM13" s="1"/>
  <c r="BM472"/>
  <c r="BM453" s="1"/>
  <c r="BM452" s="1"/>
  <c r="BL148"/>
  <c r="BL147" s="1"/>
  <c r="BL146" s="1"/>
  <c r="BL145" s="1"/>
  <c r="BN556"/>
  <c r="BN1201"/>
  <c r="BN252"/>
  <c r="BN250" s="1"/>
  <c r="BK378"/>
  <c r="BK377" s="1"/>
  <c r="BM848"/>
  <c r="BM847" s="1"/>
  <c r="BM846" s="1"/>
  <c r="BK216"/>
  <c r="BK212" s="1"/>
  <c r="BL241"/>
  <c r="BN434"/>
  <c r="BK453"/>
  <c r="BK452" s="1"/>
  <c r="BM484"/>
  <c r="BM483" s="1"/>
  <c r="BK499"/>
  <c r="BK498" s="1"/>
  <c r="BL848"/>
  <c r="BL847" s="1"/>
  <c r="BL846" s="1"/>
  <c r="BM938"/>
  <c r="BM937" s="1"/>
  <c r="BN1054"/>
  <c r="BN1053" s="1"/>
  <c r="BK1258"/>
  <c r="BM1192"/>
  <c r="BL718"/>
  <c r="BL717" s="1"/>
  <c r="BN938"/>
  <c r="BN937" s="1"/>
  <c r="BK1245"/>
  <c r="BK54"/>
  <c r="BK53" s="1"/>
  <c r="BN1192"/>
  <c r="BK38"/>
  <c r="BK37" s="1"/>
  <c r="BK36" s="1"/>
  <c r="BK35" s="1"/>
  <c r="BM80"/>
  <c r="BM79" s="1"/>
  <c r="BN163"/>
  <c r="BN162" s="1"/>
  <c r="BM241"/>
  <c r="BK447"/>
  <c r="BK446" s="1"/>
  <c r="BK434" s="1"/>
  <c r="BL620"/>
  <c r="BN744"/>
  <c r="BN727" s="1"/>
  <c r="BN726" s="1"/>
  <c r="BL791"/>
  <c r="BL786" s="1"/>
  <c r="BL785" s="1"/>
  <c r="BK938"/>
  <c r="BK937" s="1"/>
  <c r="BL1435"/>
  <c r="BN46"/>
  <c r="BN13" s="1"/>
  <c r="BL198"/>
  <c r="BL197" s="1"/>
  <c r="BL196" s="1"/>
  <c r="BL195" s="1"/>
  <c r="BK812"/>
  <c r="BK811" s="1"/>
  <c r="BK102"/>
  <c r="BK89" s="1"/>
  <c r="BK78" s="1"/>
  <c r="BK77" s="1"/>
  <c r="BK76" s="1"/>
  <c r="BK66" s="1"/>
  <c r="BK198"/>
  <c r="BK197" s="1"/>
  <c r="BK196" s="1"/>
  <c r="BK195" s="1"/>
  <c r="BL1010"/>
  <c r="BL1005" s="1"/>
  <c r="BL1004" s="1"/>
  <c r="BL1201"/>
  <c r="BK163"/>
  <c r="BK162" s="1"/>
  <c r="BK760"/>
  <c r="BK759" s="1"/>
  <c r="BK758" s="1"/>
  <c r="BM791"/>
  <c r="BM786" s="1"/>
  <c r="BM785" s="1"/>
  <c r="BM1054"/>
  <c r="BM1053" s="1"/>
  <c r="BL1392"/>
  <c r="BL1387" s="1"/>
  <c r="BL1386" s="1"/>
  <c r="BL1385" s="1"/>
  <c r="BK1533"/>
  <c r="BK1532" s="1"/>
  <c r="BN89"/>
  <c r="BM1387"/>
  <c r="BM1386" s="1"/>
  <c r="BM1385" s="1"/>
  <c r="BL177"/>
  <c r="BL176" s="1"/>
  <c r="BL175" s="1"/>
  <c r="BL174" s="1"/>
  <c r="BN216"/>
  <c r="BN212" s="1"/>
  <c r="BK178"/>
  <c r="BK177" s="1"/>
  <c r="BK176" s="1"/>
  <c r="BK175" s="1"/>
  <c r="BK174" s="1"/>
  <c r="BM177"/>
  <c r="BM176" s="1"/>
  <c r="BM175" s="1"/>
  <c r="BM174" s="1"/>
  <c r="BL216"/>
  <c r="BL212" s="1"/>
  <c r="BN401"/>
  <c r="BM589"/>
  <c r="BM588" s="1"/>
  <c r="BM587" s="1"/>
  <c r="BK601"/>
  <c r="BK600" s="1"/>
  <c r="BM620"/>
  <c r="BM601" s="1"/>
  <c r="BM600" s="1"/>
  <c r="BM650"/>
  <c r="BM637" s="1"/>
  <c r="BM636" s="1"/>
  <c r="BM718"/>
  <c r="BM717" s="1"/>
  <c r="BL760"/>
  <c r="BL759" s="1"/>
  <c r="BL758" s="1"/>
  <c r="BN791"/>
  <c r="BN786" s="1"/>
  <c r="BN785" s="1"/>
  <c r="BN838"/>
  <c r="BN837" s="1"/>
  <c r="BN836" s="1"/>
  <c r="BL864"/>
  <c r="BL863" s="1"/>
  <c r="BL954"/>
  <c r="BL953" s="1"/>
  <c r="BN1121"/>
  <c r="BN1227"/>
  <c r="BN1226" s="1"/>
  <c r="BM1245"/>
  <c r="BL1258"/>
  <c r="BN148"/>
  <c r="BN147" s="1"/>
  <c r="BN146" s="1"/>
  <c r="BN145" s="1"/>
  <c r="BN178"/>
  <c r="BN177" s="1"/>
  <c r="BN176" s="1"/>
  <c r="BN175" s="1"/>
  <c r="BN174" s="1"/>
  <c r="BL223"/>
  <c r="BM260"/>
  <c r="BM259" s="1"/>
  <c r="BM258" s="1"/>
  <c r="BM252" s="1"/>
  <c r="BM250" s="1"/>
  <c r="BK637"/>
  <c r="BK636" s="1"/>
  <c r="BK701"/>
  <c r="BL1192"/>
  <c r="BK1201"/>
  <c r="BM1227"/>
  <c r="BM1226" s="1"/>
  <c r="BM1292"/>
  <c r="BM1291" s="1"/>
  <c r="BM1290" s="1"/>
  <c r="BM148"/>
  <c r="BM147" s="1"/>
  <c r="BM146" s="1"/>
  <c r="BM145" s="1"/>
  <c r="BM341"/>
  <c r="BM340" s="1"/>
  <c r="BM339" s="1"/>
  <c r="BM338" s="1"/>
  <c r="BN378"/>
  <c r="BN377" s="1"/>
  <c r="BM511"/>
  <c r="BK1010"/>
  <c r="BK1005" s="1"/>
  <c r="BK1004" s="1"/>
  <c r="BL1098"/>
  <c r="BL1082" s="1"/>
  <c r="BL1227"/>
  <c r="BL1226" s="1"/>
  <c r="BK1292"/>
  <c r="BK1291" s="1"/>
  <c r="BK1290" s="1"/>
  <c r="BN1428"/>
  <c r="BN1427" s="1"/>
  <c r="BM1533"/>
  <c r="BM1532" s="1"/>
  <c r="BL326"/>
  <c r="BL325" s="1"/>
  <c r="BK401"/>
  <c r="BK371" s="1"/>
  <c r="BK365" s="1"/>
  <c r="BM529"/>
  <c r="BM727"/>
  <c r="BM726" s="1"/>
  <c r="BM760"/>
  <c r="BM759" s="1"/>
  <c r="BM758" s="1"/>
  <c r="BK791"/>
  <c r="BK786" s="1"/>
  <c r="BK785" s="1"/>
  <c r="BN848"/>
  <c r="BN847" s="1"/>
  <c r="BN846" s="1"/>
  <c r="BM864"/>
  <c r="BM863" s="1"/>
  <c r="BL945"/>
  <c r="BK1098"/>
  <c r="BK1082" s="1"/>
  <c r="BK1227"/>
  <c r="BK1226" s="1"/>
  <c r="BN1246"/>
  <c r="BN1245" s="1"/>
  <c r="BL1525"/>
  <c r="BL1516" s="1"/>
  <c r="BL54"/>
  <c r="BL53" s="1"/>
  <c r="BL46" s="1"/>
  <c r="BL13" s="1"/>
  <c r="BL89"/>
  <c r="BL78" s="1"/>
  <c r="BL77" s="1"/>
  <c r="BL76" s="1"/>
  <c r="BL66" s="1"/>
  <c r="BK223"/>
  <c r="BL252"/>
  <c r="BL250" s="1"/>
  <c r="BK252"/>
  <c r="BK250" s="1"/>
  <c r="BK127"/>
  <c r="BK126"/>
  <c r="BN80"/>
  <c r="BN79" s="1"/>
  <c r="BM128"/>
  <c r="BM127" s="1"/>
  <c r="BL163"/>
  <c r="BL162" s="1"/>
  <c r="BM275"/>
  <c r="BM274" s="1"/>
  <c r="BM269" s="1"/>
  <c r="BM268" s="1"/>
  <c r="BL313"/>
  <c r="BL312" s="1"/>
  <c r="BL378"/>
  <c r="BL377" s="1"/>
  <c r="BM447"/>
  <c r="BM446" s="1"/>
  <c r="BM434" s="1"/>
  <c r="BK1525"/>
  <c r="BL126"/>
  <c r="BN223"/>
  <c r="BL447"/>
  <c r="BL446" s="1"/>
  <c r="BL434" s="1"/>
  <c r="BK1516"/>
  <c r="BM216"/>
  <c r="BM212" s="1"/>
  <c r="BK341"/>
  <c r="BK340" s="1"/>
  <c r="BK339" s="1"/>
  <c r="BK338" s="1"/>
  <c r="BM163"/>
  <c r="BM162" s="1"/>
  <c r="BL269"/>
  <c r="BL268" s="1"/>
  <c r="BL341"/>
  <c r="BL340" s="1"/>
  <c r="BL339" s="1"/>
  <c r="BL338" s="1"/>
  <c r="BM378"/>
  <c r="BM377" s="1"/>
  <c r="BK589"/>
  <c r="BK588" s="1"/>
  <c r="BK587" s="1"/>
  <c r="BL701"/>
  <c r="BL1054"/>
  <c r="BL1053" s="1"/>
  <c r="BK1192"/>
  <c r="BK1428"/>
  <c r="BK1427" s="1"/>
  <c r="BN589"/>
  <c r="BN588" s="1"/>
  <c r="BN587" s="1"/>
  <c r="BK864"/>
  <c r="BK863" s="1"/>
  <c r="BN1258"/>
  <c r="BN1292"/>
  <c r="BN1291" s="1"/>
  <c r="BN1290" s="1"/>
  <c r="BN1392"/>
  <c r="BN1387" s="1"/>
  <c r="BN1386" s="1"/>
  <c r="BN1385" s="1"/>
  <c r="BN1435"/>
  <c r="BL1451"/>
  <c r="BL1426" s="1"/>
  <c r="BL1420" s="1"/>
  <c r="BL1409" s="1"/>
  <c r="BN511"/>
  <c r="BN529"/>
  <c r="BL556"/>
  <c r="BK671"/>
  <c r="BK670" s="1"/>
  <c r="BK848"/>
  <c r="BK847" s="1"/>
  <c r="BK846" s="1"/>
  <c r="BM1010"/>
  <c r="BM1005" s="1"/>
  <c r="BM1004" s="1"/>
  <c r="BL1159"/>
  <c r="BL1143" s="1"/>
  <c r="BL1292"/>
  <c r="BL1291" s="1"/>
  <c r="BL1290" s="1"/>
  <c r="BK1392"/>
  <c r="BK1387" s="1"/>
  <c r="BK1386" s="1"/>
  <c r="BK1385" s="1"/>
  <c r="BK1435"/>
  <c r="BK1451"/>
  <c r="BL650"/>
  <c r="BL637" s="1"/>
  <c r="BL636" s="1"/>
  <c r="BK893"/>
  <c r="BK892" s="1"/>
  <c r="BK891" s="1"/>
  <c r="BK1159"/>
  <c r="BK1143" s="1"/>
  <c r="BL1245"/>
  <c r="BN1516"/>
  <c r="BL1533"/>
  <c r="BL1532" s="1"/>
  <c r="BN127"/>
  <c r="BN125"/>
  <c r="BN124" s="1"/>
  <c r="BN126"/>
  <c r="BK424"/>
  <c r="BK425"/>
  <c r="BM425"/>
  <c r="BM424"/>
  <c r="BN269"/>
  <c r="BN268" s="1"/>
  <c r="BN290"/>
  <c r="BN326"/>
  <c r="BN325" s="1"/>
  <c r="BM223"/>
  <c r="BK269"/>
  <c r="BK268" s="1"/>
  <c r="BK290"/>
  <c r="BK326"/>
  <c r="BK325" s="1"/>
  <c r="BM326"/>
  <c r="BM325" s="1"/>
  <c r="BM401"/>
  <c r="BM302"/>
  <c r="BM301" s="1"/>
  <c r="BM290" s="1"/>
  <c r="BK46"/>
  <c r="BK13" s="1"/>
  <c r="BM89"/>
  <c r="BM78" s="1"/>
  <c r="BM77" s="1"/>
  <c r="BM76" s="1"/>
  <c r="BM66" s="1"/>
  <c r="BN341"/>
  <c r="BN340" s="1"/>
  <c r="BN339" s="1"/>
  <c r="BN338" s="1"/>
  <c r="BL401"/>
  <c r="BL453"/>
  <c r="BL452" s="1"/>
  <c r="BN453"/>
  <c r="BN452" s="1"/>
  <c r="BN432" s="1"/>
  <c r="BL302"/>
  <c r="BL424"/>
  <c r="BL425"/>
  <c r="BN425"/>
  <c r="BN424"/>
  <c r="BL125"/>
  <c r="BL124" s="1"/>
  <c r="BL484"/>
  <c r="BL483" s="1"/>
  <c r="BN499"/>
  <c r="BN498" s="1"/>
  <c r="BL601"/>
  <c r="BL600" s="1"/>
  <c r="BN650"/>
  <c r="BN637" s="1"/>
  <c r="BN636" s="1"/>
  <c r="BL671"/>
  <c r="BL670" s="1"/>
  <c r="BN701"/>
  <c r="BN718"/>
  <c r="BN717" s="1"/>
  <c r="BM811"/>
  <c r="BN864"/>
  <c r="BN863" s="1"/>
  <c r="BM893"/>
  <c r="BM892" s="1"/>
  <c r="BM891" s="1"/>
  <c r="BN893"/>
  <c r="BN892" s="1"/>
  <c r="BN891" s="1"/>
  <c r="BM924"/>
  <c r="BN924"/>
  <c r="BL938"/>
  <c r="BL937" s="1"/>
  <c r="BN954"/>
  <c r="BN953" s="1"/>
  <c r="BK125"/>
  <c r="BK124" s="1"/>
  <c r="BK484"/>
  <c r="BK483" s="1"/>
  <c r="BM499"/>
  <c r="BM498" s="1"/>
  <c r="BM556"/>
  <c r="BM701"/>
  <c r="BK718"/>
  <c r="BK717" s="1"/>
  <c r="BK700" s="1"/>
  <c r="BK727"/>
  <c r="BK726" s="1"/>
  <c r="BN760"/>
  <c r="BN759" s="1"/>
  <c r="BN758" s="1"/>
  <c r="BL812"/>
  <c r="BL811" s="1"/>
  <c r="BN812"/>
  <c r="BN811" s="1"/>
  <c r="BL893"/>
  <c r="BL892" s="1"/>
  <c r="BL891" s="1"/>
  <c r="BL924"/>
  <c r="BM954"/>
  <c r="BM953" s="1"/>
  <c r="BN945"/>
  <c r="BN946"/>
  <c r="BL511"/>
  <c r="BL529"/>
  <c r="BK511"/>
  <c r="BK529"/>
  <c r="BL589"/>
  <c r="BL588" s="1"/>
  <c r="BL587" s="1"/>
  <c r="BN620"/>
  <c r="BN601" s="1"/>
  <c r="BN600" s="1"/>
  <c r="BM671"/>
  <c r="BM670" s="1"/>
  <c r="BN671"/>
  <c r="BN670" s="1"/>
  <c r="BL727"/>
  <c r="BL726" s="1"/>
  <c r="BK924"/>
  <c r="BK1057"/>
  <c r="BK1056" s="1"/>
  <c r="BK1055" s="1"/>
  <c r="BK1054" s="1"/>
  <c r="BK1053" s="1"/>
  <c r="BN1010"/>
  <c r="BN1005" s="1"/>
  <c r="BN1004" s="1"/>
  <c r="BM1098"/>
  <c r="BM1082" s="1"/>
  <c r="BL1121"/>
  <c r="BN1159"/>
  <c r="BN1143" s="1"/>
  <c r="BL1186"/>
  <c r="BK1240"/>
  <c r="BK1239" s="1"/>
  <c r="BM946"/>
  <c r="BK954"/>
  <c r="BK953" s="1"/>
  <c r="BK1121"/>
  <c r="BM1159"/>
  <c r="BM1143" s="1"/>
  <c r="BL1040"/>
  <c r="BL1038"/>
  <c r="BL1037" s="1"/>
  <c r="BL1035" s="1"/>
  <c r="BK1040"/>
  <c r="BK1038"/>
  <c r="BK1037" s="1"/>
  <c r="BK1035" s="1"/>
  <c r="BK945"/>
  <c r="BN1098"/>
  <c r="BN1082" s="1"/>
  <c r="BM1258"/>
  <c r="BM1240" s="1"/>
  <c r="BM1239" s="1"/>
  <c r="BM1237" s="1"/>
  <c r="BM1525"/>
  <c r="BM1516" s="1"/>
  <c r="BN1451"/>
  <c r="BN1533"/>
  <c r="BN1532" s="1"/>
  <c r="BM1201"/>
  <c r="BM1186" s="1"/>
  <c r="BM1435"/>
  <c r="BM1451"/>
  <c r="BJ991"/>
  <c r="BP991" s="1"/>
  <c r="BI991"/>
  <c r="BF990"/>
  <c r="BF989" s="1"/>
  <c r="BF988" s="1"/>
  <c r="BG990"/>
  <c r="BG989" s="1"/>
  <c r="BG988" s="1"/>
  <c r="BH990"/>
  <c r="BH989" s="1"/>
  <c r="BH988" s="1"/>
  <c r="BE990"/>
  <c r="BE989" s="1"/>
  <c r="BE988" s="1"/>
  <c r="BJ1166"/>
  <c r="BP1166" s="1"/>
  <c r="BI1166"/>
  <c r="BO1166" s="1"/>
  <c r="BQ1237" l="1"/>
  <c r="BT598"/>
  <c r="BT1186"/>
  <c r="BM1515"/>
  <c r="BM1501" s="1"/>
  <c r="BL700"/>
  <c r="BS700"/>
  <c r="BQ510"/>
  <c r="BQ509" s="1"/>
  <c r="BQ481" s="1"/>
  <c r="BR211"/>
  <c r="BR172" s="1"/>
  <c r="BQ923"/>
  <c r="BQ877" s="1"/>
  <c r="BR1240"/>
  <c r="BR1239" s="1"/>
  <c r="BR1237" s="1"/>
  <c r="BQ1515"/>
  <c r="CN1178"/>
  <c r="CT1179"/>
  <c r="CT1178" s="1"/>
  <c r="CM1178"/>
  <c r="CS1179"/>
  <c r="CS1178" s="1"/>
  <c r="BS371"/>
  <c r="BS365" s="1"/>
  <c r="BL301"/>
  <c r="BL290" s="1"/>
  <c r="BR510"/>
  <c r="BR509" s="1"/>
  <c r="BR700"/>
  <c r="BQ1426"/>
  <c r="BQ1420" s="1"/>
  <c r="BQ1409" s="1"/>
  <c r="BQ1383" s="1"/>
  <c r="BR432"/>
  <c r="BT1515"/>
  <c r="BT1501" s="1"/>
  <c r="CM61"/>
  <c r="CG60"/>
  <c r="BK1186"/>
  <c r="BT951"/>
  <c r="BR783"/>
  <c r="BT122"/>
  <c r="CH60"/>
  <c r="CN61"/>
  <c r="CH244"/>
  <c r="CH243" s="1"/>
  <c r="CN245"/>
  <c r="BT1240"/>
  <c r="BT1239" s="1"/>
  <c r="BT1237" s="1"/>
  <c r="BQ1501"/>
  <c r="BT172"/>
  <c r="CA244"/>
  <c r="CA243" s="1"/>
  <c r="CG245"/>
  <c r="BR598"/>
  <c r="BR923"/>
  <c r="BR877" s="1"/>
  <c r="BM125"/>
  <c r="BM124" s="1"/>
  <c r="BS783"/>
  <c r="BS122"/>
  <c r="BW1555"/>
  <c r="BY1555"/>
  <c r="BR1426"/>
  <c r="BR1420" s="1"/>
  <c r="BR1409" s="1"/>
  <c r="BR1383" s="1"/>
  <c r="BX1555"/>
  <c r="BV322"/>
  <c r="BV321" s="1"/>
  <c r="BV320" s="1"/>
  <c r="CB323"/>
  <c r="BS1426"/>
  <c r="BS1420" s="1"/>
  <c r="BS1409" s="1"/>
  <c r="BS1383" s="1"/>
  <c r="BR336"/>
  <c r="BT266"/>
  <c r="BQ211"/>
  <c r="BQ172" s="1"/>
  <c r="BZ1555"/>
  <c r="BU322"/>
  <c r="BU321" s="1"/>
  <c r="BU320" s="1"/>
  <c r="CA323"/>
  <c r="BT510"/>
  <c r="BT509" s="1"/>
  <c r="BT481" s="1"/>
  <c r="BQ598"/>
  <c r="BS598"/>
  <c r="BN1186"/>
  <c r="BN1044" s="1"/>
  <c r="BS266"/>
  <c r="BR266"/>
  <c r="BT783"/>
  <c r="BS1237"/>
  <c r="BQ1044"/>
  <c r="BQ13"/>
  <c r="BQ783"/>
  <c r="BQ951"/>
  <c r="BP990"/>
  <c r="BP989" s="1"/>
  <c r="BP988" s="1"/>
  <c r="BV991"/>
  <c r="BR951"/>
  <c r="BS951"/>
  <c r="BO1165"/>
  <c r="BO1164" s="1"/>
  <c r="BU1166"/>
  <c r="BP1165"/>
  <c r="BP1164" s="1"/>
  <c r="BV1166"/>
  <c r="BT1044"/>
  <c r="BS1044"/>
  <c r="BR1044"/>
  <c r="BS923"/>
  <c r="BS877" s="1"/>
  <c r="BR481"/>
  <c r="BS432"/>
  <c r="BQ122"/>
  <c r="BS336"/>
  <c r="BS13"/>
  <c r="BS481"/>
  <c r="BQ432"/>
  <c r="BQ371"/>
  <c r="BQ365" s="1"/>
  <c r="BQ336" s="1"/>
  <c r="BM923"/>
  <c r="BM877" s="1"/>
  <c r="BN122"/>
  <c r="BK432"/>
  <c r="BK1237"/>
  <c r="BK211"/>
  <c r="BK172" s="1"/>
  <c r="BK122"/>
  <c r="BK1515"/>
  <c r="BK1501" s="1"/>
  <c r="BL266"/>
  <c r="BL1515"/>
  <c r="BL1501" s="1"/>
  <c r="BM211"/>
  <c r="BM172" s="1"/>
  <c r="BK1426"/>
  <c r="BK1420" s="1"/>
  <c r="BK1409" s="1"/>
  <c r="BL1383"/>
  <c r="BN78"/>
  <c r="BN77" s="1"/>
  <c r="BN76" s="1"/>
  <c r="BN66" s="1"/>
  <c r="BM510"/>
  <c r="BM509" s="1"/>
  <c r="BM481" s="1"/>
  <c r="BL371"/>
  <c r="BL365" s="1"/>
  <c r="BL336" s="1"/>
  <c r="BL432"/>
  <c r="BM432"/>
  <c r="BN700"/>
  <c r="BN598" s="1"/>
  <c r="BM700"/>
  <c r="BM598" s="1"/>
  <c r="BN783"/>
  <c r="BK598"/>
  <c r="BL122"/>
  <c r="BN1426"/>
  <c r="BN1420" s="1"/>
  <c r="BN1409" s="1"/>
  <c r="BN1383" s="1"/>
  <c r="BN211"/>
  <c r="BN172" s="1"/>
  <c r="BN1240"/>
  <c r="BN1239" s="1"/>
  <c r="BN1237" s="1"/>
  <c r="BM371"/>
  <c r="BM365" s="1"/>
  <c r="BM336" s="1"/>
  <c r="BN371"/>
  <c r="BN365" s="1"/>
  <c r="BN336" s="1"/>
  <c r="BK1044"/>
  <c r="BK951"/>
  <c r="BL783"/>
  <c r="BN266"/>
  <c r="BL1240"/>
  <c r="BL1239" s="1"/>
  <c r="BL1237" s="1"/>
  <c r="BN510"/>
  <c r="BN509" s="1"/>
  <c r="BN481" s="1"/>
  <c r="BL211"/>
  <c r="BL172" s="1"/>
  <c r="BN951"/>
  <c r="BM122"/>
  <c r="BN1515"/>
  <c r="BN1501" s="1"/>
  <c r="BM126"/>
  <c r="BK1383"/>
  <c r="BJ990"/>
  <c r="BJ989" s="1"/>
  <c r="BJ988" s="1"/>
  <c r="BL1044"/>
  <c r="BL923"/>
  <c r="BL877" s="1"/>
  <c r="BK336"/>
  <c r="BL951"/>
  <c r="BK923"/>
  <c r="BK877" s="1"/>
  <c r="BI990"/>
  <c r="BI989" s="1"/>
  <c r="BI988" s="1"/>
  <c r="BO991"/>
  <c r="BM1044"/>
  <c r="BK783"/>
  <c r="BL510"/>
  <c r="BL509" s="1"/>
  <c r="BL481" s="1"/>
  <c r="BM951"/>
  <c r="BN923"/>
  <c r="BN877" s="1"/>
  <c r="BM783"/>
  <c r="BL598"/>
  <c r="BM1426"/>
  <c r="BM1420" s="1"/>
  <c r="BM1409" s="1"/>
  <c r="BM1383" s="1"/>
  <c r="BK510"/>
  <c r="BK509" s="1"/>
  <c r="BK481" s="1"/>
  <c r="BK266"/>
  <c r="BM266"/>
  <c r="BE822"/>
  <c r="BE821" s="1"/>
  <c r="CM60" l="1"/>
  <c r="CS61"/>
  <c r="CS60" s="1"/>
  <c r="CN244"/>
  <c r="CN243" s="1"/>
  <c r="CT245"/>
  <c r="CT244" s="1"/>
  <c r="CT243" s="1"/>
  <c r="CN60"/>
  <c r="CT61"/>
  <c r="CT60" s="1"/>
  <c r="CA322"/>
  <c r="CA321" s="1"/>
  <c r="CA320" s="1"/>
  <c r="CG323"/>
  <c r="CB322"/>
  <c r="CB321" s="1"/>
  <c r="CB320" s="1"/>
  <c r="CH323"/>
  <c r="CM245"/>
  <c r="CG244"/>
  <c r="CG243" s="1"/>
  <c r="BU1165"/>
  <c r="BU1164" s="1"/>
  <c r="CA1166"/>
  <c r="BV990"/>
  <c r="BV989" s="1"/>
  <c r="BV988" s="1"/>
  <c r="CB991"/>
  <c r="BV1165"/>
  <c r="BV1164" s="1"/>
  <c r="CB1166"/>
  <c r="BT1555"/>
  <c r="BO990"/>
  <c r="BO989" s="1"/>
  <c r="BO988" s="1"/>
  <c r="BU991"/>
  <c r="BR1555"/>
  <c r="BQ1555"/>
  <c r="BS1555"/>
  <c r="BM1555"/>
  <c r="BK1555"/>
  <c r="BL1555"/>
  <c r="BN1555"/>
  <c r="BJ1531"/>
  <c r="BP1531" s="1"/>
  <c r="BI1531"/>
  <c r="BF1530"/>
  <c r="BF1529" s="1"/>
  <c r="BG1530"/>
  <c r="BG1529" s="1"/>
  <c r="BH1530"/>
  <c r="BH1529" s="1"/>
  <c r="BE1530"/>
  <c r="BE1529" s="1"/>
  <c r="CM244" l="1"/>
  <c r="CM243" s="1"/>
  <c r="CS245"/>
  <c r="CS244" s="1"/>
  <c r="CS243" s="1"/>
  <c r="CB1165"/>
  <c r="CB1164" s="1"/>
  <c r="CH1166"/>
  <c r="CA1165"/>
  <c r="CA1164" s="1"/>
  <c r="CG1166"/>
  <c r="CH322"/>
  <c r="CH321" s="1"/>
  <c r="CH320" s="1"/>
  <c r="CN323"/>
  <c r="CB990"/>
  <c r="CB989" s="1"/>
  <c r="CB988" s="1"/>
  <c r="CH991"/>
  <c r="CG322"/>
  <c r="CG321" s="1"/>
  <c r="CG320" s="1"/>
  <c r="CM323"/>
  <c r="BU990"/>
  <c r="BU989" s="1"/>
  <c r="BU988" s="1"/>
  <c r="CA991"/>
  <c r="BP1530"/>
  <c r="BP1529" s="1"/>
  <c r="BV1531"/>
  <c r="BJ1530"/>
  <c r="BJ1529" s="1"/>
  <c r="BI1530"/>
  <c r="BI1529" s="1"/>
  <c r="BO1531"/>
  <c r="BG962"/>
  <c r="CM322" l="1"/>
  <c r="CM321" s="1"/>
  <c r="CM320" s="1"/>
  <c r="CS323"/>
  <c r="CS322" s="1"/>
  <c r="CS321" s="1"/>
  <c r="CS320" s="1"/>
  <c r="CN322"/>
  <c r="CN321" s="1"/>
  <c r="CN320" s="1"/>
  <c r="CT323"/>
  <c r="CT322" s="1"/>
  <c r="CT321" s="1"/>
  <c r="CT320" s="1"/>
  <c r="CA990"/>
  <c r="CA989" s="1"/>
  <c r="CA988" s="1"/>
  <c r="CG991"/>
  <c r="CH1165"/>
  <c r="CH1164" s="1"/>
  <c r="CN1166"/>
  <c r="CM1166"/>
  <c r="CG1165"/>
  <c r="CG1164" s="1"/>
  <c r="CN991"/>
  <c r="CH990"/>
  <c r="CH989" s="1"/>
  <c r="CH988" s="1"/>
  <c r="BV1530"/>
  <c r="BV1529" s="1"/>
  <c r="CB1531"/>
  <c r="BO1530"/>
  <c r="BO1529" s="1"/>
  <c r="BU1531"/>
  <c r="BG1058"/>
  <c r="BE1058"/>
  <c r="CM1165" l="1"/>
  <c r="CM1164" s="1"/>
  <c r="CS1166"/>
  <c r="CS1165" s="1"/>
  <c r="CS1164" s="1"/>
  <c r="CN990"/>
  <c r="CN989" s="1"/>
  <c r="CN988" s="1"/>
  <c r="CT991"/>
  <c r="CT990" s="1"/>
  <c r="CT989" s="1"/>
  <c r="CT988" s="1"/>
  <c r="CN1165"/>
  <c r="CN1164" s="1"/>
  <c r="CT1166"/>
  <c r="CT1165" s="1"/>
  <c r="CT1164" s="1"/>
  <c r="CB1530"/>
  <c r="CB1529" s="1"/>
  <c r="CH1531"/>
  <c r="CM991"/>
  <c r="CG990"/>
  <c r="CG989" s="1"/>
  <c r="CG988" s="1"/>
  <c r="BU1530"/>
  <c r="BU1529" s="1"/>
  <c r="CA1531"/>
  <c r="BJ1212"/>
  <c r="BP1212" s="1"/>
  <c r="BI1212"/>
  <c r="BJ1209"/>
  <c r="BI1209"/>
  <c r="BF1211"/>
  <c r="BF1210" s="1"/>
  <c r="BG1211"/>
  <c r="BG1210" s="1"/>
  <c r="BH1211"/>
  <c r="BH1210" s="1"/>
  <c r="BF1208"/>
  <c r="BF1207" s="1"/>
  <c r="BF1206" s="1"/>
  <c r="BG1208"/>
  <c r="BG1207" s="1"/>
  <c r="BG1206" s="1"/>
  <c r="BH1208"/>
  <c r="BH1207" s="1"/>
  <c r="BH1206" s="1"/>
  <c r="BE1211"/>
  <c r="BE1210" s="1"/>
  <c r="BE1208"/>
  <c r="BE1207" s="1"/>
  <c r="BE1206" s="1"/>
  <c r="BJ1174"/>
  <c r="BI1174"/>
  <c r="BF1173"/>
  <c r="BF1172" s="1"/>
  <c r="BG1173"/>
  <c r="BG1172" s="1"/>
  <c r="BH1173"/>
  <c r="BH1172" s="1"/>
  <c r="BE1173"/>
  <c r="BE1172" s="1"/>
  <c r="BJ1165"/>
  <c r="BJ1164" s="1"/>
  <c r="BI1165"/>
  <c r="BI1164" s="1"/>
  <c r="BF1165"/>
  <c r="BF1164" s="1"/>
  <c r="BG1165"/>
  <c r="BG1164" s="1"/>
  <c r="BH1165"/>
  <c r="BH1164" s="1"/>
  <c r="BE1165"/>
  <c r="BE1164" s="1"/>
  <c r="CM990" l="1"/>
  <c r="CM989" s="1"/>
  <c r="CM988" s="1"/>
  <c r="CS991"/>
  <c r="CS990" s="1"/>
  <c r="CS989" s="1"/>
  <c r="CS988" s="1"/>
  <c r="CA1530"/>
  <c r="CA1529" s="1"/>
  <c r="CG1531"/>
  <c r="CH1530"/>
  <c r="CH1529" s="1"/>
  <c r="CN1531"/>
  <c r="BJ1211"/>
  <c r="BJ1210" s="1"/>
  <c r="BP1211"/>
  <c r="BP1210" s="1"/>
  <c r="BV1212"/>
  <c r="BI1211"/>
  <c r="BI1210" s="1"/>
  <c r="BO1212"/>
  <c r="BJ1173"/>
  <c r="BJ1172" s="1"/>
  <c r="BP1174"/>
  <c r="BI1208"/>
  <c r="BI1207" s="1"/>
  <c r="BI1206" s="1"/>
  <c r="BO1209"/>
  <c r="BI1173"/>
  <c r="BI1172" s="1"/>
  <c r="BO1174"/>
  <c r="BJ1208"/>
  <c r="BJ1207" s="1"/>
  <c r="BJ1206" s="1"/>
  <c r="BP1209"/>
  <c r="BF822"/>
  <c r="BF821" s="1"/>
  <c r="BG822"/>
  <c r="BG821" s="1"/>
  <c r="BH822"/>
  <c r="BH821" s="1"/>
  <c r="BJ823"/>
  <c r="BP823" s="1"/>
  <c r="BI823"/>
  <c r="BJ826"/>
  <c r="BI826"/>
  <c r="BO826" s="1"/>
  <c r="BF825"/>
  <c r="BF824" s="1"/>
  <c r="BG825"/>
  <c r="BG824" s="1"/>
  <c r="BH825"/>
  <c r="BH824" s="1"/>
  <c r="BE825"/>
  <c r="BE824" s="1"/>
  <c r="CN1530" l="1"/>
  <c r="CN1529" s="1"/>
  <c r="CT1531"/>
  <c r="CT1530" s="1"/>
  <c r="CT1529" s="1"/>
  <c r="CM1531"/>
  <c r="CG1530"/>
  <c r="CG1529" s="1"/>
  <c r="BV1211"/>
  <c r="BV1210" s="1"/>
  <c r="CB1212"/>
  <c r="BP822"/>
  <c r="BP821" s="1"/>
  <c r="BV823"/>
  <c r="BP1208"/>
  <c r="BP1207" s="1"/>
  <c r="BP1206" s="1"/>
  <c r="BV1209"/>
  <c r="BO1208"/>
  <c r="BO1207" s="1"/>
  <c r="BO1206" s="1"/>
  <c r="BU1209"/>
  <c r="BO1211"/>
  <c r="BO1210" s="1"/>
  <c r="BU1212"/>
  <c r="BO825"/>
  <c r="BO824" s="1"/>
  <c r="BU826"/>
  <c r="BO1173"/>
  <c r="BO1172" s="1"/>
  <c r="BU1174"/>
  <c r="BP1173"/>
  <c r="BP1172" s="1"/>
  <c r="BV1174"/>
  <c r="BJ822"/>
  <c r="BJ821" s="1"/>
  <c r="BI825"/>
  <c r="BI824" s="1"/>
  <c r="BJ825"/>
  <c r="BJ824" s="1"/>
  <c r="BP826"/>
  <c r="BI822"/>
  <c r="BI821" s="1"/>
  <c r="BO823"/>
  <c r="BJ413"/>
  <c r="BP413" s="1"/>
  <c r="BV413" s="1"/>
  <c r="CB413" s="1"/>
  <c r="CH413" s="1"/>
  <c r="BI413"/>
  <c r="BO413" s="1"/>
  <c r="BU413" s="1"/>
  <c r="CA413" s="1"/>
  <c r="CG413" s="1"/>
  <c r="BF412"/>
  <c r="BG412"/>
  <c r="BH412"/>
  <c r="BE412"/>
  <c r="BG645"/>
  <c r="BJ693"/>
  <c r="BP693" s="1"/>
  <c r="BI693"/>
  <c r="BH692"/>
  <c r="BG692"/>
  <c r="BF692"/>
  <c r="BF691" s="1"/>
  <c r="BE692"/>
  <c r="BE691" s="1"/>
  <c r="BH691"/>
  <c r="BG691"/>
  <c r="BJ634"/>
  <c r="BP634" s="1"/>
  <c r="BI634"/>
  <c r="BF633"/>
  <c r="BF632" s="1"/>
  <c r="BG633"/>
  <c r="BG632" s="1"/>
  <c r="BH633"/>
  <c r="BH632" s="1"/>
  <c r="BE633"/>
  <c r="BE632" s="1"/>
  <c r="BH1538"/>
  <c r="BH1537" s="1"/>
  <c r="BG1538"/>
  <c r="BG1537" s="1"/>
  <c r="BF1538"/>
  <c r="BF1537" s="1"/>
  <c r="BE1538"/>
  <c r="BE1537" s="1"/>
  <c r="BH1535"/>
  <c r="BG1535"/>
  <c r="BG1534" s="1"/>
  <c r="BF1535"/>
  <c r="BF1534" s="1"/>
  <c r="BE1535"/>
  <c r="BE1534" s="1"/>
  <c r="BH1534"/>
  <c r="BH1527"/>
  <c r="BH1526" s="1"/>
  <c r="BH1525" s="1"/>
  <c r="BG1527"/>
  <c r="BG1526" s="1"/>
  <c r="BG1525" s="1"/>
  <c r="BF1527"/>
  <c r="BF1526" s="1"/>
  <c r="BF1525" s="1"/>
  <c r="BE1527"/>
  <c r="BE1526" s="1"/>
  <c r="BE1525" s="1"/>
  <c r="BH1523"/>
  <c r="BH1522" s="1"/>
  <c r="BH1521" s="1"/>
  <c r="BG1523"/>
  <c r="BG1522" s="1"/>
  <c r="BG1521" s="1"/>
  <c r="BF1523"/>
  <c r="BF1522" s="1"/>
  <c r="BF1521" s="1"/>
  <c r="BE1523"/>
  <c r="BE1522" s="1"/>
  <c r="BE1521" s="1"/>
  <c r="BH1519"/>
  <c r="BH1518" s="1"/>
  <c r="BH1517" s="1"/>
  <c r="BG1519"/>
  <c r="BG1518" s="1"/>
  <c r="BG1517" s="1"/>
  <c r="BF1519"/>
  <c r="BF1518" s="1"/>
  <c r="BF1517" s="1"/>
  <c r="BE1519"/>
  <c r="BE1518" s="1"/>
  <c r="BE1517" s="1"/>
  <c r="BH1511"/>
  <c r="BG1511"/>
  <c r="BF1511"/>
  <c r="BE1511"/>
  <c r="BH1509"/>
  <c r="BG1509"/>
  <c r="BF1509"/>
  <c r="BE1509"/>
  <c r="BH1507"/>
  <c r="BG1507"/>
  <c r="BG1506" s="1"/>
  <c r="BG1505" s="1"/>
  <c r="BG1504" s="1"/>
  <c r="BG1503" s="1"/>
  <c r="BF1507"/>
  <c r="BE1507"/>
  <c r="BE1506" s="1"/>
  <c r="BE1505" s="1"/>
  <c r="BE1504" s="1"/>
  <c r="BE1503" s="1"/>
  <c r="BH1498"/>
  <c r="BH1497" s="1"/>
  <c r="BH1496" s="1"/>
  <c r="BH1495" s="1"/>
  <c r="BH1494" s="1"/>
  <c r="BH1493" s="1"/>
  <c r="BG1498"/>
  <c r="BG1497" s="1"/>
  <c r="BG1496" s="1"/>
  <c r="BG1495" s="1"/>
  <c r="BG1494" s="1"/>
  <c r="BG1493" s="1"/>
  <c r="BF1498"/>
  <c r="BF1497" s="1"/>
  <c r="BF1496" s="1"/>
  <c r="BF1495" s="1"/>
  <c r="BF1494" s="1"/>
  <c r="BF1493" s="1"/>
  <c r="BE1498"/>
  <c r="BE1497" s="1"/>
  <c r="BE1496" s="1"/>
  <c r="BE1495" s="1"/>
  <c r="BE1494" s="1"/>
  <c r="BE1493" s="1"/>
  <c r="BH1490"/>
  <c r="BH1489" s="1"/>
  <c r="BH1488" s="1"/>
  <c r="BH1487" s="1"/>
  <c r="BH1486" s="1"/>
  <c r="BG1490"/>
  <c r="BG1489" s="1"/>
  <c r="BG1488" s="1"/>
  <c r="BG1487" s="1"/>
  <c r="BG1486" s="1"/>
  <c r="BF1490"/>
  <c r="BF1489" s="1"/>
  <c r="BF1488" s="1"/>
  <c r="BF1487" s="1"/>
  <c r="BF1486" s="1"/>
  <c r="BE1490"/>
  <c r="BE1489" s="1"/>
  <c r="BE1488" s="1"/>
  <c r="BE1487" s="1"/>
  <c r="BE1486" s="1"/>
  <c r="BH1480"/>
  <c r="BG1480"/>
  <c r="BF1480"/>
  <c r="BE1480"/>
  <c r="BH1478"/>
  <c r="BG1478"/>
  <c r="BF1478"/>
  <c r="BE1478"/>
  <c r="BH1476"/>
  <c r="BG1476"/>
  <c r="BF1476"/>
  <c r="BF1475" s="1"/>
  <c r="BE1476"/>
  <c r="BE1475" s="1"/>
  <c r="BH1475"/>
  <c r="BH1473"/>
  <c r="BG1473"/>
  <c r="BF1473"/>
  <c r="BE1473"/>
  <c r="BH1471"/>
  <c r="BG1471"/>
  <c r="BF1471"/>
  <c r="BE1471"/>
  <c r="BH1469"/>
  <c r="BH1468" s="1"/>
  <c r="BG1469"/>
  <c r="BG1468" s="1"/>
  <c r="BF1469"/>
  <c r="BE1469"/>
  <c r="BE1468" s="1"/>
  <c r="BH1466"/>
  <c r="BG1466"/>
  <c r="BG1465" s="1"/>
  <c r="BF1466"/>
  <c r="BF1465" s="1"/>
  <c r="BE1466"/>
  <c r="BE1465" s="1"/>
  <c r="BH1465"/>
  <c r="BH1463"/>
  <c r="BG1463"/>
  <c r="BF1463"/>
  <c r="BE1463"/>
  <c r="BH1461"/>
  <c r="BG1461"/>
  <c r="BF1461"/>
  <c r="BF1460" s="1"/>
  <c r="BE1461"/>
  <c r="BH1460"/>
  <c r="BH1458"/>
  <c r="BG1458"/>
  <c r="BF1458"/>
  <c r="BE1458"/>
  <c r="BH1456"/>
  <c r="BG1456"/>
  <c r="BG1455" s="1"/>
  <c r="BF1456"/>
  <c r="BE1456"/>
  <c r="BE1455" s="1"/>
  <c r="BH1455"/>
  <c r="BH1453"/>
  <c r="BG1453"/>
  <c r="BF1453"/>
  <c r="BE1453"/>
  <c r="BE1452" s="1"/>
  <c r="BH1452"/>
  <c r="BG1452"/>
  <c r="BF1452"/>
  <c r="BH1448"/>
  <c r="BG1448"/>
  <c r="BF1448"/>
  <c r="BE1448"/>
  <c r="BH1446"/>
  <c r="BG1446"/>
  <c r="BF1446"/>
  <c r="BE1446"/>
  <c r="BH1444"/>
  <c r="BG1444"/>
  <c r="BF1444"/>
  <c r="BF1443" s="1"/>
  <c r="BE1444"/>
  <c r="BE1443" s="1"/>
  <c r="BH1441"/>
  <c r="BG1441"/>
  <c r="BF1441"/>
  <c r="BE1441"/>
  <c r="BH1439"/>
  <c r="BG1439"/>
  <c r="BF1439"/>
  <c r="BE1439"/>
  <c r="BH1437"/>
  <c r="BH1436" s="1"/>
  <c r="BG1437"/>
  <c r="BG1436" s="1"/>
  <c r="BF1437"/>
  <c r="BF1436" s="1"/>
  <c r="BE1437"/>
  <c r="BH1433"/>
  <c r="BG1433"/>
  <c r="BF1433"/>
  <c r="BE1433"/>
  <c r="BH1431"/>
  <c r="BG1431"/>
  <c r="BF1431"/>
  <c r="BE1431"/>
  <c r="BH1429"/>
  <c r="BH1428" s="1"/>
  <c r="BH1427" s="1"/>
  <c r="BG1429"/>
  <c r="BG1428" s="1"/>
  <c r="BG1427" s="1"/>
  <c r="BF1429"/>
  <c r="BF1428" s="1"/>
  <c r="BF1427" s="1"/>
  <c r="BE1429"/>
  <c r="BE1428" s="1"/>
  <c r="BE1427" s="1"/>
  <c r="BH1424"/>
  <c r="BG1424"/>
  <c r="BG1423" s="1"/>
  <c r="BG1422" s="1"/>
  <c r="BG1421" s="1"/>
  <c r="BF1424"/>
  <c r="BF1423" s="1"/>
  <c r="BF1422" s="1"/>
  <c r="BF1421" s="1"/>
  <c r="BE1424"/>
  <c r="BE1423" s="1"/>
  <c r="BE1422" s="1"/>
  <c r="BE1421" s="1"/>
  <c r="BH1423"/>
  <c r="BH1422" s="1"/>
  <c r="BH1421" s="1"/>
  <c r="BH1418"/>
  <c r="BG1418"/>
  <c r="BG1417" s="1"/>
  <c r="BG1416" s="1"/>
  <c r="BG1415" s="1"/>
  <c r="BF1418"/>
  <c r="BF1417" s="1"/>
  <c r="BF1416" s="1"/>
  <c r="BF1415" s="1"/>
  <c r="BE1418"/>
  <c r="BE1417" s="1"/>
  <c r="BE1416" s="1"/>
  <c r="BE1415" s="1"/>
  <c r="BH1417"/>
  <c r="BH1416" s="1"/>
  <c r="BH1415" s="1"/>
  <c r="BH1413"/>
  <c r="BG1413"/>
  <c r="BF1413"/>
  <c r="BE1413"/>
  <c r="BE1412" s="1"/>
  <c r="BE1411" s="1"/>
  <c r="BE1410" s="1"/>
  <c r="BH1412"/>
  <c r="BH1411" s="1"/>
  <c r="BH1410" s="1"/>
  <c r="BG1412"/>
  <c r="BG1411" s="1"/>
  <c r="BG1410" s="1"/>
  <c r="BF1412"/>
  <c r="BF1411" s="1"/>
  <c r="BF1410" s="1"/>
  <c r="BH1403"/>
  <c r="BH1402" s="1"/>
  <c r="BG1403"/>
  <c r="BG1402" s="1"/>
  <c r="BF1403"/>
  <c r="BF1402" s="1"/>
  <c r="BE1403"/>
  <c r="BE1402" s="1"/>
  <c r="BH1400"/>
  <c r="BG1400"/>
  <c r="BG1399" s="1"/>
  <c r="BF1400"/>
  <c r="BF1399" s="1"/>
  <c r="BE1400"/>
  <c r="BE1399" s="1"/>
  <c r="BH1399"/>
  <c r="BH1397"/>
  <c r="BG1397"/>
  <c r="BF1397"/>
  <c r="BE1397"/>
  <c r="BE1396" s="1"/>
  <c r="BH1396"/>
  <c r="BG1396"/>
  <c r="BF1396"/>
  <c r="BH1394"/>
  <c r="BG1394"/>
  <c r="BG1393" s="1"/>
  <c r="BF1394"/>
  <c r="BF1393" s="1"/>
  <c r="BE1394"/>
  <c r="BE1393" s="1"/>
  <c r="BH1393"/>
  <c r="BH1390"/>
  <c r="BG1390"/>
  <c r="BG1389" s="1"/>
  <c r="BG1388" s="1"/>
  <c r="BF1390"/>
  <c r="BF1389" s="1"/>
  <c r="BF1388" s="1"/>
  <c r="BE1390"/>
  <c r="BE1389" s="1"/>
  <c r="BE1388" s="1"/>
  <c r="BH1389"/>
  <c r="BH1388" s="1"/>
  <c r="BH1380"/>
  <c r="BG1380"/>
  <c r="BG1379" s="1"/>
  <c r="BG1378" s="1"/>
  <c r="BG1377" s="1"/>
  <c r="BG1376" s="1"/>
  <c r="BF1380"/>
  <c r="BF1379" s="1"/>
  <c r="BF1378" s="1"/>
  <c r="BF1377" s="1"/>
  <c r="BF1376" s="1"/>
  <c r="BE1380"/>
  <c r="BE1379" s="1"/>
  <c r="BE1378" s="1"/>
  <c r="BE1377" s="1"/>
  <c r="BE1376" s="1"/>
  <c r="BH1379"/>
  <c r="BH1378" s="1"/>
  <c r="BH1377" s="1"/>
  <c r="BH1376" s="1"/>
  <c r="BH1373"/>
  <c r="BG1373"/>
  <c r="BG1372" s="1"/>
  <c r="BF1373"/>
  <c r="BF1372" s="1"/>
  <c r="BE1373"/>
  <c r="BE1372" s="1"/>
  <c r="BH1372"/>
  <c r="BH1370"/>
  <c r="BG1370"/>
  <c r="BG1369" s="1"/>
  <c r="BG1368" s="1"/>
  <c r="BF1370"/>
  <c r="BF1369" s="1"/>
  <c r="BF1368" s="1"/>
  <c r="BE1370"/>
  <c r="BE1369" s="1"/>
  <c r="BE1368" s="1"/>
  <c r="BH1369"/>
  <c r="BH1368" s="1"/>
  <c r="BH1366"/>
  <c r="BG1366"/>
  <c r="BF1366"/>
  <c r="BE1366"/>
  <c r="BE1365" s="1"/>
  <c r="BH1365"/>
  <c r="BG1365"/>
  <c r="BF1365"/>
  <c r="BH1363"/>
  <c r="BG1363"/>
  <c r="BG1362" s="1"/>
  <c r="BF1363"/>
  <c r="BF1362" s="1"/>
  <c r="BE1363"/>
  <c r="BE1362" s="1"/>
  <c r="BH1362"/>
  <c r="BH1360"/>
  <c r="BG1360"/>
  <c r="BF1360"/>
  <c r="BE1360"/>
  <c r="BE1359" s="1"/>
  <c r="BH1359"/>
  <c r="BG1359"/>
  <c r="BF1359"/>
  <c r="BH1357"/>
  <c r="BG1357"/>
  <c r="BG1356" s="1"/>
  <c r="BF1357"/>
  <c r="BF1356" s="1"/>
  <c r="BE1357"/>
  <c r="BE1356" s="1"/>
  <c r="BH1356"/>
  <c r="BH1354"/>
  <c r="BG1354"/>
  <c r="BF1354"/>
  <c r="BE1354"/>
  <c r="BE1353" s="1"/>
  <c r="BH1353"/>
  <c r="BG1353"/>
  <c r="BF1353"/>
  <c r="BH1351"/>
  <c r="BG1351"/>
  <c r="BG1350" s="1"/>
  <c r="BF1351"/>
  <c r="BF1350" s="1"/>
  <c r="BE1351"/>
  <c r="BE1350" s="1"/>
  <c r="BH1350"/>
  <c r="BH1348"/>
  <c r="BG1348"/>
  <c r="BF1348"/>
  <c r="BE1348"/>
  <c r="BE1347" s="1"/>
  <c r="BH1347"/>
  <c r="BG1347"/>
  <c r="BF1347"/>
  <c r="BH1345"/>
  <c r="BG1345"/>
  <c r="BG1344" s="1"/>
  <c r="BF1345"/>
  <c r="BF1344" s="1"/>
  <c r="BE1345"/>
  <c r="BE1344" s="1"/>
  <c r="BH1344"/>
  <c r="BH1342"/>
  <c r="BG1342"/>
  <c r="BF1342"/>
  <c r="BE1342"/>
  <c r="BE1341" s="1"/>
  <c r="BH1341"/>
  <c r="BG1341"/>
  <c r="BF1341"/>
  <c r="BH1339"/>
  <c r="BG1339"/>
  <c r="BG1338" s="1"/>
  <c r="BF1339"/>
  <c r="BF1338" s="1"/>
  <c r="BE1339"/>
  <c r="BE1338" s="1"/>
  <c r="BH1338"/>
  <c r="BH1336"/>
  <c r="BH1335" s="1"/>
  <c r="BG1336"/>
  <c r="BG1335" s="1"/>
  <c r="BF1336"/>
  <c r="BF1335" s="1"/>
  <c r="BE1336"/>
  <c r="BE1335" s="1"/>
  <c r="BH1333"/>
  <c r="BG1333"/>
  <c r="BG1332" s="1"/>
  <c r="BF1333"/>
  <c r="BF1332" s="1"/>
  <c r="BE1333"/>
  <c r="BE1332" s="1"/>
  <c r="BH1332"/>
  <c r="BH1330"/>
  <c r="BG1330"/>
  <c r="BF1330"/>
  <c r="BE1330"/>
  <c r="BE1329" s="1"/>
  <c r="BH1329"/>
  <c r="BG1329"/>
  <c r="BF1329"/>
  <c r="BH1327"/>
  <c r="BG1327"/>
  <c r="BG1326" s="1"/>
  <c r="BF1327"/>
  <c r="BF1326" s="1"/>
  <c r="BE1327"/>
  <c r="BE1326" s="1"/>
  <c r="BH1326"/>
  <c r="BH1324"/>
  <c r="BG1324"/>
  <c r="BF1324"/>
  <c r="BF1323" s="1"/>
  <c r="BE1324"/>
  <c r="BE1323" s="1"/>
  <c r="BH1323"/>
  <c r="BG1323"/>
  <c r="BH1321"/>
  <c r="BG1321"/>
  <c r="BG1320" s="1"/>
  <c r="BF1321"/>
  <c r="BF1320" s="1"/>
  <c r="BE1321"/>
  <c r="BE1320" s="1"/>
  <c r="BH1320"/>
  <c r="BH1318"/>
  <c r="BG1318"/>
  <c r="BF1318"/>
  <c r="BE1318"/>
  <c r="BE1317" s="1"/>
  <c r="BH1317"/>
  <c r="BG1317"/>
  <c r="BF1317"/>
  <c r="BH1315"/>
  <c r="BG1315"/>
  <c r="BF1315"/>
  <c r="BE1315"/>
  <c r="BH1314"/>
  <c r="BG1314"/>
  <c r="BF1314"/>
  <c r="BE1314"/>
  <c r="BH1312"/>
  <c r="BG1312"/>
  <c r="BF1312"/>
  <c r="BE1312"/>
  <c r="BH1311"/>
  <c r="BG1311"/>
  <c r="BF1311"/>
  <c r="BE1311"/>
  <c r="BH1309"/>
  <c r="BG1309"/>
  <c r="BG1308" s="1"/>
  <c r="BF1309"/>
  <c r="BF1308" s="1"/>
  <c r="BE1309"/>
  <c r="BE1308" s="1"/>
  <c r="BH1308"/>
  <c r="BH1306"/>
  <c r="BG1306"/>
  <c r="BF1306"/>
  <c r="BE1306"/>
  <c r="BH1305"/>
  <c r="BG1305"/>
  <c r="BF1305"/>
  <c r="BE1305"/>
  <c r="BH1303"/>
  <c r="BG1303"/>
  <c r="BF1303"/>
  <c r="BE1303"/>
  <c r="BH1302"/>
  <c r="BG1302"/>
  <c r="BF1302"/>
  <c r="BE1302"/>
  <c r="BH1300"/>
  <c r="BH1299" s="1"/>
  <c r="BG1300"/>
  <c r="BG1299" s="1"/>
  <c r="BF1300"/>
  <c r="BF1299" s="1"/>
  <c r="BE1300"/>
  <c r="BE1299" s="1"/>
  <c r="BJ1297"/>
  <c r="BJ1296" s="1"/>
  <c r="BI1297"/>
  <c r="BI1296" s="1"/>
  <c r="BH1297"/>
  <c r="BH1296" s="1"/>
  <c r="BG1297"/>
  <c r="BG1296" s="1"/>
  <c r="BF1297"/>
  <c r="BF1296" s="1"/>
  <c r="BE1297"/>
  <c r="BE1296" s="1"/>
  <c r="BH1294"/>
  <c r="BG1294"/>
  <c r="BF1294"/>
  <c r="BE1294"/>
  <c r="BE1293" s="1"/>
  <c r="BH1293"/>
  <c r="BG1293"/>
  <c r="BF1293"/>
  <c r="BH1287"/>
  <c r="BG1287"/>
  <c r="BG1286" s="1"/>
  <c r="BG1285" s="1"/>
  <c r="BG1284" s="1"/>
  <c r="BG1283" s="1"/>
  <c r="BG1282" s="1"/>
  <c r="BF1287"/>
  <c r="BF1286" s="1"/>
  <c r="BF1285" s="1"/>
  <c r="BF1284" s="1"/>
  <c r="BF1283" s="1"/>
  <c r="BF1282" s="1"/>
  <c r="BE1287"/>
  <c r="BE1286" s="1"/>
  <c r="BE1285" s="1"/>
  <c r="BE1284" s="1"/>
  <c r="BE1283" s="1"/>
  <c r="BE1282" s="1"/>
  <c r="BH1286"/>
  <c r="BH1285" s="1"/>
  <c r="BH1284" s="1"/>
  <c r="BH1283" s="1"/>
  <c r="BH1282" s="1"/>
  <c r="BH1279"/>
  <c r="BH1278" s="1"/>
  <c r="BH1277" s="1"/>
  <c r="BH1276" s="1"/>
  <c r="BH1275" s="1"/>
  <c r="BG1279"/>
  <c r="BG1278" s="1"/>
  <c r="BG1277" s="1"/>
  <c r="BG1276" s="1"/>
  <c r="BG1275" s="1"/>
  <c r="BF1279"/>
  <c r="BF1278" s="1"/>
  <c r="BF1277" s="1"/>
  <c r="BF1276" s="1"/>
  <c r="BF1275" s="1"/>
  <c r="BE1279"/>
  <c r="BE1278" s="1"/>
  <c r="BE1277" s="1"/>
  <c r="BE1276" s="1"/>
  <c r="BE1275" s="1"/>
  <c r="BH1266"/>
  <c r="BH1265" s="1"/>
  <c r="BG1266"/>
  <c r="BG1265" s="1"/>
  <c r="BF1266"/>
  <c r="BF1265" s="1"/>
  <c r="BE1266"/>
  <c r="BE1265" s="1"/>
  <c r="BH1263"/>
  <c r="BG1263"/>
  <c r="BF1263"/>
  <c r="BE1263"/>
  <c r="BH1262"/>
  <c r="BG1262"/>
  <c r="BF1262"/>
  <c r="BE1262"/>
  <c r="BH1260"/>
  <c r="BG1260"/>
  <c r="BG1259" s="1"/>
  <c r="BF1260"/>
  <c r="BF1259" s="1"/>
  <c r="BE1260"/>
  <c r="BE1259" s="1"/>
  <c r="BH1259"/>
  <c r="BH1256"/>
  <c r="BH1255" s="1"/>
  <c r="BH1254" s="1"/>
  <c r="BG1256"/>
  <c r="BG1255" s="1"/>
  <c r="BG1254" s="1"/>
  <c r="BF1256"/>
  <c r="BF1255" s="1"/>
  <c r="BF1254" s="1"/>
  <c r="BH1252"/>
  <c r="BH1251" s="1"/>
  <c r="BG1252"/>
  <c r="BG1251" s="1"/>
  <c r="BF1252"/>
  <c r="BF1251" s="1"/>
  <c r="BE1252"/>
  <c r="BE1251" s="1"/>
  <c r="BH1249"/>
  <c r="BG1249"/>
  <c r="BF1249"/>
  <c r="BE1249"/>
  <c r="BG1248"/>
  <c r="BG1247" s="1"/>
  <c r="BH1247"/>
  <c r="BF1247"/>
  <c r="BF1246" s="1"/>
  <c r="BE1247"/>
  <c r="BE1246" s="1"/>
  <c r="BH1243"/>
  <c r="BH1242" s="1"/>
  <c r="BH1241" s="1"/>
  <c r="BG1243"/>
  <c r="BG1242" s="1"/>
  <c r="BG1241" s="1"/>
  <c r="BF1243"/>
  <c r="BF1242" s="1"/>
  <c r="BF1241" s="1"/>
  <c r="BE1243"/>
  <c r="BE1242" s="1"/>
  <c r="BE1241" s="1"/>
  <c r="BH1234"/>
  <c r="BG1234"/>
  <c r="BF1234"/>
  <c r="BE1234"/>
  <c r="BH1233"/>
  <c r="BH1232" s="1"/>
  <c r="BG1233"/>
  <c r="BG1232" s="1"/>
  <c r="BF1233"/>
  <c r="BF1232" s="1"/>
  <c r="BE1233"/>
  <c r="BE1232" s="1"/>
  <c r="BH1230"/>
  <c r="BG1230"/>
  <c r="BF1230"/>
  <c r="BF1229" s="1"/>
  <c r="BF1228" s="1"/>
  <c r="BE1230"/>
  <c r="BE1229" s="1"/>
  <c r="BE1228" s="1"/>
  <c r="BH1229"/>
  <c r="BH1228" s="1"/>
  <c r="BH1227" s="1"/>
  <c r="BH1226" s="1"/>
  <c r="BG1229"/>
  <c r="BG1228" s="1"/>
  <c r="BH1223"/>
  <c r="BG1223"/>
  <c r="BF1223"/>
  <c r="BE1223"/>
  <c r="BH1222"/>
  <c r="BG1222"/>
  <c r="BF1222"/>
  <c r="BE1222"/>
  <c r="BH1221"/>
  <c r="BG1221"/>
  <c r="BF1221"/>
  <c r="BF1220" s="1"/>
  <c r="BF1219" s="1"/>
  <c r="BE1221"/>
  <c r="BE1220" s="1"/>
  <c r="BE1219" s="1"/>
  <c r="BH1220"/>
  <c r="BH1219" s="1"/>
  <c r="BG1220"/>
  <c r="BG1219" s="1"/>
  <c r="BH1216"/>
  <c r="BG1216"/>
  <c r="BG1215" s="1"/>
  <c r="BG1214" s="1"/>
  <c r="BG1213" s="1"/>
  <c r="BF1216"/>
  <c r="BF1215" s="1"/>
  <c r="BF1214" s="1"/>
  <c r="BF1213" s="1"/>
  <c r="BE1216"/>
  <c r="BE1215" s="1"/>
  <c r="BE1214" s="1"/>
  <c r="BE1213" s="1"/>
  <c r="BH1215"/>
  <c r="BH1214" s="1"/>
  <c r="BH1213" s="1"/>
  <c r="BH1204"/>
  <c r="BG1204"/>
  <c r="BG1203" s="1"/>
  <c r="BG1202" s="1"/>
  <c r="BG1201" s="1"/>
  <c r="BF1204"/>
  <c r="BE1204"/>
  <c r="BE1203" s="1"/>
  <c r="BE1202" s="1"/>
  <c r="BE1201" s="1"/>
  <c r="BH1203"/>
  <c r="BH1202" s="1"/>
  <c r="BH1201" s="1"/>
  <c r="BF1203"/>
  <c r="BF1202" s="1"/>
  <c r="BF1201" s="1"/>
  <c r="BH1199"/>
  <c r="BH1198" s="1"/>
  <c r="BH1197" s="1"/>
  <c r="BG1199"/>
  <c r="BG1198" s="1"/>
  <c r="BG1197" s="1"/>
  <c r="BF1199"/>
  <c r="BF1198" s="1"/>
  <c r="BF1197" s="1"/>
  <c r="BE1199"/>
  <c r="BE1198" s="1"/>
  <c r="BE1197" s="1"/>
  <c r="BH1195"/>
  <c r="BG1195"/>
  <c r="BG1194" s="1"/>
  <c r="BG1193" s="1"/>
  <c r="BF1195"/>
  <c r="BF1194" s="1"/>
  <c r="BF1193" s="1"/>
  <c r="BE1195"/>
  <c r="BE1194" s="1"/>
  <c r="BE1193" s="1"/>
  <c r="BH1194"/>
  <c r="BH1193" s="1"/>
  <c r="BH1192" s="1"/>
  <c r="BH1190"/>
  <c r="BG1190"/>
  <c r="BF1190"/>
  <c r="BF1189" s="1"/>
  <c r="BF1188" s="1"/>
  <c r="BF1187" s="1"/>
  <c r="BE1190"/>
  <c r="BE1189" s="1"/>
  <c r="BE1188" s="1"/>
  <c r="BE1187" s="1"/>
  <c r="BH1189"/>
  <c r="BH1188" s="1"/>
  <c r="BH1187" s="1"/>
  <c r="BG1189"/>
  <c r="BG1188" s="1"/>
  <c r="BG1187" s="1"/>
  <c r="BH1183"/>
  <c r="BG1183"/>
  <c r="BG1182" s="1"/>
  <c r="BG1181" s="1"/>
  <c r="BG1180" s="1"/>
  <c r="BF1183"/>
  <c r="BF1182" s="1"/>
  <c r="BF1181" s="1"/>
  <c r="BF1180" s="1"/>
  <c r="BE1183"/>
  <c r="BE1182" s="1"/>
  <c r="BE1181" s="1"/>
  <c r="BE1180" s="1"/>
  <c r="BH1182"/>
  <c r="BH1181" s="1"/>
  <c r="BH1180" s="1"/>
  <c r="BH1176"/>
  <c r="BG1176"/>
  <c r="BF1176"/>
  <c r="BF1175" s="1"/>
  <c r="BE1176"/>
  <c r="BE1175" s="1"/>
  <c r="BH1175"/>
  <c r="BG1175"/>
  <c r="BH1168"/>
  <c r="BG1168"/>
  <c r="BG1167" s="1"/>
  <c r="BF1168"/>
  <c r="BF1167" s="1"/>
  <c r="BE1168"/>
  <c r="BE1167" s="1"/>
  <c r="BH1167"/>
  <c r="BH1162"/>
  <c r="BG1162"/>
  <c r="BG1161" s="1"/>
  <c r="BG1160" s="1"/>
  <c r="BF1162"/>
  <c r="BF1161" s="1"/>
  <c r="BF1160" s="1"/>
  <c r="BE1162"/>
  <c r="BE1161" s="1"/>
  <c r="BE1160" s="1"/>
  <c r="BH1161"/>
  <c r="BH1160" s="1"/>
  <c r="BH1157"/>
  <c r="BG1157"/>
  <c r="BG1156" s="1"/>
  <c r="BG1155" s="1"/>
  <c r="BG1154" s="1"/>
  <c r="BF1157"/>
  <c r="BF1156" s="1"/>
  <c r="BF1155" s="1"/>
  <c r="BF1154" s="1"/>
  <c r="BE1157"/>
  <c r="BE1156" s="1"/>
  <c r="BE1155" s="1"/>
  <c r="BE1154" s="1"/>
  <c r="BH1156"/>
  <c r="BH1155" s="1"/>
  <c r="BH1154" s="1"/>
  <c r="BH1152"/>
  <c r="BG1152"/>
  <c r="BF1152"/>
  <c r="BE1152"/>
  <c r="BE1151" s="1"/>
  <c r="BE1150" s="1"/>
  <c r="BE1149" s="1"/>
  <c r="BH1151"/>
  <c r="BH1150" s="1"/>
  <c r="BH1149" s="1"/>
  <c r="BG1151"/>
  <c r="BG1150" s="1"/>
  <c r="BG1149" s="1"/>
  <c r="BF1151"/>
  <c r="BF1150" s="1"/>
  <c r="BF1149" s="1"/>
  <c r="BH1147"/>
  <c r="BG1147"/>
  <c r="BG1146" s="1"/>
  <c r="BG1145" s="1"/>
  <c r="BG1144" s="1"/>
  <c r="BF1147"/>
  <c r="BF1146" s="1"/>
  <c r="BF1145" s="1"/>
  <c r="BF1144" s="1"/>
  <c r="BE1147"/>
  <c r="BE1146" s="1"/>
  <c r="BE1145" s="1"/>
  <c r="BE1144" s="1"/>
  <c r="BH1146"/>
  <c r="BH1145" s="1"/>
  <c r="BH1144" s="1"/>
  <c r="BH1140"/>
  <c r="BG1140"/>
  <c r="BG1139" s="1"/>
  <c r="BG1138" s="1"/>
  <c r="BG1137" s="1"/>
  <c r="BF1140"/>
  <c r="BF1139" s="1"/>
  <c r="BF1138" s="1"/>
  <c r="BF1137" s="1"/>
  <c r="BE1140"/>
  <c r="BE1139" s="1"/>
  <c r="BE1138" s="1"/>
  <c r="BE1137" s="1"/>
  <c r="BH1139"/>
  <c r="BH1138" s="1"/>
  <c r="BH1137" s="1"/>
  <c r="BH1135"/>
  <c r="BH1134" s="1"/>
  <c r="BH1133" s="1"/>
  <c r="BH1132" s="1"/>
  <c r="BG1135"/>
  <c r="BG1134" s="1"/>
  <c r="BG1133" s="1"/>
  <c r="BG1132" s="1"/>
  <c r="BF1135"/>
  <c r="BF1134" s="1"/>
  <c r="BF1133" s="1"/>
  <c r="BF1132" s="1"/>
  <c r="BE1135"/>
  <c r="BE1134" s="1"/>
  <c r="BE1133" s="1"/>
  <c r="BE1132" s="1"/>
  <c r="BH1130"/>
  <c r="BH1129" s="1"/>
  <c r="BH1128" s="1"/>
  <c r="BH1127" s="1"/>
  <c r="BG1130"/>
  <c r="BG1129" s="1"/>
  <c r="BG1128" s="1"/>
  <c r="BG1127" s="1"/>
  <c r="BF1130"/>
  <c r="BF1129" s="1"/>
  <c r="BF1128" s="1"/>
  <c r="BF1127" s="1"/>
  <c r="BE1130"/>
  <c r="BE1129" s="1"/>
  <c r="BE1128" s="1"/>
  <c r="BE1127" s="1"/>
  <c r="BH1125"/>
  <c r="BG1125"/>
  <c r="BF1125"/>
  <c r="BE1125"/>
  <c r="BE1124" s="1"/>
  <c r="BE1123" s="1"/>
  <c r="BE1122" s="1"/>
  <c r="BH1124"/>
  <c r="BH1123" s="1"/>
  <c r="BH1122" s="1"/>
  <c r="BG1124"/>
  <c r="BG1123" s="1"/>
  <c r="BG1122" s="1"/>
  <c r="BF1124"/>
  <c r="BF1123" s="1"/>
  <c r="BF1122" s="1"/>
  <c r="BH1118"/>
  <c r="BH1117" s="1"/>
  <c r="BH1116" s="1"/>
  <c r="BH1115" s="1"/>
  <c r="BG1118"/>
  <c r="BG1117" s="1"/>
  <c r="BG1116" s="1"/>
  <c r="BG1115" s="1"/>
  <c r="BF1118"/>
  <c r="BF1117" s="1"/>
  <c r="BF1116" s="1"/>
  <c r="BF1115" s="1"/>
  <c r="BE1118"/>
  <c r="BE1117" s="1"/>
  <c r="BE1116" s="1"/>
  <c r="BE1115" s="1"/>
  <c r="BH1113"/>
  <c r="BH1112" s="1"/>
  <c r="BG1113"/>
  <c r="BG1112" s="1"/>
  <c r="BE1113"/>
  <c r="BE1112" s="1"/>
  <c r="BH1110"/>
  <c r="BG1110"/>
  <c r="BG1109" s="1"/>
  <c r="BF1110"/>
  <c r="BF1109" s="1"/>
  <c r="BE1110"/>
  <c r="BE1109" s="1"/>
  <c r="BH1109"/>
  <c r="BH1107"/>
  <c r="BG1107"/>
  <c r="BF1107"/>
  <c r="BE1107"/>
  <c r="BH1106"/>
  <c r="BG1106"/>
  <c r="BF1106"/>
  <c r="BE1106"/>
  <c r="BH1104"/>
  <c r="BH1103" s="1"/>
  <c r="BG1104"/>
  <c r="BG1103" s="1"/>
  <c r="BF1104"/>
  <c r="BF1103" s="1"/>
  <c r="BH1101"/>
  <c r="BG1101"/>
  <c r="BG1100" s="1"/>
  <c r="BG1099" s="1"/>
  <c r="BF1101"/>
  <c r="BF1100" s="1"/>
  <c r="BF1099" s="1"/>
  <c r="BE1101"/>
  <c r="BE1100" s="1"/>
  <c r="BE1099" s="1"/>
  <c r="BH1100"/>
  <c r="BH1099" s="1"/>
  <c r="BH1096"/>
  <c r="BG1096"/>
  <c r="BG1095" s="1"/>
  <c r="BG1094" s="1"/>
  <c r="BG1093" s="1"/>
  <c r="BF1096"/>
  <c r="BF1095" s="1"/>
  <c r="BF1094" s="1"/>
  <c r="BF1093" s="1"/>
  <c r="BE1096"/>
  <c r="BE1095" s="1"/>
  <c r="BE1094" s="1"/>
  <c r="BE1093" s="1"/>
  <c r="BH1095"/>
  <c r="BH1094" s="1"/>
  <c r="BH1093" s="1"/>
  <c r="BH1091"/>
  <c r="BG1091"/>
  <c r="BG1090" s="1"/>
  <c r="BG1089" s="1"/>
  <c r="BG1088" s="1"/>
  <c r="BF1091"/>
  <c r="BF1090" s="1"/>
  <c r="BF1089" s="1"/>
  <c r="BF1088" s="1"/>
  <c r="BE1091"/>
  <c r="BE1090" s="1"/>
  <c r="BE1089" s="1"/>
  <c r="BE1088" s="1"/>
  <c r="BH1090"/>
  <c r="BH1089" s="1"/>
  <c r="BH1088" s="1"/>
  <c r="BH1086"/>
  <c r="BH1085" s="1"/>
  <c r="BH1084" s="1"/>
  <c r="BH1083" s="1"/>
  <c r="BG1086"/>
  <c r="BG1085" s="1"/>
  <c r="BG1084" s="1"/>
  <c r="BG1083" s="1"/>
  <c r="BF1086"/>
  <c r="BF1085" s="1"/>
  <c r="BF1084" s="1"/>
  <c r="BF1083" s="1"/>
  <c r="BE1086"/>
  <c r="BE1085" s="1"/>
  <c r="BE1084" s="1"/>
  <c r="BE1083" s="1"/>
  <c r="BH1079"/>
  <c r="BH1078" s="1"/>
  <c r="BH1077" s="1"/>
  <c r="BH1076" s="1"/>
  <c r="BH1075" s="1"/>
  <c r="BG1079"/>
  <c r="BF1079"/>
  <c r="BF1078" s="1"/>
  <c r="BF1077" s="1"/>
  <c r="BF1076" s="1"/>
  <c r="BF1075" s="1"/>
  <c r="BE1079"/>
  <c r="BE1078" s="1"/>
  <c r="BE1077" s="1"/>
  <c r="BE1076" s="1"/>
  <c r="BE1075" s="1"/>
  <c r="BG1078"/>
  <c r="BG1077" s="1"/>
  <c r="BG1076" s="1"/>
  <c r="BG1075" s="1"/>
  <c r="BH1073"/>
  <c r="BH1072" s="1"/>
  <c r="BH1071" s="1"/>
  <c r="BH1070" s="1"/>
  <c r="BH1069" s="1"/>
  <c r="BG1073"/>
  <c r="BG1072" s="1"/>
  <c r="BG1071" s="1"/>
  <c r="BG1070" s="1"/>
  <c r="BG1069" s="1"/>
  <c r="BF1073"/>
  <c r="BF1072" s="1"/>
  <c r="BF1071" s="1"/>
  <c r="BF1070" s="1"/>
  <c r="BF1069" s="1"/>
  <c r="BE1073"/>
  <c r="BE1072" s="1"/>
  <c r="BE1071" s="1"/>
  <c r="BE1070" s="1"/>
  <c r="BE1069" s="1"/>
  <c r="BH1066"/>
  <c r="BH1065" s="1"/>
  <c r="BG1066"/>
  <c r="BG1065" s="1"/>
  <c r="BF1066"/>
  <c r="BF1065" s="1"/>
  <c r="BE1066"/>
  <c r="BE1065" s="1"/>
  <c r="BH1063"/>
  <c r="BG1063"/>
  <c r="BF1063"/>
  <c r="BE1063"/>
  <c r="BH1061"/>
  <c r="BG1061"/>
  <c r="BG1060" s="1"/>
  <c r="BG1059" s="1"/>
  <c r="BF1061"/>
  <c r="BF1060" s="1"/>
  <c r="BF1059" s="1"/>
  <c r="BE1061"/>
  <c r="BE1060" s="1"/>
  <c r="BE1059" s="1"/>
  <c r="BH1057"/>
  <c r="BG1057"/>
  <c r="BG1056" s="1"/>
  <c r="BG1055" s="1"/>
  <c r="BF1057"/>
  <c r="BF1056" s="1"/>
  <c r="BF1055" s="1"/>
  <c r="BE1057"/>
  <c r="BE1056" s="1"/>
  <c r="BE1055" s="1"/>
  <c r="BH1056"/>
  <c r="BH1055" s="1"/>
  <c r="BH1050"/>
  <c r="BG1050"/>
  <c r="BG1049" s="1"/>
  <c r="BG1048" s="1"/>
  <c r="BG1047" s="1"/>
  <c r="BG1046" s="1"/>
  <c r="BF1050"/>
  <c r="BF1049" s="1"/>
  <c r="BF1048" s="1"/>
  <c r="BF1047" s="1"/>
  <c r="BF1046" s="1"/>
  <c r="BE1050"/>
  <c r="BE1049" s="1"/>
  <c r="BE1048" s="1"/>
  <c r="BE1047" s="1"/>
  <c r="BE1046" s="1"/>
  <c r="BH1049"/>
  <c r="BH1048" s="1"/>
  <c r="BH1047" s="1"/>
  <c r="BH1046" s="1"/>
  <c r="BH1041"/>
  <c r="BH1040" s="1"/>
  <c r="BG1041"/>
  <c r="BG1039" s="1"/>
  <c r="BF1041"/>
  <c r="BF1040" s="1"/>
  <c r="BE1041"/>
  <c r="BE1040" s="1"/>
  <c r="BH1039"/>
  <c r="BH1032"/>
  <c r="BG1032"/>
  <c r="BG1031" s="1"/>
  <c r="BG1030" s="1"/>
  <c r="BG1029" s="1"/>
  <c r="BG1028" s="1"/>
  <c r="BF1032"/>
  <c r="BF1031" s="1"/>
  <c r="BF1030" s="1"/>
  <c r="BF1029" s="1"/>
  <c r="BF1028" s="1"/>
  <c r="BE1032"/>
  <c r="BE1031" s="1"/>
  <c r="BE1030" s="1"/>
  <c r="BE1029" s="1"/>
  <c r="BE1028" s="1"/>
  <c r="BH1031"/>
  <c r="BH1030" s="1"/>
  <c r="BH1029" s="1"/>
  <c r="BH1028" s="1"/>
  <c r="BH1025"/>
  <c r="BG1025"/>
  <c r="BG1024" s="1"/>
  <c r="BG1023" s="1"/>
  <c r="BG1022" s="1"/>
  <c r="BF1025"/>
  <c r="BF1024" s="1"/>
  <c r="BF1023" s="1"/>
  <c r="BF1022" s="1"/>
  <c r="BE1025"/>
  <c r="BE1024" s="1"/>
  <c r="BE1023" s="1"/>
  <c r="BE1022" s="1"/>
  <c r="BH1024"/>
  <c r="BH1023" s="1"/>
  <c r="BH1022" s="1"/>
  <c r="BH1020"/>
  <c r="BG1020"/>
  <c r="BF1020"/>
  <c r="BE1020"/>
  <c r="BE1019" s="1"/>
  <c r="BE1018" s="1"/>
  <c r="BE1017" s="1"/>
  <c r="BH1019"/>
  <c r="BH1018" s="1"/>
  <c r="BH1017" s="1"/>
  <c r="BG1019"/>
  <c r="BG1018" s="1"/>
  <c r="BG1017" s="1"/>
  <c r="BF1019"/>
  <c r="BF1018" s="1"/>
  <c r="BF1017" s="1"/>
  <c r="BH1015"/>
  <c r="BG1015"/>
  <c r="BG1014" s="1"/>
  <c r="BF1015"/>
  <c r="BF1014" s="1"/>
  <c r="BE1015"/>
  <c r="BE1014" s="1"/>
  <c r="BH1014"/>
  <c r="BH1012"/>
  <c r="BH1011" s="1"/>
  <c r="BG1012"/>
  <c r="BG1011" s="1"/>
  <c r="BF1012"/>
  <c r="BF1011" s="1"/>
  <c r="BE1012"/>
  <c r="BE1011" s="1"/>
  <c r="BH1008"/>
  <c r="BG1008"/>
  <c r="BF1008"/>
  <c r="BE1008"/>
  <c r="BE1007" s="1"/>
  <c r="BE1006" s="1"/>
  <c r="BH1007"/>
  <c r="BH1006" s="1"/>
  <c r="BG1007"/>
  <c r="BG1006" s="1"/>
  <c r="BF1007"/>
  <c r="BF1006" s="1"/>
  <c r="BH1001"/>
  <c r="BH1000" s="1"/>
  <c r="BH999" s="1"/>
  <c r="BH998" s="1"/>
  <c r="BH997" s="1"/>
  <c r="BG1001"/>
  <c r="BG1000" s="1"/>
  <c r="BG999" s="1"/>
  <c r="BG998" s="1"/>
  <c r="BG997" s="1"/>
  <c r="BF1001"/>
  <c r="BF1000" s="1"/>
  <c r="BF999" s="1"/>
  <c r="BF998" s="1"/>
  <c r="BF997" s="1"/>
  <c r="BE1001"/>
  <c r="BE1000" s="1"/>
  <c r="BE999" s="1"/>
  <c r="BE998" s="1"/>
  <c r="BE997" s="1"/>
  <c r="BH994"/>
  <c r="BG994"/>
  <c r="BG993" s="1"/>
  <c r="BG992" s="1"/>
  <c r="BF994"/>
  <c r="BF993" s="1"/>
  <c r="BF992" s="1"/>
  <c r="BE994"/>
  <c r="BE993" s="1"/>
  <c r="BE992" s="1"/>
  <c r="BH993"/>
  <c r="BH992" s="1"/>
  <c r="BH986"/>
  <c r="BG986"/>
  <c r="BG985" s="1"/>
  <c r="BG984" s="1"/>
  <c r="BG983" s="1"/>
  <c r="BF986"/>
  <c r="BF985" s="1"/>
  <c r="BF984" s="1"/>
  <c r="BF983" s="1"/>
  <c r="BE986"/>
  <c r="BE985" s="1"/>
  <c r="BE984" s="1"/>
  <c r="BE983" s="1"/>
  <c r="BH985"/>
  <c r="BH984" s="1"/>
  <c r="BH983" s="1"/>
  <c r="BH981"/>
  <c r="BH980" s="1"/>
  <c r="BG981"/>
  <c r="BG980" s="1"/>
  <c r="BF981"/>
  <c r="BF980" s="1"/>
  <c r="BE981"/>
  <c r="BE980" s="1"/>
  <c r="BH978"/>
  <c r="BG978"/>
  <c r="BG977" s="1"/>
  <c r="BF978"/>
  <c r="BF977" s="1"/>
  <c r="BE978"/>
  <c r="BE977" s="1"/>
  <c r="BH977"/>
  <c r="BH975"/>
  <c r="BH974" s="1"/>
  <c r="BG975"/>
  <c r="BG974" s="1"/>
  <c r="BF975"/>
  <c r="BF974" s="1"/>
  <c r="BE975"/>
  <c r="BE974" s="1"/>
  <c r="BH972"/>
  <c r="BG972"/>
  <c r="BG971" s="1"/>
  <c r="BF972"/>
  <c r="BF971" s="1"/>
  <c r="BE972"/>
  <c r="BE971" s="1"/>
  <c r="BH971"/>
  <c r="BH969"/>
  <c r="BH968" s="1"/>
  <c r="BH967" s="1"/>
  <c r="BG969"/>
  <c r="BG968" s="1"/>
  <c r="BG967" s="1"/>
  <c r="BF969"/>
  <c r="BF968" s="1"/>
  <c r="BF967" s="1"/>
  <c r="BE969"/>
  <c r="BE968" s="1"/>
  <c r="BE967" s="1"/>
  <c r="BH965"/>
  <c r="BH964" s="1"/>
  <c r="BH963" s="1"/>
  <c r="BG965"/>
  <c r="BG964" s="1"/>
  <c r="BG963" s="1"/>
  <c r="BF965"/>
  <c r="BF964" s="1"/>
  <c r="BF963" s="1"/>
  <c r="BE965"/>
  <c r="BE964" s="1"/>
  <c r="BE963" s="1"/>
  <c r="BH961"/>
  <c r="BH960" s="1"/>
  <c r="BH959" s="1"/>
  <c r="BG961"/>
  <c r="BG960" s="1"/>
  <c r="BG959" s="1"/>
  <c r="BF961"/>
  <c r="BF960" s="1"/>
  <c r="BF959" s="1"/>
  <c r="BE961"/>
  <c r="BE960" s="1"/>
  <c r="BE959" s="1"/>
  <c r="BH957"/>
  <c r="BH956" s="1"/>
  <c r="BH955" s="1"/>
  <c r="BG957"/>
  <c r="BG956" s="1"/>
  <c r="BG955" s="1"/>
  <c r="BF957"/>
  <c r="BF956" s="1"/>
  <c r="BF955" s="1"/>
  <c r="BE957"/>
  <c r="BE956" s="1"/>
  <c r="BE955" s="1"/>
  <c r="BH948"/>
  <c r="BG948"/>
  <c r="BF948"/>
  <c r="BF947" s="1"/>
  <c r="BF945" s="1"/>
  <c r="BE948"/>
  <c r="BE947" s="1"/>
  <c r="BE946" s="1"/>
  <c r="BH947"/>
  <c r="BH946" s="1"/>
  <c r="BG947"/>
  <c r="BG945" s="1"/>
  <c r="BH943"/>
  <c r="BH942" s="1"/>
  <c r="BG943"/>
  <c r="BG942" s="1"/>
  <c r="BF943"/>
  <c r="BF942" s="1"/>
  <c r="BE943"/>
  <c r="BE942" s="1"/>
  <c r="BH940"/>
  <c r="BG940"/>
  <c r="BG939" s="1"/>
  <c r="BF940"/>
  <c r="BF939" s="1"/>
  <c r="BE940"/>
  <c r="BE939" s="1"/>
  <c r="BH939"/>
  <c r="BH935"/>
  <c r="BH934" s="1"/>
  <c r="BG935"/>
  <c r="BG934" s="1"/>
  <c r="BG933" s="1"/>
  <c r="BF935"/>
  <c r="BF934" s="1"/>
  <c r="BF933" s="1"/>
  <c r="BE935"/>
  <c r="BE934" s="1"/>
  <c r="BE933" s="1"/>
  <c r="BH933"/>
  <c r="BH931"/>
  <c r="BH930" s="1"/>
  <c r="BH929" s="1"/>
  <c r="BG931"/>
  <c r="BG930" s="1"/>
  <c r="BG929" s="1"/>
  <c r="BF931"/>
  <c r="BF930" s="1"/>
  <c r="BF929" s="1"/>
  <c r="BE931"/>
  <c r="BE930" s="1"/>
  <c r="BE929" s="1"/>
  <c r="BH927"/>
  <c r="BH926" s="1"/>
  <c r="BG927"/>
  <c r="BG926" s="1"/>
  <c r="BG925" s="1"/>
  <c r="BF927"/>
  <c r="BF926" s="1"/>
  <c r="BF925" s="1"/>
  <c r="BE927"/>
  <c r="BE926" s="1"/>
  <c r="BE925" s="1"/>
  <c r="BH925"/>
  <c r="BH920"/>
  <c r="BH919" s="1"/>
  <c r="BH918" s="1"/>
  <c r="BH917" s="1"/>
  <c r="BH916" s="1"/>
  <c r="BG920"/>
  <c r="BG919" s="1"/>
  <c r="BG918" s="1"/>
  <c r="BG917" s="1"/>
  <c r="BG916" s="1"/>
  <c r="BF920"/>
  <c r="BF919" s="1"/>
  <c r="BF918" s="1"/>
  <c r="BF917" s="1"/>
  <c r="BF916" s="1"/>
  <c r="BE920"/>
  <c r="BE919"/>
  <c r="BE918" s="1"/>
  <c r="BE917" s="1"/>
  <c r="BE916" s="1"/>
  <c r="BH913"/>
  <c r="BH912" s="1"/>
  <c r="BG913"/>
  <c r="BG912" s="1"/>
  <c r="BF913"/>
  <c r="BF912" s="1"/>
  <c r="BE913"/>
  <c r="BE912" s="1"/>
  <c r="BH910"/>
  <c r="BG910"/>
  <c r="BF910"/>
  <c r="BF909" s="1"/>
  <c r="BE910"/>
  <c r="BE909" s="1"/>
  <c r="BH909"/>
  <c r="BG909"/>
  <c r="BH907"/>
  <c r="BH906" s="1"/>
  <c r="BG907"/>
  <c r="BG906" s="1"/>
  <c r="BF907"/>
  <c r="BF906" s="1"/>
  <c r="BE907"/>
  <c r="BE906" s="1"/>
  <c r="BH904"/>
  <c r="BG904"/>
  <c r="BF904"/>
  <c r="BF903" s="1"/>
  <c r="BE904"/>
  <c r="BE903" s="1"/>
  <c r="BH903"/>
  <c r="BG903"/>
  <c r="BH901"/>
  <c r="BH900" s="1"/>
  <c r="BG901"/>
  <c r="BG900" s="1"/>
  <c r="BF901"/>
  <c r="BF900" s="1"/>
  <c r="BE901"/>
  <c r="BE900" s="1"/>
  <c r="BH898"/>
  <c r="BG898"/>
  <c r="BF898"/>
  <c r="BF897" s="1"/>
  <c r="BE898"/>
  <c r="BE897" s="1"/>
  <c r="BH897"/>
  <c r="BG897"/>
  <c r="BH895"/>
  <c r="BH894" s="1"/>
  <c r="BG895"/>
  <c r="BG894" s="1"/>
  <c r="BF895"/>
  <c r="BF894" s="1"/>
  <c r="BE895"/>
  <c r="BE894" s="1"/>
  <c r="BH887"/>
  <c r="BG887"/>
  <c r="BF887"/>
  <c r="BE887"/>
  <c r="BH885"/>
  <c r="BG885"/>
  <c r="BF885"/>
  <c r="BE885"/>
  <c r="BH883"/>
  <c r="BG883"/>
  <c r="BF883"/>
  <c r="BF882" s="1"/>
  <c r="BF881" s="1"/>
  <c r="BF880" s="1"/>
  <c r="BF879" s="1"/>
  <c r="BE883"/>
  <c r="BH882"/>
  <c r="BH881" s="1"/>
  <c r="BH880" s="1"/>
  <c r="BH879" s="1"/>
  <c r="BG882"/>
  <c r="BG881" s="1"/>
  <c r="BG880" s="1"/>
  <c r="BG879" s="1"/>
  <c r="BH874"/>
  <c r="BH873" s="1"/>
  <c r="BG874"/>
  <c r="BG873" s="1"/>
  <c r="BF874"/>
  <c r="BF873" s="1"/>
  <c r="BE874"/>
  <c r="BE873" s="1"/>
  <c r="BH871"/>
  <c r="BG871"/>
  <c r="BG870" s="1"/>
  <c r="BG869" s="1"/>
  <c r="BF871"/>
  <c r="BF870" s="1"/>
  <c r="BF869" s="1"/>
  <c r="BE871"/>
  <c r="BE870" s="1"/>
  <c r="BE869" s="1"/>
  <c r="BH870"/>
  <c r="BH869" s="1"/>
  <c r="BH867"/>
  <c r="BG867"/>
  <c r="BG866" s="1"/>
  <c r="BG865" s="1"/>
  <c r="BF867"/>
  <c r="BF866" s="1"/>
  <c r="BF865" s="1"/>
  <c r="BE867"/>
  <c r="BE866" s="1"/>
  <c r="BE865" s="1"/>
  <c r="BH866"/>
  <c r="BH865" s="1"/>
  <c r="BH860"/>
  <c r="BG860"/>
  <c r="BF860"/>
  <c r="BF859" s="1"/>
  <c r="BF858" s="1"/>
  <c r="BF857" s="1"/>
  <c r="BF856" s="1"/>
  <c r="BE860"/>
  <c r="BE859" s="1"/>
  <c r="BE858" s="1"/>
  <c r="BE857" s="1"/>
  <c r="BE856" s="1"/>
  <c r="BH859"/>
  <c r="BH858" s="1"/>
  <c r="BH857" s="1"/>
  <c r="BH856" s="1"/>
  <c r="BG859"/>
  <c r="BG858" s="1"/>
  <c r="BG857" s="1"/>
  <c r="BG856" s="1"/>
  <c r="BH853"/>
  <c r="BG853"/>
  <c r="BG852" s="1"/>
  <c r="BF853"/>
  <c r="BF852" s="1"/>
  <c r="BE853"/>
  <c r="BE852" s="1"/>
  <c r="BH852"/>
  <c r="BH850"/>
  <c r="BH849" s="1"/>
  <c r="BG850"/>
  <c r="BG849" s="1"/>
  <c r="BF850"/>
  <c r="BF849" s="1"/>
  <c r="BE850"/>
  <c r="BE849" s="1"/>
  <c r="BH843"/>
  <c r="BH842" s="1"/>
  <c r="BG843"/>
  <c r="BG842" s="1"/>
  <c r="BG837" s="1"/>
  <c r="BG836" s="1"/>
  <c r="BH840"/>
  <c r="BG840"/>
  <c r="BF840"/>
  <c r="BF839" s="1"/>
  <c r="BF838" s="1"/>
  <c r="BF837" s="1"/>
  <c r="BF836" s="1"/>
  <c r="BE840"/>
  <c r="BE839" s="1"/>
  <c r="BE838" s="1"/>
  <c r="BE837" s="1"/>
  <c r="BE836" s="1"/>
  <c r="BH839"/>
  <c r="BG839"/>
  <c r="BH833"/>
  <c r="BG833"/>
  <c r="BF833"/>
  <c r="BF832" s="1"/>
  <c r="BF831" s="1"/>
  <c r="BF830" s="1"/>
  <c r="BE833"/>
  <c r="BE832" s="1"/>
  <c r="BE831" s="1"/>
  <c r="BE830" s="1"/>
  <c r="BH832"/>
  <c r="BH831" s="1"/>
  <c r="BH830" s="1"/>
  <c r="BG832"/>
  <c r="BG831" s="1"/>
  <c r="BG830" s="1"/>
  <c r="BH815"/>
  <c r="BG815"/>
  <c r="BG814" s="1"/>
  <c r="BG813" s="1"/>
  <c r="BG812" s="1"/>
  <c r="BF815"/>
  <c r="BF814" s="1"/>
  <c r="BF813" s="1"/>
  <c r="BF812" s="1"/>
  <c r="BE815"/>
  <c r="BE814" s="1"/>
  <c r="BE813" s="1"/>
  <c r="BE812" s="1"/>
  <c r="BH814"/>
  <c r="BH813" s="1"/>
  <c r="BH812" s="1"/>
  <c r="BH808"/>
  <c r="BH807" s="1"/>
  <c r="BH806" s="1"/>
  <c r="BH805" s="1"/>
  <c r="BH804" s="1"/>
  <c r="BG808"/>
  <c r="BG807" s="1"/>
  <c r="BG806" s="1"/>
  <c r="BG805" s="1"/>
  <c r="BG804" s="1"/>
  <c r="BF808"/>
  <c r="BF807" s="1"/>
  <c r="BF806" s="1"/>
  <c r="BF805" s="1"/>
  <c r="BF804" s="1"/>
  <c r="BE808"/>
  <c r="BE807" s="1"/>
  <c r="BE806" s="1"/>
  <c r="BE805" s="1"/>
  <c r="BE804" s="1"/>
  <c r="BH801"/>
  <c r="BH800" s="1"/>
  <c r="BH799" s="1"/>
  <c r="BH798" s="1"/>
  <c r="BG801"/>
  <c r="BG800" s="1"/>
  <c r="BG799" s="1"/>
  <c r="BG798" s="1"/>
  <c r="BF801"/>
  <c r="BF800" s="1"/>
  <c r="BF799" s="1"/>
  <c r="BF798" s="1"/>
  <c r="BE801"/>
  <c r="BE800" s="1"/>
  <c r="BE799" s="1"/>
  <c r="BE798" s="1"/>
  <c r="BH796"/>
  <c r="BG796"/>
  <c r="BG795" s="1"/>
  <c r="BF796"/>
  <c r="BF795" s="1"/>
  <c r="BE796"/>
  <c r="BE795" s="1"/>
  <c r="BH795"/>
  <c r="BH793"/>
  <c r="BH792" s="1"/>
  <c r="BG793"/>
  <c r="BG792" s="1"/>
  <c r="BF793"/>
  <c r="BF792" s="1"/>
  <c r="BE793"/>
  <c r="BE792" s="1"/>
  <c r="BH789"/>
  <c r="BH788" s="1"/>
  <c r="BH787" s="1"/>
  <c r="BG789"/>
  <c r="BG788" s="1"/>
  <c r="BG787" s="1"/>
  <c r="BF789"/>
  <c r="BF788" s="1"/>
  <c r="BF787" s="1"/>
  <c r="BE789"/>
  <c r="BE788" s="1"/>
  <c r="BE787" s="1"/>
  <c r="BH780"/>
  <c r="BG780"/>
  <c r="BF780"/>
  <c r="BE780"/>
  <c r="BH778"/>
  <c r="BG778"/>
  <c r="BG777" s="1"/>
  <c r="BF778"/>
  <c r="BE778"/>
  <c r="BH777"/>
  <c r="BH775"/>
  <c r="BG775"/>
  <c r="BF775"/>
  <c r="BE775"/>
  <c r="BH773"/>
  <c r="BG773"/>
  <c r="BG772" s="1"/>
  <c r="BG771" s="1"/>
  <c r="BF773"/>
  <c r="BE773"/>
  <c r="BE772" s="1"/>
  <c r="BE771" s="1"/>
  <c r="BH769"/>
  <c r="BH768" s="1"/>
  <c r="BH767" s="1"/>
  <c r="BG769"/>
  <c r="BG768" s="1"/>
  <c r="BG767" s="1"/>
  <c r="BF769"/>
  <c r="BF768" s="1"/>
  <c r="BF767" s="1"/>
  <c r="BE769"/>
  <c r="BE768" s="1"/>
  <c r="BE767" s="1"/>
  <c r="BH765"/>
  <c r="BH764" s="1"/>
  <c r="BG765"/>
  <c r="BG764" s="1"/>
  <c r="BF765"/>
  <c r="BF764" s="1"/>
  <c r="BE765"/>
  <c r="BE764" s="1"/>
  <c r="BH762"/>
  <c r="BG762"/>
  <c r="BG761" s="1"/>
  <c r="BF762"/>
  <c r="BF761" s="1"/>
  <c r="BE762"/>
  <c r="BE761" s="1"/>
  <c r="BH761"/>
  <c r="BJ755"/>
  <c r="BJ754" s="1"/>
  <c r="BH755"/>
  <c r="BG755"/>
  <c r="BF755"/>
  <c r="BF754" s="1"/>
  <c r="BE755"/>
  <c r="BE754" s="1"/>
  <c r="BH754"/>
  <c r="BG754"/>
  <c r="BJ752"/>
  <c r="BJ751" s="1"/>
  <c r="BH752"/>
  <c r="BG752"/>
  <c r="BG751" s="1"/>
  <c r="BF752"/>
  <c r="BF751" s="1"/>
  <c r="BE752"/>
  <c r="BE751" s="1"/>
  <c r="BH751"/>
  <c r="BH749"/>
  <c r="BH748" s="1"/>
  <c r="BG749"/>
  <c r="BG748" s="1"/>
  <c r="BF749"/>
  <c r="BF748" s="1"/>
  <c r="BH746"/>
  <c r="BH745" s="1"/>
  <c r="BG746"/>
  <c r="BG745" s="1"/>
  <c r="BF746"/>
  <c r="BF745" s="1"/>
  <c r="BH742"/>
  <c r="BG742"/>
  <c r="BF742"/>
  <c r="BE742"/>
  <c r="BH740"/>
  <c r="BG740"/>
  <c r="BF740"/>
  <c r="BE740"/>
  <c r="BH738"/>
  <c r="BG738"/>
  <c r="BF738"/>
  <c r="BF737" s="1"/>
  <c r="BF736" s="1"/>
  <c r="BE738"/>
  <c r="BE737" s="1"/>
  <c r="BE736" s="1"/>
  <c r="BH737"/>
  <c r="BH736" s="1"/>
  <c r="BG737"/>
  <c r="BG736" s="1"/>
  <c r="BH734"/>
  <c r="BG734"/>
  <c r="BF734"/>
  <c r="BF733" s="1"/>
  <c r="BF732" s="1"/>
  <c r="BE734"/>
  <c r="BE733" s="1"/>
  <c r="BE732" s="1"/>
  <c r="BH733"/>
  <c r="BH732" s="1"/>
  <c r="BG733"/>
  <c r="BG732" s="1"/>
  <c r="BH730"/>
  <c r="BG730"/>
  <c r="BF730"/>
  <c r="BF729" s="1"/>
  <c r="BF728" s="1"/>
  <c r="BE730"/>
  <c r="BE729" s="1"/>
  <c r="BE728" s="1"/>
  <c r="BH729"/>
  <c r="BH728" s="1"/>
  <c r="BG729"/>
  <c r="BG728" s="1"/>
  <c r="BH723"/>
  <c r="BG723"/>
  <c r="BF723"/>
  <c r="BF722" s="1"/>
  <c r="BE723"/>
  <c r="BE722" s="1"/>
  <c r="BH722"/>
  <c r="BG722"/>
  <c r="BH720"/>
  <c r="BH719" s="1"/>
  <c r="BG720"/>
  <c r="BG719" s="1"/>
  <c r="BF720"/>
  <c r="BF719" s="1"/>
  <c r="BE720"/>
  <c r="BE719" s="1"/>
  <c r="BH715"/>
  <c r="BG715"/>
  <c r="BF715"/>
  <c r="BF714" s="1"/>
  <c r="BE715"/>
  <c r="BE714" s="1"/>
  <c r="BH714"/>
  <c r="BG714"/>
  <c r="BH712"/>
  <c r="BH711" s="1"/>
  <c r="BH710" s="1"/>
  <c r="BG712"/>
  <c r="BG711" s="1"/>
  <c r="BG710" s="1"/>
  <c r="BF712"/>
  <c r="BF711" s="1"/>
  <c r="BF710" s="1"/>
  <c r="BH708"/>
  <c r="BH707" s="1"/>
  <c r="BH706" s="1"/>
  <c r="BG708"/>
  <c r="BG707" s="1"/>
  <c r="BG706" s="1"/>
  <c r="BF708"/>
  <c r="BF707" s="1"/>
  <c r="BF706" s="1"/>
  <c r="BE708"/>
  <c r="BE707" s="1"/>
  <c r="BE706" s="1"/>
  <c r="BH704"/>
  <c r="BH703" s="1"/>
  <c r="BH702" s="1"/>
  <c r="BG704"/>
  <c r="BG703" s="1"/>
  <c r="BG702" s="1"/>
  <c r="BF704"/>
  <c r="BF703" s="1"/>
  <c r="BF702" s="1"/>
  <c r="BE704"/>
  <c r="BE703" s="1"/>
  <c r="BE702" s="1"/>
  <c r="BH697"/>
  <c r="BH696" s="1"/>
  <c r="BH695" s="1"/>
  <c r="BH694" s="1"/>
  <c r="BG697"/>
  <c r="BG696" s="1"/>
  <c r="BG695" s="1"/>
  <c r="BG694" s="1"/>
  <c r="BF697"/>
  <c r="BF696" s="1"/>
  <c r="BF695" s="1"/>
  <c r="BF694" s="1"/>
  <c r="BE697"/>
  <c r="BE696" s="1"/>
  <c r="BE695" s="1"/>
  <c r="BE694" s="1"/>
  <c r="BH689"/>
  <c r="BG689"/>
  <c r="BG688" s="1"/>
  <c r="BF689"/>
  <c r="BF688" s="1"/>
  <c r="BE689"/>
  <c r="BE688" s="1"/>
  <c r="BH688"/>
  <c r="BF686"/>
  <c r="BF685" s="1"/>
  <c r="BF684" s="1"/>
  <c r="BH685"/>
  <c r="BH684" s="1"/>
  <c r="BG685"/>
  <c r="BG684" s="1"/>
  <c r="BH682"/>
  <c r="BH681" s="1"/>
  <c r="BH680" s="1"/>
  <c r="BG682"/>
  <c r="BG681" s="1"/>
  <c r="BG680" s="1"/>
  <c r="BF682"/>
  <c r="BF681" s="1"/>
  <c r="BF680" s="1"/>
  <c r="BE682"/>
  <c r="BE681" s="1"/>
  <c r="BE680" s="1"/>
  <c r="BH678"/>
  <c r="BH677" s="1"/>
  <c r="BH676" s="1"/>
  <c r="BG678"/>
  <c r="BG677" s="1"/>
  <c r="BG676" s="1"/>
  <c r="BF678"/>
  <c r="BF677" s="1"/>
  <c r="BF676" s="1"/>
  <c r="BE678"/>
  <c r="BE677" s="1"/>
  <c r="BE676" s="1"/>
  <c r="BH674"/>
  <c r="BH673" s="1"/>
  <c r="BH672" s="1"/>
  <c r="BG674"/>
  <c r="BG673" s="1"/>
  <c r="BG672" s="1"/>
  <c r="BF674"/>
  <c r="BF673" s="1"/>
  <c r="BF672" s="1"/>
  <c r="BE674"/>
  <c r="BE673" s="1"/>
  <c r="BE672" s="1"/>
  <c r="BH667"/>
  <c r="BH666" s="1"/>
  <c r="BH665" s="1"/>
  <c r="BH664" s="1"/>
  <c r="BG667"/>
  <c r="BG666" s="1"/>
  <c r="BG665" s="1"/>
  <c r="BG664" s="1"/>
  <c r="BF667"/>
  <c r="BF666" s="1"/>
  <c r="BF665" s="1"/>
  <c r="BF664" s="1"/>
  <c r="BE667"/>
  <c r="BE666" s="1"/>
  <c r="BE665" s="1"/>
  <c r="BE664" s="1"/>
  <c r="BH662"/>
  <c r="BH661" s="1"/>
  <c r="BG662"/>
  <c r="BG661" s="1"/>
  <c r="BF662"/>
  <c r="BF661" s="1"/>
  <c r="BH659"/>
  <c r="BH658" s="1"/>
  <c r="BG659"/>
  <c r="BG658" s="1"/>
  <c r="BF659"/>
  <c r="BF658" s="1"/>
  <c r="BH655"/>
  <c r="BH654" s="1"/>
  <c r="BG655"/>
  <c r="BG654" s="1"/>
  <c r="BF655"/>
  <c r="BF654" s="1"/>
  <c r="BH652"/>
  <c r="BH651" s="1"/>
  <c r="BG652"/>
  <c r="BG651" s="1"/>
  <c r="BF652"/>
  <c r="BF651" s="1"/>
  <c r="BH648"/>
  <c r="BH647" s="1"/>
  <c r="BH646" s="1"/>
  <c r="BG648"/>
  <c r="BG647" s="1"/>
  <c r="BG646" s="1"/>
  <c r="BF648"/>
  <c r="BF647" s="1"/>
  <c r="BF646" s="1"/>
  <c r="BE648"/>
  <c r="BE647" s="1"/>
  <c r="BE646" s="1"/>
  <c r="BH644"/>
  <c r="BH643" s="1"/>
  <c r="BH642" s="1"/>
  <c r="BG644"/>
  <c r="BG643" s="1"/>
  <c r="BG642" s="1"/>
  <c r="BF644"/>
  <c r="BF643" s="1"/>
  <c r="BF642" s="1"/>
  <c r="BE644"/>
  <c r="BE643" s="1"/>
  <c r="BE642" s="1"/>
  <c r="BH640"/>
  <c r="BH639" s="1"/>
  <c r="BH638" s="1"/>
  <c r="BG640"/>
  <c r="BG639" s="1"/>
  <c r="BG638" s="1"/>
  <c r="BF640"/>
  <c r="BF639" s="1"/>
  <c r="BF638" s="1"/>
  <c r="BE640"/>
  <c r="BE639" s="1"/>
  <c r="BE638" s="1"/>
  <c r="BH630"/>
  <c r="BH629" s="1"/>
  <c r="BG630"/>
  <c r="BG629" s="1"/>
  <c r="BF630"/>
  <c r="BF629" s="1"/>
  <c r="BE630"/>
  <c r="BE629" s="1"/>
  <c r="BH626"/>
  <c r="BH625" s="1"/>
  <c r="BG626"/>
  <c r="BG625" s="1"/>
  <c r="BF626"/>
  <c r="BF625" s="1"/>
  <c r="BH622"/>
  <c r="BH621" s="1"/>
  <c r="BG622"/>
  <c r="BG621" s="1"/>
  <c r="BF622"/>
  <c r="BF621" s="1"/>
  <c r="BE620"/>
  <c r="BH618"/>
  <c r="BH617" s="1"/>
  <c r="BH616" s="1"/>
  <c r="BG618"/>
  <c r="BG617" s="1"/>
  <c r="BG616" s="1"/>
  <c r="BF618"/>
  <c r="BF617" s="1"/>
  <c r="BF616" s="1"/>
  <c r="BE618"/>
  <c r="BE617" s="1"/>
  <c r="BE616" s="1"/>
  <c r="BH614"/>
  <c r="BH613" s="1"/>
  <c r="BH612" s="1"/>
  <c r="BG614"/>
  <c r="BG613" s="1"/>
  <c r="BG612" s="1"/>
  <c r="BF614"/>
  <c r="BF613" s="1"/>
  <c r="BF612" s="1"/>
  <c r="BE614"/>
  <c r="BE613" s="1"/>
  <c r="BE612" s="1"/>
  <c r="BH609"/>
  <c r="BG609"/>
  <c r="BG608" s="1"/>
  <c r="BG607" s="1"/>
  <c r="BF609"/>
  <c r="BF608" s="1"/>
  <c r="BF607" s="1"/>
  <c r="BE609"/>
  <c r="BE608" s="1"/>
  <c r="BE607" s="1"/>
  <c r="BH608"/>
  <c r="BH607" s="1"/>
  <c r="BH604"/>
  <c r="BH603" s="1"/>
  <c r="BH602" s="1"/>
  <c r="BG604"/>
  <c r="BG603" s="1"/>
  <c r="BG602" s="1"/>
  <c r="BF604"/>
  <c r="BF603" s="1"/>
  <c r="BF602" s="1"/>
  <c r="BE604"/>
  <c r="BE603" s="1"/>
  <c r="BE602" s="1"/>
  <c r="BH595"/>
  <c r="BG595"/>
  <c r="BG594" s="1"/>
  <c r="BG593" s="1"/>
  <c r="BF595"/>
  <c r="BF594" s="1"/>
  <c r="BF593" s="1"/>
  <c r="BE595"/>
  <c r="BE594" s="1"/>
  <c r="BE593" s="1"/>
  <c r="BH594"/>
  <c r="BH593" s="1"/>
  <c r="BH591"/>
  <c r="BG591"/>
  <c r="BG590" s="1"/>
  <c r="BF591"/>
  <c r="BF590" s="1"/>
  <c r="BE591"/>
  <c r="BE590" s="1"/>
  <c r="BH590"/>
  <c r="BH584"/>
  <c r="BG584"/>
  <c r="BG583" s="1"/>
  <c r="BG582" s="1"/>
  <c r="BG581" s="1"/>
  <c r="BG580" s="1"/>
  <c r="BF584"/>
  <c r="BF583" s="1"/>
  <c r="BF582" s="1"/>
  <c r="BF581" s="1"/>
  <c r="BF580" s="1"/>
  <c r="BE584"/>
  <c r="BE583" s="1"/>
  <c r="BE582" s="1"/>
  <c r="BE581" s="1"/>
  <c r="BE580" s="1"/>
  <c r="BH583"/>
  <c r="BH582" s="1"/>
  <c r="BH581" s="1"/>
  <c r="BH580" s="1"/>
  <c r="BH577"/>
  <c r="BG577"/>
  <c r="BG576" s="1"/>
  <c r="BG575" s="1"/>
  <c r="BG574" s="1"/>
  <c r="BF577"/>
  <c r="BF576" s="1"/>
  <c r="BF575" s="1"/>
  <c r="BF574" s="1"/>
  <c r="BE577"/>
  <c r="BE576" s="1"/>
  <c r="BE575" s="1"/>
  <c r="BE574" s="1"/>
  <c r="BH576"/>
  <c r="BH575" s="1"/>
  <c r="BH574" s="1"/>
  <c r="BH572"/>
  <c r="BH571" s="1"/>
  <c r="BG572"/>
  <c r="BG571" s="1"/>
  <c r="BF572"/>
  <c r="BF571" s="1"/>
  <c r="BE572"/>
  <c r="BE571" s="1"/>
  <c r="BH562"/>
  <c r="BH561" s="1"/>
  <c r="BG562"/>
  <c r="BG561" s="1"/>
  <c r="BF562"/>
  <c r="BF561" s="1"/>
  <c r="BH558"/>
  <c r="BH557" s="1"/>
  <c r="BG558"/>
  <c r="BG557" s="1"/>
  <c r="BF558"/>
  <c r="BF557" s="1"/>
  <c r="BH553"/>
  <c r="BG553"/>
  <c r="BF553"/>
  <c r="BF552" s="1"/>
  <c r="BF551" s="1"/>
  <c r="BE553"/>
  <c r="BE552" s="1"/>
  <c r="BE551" s="1"/>
  <c r="BH552"/>
  <c r="BH551" s="1"/>
  <c r="BG552"/>
  <c r="BG551" s="1"/>
  <c r="BH549"/>
  <c r="BG549"/>
  <c r="BF549"/>
  <c r="BF548" s="1"/>
  <c r="BF547" s="1"/>
  <c r="BE549"/>
  <c r="BE548" s="1"/>
  <c r="BE547" s="1"/>
  <c r="BH548"/>
  <c r="BH547" s="1"/>
  <c r="BG548"/>
  <c r="BG547" s="1"/>
  <c r="BH544"/>
  <c r="BH543" s="1"/>
  <c r="BG544"/>
  <c r="BG543" s="1"/>
  <c r="BF544"/>
  <c r="BF543" s="1"/>
  <c r="BE544"/>
  <c r="BE543" s="1"/>
  <c r="BH541"/>
  <c r="BG541"/>
  <c r="BF541"/>
  <c r="BF540" s="1"/>
  <c r="BE541"/>
  <c r="BE540" s="1"/>
  <c r="BH540"/>
  <c r="BG540"/>
  <c r="BH538"/>
  <c r="BH537" s="1"/>
  <c r="BG538"/>
  <c r="BG537" s="1"/>
  <c r="BF538"/>
  <c r="BF537" s="1"/>
  <c r="BE538"/>
  <c r="BE537" s="1"/>
  <c r="BH534"/>
  <c r="BH533" s="1"/>
  <c r="BG534"/>
  <c r="BG533" s="1"/>
  <c r="BF534"/>
  <c r="BF533" s="1"/>
  <c r="BE534"/>
  <c r="BE533" s="1"/>
  <c r="BH531"/>
  <c r="BG531"/>
  <c r="BF531"/>
  <c r="BF530" s="1"/>
  <c r="BE531"/>
  <c r="BE530" s="1"/>
  <c r="BH530"/>
  <c r="BG530"/>
  <c r="BH526"/>
  <c r="BH525" s="1"/>
  <c r="BG526"/>
  <c r="BG525" s="1"/>
  <c r="BF526"/>
  <c r="BF525" s="1"/>
  <c r="BE526"/>
  <c r="BE525" s="1"/>
  <c r="BH523"/>
  <c r="BG523"/>
  <c r="BF523"/>
  <c r="BF522" s="1"/>
  <c r="BE523"/>
  <c r="BE522" s="1"/>
  <c r="BH522"/>
  <c r="BG522"/>
  <c r="BH520"/>
  <c r="BH519" s="1"/>
  <c r="BG520"/>
  <c r="BG519" s="1"/>
  <c r="BF520"/>
  <c r="BF519" s="1"/>
  <c r="BE520"/>
  <c r="BE519" s="1"/>
  <c r="BH516"/>
  <c r="BH515" s="1"/>
  <c r="BG516"/>
  <c r="BG515" s="1"/>
  <c r="BF516"/>
  <c r="BF515" s="1"/>
  <c r="BE516"/>
  <c r="BE515" s="1"/>
  <c r="BH513"/>
  <c r="BG513"/>
  <c r="BF513"/>
  <c r="BF512" s="1"/>
  <c r="BE513"/>
  <c r="BE512" s="1"/>
  <c r="BH512"/>
  <c r="BG512"/>
  <c r="BH506"/>
  <c r="BG506"/>
  <c r="BF506"/>
  <c r="BF505" s="1"/>
  <c r="BF504" s="1"/>
  <c r="BE506"/>
  <c r="BE505" s="1"/>
  <c r="BE504" s="1"/>
  <c r="BH505"/>
  <c r="BH504" s="1"/>
  <c r="BG505"/>
  <c r="BG504" s="1"/>
  <c r="BH502"/>
  <c r="BG502"/>
  <c r="BF502"/>
  <c r="BF501" s="1"/>
  <c r="BF500" s="1"/>
  <c r="BE502"/>
  <c r="BE501" s="1"/>
  <c r="BE500" s="1"/>
  <c r="BH501"/>
  <c r="BH500" s="1"/>
  <c r="BG501"/>
  <c r="BG500" s="1"/>
  <c r="BH495"/>
  <c r="BG495"/>
  <c r="BF495"/>
  <c r="BF494" s="1"/>
  <c r="BF493" s="1"/>
  <c r="BE495"/>
  <c r="BE494" s="1"/>
  <c r="BE493" s="1"/>
  <c r="BH494"/>
  <c r="BH493" s="1"/>
  <c r="BG494"/>
  <c r="BG493" s="1"/>
  <c r="BH491"/>
  <c r="BG491"/>
  <c r="BF491"/>
  <c r="BF490" s="1"/>
  <c r="BF489" s="1"/>
  <c r="BE491"/>
  <c r="BE490" s="1"/>
  <c r="BE489" s="1"/>
  <c r="BH490"/>
  <c r="BH489" s="1"/>
  <c r="BG490"/>
  <c r="BG489" s="1"/>
  <c r="BH487"/>
  <c r="BG487"/>
  <c r="BF487"/>
  <c r="BF486" s="1"/>
  <c r="BF485" s="1"/>
  <c r="BE487"/>
  <c r="BE486" s="1"/>
  <c r="BE485" s="1"/>
  <c r="BH486"/>
  <c r="BH485" s="1"/>
  <c r="BG486"/>
  <c r="BG485" s="1"/>
  <c r="BH478"/>
  <c r="BH477" s="1"/>
  <c r="BG478"/>
  <c r="BG477" s="1"/>
  <c r="BF478"/>
  <c r="BF477" s="1"/>
  <c r="BE478"/>
  <c r="BE477" s="1"/>
  <c r="BH475"/>
  <c r="BG475"/>
  <c r="BF475"/>
  <c r="BE475"/>
  <c r="BH473"/>
  <c r="BG473"/>
  <c r="BG472" s="1"/>
  <c r="BF473"/>
  <c r="BF472" s="1"/>
  <c r="BE473"/>
  <c r="BE472" s="1"/>
  <c r="BH470"/>
  <c r="BG470"/>
  <c r="BF470"/>
  <c r="BE470"/>
  <c r="BH468"/>
  <c r="BH467" s="1"/>
  <c r="BG468"/>
  <c r="BG467" s="1"/>
  <c r="BF468"/>
  <c r="BE468"/>
  <c r="BE467" s="1"/>
  <c r="BH465"/>
  <c r="BG465"/>
  <c r="BF465"/>
  <c r="BE465"/>
  <c r="BH463"/>
  <c r="BG463"/>
  <c r="BF463"/>
  <c r="BF462" s="1"/>
  <c r="BE463"/>
  <c r="BE462" s="1"/>
  <c r="BH462"/>
  <c r="BG462"/>
  <c r="BH460"/>
  <c r="BH459" s="1"/>
  <c r="BH458" s="1"/>
  <c r="BG460"/>
  <c r="BG459" s="1"/>
  <c r="BG458" s="1"/>
  <c r="BF460"/>
  <c r="BF459" s="1"/>
  <c r="BF458" s="1"/>
  <c r="BE460"/>
  <c r="BE459" s="1"/>
  <c r="BE458" s="1"/>
  <c r="BH456"/>
  <c r="BH455" s="1"/>
  <c r="BH454" s="1"/>
  <c r="BG456"/>
  <c r="BG455" s="1"/>
  <c r="BG454" s="1"/>
  <c r="BF456"/>
  <c r="BF455" s="1"/>
  <c r="BF454" s="1"/>
  <c r="BE456"/>
  <c r="BE455" s="1"/>
  <c r="BE454" s="1"/>
  <c r="BH449"/>
  <c r="BH448" s="1"/>
  <c r="BG449"/>
  <c r="BG448" s="1"/>
  <c r="BF449"/>
  <c r="BF447" s="1"/>
  <c r="BF446" s="1"/>
  <c r="BE449"/>
  <c r="BE448" s="1"/>
  <c r="BH444"/>
  <c r="BG444"/>
  <c r="BF444"/>
  <c r="BF443" s="1"/>
  <c r="BF442" s="1"/>
  <c r="BF441" s="1"/>
  <c r="BF440" s="1"/>
  <c r="BE444"/>
  <c r="BE443" s="1"/>
  <c r="BE442" s="1"/>
  <c r="BE441" s="1"/>
  <c r="BE440" s="1"/>
  <c r="BH443"/>
  <c r="BH442" s="1"/>
  <c r="BH441" s="1"/>
  <c r="BH440" s="1"/>
  <c r="BG443"/>
  <c r="BG442" s="1"/>
  <c r="BG441" s="1"/>
  <c r="BG440" s="1"/>
  <c r="BH438"/>
  <c r="BG438"/>
  <c r="BF438"/>
  <c r="BF437" s="1"/>
  <c r="BF436" s="1"/>
  <c r="BF435" s="1"/>
  <c r="BE438"/>
  <c r="BE437" s="1"/>
  <c r="BE436" s="1"/>
  <c r="BE435" s="1"/>
  <c r="BH437"/>
  <c r="BH436" s="1"/>
  <c r="BH435" s="1"/>
  <c r="BG437"/>
  <c r="BG436" s="1"/>
  <c r="BG435" s="1"/>
  <c r="BH429"/>
  <c r="BH428" s="1"/>
  <c r="BH427" s="1"/>
  <c r="BH426" s="1"/>
  <c r="BG429"/>
  <c r="BG428" s="1"/>
  <c r="BG427" s="1"/>
  <c r="BG426" s="1"/>
  <c r="BF429"/>
  <c r="BF428" s="1"/>
  <c r="BF427" s="1"/>
  <c r="BF426" s="1"/>
  <c r="BE429"/>
  <c r="BE428" s="1"/>
  <c r="BE427" s="1"/>
  <c r="BE426" s="1"/>
  <c r="BH421"/>
  <c r="BG421"/>
  <c r="BF421"/>
  <c r="BF420" s="1"/>
  <c r="BF419" s="1"/>
  <c r="BF418" s="1"/>
  <c r="BF417" s="1"/>
  <c r="BF416" s="1"/>
  <c r="BE421"/>
  <c r="BE420" s="1"/>
  <c r="BE419" s="1"/>
  <c r="BE418" s="1"/>
  <c r="BE417" s="1"/>
  <c r="BE416" s="1"/>
  <c r="BH420"/>
  <c r="BH419" s="1"/>
  <c r="BH418" s="1"/>
  <c r="BH417" s="1"/>
  <c r="BH416" s="1"/>
  <c r="BG420"/>
  <c r="BG419" s="1"/>
  <c r="BG418" s="1"/>
  <c r="BG417" s="1"/>
  <c r="BG416" s="1"/>
  <c r="BH410"/>
  <c r="BG410"/>
  <c r="BF410"/>
  <c r="BE410"/>
  <c r="BH408"/>
  <c r="BG408"/>
  <c r="BG407" s="1"/>
  <c r="BG406" s="1"/>
  <c r="BF408"/>
  <c r="BE408"/>
  <c r="BE407" s="1"/>
  <c r="BE406" s="1"/>
  <c r="BH404"/>
  <c r="BH403" s="1"/>
  <c r="BH402" s="1"/>
  <c r="BG404"/>
  <c r="BG403" s="1"/>
  <c r="BG402" s="1"/>
  <c r="BF404"/>
  <c r="BF403" s="1"/>
  <c r="BF402" s="1"/>
  <c r="BE404"/>
  <c r="BE403" s="1"/>
  <c r="BE402" s="1"/>
  <c r="BH399"/>
  <c r="BG399"/>
  <c r="BF399"/>
  <c r="BF398" s="1"/>
  <c r="BE399"/>
  <c r="BE398" s="1"/>
  <c r="BE397" s="1"/>
  <c r="BE396" s="1"/>
  <c r="BH398"/>
  <c r="BH397" s="1"/>
  <c r="BH396" s="1"/>
  <c r="BG398"/>
  <c r="BG397" s="1"/>
  <c r="BG396" s="1"/>
  <c r="BF397"/>
  <c r="BF396" s="1"/>
  <c r="BH394"/>
  <c r="BH393" s="1"/>
  <c r="BG394"/>
  <c r="BG393" s="1"/>
  <c r="BF394"/>
  <c r="BF393" s="1"/>
  <c r="BE394"/>
  <c r="BE393" s="1"/>
  <c r="BH391"/>
  <c r="BH390" s="1"/>
  <c r="BH389" s="1"/>
  <c r="BG391"/>
  <c r="BG390" s="1"/>
  <c r="BG389" s="1"/>
  <c r="BF391"/>
  <c r="BF390" s="1"/>
  <c r="BF389" s="1"/>
  <c r="BE391"/>
  <c r="BE390" s="1"/>
  <c r="BE389" s="1"/>
  <c r="BH387"/>
  <c r="BH386" s="1"/>
  <c r="BH385" s="1"/>
  <c r="BG387"/>
  <c r="BG386" s="1"/>
  <c r="BG385" s="1"/>
  <c r="BF387"/>
  <c r="BF386" s="1"/>
  <c r="BF385" s="1"/>
  <c r="BH383"/>
  <c r="BH382" s="1"/>
  <c r="BG383"/>
  <c r="BG382" s="1"/>
  <c r="BF383"/>
  <c r="BF382" s="1"/>
  <c r="BE383"/>
  <c r="BE382" s="1"/>
  <c r="BH380"/>
  <c r="BH379" s="1"/>
  <c r="BG380"/>
  <c r="BG379" s="1"/>
  <c r="BF380"/>
  <c r="BF379" s="1"/>
  <c r="BF378" s="1"/>
  <c r="BE380"/>
  <c r="BE379" s="1"/>
  <c r="BH375"/>
  <c r="BG375"/>
  <c r="BG374" s="1"/>
  <c r="BG373" s="1"/>
  <c r="BG372" s="1"/>
  <c r="BF375"/>
  <c r="BF374" s="1"/>
  <c r="BF373" s="1"/>
  <c r="BF372" s="1"/>
  <c r="BE375"/>
  <c r="BE374" s="1"/>
  <c r="BE373" s="1"/>
  <c r="BE372" s="1"/>
  <c r="BH374"/>
  <c r="BH373" s="1"/>
  <c r="BH372" s="1"/>
  <c r="BH369"/>
  <c r="BH368" s="1"/>
  <c r="BH367" s="1"/>
  <c r="BH366" s="1"/>
  <c r="BG369"/>
  <c r="BG368" s="1"/>
  <c r="BG367" s="1"/>
  <c r="BG366" s="1"/>
  <c r="BF369"/>
  <c r="BF368" s="1"/>
  <c r="BF367" s="1"/>
  <c r="BF366" s="1"/>
  <c r="BE369"/>
  <c r="BE368" s="1"/>
  <c r="BE367" s="1"/>
  <c r="BE366" s="1"/>
  <c r="BH362"/>
  <c r="BG362"/>
  <c r="BG361" s="1"/>
  <c r="BF362"/>
  <c r="BF361" s="1"/>
  <c r="BE362"/>
  <c r="BE361" s="1"/>
  <c r="BH361"/>
  <c r="BH359"/>
  <c r="BH358" s="1"/>
  <c r="BH357" s="1"/>
  <c r="BG359"/>
  <c r="BG358" s="1"/>
  <c r="BG357" s="1"/>
  <c r="BF359"/>
  <c r="BF358" s="1"/>
  <c r="BF357" s="1"/>
  <c r="BE359"/>
  <c r="BE358" s="1"/>
  <c r="BE357" s="1"/>
  <c r="BH355"/>
  <c r="BH354" s="1"/>
  <c r="BG355"/>
  <c r="BG354" s="1"/>
  <c r="BF355"/>
  <c r="BF354" s="1"/>
  <c r="BE355"/>
  <c r="BE354" s="1"/>
  <c r="BH352"/>
  <c r="BG352"/>
  <c r="BF352"/>
  <c r="BE352"/>
  <c r="BH349"/>
  <c r="BH348" s="1"/>
  <c r="BG349"/>
  <c r="BG348" s="1"/>
  <c r="BF349"/>
  <c r="BF348" s="1"/>
  <c r="BE349"/>
  <c r="BE348" s="1"/>
  <c r="BH346"/>
  <c r="BG346"/>
  <c r="BF346"/>
  <c r="BF345" s="1"/>
  <c r="BE346"/>
  <c r="BE345" s="1"/>
  <c r="BH345"/>
  <c r="BG345"/>
  <c r="BH343"/>
  <c r="BH342" s="1"/>
  <c r="BG343"/>
  <c r="BG342" s="1"/>
  <c r="BF343"/>
  <c r="BF342" s="1"/>
  <c r="BE343"/>
  <c r="BE342" s="1"/>
  <c r="BH333"/>
  <c r="BH332" s="1"/>
  <c r="BH331" s="1"/>
  <c r="BG333"/>
  <c r="BG332" s="1"/>
  <c r="BG331" s="1"/>
  <c r="BF333"/>
  <c r="BF332" s="1"/>
  <c r="BF331" s="1"/>
  <c r="BE333"/>
  <c r="BE332" s="1"/>
  <c r="BE331" s="1"/>
  <c r="BH329"/>
  <c r="BH328" s="1"/>
  <c r="BH327" s="1"/>
  <c r="BH326" s="1"/>
  <c r="BH325" s="1"/>
  <c r="BG329"/>
  <c r="BG328" s="1"/>
  <c r="BG327" s="1"/>
  <c r="BF329"/>
  <c r="BF328" s="1"/>
  <c r="BF327" s="1"/>
  <c r="BE329"/>
  <c r="BE328" s="1"/>
  <c r="BE327" s="1"/>
  <c r="BE326" s="1"/>
  <c r="BE325" s="1"/>
  <c r="BH318"/>
  <c r="BG318"/>
  <c r="BF318"/>
  <c r="BE318"/>
  <c r="BH316"/>
  <c r="BG316"/>
  <c r="BF316"/>
  <c r="BE316"/>
  <c r="BH314"/>
  <c r="BG314"/>
  <c r="BG313" s="1"/>
  <c r="BG312" s="1"/>
  <c r="BF314"/>
  <c r="BF313" s="1"/>
  <c r="BF312" s="1"/>
  <c r="BE314"/>
  <c r="BH310"/>
  <c r="BH309" s="1"/>
  <c r="BG310"/>
  <c r="BG309" s="1"/>
  <c r="BG308" s="1"/>
  <c r="BF310"/>
  <c r="BF309" s="1"/>
  <c r="BF308" s="1"/>
  <c r="BE310"/>
  <c r="BE309" s="1"/>
  <c r="BE308" s="1"/>
  <c r="BH308"/>
  <c r="BH304"/>
  <c r="BH303" s="1"/>
  <c r="BG304"/>
  <c r="BG303" s="1"/>
  <c r="BG302" s="1"/>
  <c r="BF304"/>
  <c r="BF303" s="1"/>
  <c r="BE304"/>
  <c r="BE303" s="1"/>
  <c r="BE302" s="1"/>
  <c r="BH302"/>
  <c r="BH299"/>
  <c r="BH298" s="1"/>
  <c r="BH297" s="1"/>
  <c r="BH296" s="1"/>
  <c r="BG299"/>
  <c r="BG298" s="1"/>
  <c r="BG297" s="1"/>
  <c r="BG296" s="1"/>
  <c r="BF299"/>
  <c r="BF298" s="1"/>
  <c r="BF297" s="1"/>
  <c r="BF296" s="1"/>
  <c r="BE299"/>
  <c r="BE298" s="1"/>
  <c r="BE297" s="1"/>
  <c r="BE296" s="1"/>
  <c r="BH294"/>
  <c r="BH293" s="1"/>
  <c r="BH292" s="1"/>
  <c r="BH291" s="1"/>
  <c r="BG294"/>
  <c r="BG293" s="1"/>
  <c r="BG292" s="1"/>
  <c r="BG291" s="1"/>
  <c r="BF294"/>
  <c r="BF293" s="1"/>
  <c r="BF292" s="1"/>
  <c r="BF291" s="1"/>
  <c r="BE294"/>
  <c r="BE293" s="1"/>
  <c r="BE292" s="1"/>
  <c r="BE291" s="1"/>
  <c r="BH287"/>
  <c r="BH286" s="1"/>
  <c r="BG287"/>
  <c r="BG286" s="1"/>
  <c r="BG285" s="1"/>
  <c r="BG284" s="1"/>
  <c r="BG283" s="1"/>
  <c r="BF287"/>
  <c r="BF286" s="1"/>
  <c r="BF285" s="1"/>
  <c r="BF284" s="1"/>
  <c r="BF283" s="1"/>
  <c r="BE287"/>
  <c r="BE286" s="1"/>
  <c r="BE285" s="1"/>
  <c r="BE284" s="1"/>
  <c r="BE283" s="1"/>
  <c r="BH285"/>
  <c r="BH284" s="1"/>
  <c r="BH283" s="1"/>
  <c r="BH280"/>
  <c r="BG280"/>
  <c r="BF280"/>
  <c r="BE280"/>
  <c r="BH278"/>
  <c r="BG278"/>
  <c r="BF278"/>
  <c r="BE278"/>
  <c r="BH276"/>
  <c r="BG276"/>
  <c r="BF276"/>
  <c r="BF275" s="1"/>
  <c r="BF274" s="1"/>
  <c r="BE276"/>
  <c r="BE275" s="1"/>
  <c r="BE274" s="1"/>
  <c r="BH275"/>
  <c r="BH274" s="1"/>
  <c r="BG275"/>
  <c r="BG274" s="1"/>
  <c r="BH272"/>
  <c r="BG272"/>
  <c r="BF272"/>
  <c r="BF271" s="1"/>
  <c r="BF270" s="1"/>
  <c r="BE272"/>
  <c r="BE271" s="1"/>
  <c r="BE270" s="1"/>
  <c r="BH271"/>
  <c r="BH270" s="1"/>
  <c r="BG271"/>
  <c r="BG270" s="1"/>
  <c r="BH263"/>
  <c r="BG263"/>
  <c r="BF263"/>
  <c r="BE263"/>
  <c r="BH261"/>
  <c r="BG261"/>
  <c r="BF261"/>
  <c r="BE261"/>
  <c r="BH256"/>
  <c r="BG256"/>
  <c r="BF256"/>
  <c r="BF255" s="1"/>
  <c r="BF254" s="1"/>
  <c r="BF253" s="1"/>
  <c r="BE256"/>
  <c r="BE255" s="1"/>
  <c r="BE254" s="1"/>
  <c r="BE253" s="1"/>
  <c r="BH255"/>
  <c r="BH254" s="1"/>
  <c r="BH253" s="1"/>
  <c r="BG255"/>
  <c r="BG254" s="1"/>
  <c r="BG253" s="1"/>
  <c r="BH247"/>
  <c r="BH246" s="1"/>
  <c r="BG247"/>
  <c r="BG246" s="1"/>
  <c r="BF247"/>
  <c r="BF246" s="1"/>
  <c r="BF242" s="1"/>
  <c r="BE247"/>
  <c r="BE246" s="1"/>
  <c r="BH238"/>
  <c r="BG238"/>
  <c r="BF238"/>
  <c r="BF237" s="1"/>
  <c r="BE238"/>
  <c r="BE237" s="1"/>
  <c r="BH237"/>
  <c r="BG237"/>
  <c r="BH235"/>
  <c r="BH234" s="1"/>
  <c r="BG235"/>
  <c r="BG234" s="1"/>
  <c r="BF235"/>
  <c r="BF234" s="1"/>
  <c r="BE235"/>
  <c r="BE234" s="1"/>
  <c r="BH232"/>
  <c r="BG232"/>
  <c r="BF232"/>
  <c r="BF231" s="1"/>
  <c r="BF230" s="1"/>
  <c r="BE232"/>
  <c r="BE231" s="1"/>
  <c r="BE230" s="1"/>
  <c r="BH231"/>
  <c r="BH230" s="1"/>
  <c r="BG231"/>
  <c r="BG230" s="1"/>
  <c r="BH228"/>
  <c r="BG228"/>
  <c r="BF228"/>
  <c r="BF227" s="1"/>
  <c r="BE228"/>
  <c r="BE227" s="1"/>
  <c r="BH227"/>
  <c r="BG227"/>
  <c r="BH225"/>
  <c r="BH224" s="1"/>
  <c r="BG225"/>
  <c r="BG224" s="1"/>
  <c r="BF225"/>
  <c r="BF224" s="1"/>
  <c r="BE225"/>
  <c r="BE224" s="1"/>
  <c r="BH221"/>
  <c r="BH220" s="1"/>
  <c r="BG221"/>
  <c r="BG220" s="1"/>
  <c r="BF221"/>
  <c r="BF220" s="1"/>
  <c r="BE221"/>
  <c r="BE220" s="1"/>
  <c r="BH218"/>
  <c r="BG218"/>
  <c r="BF218"/>
  <c r="BF217" s="1"/>
  <c r="BE218"/>
  <c r="BE217" s="1"/>
  <c r="BH217"/>
  <c r="BG217"/>
  <c r="BH214"/>
  <c r="BG214"/>
  <c r="BG213" s="1"/>
  <c r="BF214"/>
  <c r="BF213" s="1"/>
  <c r="BE214"/>
  <c r="BE213" s="1"/>
  <c r="BH213"/>
  <c r="BH208"/>
  <c r="BH207" s="1"/>
  <c r="BH206" s="1"/>
  <c r="BH205" s="1"/>
  <c r="BH204" s="1"/>
  <c r="BG208"/>
  <c r="BG207" s="1"/>
  <c r="BG206" s="1"/>
  <c r="BG205" s="1"/>
  <c r="BG204" s="1"/>
  <c r="BF208"/>
  <c r="BF207" s="1"/>
  <c r="BF206" s="1"/>
  <c r="BF205" s="1"/>
  <c r="BF204" s="1"/>
  <c r="BE208"/>
  <c r="BE207" s="1"/>
  <c r="BE206" s="1"/>
  <c r="BE205" s="1"/>
  <c r="BE204" s="1"/>
  <c r="BH201"/>
  <c r="BG201"/>
  <c r="BF201"/>
  <c r="BE201"/>
  <c r="BH199"/>
  <c r="BG199"/>
  <c r="BF199"/>
  <c r="BE199"/>
  <c r="BE198" s="1"/>
  <c r="BE197" s="1"/>
  <c r="BE196" s="1"/>
  <c r="BE195" s="1"/>
  <c r="BH192"/>
  <c r="BH191" s="1"/>
  <c r="BH190" s="1"/>
  <c r="BH189" s="1"/>
  <c r="BH188" s="1"/>
  <c r="BH187" s="1"/>
  <c r="BG192"/>
  <c r="BG191" s="1"/>
  <c r="BG190" s="1"/>
  <c r="BG189" s="1"/>
  <c r="BG188" s="1"/>
  <c r="BG187" s="1"/>
  <c r="BF192"/>
  <c r="BF191" s="1"/>
  <c r="BF190" s="1"/>
  <c r="BF189" s="1"/>
  <c r="BF188" s="1"/>
  <c r="BF187" s="1"/>
  <c r="BE192"/>
  <c r="BE191" s="1"/>
  <c r="BE190" s="1"/>
  <c r="BE189" s="1"/>
  <c r="BE188" s="1"/>
  <c r="BE187" s="1"/>
  <c r="BH184"/>
  <c r="BG184"/>
  <c r="BF184"/>
  <c r="BF183" s="1"/>
  <c r="BE184"/>
  <c r="BE183" s="1"/>
  <c r="BH183"/>
  <c r="BG183"/>
  <c r="BH181"/>
  <c r="BG181"/>
  <c r="BF181"/>
  <c r="BE181"/>
  <c r="BH179"/>
  <c r="BH178" s="1"/>
  <c r="BG179"/>
  <c r="BF179"/>
  <c r="BF178" s="1"/>
  <c r="BE179"/>
  <c r="BE178" s="1"/>
  <c r="BH169"/>
  <c r="BH168" s="1"/>
  <c r="BH167" s="1"/>
  <c r="BG169"/>
  <c r="BG168" s="1"/>
  <c r="BG167" s="1"/>
  <c r="BF169"/>
  <c r="BF168" s="1"/>
  <c r="BF167" s="1"/>
  <c r="BE169"/>
  <c r="BE168" s="1"/>
  <c r="BE167" s="1"/>
  <c r="BH165"/>
  <c r="BG165"/>
  <c r="BF165"/>
  <c r="BE165"/>
  <c r="BH164"/>
  <c r="BG164"/>
  <c r="BG163" s="1"/>
  <c r="BG162" s="1"/>
  <c r="BF164"/>
  <c r="BE164"/>
  <c r="BH159"/>
  <c r="BG159"/>
  <c r="BG158" s="1"/>
  <c r="BG157" s="1"/>
  <c r="BF159"/>
  <c r="BF158" s="1"/>
  <c r="BF157" s="1"/>
  <c r="BE159"/>
  <c r="BE158" s="1"/>
  <c r="BE157" s="1"/>
  <c r="BH158"/>
  <c r="BH157" s="1"/>
  <c r="BH155"/>
  <c r="BH154" s="1"/>
  <c r="BG155"/>
  <c r="BG154" s="1"/>
  <c r="BF155"/>
  <c r="BF154" s="1"/>
  <c r="BE155"/>
  <c r="BE154" s="1"/>
  <c r="BH151"/>
  <c r="BG151"/>
  <c r="BF151"/>
  <c r="BE151"/>
  <c r="BH149"/>
  <c r="BG149"/>
  <c r="BF149"/>
  <c r="BE149"/>
  <c r="BH148"/>
  <c r="BH142"/>
  <c r="BG142"/>
  <c r="BF142"/>
  <c r="BE142"/>
  <c r="BH141"/>
  <c r="BG141"/>
  <c r="BF141"/>
  <c r="BE141"/>
  <c r="BH140"/>
  <c r="BG140"/>
  <c r="BF140"/>
  <c r="BE140"/>
  <c r="BH139"/>
  <c r="BG139"/>
  <c r="BF139"/>
  <c r="BE139"/>
  <c r="BH138"/>
  <c r="BG138"/>
  <c r="BF138"/>
  <c r="BE138"/>
  <c r="BH135"/>
  <c r="BG135"/>
  <c r="BF135"/>
  <c r="BE135"/>
  <c r="BH133"/>
  <c r="BG133"/>
  <c r="BF133"/>
  <c r="BE133"/>
  <c r="BH131"/>
  <c r="BG131"/>
  <c r="BF131"/>
  <c r="BE131"/>
  <c r="BH129"/>
  <c r="BG129"/>
  <c r="BF129"/>
  <c r="BE129"/>
  <c r="BH119"/>
  <c r="BG119"/>
  <c r="BG118" s="1"/>
  <c r="BG117" s="1"/>
  <c r="BG116" s="1"/>
  <c r="BG115" s="1"/>
  <c r="BG114" s="1"/>
  <c r="BF119"/>
  <c r="BF118" s="1"/>
  <c r="BF117" s="1"/>
  <c r="BF116" s="1"/>
  <c r="BF115" s="1"/>
  <c r="BF114" s="1"/>
  <c r="BE119"/>
  <c r="BE118" s="1"/>
  <c r="BE117" s="1"/>
  <c r="BE116" s="1"/>
  <c r="BE115" s="1"/>
  <c r="BE114" s="1"/>
  <c r="BH118"/>
  <c r="BH117" s="1"/>
  <c r="BH116" s="1"/>
  <c r="BH115" s="1"/>
  <c r="BH114" s="1"/>
  <c r="BH111"/>
  <c r="BH110" s="1"/>
  <c r="BG111"/>
  <c r="BG110" s="1"/>
  <c r="BF111"/>
  <c r="BF110" s="1"/>
  <c r="BE111"/>
  <c r="BE110" s="1"/>
  <c r="BH108"/>
  <c r="BH107" s="1"/>
  <c r="BG108"/>
  <c r="BG107" s="1"/>
  <c r="BF108"/>
  <c r="BF107" s="1"/>
  <c r="BE108"/>
  <c r="BE107" s="1"/>
  <c r="BH105"/>
  <c r="BG105"/>
  <c r="BF105"/>
  <c r="BE105"/>
  <c r="BH103"/>
  <c r="BG103"/>
  <c r="BG102" s="1"/>
  <c r="BF103"/>
  <c r="BE103"/>
  <c r="BE102" s="1"/>
  <c r="BH100"/>
  <c r="BH99" s="1"/>
  <c r="BG100"/>
  <c r="BG99" s="1"/>
  <c r="BF100"/>
  <c r="BF99" s="1"/>
  <c r="BE100"/>
  <c r="BE99" s="1"/>
  <c r="BH97"/>
  <c r="BH96" s="1"/>
  <c r="BG97"/>
  <c r="BG96" s="1"/>
  <c r="BF97"/>
  <c r="BF96" s="1"/>
  <c r="BE97"/>
  <c r="BE96" s="1"/>
  <c r="BH94"/>
  <c r="BG94"/>
  <c r="BG93" s="1"/>
  <c r="BF94"/>
  <c r="BF93" s="1"/>
  <c r="BE94"/>
  <c r="BE93" s="1"/>
  <c r="BH93"/>
  <c r="BH91"/>
  <c r="BH90" s="1"/>
  <c r="BG91"/>
  <c r="BG90" s="1"/>
  <c r="BF91"/>
  <c r="BF90" s="1"/>
  <c r="BE91"/>
  <c r="BE90" s="1"/>
  <c r="BH87"/>
  <c r="BG87"/>
  <c r="BF87"/>
  <c r="BE87"/>
  <c r="BH85"/>
  <c r="BG85"/>
  <c r="BF85"/>
  <c r="BE85"/>
  <c r="BH83"/>
  <c r="BG83"/>
  <c r="BF83"/>
  <c r="BE83"/>
  <c r="BH81"/>
  <c r="BG81"/>
  <c r="BF81"/>
  <c r="BF80" s="1"/>
  <c r="BF79" s="1"/>
  <c r="BE81"/>
  <c r="BH73"/>
  <c r="BH72" s="1"/>
  <c r="BH71" s="1"/>
  <c r="BH70" s="1"/>
  <c r="BH69" s="1"/>
  <c r="BH68" s="1"/>
  <c r="BG73"/>
  <c r="BG72" s="1"/>
  <c r="BG71" s="1"/>
  <c r="BG70" s="1"/>
  <c r="BG69" s="1"/>
  <c r="BG68" s="1"/>
  <c r="BF73"/>
  <c r="BF72" s="1"/>
  <c r="BF71" s="1"/>
  <c r="BF70" s="1"/>
  <c r="BF69" s="1"/>
  <c r="BF68" s="1"/>
  <c r="BE73"/>
  <c r="BE72" s="1"/>
  <c r="BE71" s="1"/>
  <c r="BE70" s="1"/>
  <c r="BE69" s="1"/>
  <c r="BE68" s="1"/>
  <c r="BH63"/>
  <c r="BG63"/>
  <c r="BG62" s="1"/>
  <c r="BF63"/>
  <c r="BF62" s="1"/>
  <c r="BE63"/>
  <c r="BE62" s="1"/>
  <c r="BH62"/>
  <c r="BH58"/>
  <c r="BG58"/>
  <c r="BF58"/>
  <c r="BE58"/>
  <c r="BH56"/>
  <c r="BG56"/>
  <c r="BF56"/>
  <c r="BE56"/>
  <c r="BH51"/>
  <c r="BG51"/>
  <c r="BG50" s="1"/>
  <c r="BG49" s="1"/>
  <c r="BG48" s="1"/>
  <c r="BG47" s="1"/>
  <c r="BF51"/>
  <c r="BF50" s="1"/>
  <c r="BF49" s="1"/>
  <c r="BF48" s="1"/>
  <c r="BF47" s="1"/>
  <c r="BE51"/>
  <c r="BE50" s="1"/>
  <c r="BE49" s="1"/>
  <c r="BE48" s="1"/>
  <c r="BE47" s="1"/>
  <c r="BH50"/>
  <c r="BH49" s="1"/>
  <c r="BH48" s="1"/>
  <c r="BH47" s="1"/>
  <c r="BH43"/>
  <c r="BG43"/>
  <c r="BF43"/>
  <c r="BE43"/>
  <c r="BH41"/>
  <c r="BG41"/>
  <c r="BF41"/>
  <c r="BE41"/>
  <c r="BH39"/>
  <c r="BG39"/>
  <c r="BF39"/>
  <c r="BF38" s="1"/>
  <c r="BF37" s="1"/>
  <c r="BF36" s="1"/>
  <c r="BF35" s="1"/>
  <c r="BE39"/>
  <c r="BE38" s="1"/>
  <c r="BE37" s="1"/>
  <c r="BE36" s="1"/>
  <c r="BE35" s="1"/>
  <c r="BH31"/>
  <c r="BG31"/>
  <c r="BF31"/>
  <c r="BE31"/>
  <c r="BH29"/>
  <c r="BG29"/>
  <c r="BF29"/>
  <c r="BE29"/>
  <c r="BH27"/>
  <c r="BG27"/>
  <c r="BF27"/>
  <c r="BE27"/>
  <c r="BH25"/>
  <c r="BG25"/>
  <c r="BF25"/>
  <c r="BF24" s="1"/>
  <c r="BE25"/>
  <c r="BH22"/>
  <c r="BH21" s="1"/>
  <c r="BG22"/>
  <c r="BG21" s="1"/>
  <c r="BF22"/>
  <c r="BF21" s="1"/>
  <c r="BE22"/>
  <c r="BE21" s="1"/>
  <c r="BH19"/>
  <c r="BH18" s="1"/>
  <c r="BG19"/>
  <c r="BG18" s="1"/>
  <c r="BF19"/>
  <c r="BF18" s="1"/>
  <c r="BE19"/>
  <c r="BE18" s="1"/>
  <c r="AY166"/>
  <c r="CM1530" l="1"/>
  <c r="CM1529" s="1"/>
  <c r="CS1531"/>
  <c r="CS1530" s="1"/>
  <c r="CS1529" s="1"/>
  <c r="CN413"/>
  <c r="CT413" s="1"/>
  <c r="CM413"/>
  <c r="CS413" s="1"/>
  <c r="CB1211"/>
  <c r="CB1210" s="1"/>
  <c r="CH1212"/>
  <c r="BU1173"/>
  <c r="BU1172" s="1"/>
  <c r="CA1174"/>
  <c r="BU1211"/>
  <c r="BU1210" s="1"/>
  <c r="CA1212"/>
  <c r="BV1208"/>
  <c r="BV1207" s="1"/>
  <c r="BV1206" s="1"/>
  <c r="CB1209"/>
  <c r="BJ633"/>
  <c r="BJ632" s="1"/>
  <c r="BV1173"/>
  <c r="BV1172" s="1"/>
  <c r="CB1174"/>
  <c r="BU825"/>
  <c r="BU824" s="1"/>
  <c r="CA826"/>
  <c r="BU1208"/>
  <c r="BU1207" s="1"/>
  <c r="BU1206" s="1"/>
  <c r="CA1209"/>
  <c r="BV822"/>
  <c r="BV821" s="1"/>
  <c r="CB823"/>
  <c r="BG791"/>
  <c r="BP633"/>
  <c r="BP632" s="1"/>
  <c r="BV634"/>
  <c r="BP692"/>
  <c r="BP691" s="1"/>
  <c r="BV693"/>
  <c r="BO822"/>
  <c r="BO821" s="1"/>
  <c r="BU823"/>
  <c r="BH407"/>
  <c r="BH406" s="1"/>
  <c r="BH401" s="1"/>
  <c r="BF791"/>
  <c r="BF786" s="1"/>
  <c r="BF785" s="1"/>
  <c r="BP825"/>
  <c r="BP824" s="1"/>
  <c r="BV826"/>
  <c r="BH1010"/>
  <c r="BF848"/>
  <c r="BF847" s="1"/>
  <c r="BF846" s="1"/>
  <c r="BF1159"/>
  <c r="BF1143" s="1"/>
  <c r="BF177"/>
  <c r="BF176" s="1"/>
  <c r="BF175" s="1"/>
  <c r="BF174" s="1"/>
  <c r="BH102"/>
  <c r="BE223"/>
  <c r="BG744"/>
  <c r="BG727" s="1"/>
  <c r="BG726" s="1"/>
  <c r="BJ692"/>
  <c r="BJ691" s="1"/>
  <c r="BF260"/>
  <c r="BF259" s="1"/>
  <c r="BF258" s="1"/>
  <c r="BH177"/>
  <c r="BH176" s="1"/>
  <c r="BH175" s="1"/>
  <c r="BH174" s="1"/>
  <c r="BF198"/>
  <c r="BF197" s="1"/>
  <c r="BF196" s="1"/>
  <c r="BF195" s="1"/>
  <c r="BH671"/>
  <c r="BH670" s="1"/>
  <c r="BG718"/>
  <c r="BG717" s="1"/>
  <c r="BH791"/>
  <c r="BH786" s="1"/>
  <c r="BH785" s="1"/>
  <c r="BE848"/>
  <c r="BE847" s="1"/>
  <c r="BE846" s="1"/>
  <c r="BG1246"/>
  <c r="BG1245" s="1"/>
  <c r="BF1392"/>
  <c r="BF1387" s="1"/>
  <c r="BF1386" s="1"/>
  <c r="BF1385" s="1"/>
  <c r="BF556"/>
  <c r="BH1038"/>
  <c r="BH1037" s="1"/>
  <c r="BH1035" s="1"/>
  <c r="BE260"/>
  <c r="BE259" s="1"/>
  <c r="BE258" s="1"/>
  <c r="BH1159"/>
  <c r="BH1143" s="1"/>
  <c r="BE447"/>
  <c r="BE446" s="1"/>
  <c r="BH484"/>
  <c r="BH483" s="1"/>
  <c r="BE791"/>
  <c r="BE786" s="1"/>
  <c r="BE785" s="1"/>
  <c r="BG924"/>
  <c r="BG1040"/>
  <c r="BG1159"/>
  <c r="BG1143" s="1"/>
  <c r="BF341"/>
  <c r="BF340" s="1"/>
  <c r="BF339" s="1"/>
  <c r="BF338" s="1"/>
  <c r="BH893"/>
  <c r="BH892" s="1"/>
  <c r="BH891" s="1"/>
  <c r="BG1038"/>
  <c r="BG1037" s="1"/>
  <c r="BG1035" s="1"/>
  <c r="BF671"/>
  <c r="BF670" s="1"/>
  <c r="BH945"/>
  <c r="BE341"/>
  <c r="BE340" s="1"/>
  <c r="BE339" s="1"/>
  <c r="BE338" s="1"/>
  <c r="BF448"/>
  <c r="BH848"/>
  <c r="BH847" s="1"/>
  <c r="BH846" s="1"/>
  <c r="BH938"/>
  <c r="BH937" s="1"/>
  <c r="BE177"/>
  <c r="BE176" s="1"/>
  <c r="BE175" s="1"/>
  <c r="BE174" s="1"/>
  <c r="BG671"/>
  <c r="BG670" s="1"/>
  <c r="BH701"/>
  <c r="BH864"/>
  <c r="BH863" s="1"/>
  <c r="BH718"/>
  <c r="BH717" s="1"/>
  <c r="BG864"/>
  <c r="BG863" s="1"/>
  <c r="BH1246"/>
  <c r="BI692"/>
  <c r="BI691" s="1"/>
  <c r="BO693"/>
  <c r="BG1054"/>
  <c r="BG1053" s="1"/>
  <c r="BF1292"/>
  <c r="BF1291" s="1"/>
  <c r="BF1290" s="1"/>
  <c r="BI633"/>
  <c r="BI632" s="1"/>
  <c r="BO634"/>
  <c r="BG1192"/>
  <c r="BG893"/>
  <c r="BG892" s="1"/>
  <c r="BG891" s="1"/>
  <c r="BF1435"/>
  <c r="BG453"/>
  <c r="BG452" s="1"/>
  <c r="BG848"/>
  <c r="BG847" s="1"/>
  <c r="BG846" s="1"/>
  <c r="BE1159"/>
  <c r="BE1143" s="1"/>
  <c r="BG954"/>
  <c r="BG953" s="1"/>
  <c r="BE1054"/>
  <c r="BE1053" s="1"/>
  <c r="BE671"/>
  <c r="BE670" s="1"/>
  <c r="BF302"/>
  <c r="BF301"/>
  <c r="BF290" s="1"/>
  <c r="BG38"/>
  <c r="BG37" s="1"/>
  <c r="BG36" s="1"/>
  <c r="BG35" s="1"/>
  <c r="BF148"/>
  <c r="BF147" s="1"/>
  <c r="BF146" s="1"/>
  <c r="BF145" s="1"/>
  <c r="BF223"/>
  <c r="BE313"/>
  <c r="BE312" s="1"/>
  <c r="BE301" s="1"/>
  <c r="BE290" s="1"/>
  <c r="BG701"/>
  <c r="BG700" s="1"/>
  <c r="BE718"/>
  <c r="BE717" s="1"/>
  <c r="BF893"/>
  <c r="BF892" s="1"/>
  <c r="BF891" s="1"/>
  <c r="BH1060"/>
  <c r="BH1059" s="1"/>
  <c r="BH1054" s="1"/>
  <c r="BH1053" s="1"/>
  <c r="BG1227"/>
  <c r="BG1226" s="1"/>
  <c r="BH1443"/>
  <c r="BH1435" s="1"/>
  <c r="BF102"/>
  <c r="BF89" s="1"/>
  <c r="BF78" s="1"/>
  <c r="BF77" s="1"/>
  <c r="BF76" s="1"/>
  <c r="BF66" s="1"/>
  <c r="BE148"/>
  <c r="BE147" s="1"/>
  <c r="BE146" s="1"/>
  <c r="BE145" s="1"/>
  <c r="BF269"/>
  <c r="BF268" s="1"/>
  <c r="BF407"/>
  <c r="BF406" s="1"/>
  <c r="BF401" s="1"/>
  <c r="BE954"/>
  <c r="BE953" s="1"/>
  <c r="BF1192"/>
  <c r="BF1186" s="1"/>
  <c r="BH1506"/>
  <c r="BH1505" s="1"/>
  <c r="BH1504" s="1"/>
  <c r="BH1503" s="1"/>
  <c r="BG55"/>
  <c r="BG54" s="1"/>
  <c r="BG53" s="1"/>
  <c r="BG46" s="1"/>
  <c r="BH147"/>
  <c r="BH146" s="1"/>
  <c r="BH145" s="1"/>
  <c r="BH163"/>
  <c r="BH162" s="1"/>
  <c r="BG198"/>
  <c r="BG197" s="1"/>
  <c r="BG196" s="1"/>
  <c r="BG195" s="1"/>
  <c r="BH529"/>
  <c r="BF954"/>
  <c r="BF953" s="1"/>
  <c r="BH1186"/>
  <c r="BF1245"/>
  <c r="BG1460"/>
  <c r="BG1533"/>
  <c r="BG1532" s="1"/>
  <c r="BH24"/>
  <c r="BH17" s="1"/>
  <c r="BH16" s="1"/>
  <c r="BH15" s="1"/>
  <c r="BF55"/>
  <c r="BF54" s="1"/>
  <c r="BF53" s="1"/>
  <c r="BF46" s="1"/>
  <c r="BG80"/>
  <c r="BG79" s="1"/>
  <c r="BH128"/>
  <c r="BH126" s="1"/>
  <c r="BE216"/>
  <c r="BE212" s="1"/>
  <c r="BH260"/>
  <c r="BH259" s="1"/>
  <c r="BH258" s="1"/>
  <c r="BH252" s="1"/>
  <c r="BH250" s="1"/>
  <c r="BH472"/>
  <c r="BH453" s="1"/>
  <c r="BH452" s="1"/>
  <c r="BE1227"/>
  <c r="BE1226" s="1"/>
  <c r="BG401"/>
  <c r="BE401"/>
  <c r="BE242"/>
  <c r="BE241"/>
  <c r="BE80"/>
  <c r="BE79" s="1"/>
  <c r="BE78" s="1"/>
  <c r="BE77" s="1"/>
  <c r="BE76" s="1"/>
  <c r="BE66" s="1"/>
  <c r="BH38"/>
  <c r="BH37" s="1"/>
  <c r="BH36" s="1"/>
  <c r="BH35" s="1"/>
  <c r="BH80"/>
  <c r="BH79" s="1"/>
  <c r="BG178"/>
  <c r="BG177" s="1"/>
  <c r="BG176" s="1"/>
  <c r="BG175" s="1"/>
  <c r="BG174" s="1"/>
  <c r="BG24"/>
  <c r="BG17" s="1"/>
  <c r="BG16" s="1"/>
  <c r="BG15" s="1"/>
  <c r="BH55"/>
  <c r="BH54" s="1"/>
  <c r="BH53" s="1"/>
  <c r="BH46" s="1"/>
  <c r="BG128"/>
  <c r="BG127" s="1"/>
  <c r="BG148"/>
  <c r="BG147" s="1"/>
  <c r="BG146" s="1"/>
  <c r="BG145" s="1"/>
  <c r="BH198"/>
  <c r="BH197" s="1"/>
  <c r="BH196" s="1"/>
  <c r="BH195" s="1"/>
  <c r="BF216"/>
  <c r="BF212" s="1"/>
  <c r="BH223"/>
  <c r="BF241"/>
  <c r="BH313"/>
  <c r="BH312" s="1"/>
  <c r="BH301" s="1"/>
  <c r="BH290" s="1"/>
  <c r="BE378"/>
  <c r="BE377" s="1"/>
  <c r="BG447"/>
  <c r="BG446" s="1"/>
  <c r="BE484"/>
  <c r="BE483" s="1"/>
  <c r="BG499"/>
  <c r="BG498" s="1"/>
  <c r="BF1121"/>
  <c r="BE89"/>
  <c r="BF128"/>
  <c r="BF127" s="1"/>
  <c r="BG269"/>
  <c r="BG268" s="1"/>
  <c r="BH341"/>
  <c r="BH340" s="1"/>
  <c r="BH339" s="1"/>
  <c r="BH338" s="1"/>
  <c r="BH378"/>
  <c r="BH377" s="1"/>
  <c r="BF499"/>
  <c r="BF498" s="1"/>
  <c r="BF744"/>
  <c r="BF727" s="1"/>
  <c r="BF726" s="1"/>
  <c r="BF377"/>
  <c r="BG378"/>
  <c r="BG377" s="1"/>
  <c r="BE434"/>
  <c r="BH511"/>
  <c r="BE55"/>
  <c r="BE54" s="1"/>
  <c r="BE53" s="1"/>
  <c r="BE46" s="1"/>
  <c r="BG260"/>
  <c r="BG259" s="1"/>
  <c r="BG258" s="1"/>
  <c r="BG252" s="1"/>
  <c r="BG250" s="1"/>
  <c r="BF326"/>
  <c r="BF325" s="1"/>
  <c r="BH447"/>
  <c r="BH446" s="1"/>
  <c r="BH434" s="1"/>
  <c r="BE589"/>
  <c r="BE588" s="1"/>
  <c r="BE587" s="1"/>
  <c r="BG589"/>
  <c r="BG588" s="1"/>
  <c r="BG587" s="1"/>
  <c r="BG650"/>
  <c r="BG637" s="1"/>
  <c r="BG636" s="1"/>
  <c r="BH760"/>
  <c r="BH772"/>
  <c r="BH771" s="1"/>
  <c r="BF777"/>
  <c r="BE811"/>
  <c r="BH954"/>
  <c r="BH953" s="1"/>
  <c r="BF1038"/>
  <c r="BF1037" s="1"/>
  <c r="BF1035" s="1"/>
  <c r="BF1039"/>
  <c r="BG1292"/>
  <c r="BG1291" s="1"/>
  <c r="BG1290" s="1"/>
  <c r="BH1392"/>
  <c r="BH1387" s="1"/>
  <c r="BH1386" s="1"/>
  <c r="BH1385" s="1"/>
  <c r="BE1436"/>
  <c r="BE1435" s="1"/>
  <c r="BF1455"/>
  <c r="BG1475"/>
  <c r="BF1506"/>
  <c r="BF1505" s="1"/>
  <c r="BF1504" s="1"/>
  <c r="BF1503" s="1"/>
  <c r="BF1533"/>
  <c r="BF1532" s="1"/>
  <c r="BG760"/>
  <c r="BG759" s="1"/>
  <c r="BG758" s="1"/>
  <c r="BE864"/>
  <c r="BE863" s="1"/>
  <c r="BE1039"/>
  <c r="BF1258"/>
  <c r="BG1443"/>
  <c r="BG1435" s="1"/>
  <c r="BE601"/>
  <c r="BE600" s="1"/>
  <c r="BF620"/>
  <c r="BF601" s="1"/>
  <c r="BF600" s="1"/>
  <c r="BH620"/>
  <c r="BH601" s="1"/>
  <c r="BH600" s="1"/>
  <c r="BE637"/>
  <c r="BE636" s="1"/>
  <c r="BF760"/>
  <c r="BH1005"/>
  <c r="BH1004" s="1"/>
  <c r="BH1121"/>
  <c r="BE1245"/>
  <c r="BE1460"/>
  <c r="BF1468"/>
  <c r="BE727"/>
  <c r="BE726" s="1"/>
  <c r="BF811"/>
  <c r="BF924"/>
  <c r="BG938"/>
  <c r="BG937" s="1"/>
  <c r="BG946"/>
  <c r="BE1192"/>
  <c r="BE1186" s="1"/>
  <c r="BE1258"/>
  <c r="BH1258"/>
  <c r="BH1292"/>
  <c r="BH1291" s="1"/>
  <c r="BH1290" s="1"/>
  <c r="BG1392"/>
  <c r="BG1387" s="1"/>
  <c r="BG1386" s="1"/>
  <c r="BG1385" s="1"/>
  <c r="BE1451"/>
  <c r="BH1451"/>
  <c r="BH1098"/>
  <c r="BH1082" s="1"/>
  <c r="BG1010"/>
  <c r="BG1005" s="1"/>
  <c r="BG1004" s="1"/>
  <c r="BE1010"/>
  <c r="BE1005" s="1"/>
  <c r="BE1004" s="1"/>
  <c r="BF1010"/>
  <c r="BF1005" s="1"/>
  <c r="BF1004" s="1"/>
  <c r="BF938"/>
  <c r="BF937" s="1"/>
  <c r="BE924"/>
  <c r="BE938"/>
  <c r="BE937" s="1"/>
  <c r="BH924"/>
  <c r="BH923" s="1"/>
  <c r="BH877" s="1"/>
  <c r="BE1533"/>
  <c r="BE1532" s="1"/>
  <c r="BE1292"/>
  <c r="BE1291" s="1"/>
  <c r="BE1290" s="1"/>
  <c r="BF1227"/>
  <c r="BF1226" s="1"/>
  <c r="BE1098"/>
  <c r="BE1082" s="1"/>
  <c r="BE882"/>
  <c r="BE881" s="1"/>
  <c r="BE880" s="1"/>
  <c r="BE879" s="1"/>
  <c r="BE777"/>
  <c r="BF772"/>
  <c r="BF771" s="1"/>
  <c r="BE453"/>
  <c r="BE452" s="1"/>
  <c r="BF467"/>
  <c r="BF453" s="1"/>
  <c r="BF452" s="1"/>
  <c r="BG223"/>
  <c r="BF163"/>
  <c r="BF162" s="1"/>
  <c r="BE163"/>
  <c r="BE162" s="1"/>
  <c r="BE128"/>
  <c r="BE126" s="1"/>
  <c r="BE24"/>
  <c r="BE17" s="1"/>
  <c r="BE16" s="1"/>
  <c r="BE15" s="1"/>
  <c r="BH89"/>
  <c r="BH78" s="1"/>
  <c r="BH77" s="1"/>
  <c r="BH76" s="1"/>
  <c r="BH66" s="1"/>
  <c r="BH216"/>
  <c r="BH212" s="1"/>
  <c r="BG326"/>
  <c r="BG325" s="1"/>
  <c r="BG216"/>
  <c r="BG212" s="1"/>
  <c r="BF252"/>
  <c r="BF250" s="1"/>
  <c r="BH269"/>
  <c r="BH268" s="1"/>
  <c r="BG341"/>
  <c r="BG340" s="1"/>
  <c r="BG339" s="1"/>
  <c r="BG338" s="1"/>
  <c r="BE252"/>
  <c r="BE250" s="1"/>
  <c r="BH241"/>
  <c r="BH242"/>
  <c r="BG242"/>
  <c r="BG241"/>
  <c r="BF17"/>
  <c r="BF16" s="1"/>
  <c r="BF15" s="1"/>
  <c r="BG89"/>
  <c r="BE269"/>
  <c r="BE268" s="1"/>
  <c r="BE424"/>
  <c r="BE425"/>
  <c r="BG425"/>
  <c r="BG424"/>
  <c r="BG301"/>
  <c r="BG290" s="1"/>
  <c r="BG434"/>
  <c r="BG484"/>
  <c r="BG483" s="1"/>
  <c r="BE499"/>
  <c r="BE498" s="1"/>
  <c r="BG511"/>
  <c r="BE511"/>
  <c r="BG529"/>
  <c r="BE529"/>
  <c r="BH556"/>
  <c r="BH510" s="1"/>
  <c r="BH509" s="1"/>
  <c r="BF589"/>
  <c r="BF588" s="1"/>
  <c r="BF587" s="1"/>
  <c r="BG620"/>
  <c r="BG601" s="1"/>
  <c r="BG600" s="1"/>
  <c r="BH650"/>
  <c r="BH637" s="1"/>
  <c r="BH636" s="1"/>
  <c r="BE701"/>
  <c r="BF718"/>
  <c r="BF717" s="1"/>
  <c r="BG811"/>
  <c r="BE893"/>
  <c r="BE892" s="1"/>
  <c r="BE891" s="1"/>
  <c r="BF434"/>
  <c r="BF484"/>
  <c r="BF483" s="1"/>
  <c r="BH499"/>
  <c r="BH498" s="1"/>
  <c r="BG556"/>
  <c r="BH589"/>
  <c r="BH588" s="1"/>
  <c r="BH587" s="1"/>
  <c r="BF701"/>
  <c r="BH744"/>
  <c r="BH727" s="1"/>
  <c r="BH726" s="1"/>
  <c r="BE760"/>
  <c r="BG786"/>
  <c r="BG785" s="1"/>
  <c r="BF425"/>
  <c r="BF424"/>
  <c r="BH424"/>
  <c r="BH425"/>
  <c r="BF511"/>
  <c r="BF529"/>
  <c r="BF650"/>
  <c r="BF637" s="1"/>
  <c r="BF636" s="1"/>
  <c r="BH811"/>
  <c r="BH838"/>
  <c r="BH837" s="1"/>
  <c r="BH836" s="1"/>
  <c r="BE945"/>
  <c r="BF864"/>
  <c r="BF863" s="1"/>
  <c r="BF1054"/>
  <c r="BF1053" s="1"/>
  <c r="BF946"/>
  <c r="BE1038"/>
  <c r="BE1037" s="1"/>
  <c r="BE1035" s="1"/>
  <c r="BG1121"/>
  <c r="BH1245"/>
  <c r="BF1516"/>
  <c r="BH1533"/>
  <c r="BH1532" s="1"/>
  <c r="BE1121"/>
  <c r="BH1240"/>
  <c r="BH1239" s="1"/>
  <c r="BH1237" s="1"/>
  <c r="BG1258"/>
  <c r="BE1392"/>
  <c r="BE1387" s="1"/>
  <c r="BE1386" s="1"/>
  <c r="BE1385" s="1"/>
  <c r="BG1098"/>
  <c r="BG1082" s="1"/>
  <c r="BG1186"/>
  <c r="BE1516"/>
  <c r="BE1515" s="1"/>
  <c r="BE1501" s="1"/>
  <c r="BG1516"/>
  <c r="BH1516"/>
  <c r="BF1113"/>
  <c r="BF1112" s="1"/>
  <c r="BF1098" s="1"/>
  <c r="BF1082" s="1"/>
  <c r="BD518"/>
  <c r="BJ518" s="1"/>
  <c r="BP518" s="1"/>
  <c r="BV518" s="1"/>
  <c r="CB518" s="1"/>
  <c r="CH518" s="1"/>
  <c r="CN518" s="1"/>
  <c r="CT518" s="1"/>
  <c r="AZ1168"/>
  <c r="AZ1167" s="1"/>
  <c r="BA1168"/>
  <c r="BA1167" s="1"/>
  <c r="BB1168"/>
  <c r="BB1167" s="1"/>
  <c r="AY1168"/>
  <c r="AY1167" s="1"/>
  <c r="BD1169"/>
  <c r="BC1169"/>
  <c r="BD1177"/>
  <c r="BJ1177" s="1"/>
  <c r="BC1177"/>
  <c r="AZ1176"/>
  <c r="AZ1175" s="1"/>
  <c r="BA1176"/>
  <c r="BA1175" s="1"/>
  <c r="BB1176"/>
  <c r="BB1175" s="1"/>
  <c r="AY1176"/>
  <c r="AY1175" s="1"/>
  <c r="AZ1114"/>
  <c r="BD1114" s="1"/>
  <c r="BD1113" s="1"/>
  <c r="BD1112" s="1"/>
  <c r="BD1111"/>
  <c r="BC1111"/>
  <c r="AZ1110"/>
  <c r="AZ1109" s="1"/>
  <c r="BA1110"/>
  <c r="BA1109" s="1"/>
  <c r="BB1110"/>
  <c r="BB1109" s="1"/>
  <c r="BA1113"/>
  <c r="BA1112" s="1"/>
  <c r="BB1113"/>
  <c r="BB1112" s="1"/>
  <c r="AY1110"/>
  <c r="AY1109" s="1"/>
  <c r="AY1113"/>
  <c r="AY1112" s="1"/>
  <c r="BG951" l="1"/>
  <c r="BH125"/>
  <c r="BH124" s="1"/>
  <c r="BH122" s="1"/>
  <c r="CB822"/>
  <c r="CB821" s="1"/>
  <c r="CH823"/>
  <c r="CA825"/>
  <c r="CA824" s="1"/>
  <c r="CG826"/>
  <c r="CA1211"/>
  <c r="CA1210" s="1"/>
  <c r="CG1212"/>
  <c r="CN1212"/>
  <c r="CH1211"/>
  <c r="CH1210" s="1"/>
  <c r="CA1208"/>
  <c r="CA1207" s="1"/>
  <c r="CA1206" s="1"/>
  <c r="CG1209"/>
  <c r="CB1173"/>
  <c r="CB1172" s="1"/>
  <c r="CH1174"/>
  <c r="CB1208"/>
  <c r="CB1207" s="1"/>
  <c r="CB1206" s="1"/>
  <c r="CH1209"/>
  <c r="CA1173"/>
  <c r="CA1172" s="1"/>
  <c r="CG1174"/>
  <c r="BF1240"/>
  <c r="BF1239" s="1"/>
  <c r="BF1237" s="1"/>
  <c r="BV825"/>
  <c r="BV824" s="1"/>
  <c r="CB826"/>
  <c r="BV692"/>
  <c r="BV691" s="1"/>
  <c r="CB693"/>
  <c r="BU822"/>
  <c r="BU821" s="1"/>
  <c r="CA823"/>
  <c r="BV633"/>
  <c r="BV632" s="1"/>
  <c r="CB634"/>
  <c r="BO633"/>
  <c r="BO632" s="1"/>
  <c r="BU634"/>
  <c r="BO692"/>
  <c r="BO691" s="1"/>
  <c r="BU693"/>
  <c r="BG1240"/>
  <c r="BG1239" s="1"/>
  <c r="BG1237" s="1"/>
  <c r="BE700"/>
  <c r="BE211"/>
  <c r="BE172" s="1"/>
  <c r="BG1515"/>
  <c r="BG1501" s="1"/>
  <c r="BE125"/>
  <c r="BE124" s="1"/>
  <c r="BE122" s="1"/>
  <c r="BH371"/>
  <c r="BH365" s="1"/>
  <c r="BH336" s="1"/>
  <c r="BG432"/>
  <c r="BF923"/>
  <c r="BF877" s="1"/>
  <c r="BF125"/>
  <c r="BF124" s="1"/>
  <c r="BF122" s="1"/>
  <c r="BF1515"/>
  <c r="BF126"/>
  <c r="BH951"/>
  <c r="BH1426"/>
  <c r="BH1420" s="1"/>
  <c r="BH1409" s="1"/>
  <c r="BH1383" s="1"/>
  <c r="BH700"/>
  <c r="BG371"/>
  <c r="BG365" s="1"/>
  <c r="BG336" s="1"/>
  <c r="BG78"/>
  <c r="BG77" s="1"/>
  <c r="BG76" s="1"/>
  <c r="BG66" s="1"/>
  <c r="BG125"/>
  <c r="BG124" s="1"/>
  <c r="BG122" s="1"/>
  <c r="BG1451"/>
  <c r="BG1426" s="1"/>
  <c r="BG1420" s="1"/>
  <c r="BG1409" s="1"/>
  <c r="BG1383" s="1"/>
  <c r="BH211"/>
  <c r="BH172" s="1"/>
  <c r="BG126"/>
  <c r="BH1515"/>
  <c r="BH1501" s="1"/>
  <c r="BF1501"/>
  <c r="BG923"/>
  <c r="BG877" s="1"/>
  <c r="BH481"/>
  <c r="BH13"/>
  <c r="BH759"/>
  <c r="BH758" s="1"/>
  <c r="BE759"/>
  <c r="BE758" s="1"/>
  <c r="BE951"/>
  <c r="BG598"/>
  <c r="BE432"/>
  <c r="BH432"/>
  <c r="BJ1176"/>
  <c r="BJ1175" s="1"/>
  <c r="BP1177"/>
  <c r="BF13"/>
  <c r="BF1451"/>
  <c r="BF1426" s="1"/>
  <c r="BF1420" s="1"/>
  <c r="BF1409" s="1"/>
  <c r="BF1383" s="1"/>
  <c r="BG13"/>
  <c r="BF783"/>
  <c r="BF266"/>
  <c r="BE783"/>
  <c r="BE510"/>
  <c r="BE509" s="1"/>
  <c r="BE481" s="1"/>
  <c r="BF211"/>
  <c r="BF172" s="1"/>
  <c r="BG266"/>
  <c r="BJ1114"/>
  <c r="BE1426"/>
  <c r="BE1420" s="1"/>
  <c r="BE1409" s="1"/>
  <c r="BE1383" s="1"/>
  <c r="BE371"/>
  <c r="BE365" s="1"/>
  <c r="BE336" s="1"/>
  <c r="BF951"/>
  <c r="BE127"/>
  <c r="BH127"/>
  <c r="BE1240"/>
  <c r="BE1239" s="1"/>
  <c r="BE1237" s="1"/>
  <c r="BG783"/>
  <c r="BD1110"/>
  <c r="BD1109" s="1"/>
  <c r="BJ1111"/>
  <c r="BC1110"/>
  <c r="BC1109" s="1"/>
  <c r="BI1111"/>
  <c r="BC1176"/>
  <c r="BC1175" s="1"/>
  <c r="BI1177"/>
  <c r="AZ1113"/>
  <c r="AZ1112" s="1"/>
  <c r="BD1176"/>
  <c r="BD1175" s="1"/>
  <c r="BH1044"/>
  <c r="BF510"/>
  <c r="BF509" s="1"/>
  <c r="BF481" s="1"/>
  <c r="BF700"/>
  <c r="BH266"/>
  <c r="BG211"/>
  <c r="BG172" s="1"/>
  <c r="BF759"/>
  <c r="BF758" s="1"/>
  <c r="BD1168"/>
  <c r="BD1167" s="1"/>
  <c r="BJ1169"/>
  <c r="BC1168"/>
  <c r="BC1167" s="1"/>
  <c r="BI1169"/>
  <c r="BF371"/>
  <c r="BF365" s="1"/>
  <c r="BF336" s="1"/>
  <c r="BE923"/>
  <c r="BE877" s="1"/>
  <c r="BG1044"/>
  <c r="BE1044"/>
  <c r="BE13"/>
  <c r="BF1044"/>
  <c r="BH783"/>
  <c r="BF432"/>
  <c r="BG510"/>
  <c r="BG509" s="1"/>
  <c r="BG481" s="1"/>
  <c r="BE266"/>
  <c r="BC1114"/>
  <c r="CN1211" l="1"/>
  <c r="CN1210" s="1"/>
  <c r="CT1212"/>
  <c r="CT1211" s="1"/>
  <c r="CT1210" s="1"/>
  <c r="CB633"/>
  <c r="CB632" s="1"/>
  <c r="CH634"/>
  <c r="CG1208"/>
  <c r="CG1207" s="1"/>
  <c r="CG1206" s="1"/>
  <c r="CM1209"/>
  <c r="CA822"/>
  <c r="CA821" s="1"/>
  <c r="CG823"/>
  <c r="CB825"/>
  <c r="CB824" s="1"/>
  <c r="CH826"/>
  <c r="CM1174"/>
  <c r="CG1173"/>
  <c r="CG1172" s="1"/>
  <c r="CH1173"/>
  <c r="CH1172" s="1"/>
  <c r="CN1174"/>
  <c r="CB692"/>
  <c r="CB691" s="1"/>
  <c r="CH693"/>
  <c r="CM1212"/>
  <c r="CG1211"/>
  <c r="CG1210" s="1"/>
  <c r="CH822"/>
  <c r="CH821" s="1"/>
  <c r="CN823"/>
  <c r="CH1208"/>
  <c r="CH1207" s="1"/>
  <c r="CH1206" s="1"/>
  <c r="CN1209"/>
  <c r="CM826"/>
  <c r="CG825"/>
  <c r="CG824" s="1"/>
  <c r="BE598"/>
  <c r="BU633"/>
  <c r="BU632" s="1"/>
  <c r="CA634"/>
  <c r="BU692"/>
  <c r="BU691" s="1"/>
  <c r="CA693"/>
  <c r="BP1176"/>
  <c r="BP1175" s="1"/>
  <c r="BV1177"/>
  <c r="BH598"/>
  <c r="BH1555" s="1"/>
  <c r="BF598"/>
  <c r="BF1555" s="1"/>
  <c r="BJ1113"/>
  <c r="BJ1112" s="1"/>
  <c r="BP1114"/>
  <c r="BI1168"/>
  <c r="BI1167" s="1"/>
  <c r="BO1169"/>
  <c r="BI1110"/>
  <c r="BI1109" s="1"/>
  <c r="BO1111"/>
  <c r="BJ1168"/>
  <c r="BJ1167" s="1"/>
  <c r="BP1169"/>
  <c r="BI1176"/>
  <c r="BI1175" s="1"/>
  <c r="BO1177"/>
  <c r="BJ1110"/>
  <c r="BJ1109" s="1"/>
  <c r="BP1111"/>
  <c r="BC1113"/>
  <c r="BC1112" s="1"/>
  <c r="BI1114"/>
  <c r="BE1555"/>
  <c r="BG1555"/>
  <c r="AZ1107"/>
  <c r="AZ1106" s="1"/>
  <c r="BA1107"/>
  <c r="BA1106" s="1"/>
  <c r="BB1107"/>
  <c r="BB1106" s="1"/>
  <c r="AY1107"/>
  <c r="AY1106" s="1"/>
  <c r="BD1235"/>
  <c r="BJ1235" s="1"/>
  <c r="BC1235"/>
  <c r="AZ1234"/>
  <c r="AZ1233" s="1"/>
  <c r="AZ1232" s="1"/>
  <c r="BA1234"/>
  <c r="BA1233" s="1"/>
  <c r="BA1232" s="1"/>
  <c r="BB1234"/>
  <c r="BB1233" s="1"/>
  <c r="BB1232" s="1"/>
  <c r="AY1234"/>
  <c r="AY1233" s="1"/>
  <c r="AY1232" s="1"/>
  <c r="AZ1519"/>
  <c r="AZ1518" s="1"/>
  <c r="AZ1517" s="1"/>
  <c r="BA1519"/>
  <c r="BA1518" s="1"/>
  <c r="BA1517" s="1"/>
  <c r="BB1519"/>
  <c r="BB1518" s="1"/>
  <c r="BB1517" s="1"/>
  <c r="AY1519"/>
  <c r="AY1518" s="1"/>
  <c r="AY1517" s="1"/>
  <c r="AZ1538"/>
  <c r="AZ1537" s="1"/>
  <c r="BA1538"/>
  <c r="BA1537" s="1"/>
  <c r="BB1538"/>
  <c r="BB1537" s="1"/>
  <c r="AY1538"/>
  <c r="AY1537" s="1"/>
  <c r="AZ1535"/>
  <c r="AZ1534" s="1"/>
  <c r="BA1535"/>
  <c r="BA1534" s="1"/>
  <c r="BA1533" s="1"/>
  <c r="BA1532" s="1"/>
  <c r="BB1535"/>
  <c r="BB1534" s="1"/>
  <c r="AY1535"/>
  <c r="AY1534" s="1"/>
  <c r="AZ1527"/>
  <c r="AZ1526" s="1"/>
  <c r="AZ1525" s="1"/>
  <c r="BA1527"/>
  <c r="BA1526" s="1"/>
  <c r="BA1525" s="1"/>
  <c r="BB1527"/>
  <c r="BB1526" s="1"/>
  <c r="BB1525" s="1"/>
  <c r="AY1527"/>
  <c r="AY1526" s="1"/>
  <c r="AY1525" s="1"/>
  <c r="AZ1523"/>
  <c r="AZ1522" s="1"/>
  <c r="AZ1521" s="1"/>
  <c r="BA1523"/>
  <c r="BA1522" s="1"/>
  <c r="BA1521" s="1"/>
  <c r="BB1523"/>
  <c r="BB1522" s="1"/>
  <c r="BB1521" s="1"/>
  <c r="AY1523"/>
  <c r="AY1522" s="1"/>
  <c r="AY1521" s="1"/>
  <c r="BD1539"/>
  <c r="BC1539"/>
  <c r="BD1536"/>
  <c r="BC1536"/>
  <c r="BD1528"/>
  <c r="BC1528"/>
  <c r="BD1524"/>
  <c r="BC1524"/>
  <c r="BD1520"/>
  <c r="BC1520"/>
  <c r="BD1513"/>
  <c r="BC1513"/>
  <c r="BI1513" s="1"/>
  <c r="BO1513" s="1"/>
  <c r="BU1513" s="1"/>
  <c r="CA1513" s="1"/>
  <c r="CG1513" s="1"/>
  <c r="CM1513" s="1"/>
  <c r="CS1513" s="1"/>
  <c r="BD1512"/>
  <c r="BJ1512" s="1"/>
  <c r="BP1512" s="1"/>
  <c r="BV1512" s="1"/>
  <c r="CB1512" s="1"/>
  <c r="CH1512" s="1"/>
  <c r="BC1512"/>
  <c r="BI1512" s="1"/>
  <c r="BO1512" s="1"/>
  <c r="BU1512" s="1"/>
  <c r="BD1510"/>
  <c r="BJ1510" s="1"/>
  <c r="BC1510"/>
  <c r="BD1508"/>
  <c r="BJ1508" s="1"/>
  <c r="BC1508"/>
  <c r="AZ1511"/>
  <c r="BA1511"/>
  <c r="BB1511"/>
  <c r="AY1511"/>
  <c r="AZ1509"/>
  <c r="BA1509"/>
  <c r="BB1509"/>
  <c r="AY1509"/>
  <c r="AZ1507"/>
  <c r="BA1507"/>
  <c r="BB1507"/>
  <c r="AY1507"/>
  <c r="BD944"/>
  <c r="BJ944" s="1"/>
  <c r="BC944"/>
  <c r="BI944" s="1"/>
  <c r="BD766"/>
  <c r="BC766"/>
  <c r="AZ765"/>
  <c r="AZ764" s="1"/>
  <c r="BA765"/>
  <c r="BA764" s="1"/>
  <c r="BB765"/>
  <c r="BB764" s="1"/>
  <c r="AY765"/>
  <c r="AY764" s="1"/>
  <c r="BD781"/>
  <c r="BC781"/>
  <c r="BD779"/>
  <c r="BC779"/>
  <c r="BD776"/>
  <c r="BJ776" s="1"/>
  <c r="BC776"/>
  <c r="BD774"/>
  <c r="BC774"/>
  <c r="BI774" s="1"/>
  <c r="AZ778"/>
  <c r="BA778"/>
  <c r="BB778"/>
  <c r="AZ780"/>
  <c r="BA780"/>
  <c r="BB780"/>
  <c r="AY780"/>
  <c r="AY778"/>
  <c r="AZ775"/>
  <c r="BA775"/>
  <c r="BB775"/>
  <c r="AZ773"/>
  <c r="BA773"/>
  <c r="BB773"/>
  <c r="AY775"/>
  <c r="AY773"/>
  <c r="BA995"/>
  <c r="BC995" s="1"/>
  <c r="BD995"/>
  <c r="AZ994"/>
  <c r="AZ993" s="1"/>
  <c r="AZ992" s="1"/>
  <c r="BB994"/>
  <c r="BB993" s="1"/>
  <c r="BB992" s="1"/>
  <c r="AY994"/>
  <c r="AY993" s="1"/>
  <c r="AY992" s="1"/>
  <c r="BD479"/>
  <c r="BC479"/>
  <c r="AZ478"/>
  <c r="AZ477" s="1"/>
  <c r="BA478"/>
  <c r="BA477" s="1"/>
  <c r="BB478"/>
  <c r="BB477" s="1"/>
  <c r="AY478"/>
  <c r="AY477" s="1"/>
  <c r="BD471"/>
  <c r="BC471"/>
  <c r="BD469"/>
  <c r="BJ469" s="1"/>
  <c r="BC469"/>
  <c r="BD476"/>
  <c r="BC476"/>
  <c r="BD474"/>
  <c r="BC474"/>
  <c r="AZ473"/>
  <c r="BA473"/>
  <c r="BB473"/>
  <c r="AY473"/>
  <c r="AZ475"/>
  <c r="BA475"/>
  <c r="BA472" s="1"/>
  <c r="BB475"/>
  <c r="BB472" s="1"/>
  <c r="AY475"/>
  <c r="AZ468"/>
  <c r="BA468"/>
  <c r="BB468"/>
  <c r="AY468"/>
  <c r="AZ470"/>
  <c r="BA470"/>
  <c r="BB470"/>
  <c r="AY470"/>
  <c r="BD160"/>
  <c r="BC160"/>
  <c r="BI160" s="1"/>
  <c r="AZ159"/>
  <c r="AZ158" s="1"/>
  <c r="AZ157" s="1"/>
  <c r="BA159"/>
  <c r="BA158" s="1"/>
  <c r="BA157" s="1"/>
  <c r="BB159"/>
  <c r="BB158" s="1"/>
  <c r="BB157" s="1"/>
  <c r="AY159"/>
  <c r="AY158" s="1"/>
  <c r="AY157" s="1"/>
  <c r="BD239"/>
  <c r="BC239"/>
  <c r="AZ238"/>
  <c r="AZ237" s="1"/>
  <c r="BA238"/>
  <c r="BA237" s="1"/>
  <c r="BB238"/>
  <c r="BB237" s="1"/>
  <c r="AY238"/>
  <c r="AY237" s="1"/>
  <c r="CN822" l="1"/>
  <c r="CN821" s="1"/>
  <c r="CT823"/>
  <c r="CT822" s="1"/>
  <c r="CT821" s="1"/>
  <c r="CM1211"/>
  <c r="CM1210" s="1"/>
  <c r="CS1212"/>
  <c r="CS1211" s="1"/>
  <c r="CS1210" s="1"/>
  <c r="CN1208"/>
  <c r="CN1207" s="1"/>
  <c r="CN1206" s="1"/>
  <c r="CT1209"/>
  <c r="CT1208" s="1"/>
  <c r="CT1207" s="1"/>
  <c r="CT1206" s="1"/>
  <c r="CN1173"/>
  <c r="CN1172" s="1"/>
  <c r="CT1174"/>
  <c r="CT1173" s="1"/>
  <c r="CT1172" s="1"/>
  <c r="CM1208"/>
  <c r="CM1207" s="1"/>
  <c r="CM1206" s="1"/>
  <c r="CS1209"/>
  <c r="CS1208" s="1"/>
  <c r="CS1207" s="1"/>
  <c r="CS1206" s="1"/>
  <c r="CM1173"/>
  <c r="CM1172" s="1"/>
  <c r="CS1174"/>
  <c r="CS1173" s="1"/>
  <c r="CS1172" s="1"/>
  <c r="CM825"/>
  <c r="CM824" s="1"/>
  <c r="CS826"/>
  <c r="CS825" s="1"/>
  <c r="CS824" s="1"/>
  <c r="CA633"/>
  <c r="CA632" s="1"/>
  <c r="CG634"/>
  <c r="CN1512"/>
  <c r="CT1512" s="1"/>
  <c r="CH692"/>
  <c r="CH691" s="1"/>
  <c r="CN693"/>
  <c r="CG822"/>
  <c r="CG821" s="1"/>
  <c r="CM823"/>
  <c r="CH633"/>
  <c r="CH632" s="1"/>
  <c r="CN634"/>
  <c r="CA692"/>
  <c r="CA691" s="1"/>
  <c r="CG693"/>
  <c r="CN826"/>
  <c r="CH825"/>
  <c r="CH824" s="1"/>
  <c r="BC773"/>
  <c r="BU1511"/>
  <c r="CA1512"/>
  <c r="BV1176"/>
  <c r="BV1175" s="1"/>
  <c r="CB1177"/>
  <c r="BC159"/>
  <c r="BC158" s="1"/>
  <c r="BC157" s="1"/>
  <c r="BP1110"/>
  <c r="BP1109" s="1"/>
  <c r="BV1111"/>
  <c r="BO1176"/>
  <c r="BO1175" s="1"/>
  <c r="BU1177"/>
  <c r="BO1110"/>
  <c r="BO1109" s="1"/>
  <c r="BU1111"/>
  <c r="BP1113"/>
  <c r="BP1112" s="1"/>
  <c r="BV1114"/>
  <c r="BP1168"/>
  <c r="BP1167" s="1"/>
  <c r="BV1169"/>
  <c r="BO1168"/>
  <c r="BO1167" s="1"/>
  <c r="BU1169"/>
  <c r="BD1234"/>
  <c r="BD1233" s="1"/>
  <c r="BD1232" s="1"/>
  <c r="BD1509"/>
  <c r="AZ772"/>
  <c r="AZ771" s="1"/>
  <c r="BD775"/>
  <c r="BO1511"/>
  <c r="BJ775"/>
  <c r="BP776"/>
  <c r="BJ943"/>
  <c r="BJ942" s="1"/>
  <c r="BP944"/>
  <c r="BI943"/>
  <c r="BI942" s="1"/>
  <c r="BO944"/>
  <c r="BJ1507"/>
  <c r="BP1508"/>
  <c r="BI159"/>
  <c r="BI158" s="1"/>
  <c r="BI157" s="1"/>
  <c r="BO160"/>
  <c r="BJ1234"/>
  <c r="BJ1233" s="1"/>
  <c r="BJ1232" s="1"/>
  <c r="BP1235"/>
  <c r="BI1113"/>
  <c r="BI1112" s="1"/>
  <c r="BO1114"/>
  <c r="BJ468"/>
  <c r="BP469"/>
  <c r="BI773"/>
  <c r="BO774"/>
  <c r="BJ1509"/>
  <c r="BP1510"/>
  <c r="BI1511"/>
  <c r="BD1507"/>
  <c r="BC470"/>
  <c r="BI471"/>
  <c r="BC994"/>
  <c r="BC993" s="1"/>
  <c r="BC992" s="1"/>
  <c r="BI995"/>
  <c r="BD778"/>
  <c r="BJ779"/>
  <c r="BD765"/>
  <c r="BD764" s="1"/>
  <c r="BJ766"/>
  <c r="BD1535"/>
  <c r="BD1534" s="1"/>
  <c r="BJ1536"/>
  <c r="BD473"/>
  <c r="BJ474"/>
  <c r="BD478"/>
  <c r="BD477" s="1"/>
  <c r="BJ479"/>
  <c r="BD994"/>
  <c r="BD993" s="1"/>
  <c r="BD992" s="1"/>
  <c r="BJ995"/>
  <c r="BC778"/>
  <c r="BI779"/>
  <c r="BC765"/>
  <c r="BC764" s="1"/>
  <c r="BI766"/>
  <c r="BC1509"/>
  <c r="BI1510"/>
  <c r="BC1523"/>
  <c r="BC1522" s="1"/>
  <c r="BC1521" s="1"/>
  <c r="BI1524"/>
  <c r="BC1535"/>
  <c r="BC1534" s="1"/>
  <c r="BI1536"/>
  <c r="BC473"/>
  <c r="BI474"/>
  <c r="BC468"/>
  <c r="BC467" s="1"/>
  <c r="BI469"/>
  <c r="BC478"/>
  <c r="BC477" s="1"/>
  <c r="BI479"/>
  <c r="BD780"/>
  <c r="BJ781"/>
  <c r="BD1519"/>
  <c r="BD1518" s="1"/>
  <c r="BD1517" s="1"/>
  <c r="BJ1520"/>
  <c r="BD1527"/>
  <c r="BD1526" s="1"/>
  <c r="BD1525" s="1"/>
  <c r="BJ1528"/>
  <c r="BD1538"/>
  <c r="BD1537" s="1"/>
  <c r="BJ1539"/>
  <c r="BD468"/>
  <c r="BC1507"/>
  <c r="BI1508"/>
  <c r="BC1519"/>
  <c r="BC1518" s="1"/>
  <c r="BC1517" s="1"/>
  <c r="BI1520"/>
  <c r="BC1527"/>
  <c r="BC1526" s="1"/>
  <c r="BC1525" s="1"/>
  <c r="BI1528"/>
  <c r="BC1538"/>
  <c r="BC1537" s="1"/>
  <c r="BI1539"/>
  <c r="BC775"/>
  <c r="BI776"/>
  <c r="BC475"/>
  <c r="BI476"/>
  <c r="BD1523"/>
  <c r="BD1522" s="1"/>
  <c r="BD1521" s="1"/>
  <c r="BJ1524"/>
  <c r="BC1234"/>
  <c r="BC1233" s="1"/>
  <c r="BC1232" s="1"/>
  <c r="BI1235"/>
  <c r="BD238"/>
  <c r="BD237" s="1"/>
  <c r="BJ239"/>
  <c r="BD475"/>
  <c r="BJ476"/>
  <c r="BD470"/>
  <c r="BJ471"/>
  <c r="BC780"/>
  <c r="BI781"/>
  <c r="BC238"/>
  <c r="BC237" s="1"/>
  <c r="BI239"/>
  <c r="BD159"/>
  <c r="BD158" s="1"/>
  <c r="BD157" s="1"/>
  <c r="BJ160"/>
  <c r="BD773"/>
  <c r="BJ774"/>
  <c r="BD1511"/>
  <c r="BJ1513"/>
  <c r="AZ1506"/>
  <c r="AZ1505" s="1"/>
  <c r="AZ1504" s="1"/>
  <c r="AZ1503" s="1"/>
  <c r="BA1506"/>
  <c r="BA1505" s="1"/>
  <c r="BA1504" s="1"/>
  <c r="BA1503" s="1"/>
  <c r="AY772"/>
  <c r="AY771" s="1"/>
  <c r="BA994"/>
  <c r="BA993" s="1"/>
  <c r="BA992" s="1"/>
  <c r="BA777"/>
  <c r="BB1506"/>
  <c r="BB1505" s="1"/>
  <c r="BB1504" s="1"/>
  <c r="BB1503" s="1"/>
  <c r="BA1516"/>
  <c r="BA1515" s="1"/>
  <c r="AY777"/>
  <c r="BB1533"/>
  <c r="BB1532" s="1"/>
  <c r="AZ1533"/>
  <c r="AZ1532" s="1"/>
  <c r="BB1516"/>
  <c r="AZ1516"/>
  <c r="AY1533"/>
  <c r="AY1532" s="1"/>
  <c r="AY1516"/>
  <c r="AY1506"/>
  <c r="AY1505" s="1"/>
  <c r="AY1504" s="1"/>
  <c r="AY1503" s="1"/>
  <c r="BC1511"/>
  <c r="BB772"/>
  <c r="BB771" s="1"/>
  <c r="AZ777"/>
  <c r="BB777"/>
  <c r="BA772"/>
  <c r="BA771" s="1"/>
  <c r="AY467"/>
  <c r="BA467"/>
  <c r="AZ467"/>
  <c r="AY472"/>
  <c r="AZ472"/>
  <c r="BB467"/>
  <c r="CM822" l="1"/>
  <c r="CM821" s="1"/>
  <c r="CS823"/>
  <c r="CS822" s="1"/>
  <c r="CS821" s="1"/>
  <c r="CS812" s="1"/>
  <c r="CN633"/>
  <c r="CN632" s="1"/>
  <c r="CT634"/>
  <c r="CT633" s="1"/>
  <c r="CT632" s="1"/>
  <c r="CN692"/>
  <c r="CN691" s="1"/>
  <c r="CT693"/>
  <c r="CT692" s="1"/>
  <c r="CT691" s="1"/>
  <c r="BC772"/>
  <c r="BC771" s="1"/>
  <c r="CN825"/>
  <c r="CN824" s="1"/>
  <c r="CT826"/>
  <c r="CT825" s="1"/>
  <c r="CT824" s="1"/>
  <c r="CT812" s="1"/>
  <c r="CA1511"/>
  <c r="CG1512"/>
  <c r="CM634"/>
  <c r="CG633"/>
  <c r="CG632" s="1"/>
  <c r="BD1506"/>
  <c r="BD1505" s="1"/>
  <c r="BD1504" s="1"/>
  <c r="BD1503" s="1"/>
  <c r="CB1176"/>
  <c r="CB1175" s="1"/>
  <c r="CH1177"/>
  <c r="CG692"/>
  <c r="CG691" s="1"/>
  <c r="CM693"/>
  <c r="BD472"/>
  <c r="BV1168"/>
  <c r="BV1167" s="1"/>
  <c r="CB1169"/>
  <c r="BU1168"/>
  <c r="BU1167" s="1"/>
  <c r="CA1169"/>
  <c r="BU1176"/>
  <c r="BU1175" s="1"/>
  <c r="CA1177"/>
  <c r="BU1110"/>
  <c r="BU1109" s="1"/>
  <c r="CA1111"/>
  <c r="BV1110"/>
  <c r="BV1109" s="1"/>
  <c r="CB1111"/>
  <c r="BV1113"/>
  <c r="BV1112" s="1"/>
  <c r="CB1114"/>
  <c r="BO773"/>
  <c r="BU774"/>
  <c r="BO1113"/>
  <c r="BO1112" s="1"/>
  <c r="BU1114"/>
  <c r="BO159"/>
  <c r="BO158" s="1"/>
  <c r="BO157" s="1"/>
  <c r="BU160"/>
  <c r="BO943"/>
  <c r="BO942" s="1"/>
  <c r="BU944"/>
  <c r="BP775"/>
  <c r="BV776"/>
  <c r="BP1509"/>
  <c r="BV1510"/>
  <c r="BP468"/>
  <c r="BV469"/>
  <c r="BP1234"/>
  <c r="BP1233" s="1"/>
  <c r="BP1232" s="1"/>
  <c r="BV1235"/>
  <c r="BP1507"/>
  <c r="BV1508"/>
  <c r="BP943"/>
  <c r="BP942" s="1"/>
  <c r="BV944"/>
  <c r="BD1533"/>
  <c r="BD1532" s="1"/>
  <c r="BD777"/>
  <c r="BC777"/>
  <c r="BC1533"/>
  <c r="BC1532" s="1"/>
  <c r="BD772"/>
  <c r="BD771" s="1"/>
  <c r="BC1516"/>
  <c r="BD1516"/>
  <c r="BJ1527"/>
  <c r="BJ1526" s="1"/>
  <c r="BJ1525" s="1"/>
  <c r="BP1528"/>
  <c r="BJ780"/>
  <c r="BP781"/>
  <c r="BI468"/>
  <c r="BO469"/>
  <c r="BI1535"/>
  <c r="BI1534" s="1"/>
  <c r="BO1536"/>
  <c r="BI1509"/>
  <c r="BO1510"/>
  <c r="BI778"/>
  <c r="BO779"/>
  <c r="BJ478"/>
  <c r="BJ477" s="1"/>
  <c r="BP479"/>
  <c r="BJ1535"/>
  <c r="BJ1534" s="1"/>
  <c r="BP1536"/>
  <c r="BJ778"/>
  <c r="BP779"/>
  <c r="BI470"/>
  <c r="BO471"/>
  <c r="BJ773"/>
  <c r="BJ772" s="1"/>
  <c r="BJ771" s="1"/>
  <c r="BP774"/>
  <c r="BI238"/>
  <c r="BI237" s="1"/>
  <c r="BO239"/>
  <c r="BJ470"/>
  <c r="BJ467" s="1"/>
  <c r="BP471"/>
  <c r="BJ238"/>
  <c r="BJ237" s="1"/>
  <c r="BP239"/>
  <c r="BJ1523"/>
  <c r="BJ1522" s="1"/>
  <c r="BJ1521" s="1"/>
  <c r="BP1524"/>
  <c r="BI775"/>
  <c r="BI772" s="1"/>
  <c r="BI771" s="1"/>
  <c r="BO776"/>
  <c r="BI1527"/>
  <c r="BI1526" s="1"/>
  <c r="BI1525" s="1"/>
  <c r="BO1528"/>
  <c r="BI1507"/>
  <c r="BO1508"/>
  <c r="BJ1538"/>
  <c r="BJ1537" s="1"/>
  <c r="BP1539"/>
  <c r="BJ1519"/>
  <c r="BJ1518" s="1"/>
  <c r="BJ1517" s="1"/>
  <c r="BP1520"/>
  <c r="BI478"/>
  <c r="BI477" s="1"/>
  <c r="BO479"/>
  <c r="BI473"/>
  <c r="BO474"/>
  <c r="BI1523"/>
  <c r="BI1522" s="1"/>
  <c r="BI1521" s="1"/>
  <c r="BO1524"/>
  <c r="BI765"/>
  <c r="BI764" s="1"/>
  <c r="BO766"/>
  <c r="BJ994"/>
  <c r="BJ993" s="1"/>
  <c r="BJ992" s="1"/>
  <c r="BP995"/>
  <c r="BJ473"/>
  <c r="BP474"/>
  <c r="BJ765"/>
  <c r="BJ764" s="1"/>
  <c r="BP766"/>
  <c r="BI994"/>
  <c r="BI993" s="1"/>
  <c r="BI992" s="1"/>
  <c r="BO995"/>
  <c r="BJ1511"/>
  <c r="BJ1506" s="1"/>
  <c r="BJ1505" s="1"/>
  <c r="BJ1504" s="1"/>
  <c r="BJ1503" s="1"/>
  <c r="BP1513"/>
  <c r="BJ159"/>
  <c r="BJ158" s="1"/>
  <c r="BJ157" s="1"/>
  <c r="BP160"/>
  <c r="BI780"/>
  <c r="BO781"/>
  <c r="BJ475"/>
  <c r="BP476"/>
  <c r="BI1234"/>
  <c r="BI1233" s="1"/>
  <c r="BI1232" s="1"/>
  <c r="BO1235"/>
  <c r="BI475"/>
  <c r="BO476"/>
  <c r="BI1538"/>
  <c r="BI1537" s="1"/>
  <c r="BO1539"/>
  <c r="BI1519"/>
  <c r="BI1518" s="1"/>
  <c r="BI1517" s="1"/>
  <c r="BO1520"/>
  <c r="BA1501"/>
  <c r="BC472"/>
  <c r="BD467"/>
  <c r="BC1506"/>
  <c r="BC1505" s="1"/>
  <c r="BC1504" s="1"/>
  <c r="BC1503" s="1"/>
  <c r="AY1515"/>
  <c r="AY1501" s="1"/>
  <c r="AZ1515"/>
  <c r="AZ1501" s="1"/>
  <c r="BB1515"/>
  <c r="BB1501" s="1"/>
  <c r="CM633" l="1"/>
  <c r="CM632" s="1"/>
  <c r="CS634"/>
  <c r="CS633" s="1"/>
  <c r="CS632" s="1"/>
  <c r="CM692"/>
  <c r="CM691" s="1"/>
  <c r="CS693"/>
  <c r="CS692" s="1"/>
  <c r="CS691" s="1"/>
  <c r="CA1176"/>
  <c r="CA1175" s="1"/>
  <c r="CG1177"/>
  <c r="CB1168"/>
  <c r="CB1167" s="1"/>
  <c r="CH1169"/>
  <c r="CM1512"/>
  <c r="CG1511"/>
  <c r="CA1168"/>
  <c r="CA1167" s="1"/>
  <c r="CG1169"/>
  <c r="CH1176"/>
  <c r="CH1175" s="1"/>
  <c r="CN1177"/>
  <c r="CB1113"/>
  <c r="CB1112" s="1"/>
  <c r="CH1114"/>
  <c r="CA1110"/>
  <c r="CA1109" s="1"/>
  <c r="CG1111"/>
  <c r="CB1110"/>
  <c r="CB1109" s="1"/>
  <c r="CH1111"/>
  <c r="BV1507"/>
  <c r="CB1508"/>
  <c r="BV468"/>
  <c r="CB469"/>
  <c r="BV775"/>
  <c r="CB776"/>
  <c r="BU159"/>
  <c r="BU158" s="1"/>
  <c r="BU157" s="1"/>
  <c r="CA160"/>
  <c r="BU773"/>
  <c r="CA774"/>
  <c r="BV943"/>
  <c r="BV942" s="1"/>
  <c r="CB944"/>
  <c r="BV1234"/>
  <c r="BV1233" s="1"/>
  <c r="BV1232" s="1"/>
  <c r="CB1235"/>
  <c r="BV1509"/>
  <c r="CB1510"/>
  <c r="BU943"/>
  <c r="BU942" s="1"/>
  <c r="CA944"/>
  <c r="BU1113"/>
  <c r="BU1112" s="1"/>
  <c r="CA1114"/>
  <c r="BO1519"/>
  <c r="BO1518" s="1"/>
  <c r="BO1517" s="1"/>
  <c r="BU1520"/>
  <c r="BP475"/>
  <c r="BV476"/>
  <c r="BO994"/>
  <c r="BO993" s="1"/>
  <c r="BO992" s="1"/>
  <c r="BU995"/>
  <c r="BO765"/>
  <c r="BO764" s="1"/>
  <c r="BU766"/>
  <c r="BP1519"/>
  <c r="BP1518" s="1"/>
  <c r="BP1517" s="1"/>
  <c r="BV1520"/>
  <c r="BO775"/>
  <c r="BO772" s="1"/>
  <c r="BO771" s="1"/>
  <c r="BU776"/>
  <c r="BP238"/>
  <c r="BP237" s="1"/>
  <c r="BV239"/>
  <c r="BO470"/>
  <c r="BU471"/>
  <c r="BP1535"/>
  <c r="BP1534" s="1"/>
  <c r="BV1536"/>
  <c r="BO1535"/>
  <c r="BO1534" s="1"/>
  <c r="BU1536"/>
  <c r="BO1538"/>
  <c r="BO1537" s="1"/>
  <c r="BO1533" s="1"/>
  <c r="BO1532" s="1"/>
  <c r="BU1539"/>
  <c r="BO1234"/>
  <c r="BO1233" s="1"/>
  <c r="BO1232" s="1"/>
  <c r="BU1235"/>
  <c r="BO780"/>
  <c r="BU781"/>
  <c r="BP1511"/>
  <c r="BP1506" s="1"/>
  <c r="BP1505" s="1"/>
  <c r="BP1504" s="1"/>
  <c r="BP1503" s="1"/>
  <c r="BV1513"/>
  <c r="BP765"/>
  <c r="BP764" s="1"/>
  <c r="BV766"/>
  <c r="BP994"/>
  <c r="BP993" s="1"/>
  <c r="BP992" s="1"/>
  <c r="BV995"/>
  <c r="BO1523"/>
  <c r="BO1522" s="1"/>
  <c r="BO1521" s="1"/>
  <c r="BU1524"/>
  <c r="BO478"/>
  <c r="BO477" s="1"/>
  <c r="BU479"/>
  <c r="BP1538"/>
  <c r="BP1537" s="1"/>
  <c r="BV1539"/>
  <c r="BO1527"/>
  <c r="BO1526" s="1"/>
  <c r="BO1525" s="1"/>
  <c r="BU1528"/>
  <c r="BP1523"/>
  <c r="BP1522" s="1"/>
  <c r="BP1521" s="1"/>
  <c r="BV1524"/>
  <c r="BP470"/>
  <c r="BP467" s="1"/>
  <c r="BV471"/>
  <c r="BP773"/>
  <c r="BP772" s="1"/>
  <c r="BP771" s="1"/>
  <c r="BV774"/>
  <c r="BP778"/>
  <c r="BV779"/>
  <c r="BP478"/>
  <c r="BP477" s="1"/>
  <c r="BV479"/>
  <c r="BO1509"/>
  <c r="BU1510"/>
  <c r="BO468"/>
  <c r="BU469"/>
  <c r="BP1527"/>
  <c r="BP1526" s="1"/>
  <c r="BP1525" s="1"/>
  <c r="BP1516" s="1"/>
  <c r="BV1528"/>
  <c r="BO475"/>
  <c r="BU476"/>
  <c r="BP159"/>
  <c r="BP158" s="1"/>
  <c r="BP157" s="1"/>
  <c r="BV160"/>
  <c r="BP473"/>
  <c r="BV474"/>
  <c r="BO473"/>
  <c r="BU474"/>
  <c r="BO1507"/>
  <c r="BU1508"/>
  <c r="BO238"/>
  <c r="BO237" s="1"/>
  <c r="BU239"/>
  <c r="BO778"/>
  <c r="BU779"/>
  <c r="BP780"/>
  <c r="BV781"/>
  <c r="BJ472"/>
  <c r="BI472"/>
  <c r="BI1533"/>
  <c r="BI1532" s="1"/>
  <c r="BI777"/>
  <c r="BJ1533"/>
  <c r="BJ1532" s="1"/>
  <c r="BC1515"/>
  <c r="BD1515"/>
  <c r="BD1501" s="1"/>
  <c r="BJ777"/>
  <c r="BI1506"/>
  <c r="BI1505" s="1"/>
  <c r="BI1504" s="1"/>
  <c r="BI1503" s="1"/>
  <c r="BC1501"/>
  <c r="BI1516"/>
  <c r="BJ1516"/>
  <c r="BI467"/>
  <c r="BO467"/>
  <c r="BO777"/>
  <c r="AY1444"/>
  <c r="AZ1444"/>
  <c r="BA1444"/>
  <c r="BB1444"/>
  <c r="BD134"/>
  <c r="BC134"/>
  <c r="BI134" s="1"/>
  <c r="AZ133"/>
  <c r="BA133"/>
  <c r="BB133"/>
  <c r="AY133"/>
  <c r="BD619"/>
  <c r="BC619"/>
  <c r="AZ618"/>
  <c r="AZ617" s="1"/>
  <c r="AZ616" s="1"/>
  <c r="BA618"/>
  <c r="BA617" s="1"/>
  <c r="BA616" s="1"/>
  <c r="BB618"/>
  <c r="BB617" s="1"/>
  <c r="BB616" s="1"/>
  <c r="AY618"/>
  <c r="AY617" s="1"/>
  <c r="AY616" s="1"/>
  <c r="BB1498"/>
  <c r="BB1497" s="1"/>
  <c r="BB1496" s="1"/>
  <c r="BB1495" s="1"/>
  <c r="BB1494" s="1"/>
  <c r="BB1493" s="1"/>
  <c r="BA1498"/>
  <c r="BA1497" s="1"/>
  <c r="BA1496" s="1"/>
  <c r="BA1495" s="1"/>
  <c r="BA1494" s="1"/>
  <c r="BA1493" s="1"/>
  <c r="AZ1498"/>
  <c r="AZ1497" s="1"/>
  <c r="AZ1496" s="1"/>
  <c r="AZ1495" s="1"/>
  <c r="AZ1494" s="1"/>
  <c r="AZ1493" s="1"/>
  <c r="AY1498"/>
  <c r="AY1497" s="1"/>
  <c r="AY1496" s="1"/>
  <c r="AY1495" s="1"/>
  <c r="AY1494" s="1"/>
  <c r="AY1493" s="1"/>
  <c r="BB1490"/>
  <c r="BA1490"/>
  <c r="BA1489" s="1"/>
  <c r="BA1488" s="1"/>
  <c r="BA1487" s="1"/>
  <c r="BA1486" s="1"/>
  <c r="AZ1490"/>
  <c r="AZ1489" s="1"/>
  <c r="AZ1488" s="1"/>
  <c r="AZ1487" s="1"/>
  <c r="AZ1486" s="1"/>
  <c r="AY1490"/>
  <c r="AY1489" s="1"/>
  <c r="AY1488" s="1"/>
  <c r="AY1487" s="1"/>
  <c r="AY1486" s="1"/>
  <c r="BB1489"/>
  <c r="BB1488" s="1"/>
  <c r="BB1487" s="1"/>
  <c r="BB1486" s="1"/>
  <c r="BB1480"/>
  <c r="BA1480"/>
  <c r="AZ1480"/>
  <c r="AY1480"/>
  <c r="BB1478"/>
  <c r="BA1478"/>
  <c r="AZ1478"/>
  <c r="AY1478"/>
  <c r="BB1476"/>
  <c r="BA1476"/>
  <c r="BA1475" s="1"/>
  <c r="AZ1476"/>
  <c r="AY1476"/>
  <c r="AY1475" s="1"/>
  <c r="BB1475"/>
  <c r="BB1473"/>
  <c r="BA1473"/>
  <c r="AZ1473"/>
  <c r="AY1473"/>
  <c r="BB1471"/>
  <c r="BA1471"/>
  <c r="AZ1471"/>
  <c r="AY1471"/>
  <c r="BB1469"/>
  <c r="BA1469"/>
  <c r="BA1468" s="1"/>
  <c r="AZ1469"/>
  <c r="AY1469"/>
  <c r="AY1468" s="1"/>
  <c r="BB1466"/>
  <c r="BA1466"/>
  <c r="BA1465" s="1"/>
  <c r="AZ1466"/>
  <c r="AZ1465" s="1"/>
  <c r="AY1466"/>
  <c r="AY1465" s="1"/>
  <c r="BB1465"/>
  <c r="BB1463"/>
  <c r="BA1463"/>
  <c r="AZ1463"/>
  <c r="AY1463"/>
  <c r="BB1461"/>
  <c r="BA1461"/>
  <c r="BA1460" s="1"/>
  <c r="AZ1461"/>
  <c r="AZ1460" s="1"/>
  <c r="AY1461"/>
  <c r="AY1460" s="1"/>
  <c r="BB1458"/>
  <c r="BA1458"/>
  <c r="AZ1458"/>
  <c r="AY1458"/>
  <c r="BB1456"/>
  <c r="BA1456"/>
  <c r="AZ1456"/>
  <c r="AY1456"/>
  <c r="AY1455" s="1"/>
  <c r="BB1455"/>
  <c r="BB1453"/>
  <c r="BB1452" s="1"/>
  <c r="BA1453"/>
  <c r="BA1452" s="1"/>
  <c r="AZ1453"/>
  <c r="AZ1452" s="1"/>
  <c r="AY1453"/>
  <c r="AY1452" s="1"/>
  <c r="BB1448"/>
  <c r="BA1448"/>
  <c r="AZ1448"/>
  <c r="AY1448"/>
  <c r="BB1446"/>
  <c r="BA1446"/>
  <c r="AZ1446"/>
  <c r="AY1446"/>
  <c r="BB1441"/>
  <c r="BA1441"/>
  <c r="AZ1441"/>
  <c r="AY1441"/>
  <c r="BB1439"/>
  <c r="BA1439"/>
  <c r="AZ1439"/>
  <c r="AY1439"/>
  <c r="BB1437"/>
  <c r="BB1436" s="1"/>
  <c r="BA1437"/>
  <c r="BA1436" s="1"/>
  <c r="AZ1437"/>
  <c r="AZ1436" s="1"/>
  <c r="AY1437"/>
  <c r="AY1436" s="1"/>
  <c r="BB1433"/>
  <c r="BA1433"/>
  <c r="AZ1433"/>
  <c r="AY1433"/>
  <c r="BB1431"/>
  <c r="BA1431"/>
  <c r="AZ1431"/>
  <c r="AY1431"/>
  <c r="BB1429"/>
  <c r="BB1428" s="1"/>
  <c r="BB1427" s="1"/>
  <c r="BA1429"/>
  <c r="BA1428" s="1"/>
  <c r="BA1427" s="1"/>
  <c r="AZ1429"/>
  <c r="AZ1428" s="1"/>
  <c r="AZ1427" s="1"/>
  <c r="AY1429"/>
  <c r="AY1428" s="1"/>
  <c r="AY1427" s="1"/>
  <c r="BB1424"/>
  <c r="BA1424"/>
  <c r="AZ1424"/>
  <c r="AZ1423" s="1"/>
  <c r="AZ1422" s="1"/>
  <c r="AZ1421" s="1"/>
  <c r="AY1424"/>
  <c r="AY1423" s="1"/>
  <c r="AY1422" s="1"/>
  <c r="AY1421" s="1"/>
  <c r="BB1423"/>
  <c r="BB1422" s="1"/>
  <c r="BB1421" s="1"/>
  <c r="BA1423"/>
  <c r="BA1422" s="1"/>
  <c r="BA1421" s="1"/>
  <c r="BB1418"/>
  <c r="BA1418"/>
  <c r="AZ1418"/>
  <c r="AZ1417" s="1"/>
  <c r="AZ1416" s="1"/>
  <c r="AZ1415" s="1"/>
  <c r="AY1418"/>
  <c r="AY1417" s="1"/>
  <c r="AY1416" s="1"/>
  <c r="AY1415" s="1"/>
  <c r="BB1417"/>
  <c r="BB1416" s="1"/>
  <c r="BB1415" s="1"/>
  <c r="BA1417"/>
  <c r="BA1416" s="1"/>
  <c r="BA1415" s="1"/>
  <c r="BB1413"/>
  <c r="BB1412" s="1"/>
  <c r="BB1411" s="1"/>
  <c r="BB1410" s="1"/>
  <c r="BA1413"/>
  <c r="BA1412" s="1"/>
  <c r="BA1411" s="1"/>
  <c r="BA1410" s="1"/>
  <c r="AZ1413"/>
  <c r="AZ1412" s="1"/>
  <c r="AZ1411" s="1"/>
  <c r="AZ1410" s="1"/>
  <c r="AY1413"/>
  <c r="AY1412" s="1"/>
  <c r="AY1411" s="1"/>
  <c r="AY1410" s="1"/>
  <c r="BB1403"/>
  <c r="BB1402" s="1"/>
  <c r="BA1403"/>
  <c r="BA1402" s="1"/>
  <c r="AZ1403"/>
  <c r="AZ1402" s="1"/>
  <c r="AY1403"/>
  <c r="AY1402" s="1"/>
  <c r="BB1400"/>
  <c r="BA1400"/>
  <c r="BA1399" s="1"/>
  <c r="AZ1400"/>
  <c r="AZ1399" s="1"/>
  <c r="AY1400"/>
  <c r="AY1399" s="1"/>
  <c r="BB1399"/>
  <c r="BB1397"/>
  <c r="BB1396" s="1"/>
  <c r="BA1397"/>
  <c r="BA1396" s="1"/>
  <c r="AZ1397"/>
  <c r="AZ1396" s="1"/>
  <c r="AY1397"/>
  <c r="AY1396" s="1"/>
  <c r="BB1394"/>
  <c r="BB1393" s="1"/>
  <c r="BA1394"/>
  <c r="BA1393" s="1"/>
  <c r="AZ1394"/>
  <c r="AZ1393" s="1"/>
  <c r="AY1394"/>
  <c r="AY1393" s="1"/>
  <c r="BB1390"/>
  <c r="BA1390"/>
  <c r="AZ1390"/>
  <c r="AZ1389" s="1"/>
  <c r="AZ1388" s="1"/>
  <c r="AY1390"/>
  <c r="AY1389" s="1"/>
  <c r="AY1388" s="1"/>
  <c r="BB1389"/>
  <c r="BB1388" s="1"/>
  <c r="BA1389"/>
  <c r="BA1388" s="1"/>
  <c r="BB1380"/>
  <c r="BA1380"/>
  <c r="AZ1380"/>
  <c r="AZ1379" s="1"/>
  <c r="AZ1378" s="1"/>
  <c r="AZ1377" s="1"/>
  <c r="AZ1376" s="1"/>
  <c r="AY1380"/>
  <c r="AY1379" s="1"/>
  <c r="AY1378" s="1"/>
  <c r="AY1377" s="1"/>
  <c r="AY1376" s="1"/>
  <c r="BB1379"/>
  <c r="BB1378" s="1"/>
  <c r="BB1377" s="1"/>
  <c r="BB1376" s="1"/>
  <c r="BA1379"/>
  <c r="BA1378" s="1"/>
  <c r="BA1377" s="1"/>
  <c r="BA1376" s="1"/>
  <c r="BB1373"/>
  <c r="BA1373"/>
  <c r="BA1372" s="1"/>
  <c r="AZ1373"/>
  <c r="AZ1372" s="1"/>
  <c r="AY1373"/>
  <c r="AY1372" s="1"/>
  <c r="BB1372"/>
  <c r="BB1370"/>
  <c r="BB1369" s="1"/>
  <c r="BB1368" s="1"/>
  <c r="BA1370"/>
  <c r="BA1369" s="1"/>
  <c r="BA1368" s="1"/>
  <c r="AZ1370"/>
  <c r="AZ1369" s="1"/>
  <c r="AZ1368" s="1"/>
  <c r="AY1370"/>
  <c r="AY1369" s="1"/>
  <c r="AY1368" s="1"/>
  <c r="BB1366"/>
  <c r="BB1365" s="1"/>
  <c r="BA1366"/>
  <c r="BA1365" s="1"/>
  <c r="AZ1366"/>
  <c r="AZ1365" s="1"/>
  <c r="AY1366"/>
  <c r="AY1365" s="1"/>
  <c r="BB1363"/>
  <c r="BA1363"/>
  <c r="BA1362" s="1"/>
  <c r="AZ1363"/>
  <c r="AZ1362" s="1"/>
  <c r="AY1363"/>
  <c r="AY1362" s="1"/>
  <c r="BB1362"/>
  <c r="BB1360"/>
  <c r="BB1359" s="1"/>
  <c r="BA1360"/>
  <c r="BA1359" s="1"/>
  <c r="AZ1360"/>
  <c r="AZ1359" s="1"/>
  <c r="AY1360"/>
  <c r="AY1359" s="1"/>
  <c r="BB1357"/>
  <c r="BA1357"/>
  <c r="BA1356" s="1"/>
  <c r="AZ1357"/>
  <c r="AZ1356" s="1"/>
  <c r="AY1357"/>
  <c r="AY1356" s="1"/>
  <c r="BB1356"/>
  <c r="BB1354"/>
  <c r="BB1353" s="1"/>
  <c r="BA1354"/>
  <c r="BA1353" s="1"/>
  <c r="AZ1354"/>
  <c r="AZ1353" s="1"/>
  <c r="AY1354"/>
  <c r="AY1353" s="1"/>
  <c r="BB1351"/>
  <c r="BA1351"/>
  <c r="BA1350" s="1"/>
  <c r="AZ1351"/>
  <c r="AZ1350" s="1"/>
  <c r="AY1351"/>
  <c r="AY1350" s="1"/>
  <c r="BB1350"/>
  <c r="BB1348"/>
  <c r="BB1347" s="1"/>
  <c r="BA1348"/>
  <c r="BA1347" s="1"/>
  <c r="AZ1348"/>
  <c r="AZ1347" s="1"/>
  <c r="AY1348"/>
  <c r="AY1347" s="1"/>
  <c r="BB1345"/>
  <c r="BA1345"/>
  <c r="BA1344" s="1"/>
  <c r="AZ1345"/>
  <c r="AZ1344" s="1"/>
  <c r="AY1345"/>
  <c r="AY1344" s="1"/>
  <c r="BB1344"/>
  <c r="BB1342"/>
  <c r="BB1341" s="1"/>
  <c r="BA1342"/>
  <c r="BA1341" s="1"/>
  <c r="AZ1342"/>
  <c r="AZ1341" s="1"/>
  <c r="AY1342"/>
  <c r="AY1341" s="1"/>
  <c r="BB1339"/>
  <c r="BA1339"/>
  <c r="BA1338" s="1"/>
  <c r="AZ1339"/>
  <c r="AZ1338" s="1"/>
  <c r="AY1339"/>
  <c r="AY1338" s="1"/>
  <c r="BB1338"/>
  <c r="BB1336"/>
  <c r="BB1335" s="1"/>
  <c r="BA1336"/>
  <c r="BA1335" s="1"/>
  <c r="AZ1336"/>
  <c r="AZ1335" s="1"/>
  <c r="AY1336"/>
  <c r="AY1335" s="1"/>
  <c r="BB1333"/>
  <c r="BA1333"/>
  <c r="AZ1333"/>
  <c r="AZ1332" s="1"/>
  <c r="AY1333"/>
  <c r="AY1332" s="1"/>
  <c r="BB1332"/>
  <c r="BA1332"/>
  <c r="BB1330"/>
  <c r="BB1329" s="1"/>
  <c r="BA1330"/>
  <c r="BA1329" s="1"/>
  <c r="AZ1330"/>
  <c r="AZ1329" s="1"/>
  <c r="AY1330"/>
  <c r="AY1329" s="1"/>
  <c r="BB1327"/>
  <c r="BA1327"/>
  <c r="BA1326" s="1"/>
  <c r="AZ1327"/>
  <c r="AZ1326" s="1"/>
  <c r="AY1327"/>
  <c r="AY1326" s="1"/>
  <c r="BB1326"/>
  <c r="BB1324"/>
  <c r="BB1323" s="1"/>
  <c r="BA1324"/>
  <c r="BA1323" s="1"/>
  <c r="AZ1324"/>
  <c r="AZ1323" s="1"/>
  <c r="AY1324"/>
  <c r="AY1323" s="1"/>
  <c r="BB1321"/>
  <c r="BA1321"/>
  <c r="BA1320" s="1"/>
  <c r="AZ1321"/>
  <c r="AZ1320" s="1"/>
  <c r="AY1321"/>
  <c r="AY1320" s="1"/>
  <c r="BB1320"/>
  <c r="BB1318"/>
  <c r="BB1317" s="1"/>
  <c r="BA1318"/>
  <c r="BA1317" s="1"/>
  <c r="AZ1318"/>
  <c r="AZ1317" s="1"/>
  <c r="AY1318"/>
  <c r="AY1317" s="1"/>
  <c r="BB1315"/>
  <c r="BA1315"/>
  <c r="BA1314" s="1"/>
  <c r="AZ1315"/>
  <c r="AZ1314" s="1"/>
  <c r="AY1315"/>
  <c r="AY1314" s="1"/>
  <c r="BB1314"/>
  <c r="BB1312"/>
  <c r="BB1311" s="1"/>
  <c r="BA1312"/>
  <c r="BA1311" s="1"/>
  <c r="AZ1312"/>
  <c r="AZ1311" s="1"/>
  <c r="AY1312"/>
  <c r="AY1311" s="1"/>
  <c r="BB1309"/>
  <c r="BA1309"/>
  <c r="AZ1309"/>
  <c r="AZ1308" s="1"/>
  <c r="AY1309"/>
  <c r="AY1308" s="1"/>
  <c r="BB1308"/>
  <c r="BA1308"/>
  <c r="BB1306"/>
  <c r="BB1305" s="1"/>
  <c r="BA1306"/>
  <c r="BA1305" s="1"/>
  <c r="AZ1306"/>
  <c r="AZ1305" s="1"/>
  <c r="AY1306"/>
  <c r="AY1305" s="1"/>
  <c r="BB1303"/>
  <c r="BB1302" s="1"/>
  <c r="BA1303"/>
  <c r="BA1302" s="1"/>
  <c r="AZ1303"/>
  <c r="AZ1302" s="1"/>
  <c r="AY1303"/>
  <c r="AY1302" s="1"/>
  <c r="BB1300"/>
  <c r="BB1299" s="1"/>
  <c r="BA1300"/>
  <c r="BA1299" s="1"/>
  <c r="AZ1300"/>
  <c r="AZ1299" s="1"/>
  <c r="AY1300"/>
  <c r="AY1299" s="1"/>
  <c r="BD1297"/>
  <c r="BD1296" s="1"/>
  <c r="BC1297"/>
  <c r="BC1296" s="1"/>
  <c r="BB1297"/>
  <c r="BB1296" s="1"/>
  <c r="BA1297"/>
  <c r="BA1296" s="1"/>
  <c r="AZ1297"/>
  <c r="AZ1296" s="1"/>
  <c r="AY1297"/>
  <c r="AY1296" s="1"/>
  <c r="BB1294"/>
  <c r="BA1294"/>
  <c r="BA1293" s="1"/>
  <c r="AZ1294"/>
  <c r="AZ1293" s="1"/>
  <c r="AY1294"/>
  <c r="AY1293" s="1"/>
  <c r="BB1293"/>
  <c r="BB1287"/>
  <c r="BA1287"/>
  <c r="AZ1287"/>
  <c r="AZ1286" s="1"/>
  <c r="AZ1285" s="1"/>
  <c r="AZ1284" s="1"/>
  <c r="AZ1283" s="1"/>
  <c r="AZ1282" s="1"/>
  <c r="AY1287"/>
  <c r="AY1286" s="1"/>
  <c r="AY1285" s="1"/>
  <c r="AY1284" s="1"/>
  <c r="AY1283" s="1"/>
  <c r="AY1282" s="1"/>
  <c r="BB1286"/>
  <c r="BB1285" s="1"/>
  <c r="BB1284" s="1"/>
  <c r="BB1283" s="1"/>
  <c r="BB1282" s="1"/>
  <c r="BA1286"/>
  <c r="BA1285" s="1"/>
  <c r="BA1284" s="1"/>
  <c r="BA1283" s="1"/>
  <c r="BA1282" s="1"/>
  <c r="BB1279"/>
  <c r="BB1278" s="1"/>
  <c r="BB1277" s="1"/>
  <c r="BB1276" s="1"/>
  <c r="BB1275" s="1"/>
  <c r="BA1279"/>
  <c r="BA1278" s="1"/>
  <c r="BA1277" s="1"/>
  <c r="BA1276" s="1"/>
  <c r="BA1275" s="1"/>
  <c r="AZ1279"/>
  <c r="AZ1278" s="1"/>
  <c r="AZ1277" s="1"/>
  <c r="AZ1276" s="1"/>
  <c r="AZ1275" s="1"/>
  <c r="AY1279"/>
  <c r="AY1278" s="1"/>
  <c r="AY1277" s="1"/>
  <c r="AY1276" s="1"/>
  <c r="AY1275" s="1"/>
  <c r="BB1266"/>
  <c r="BB1265" s="1"/>
  <c r="BA1266"/>
  <c r="BA1265" s="1"/>
  <c r="AZ1266"/>
  <c r="AZ1265" s="1"/>
  <c r="AY1266"/>
  <c r="AY1265" s="1"/>
  <c r="BB1263"/>
  <c r="BA1263"/>
  <c r="AZ1263"/>
  <c r="AZ1262" s="1"/>
  <c r="AY1263"/>
  <c r="AY1262" s="1"/>
  <c r="BB1262"/>
  <c r="BA1262"/>
  <c r="BB1260"/>
  <c r="BB1259" s="1"/>
  <c r="BA1260"/>
  <c r="BA1259" s="1"/>
  <c r="AZ1260"/>
  <c r="AZ1259" s="1"/>
  <c r="AY1260"/>
  <c r="AY1259" s="1"/>
  <c r="BB1256"/>
  <c r="BB1255" s="1"/>
  <c r="BB1254" s="1"/>
  <c r="BA1256"/>
  <c r="BA1255" s="1"/>
  <c r="BA1254" s="1"/>
  <c r="AZ1256"/>
  <c r="AZ1255" s="1"/>
  <c r="AZ1254" s="1"/>
  <c r="BB1252"/>
  <c r="BB1251" s="1"/>
  <c r="BA1252"/>
  <c r="BA1251" s="1"/>
  <c r="AZ1252"/>
  <c r="AZ1251" s="1"/>
  <c r="AY1252"/>
  <c r="AY1251" s="1"/>
  <c r="BB1249"/>
  <c r="BA1249"/>
  <c r="AZ1249"/>
  <c r="AY1249"/>
  <c r="BA1248"/>
  <c r="BA1247" s="1"/>
  <c r="BB1247"/>
  <c r="AZ1247"/>
  <c r="AZ1246" s="1"/>
  <c r="AY1247"/>
  <c r="AY1246" s="1"/>
  <c r="AY1245" s="1"/>
  <c r="BB1243"/>
  <c r="BB1242" s="1"/>
  <c r="BB1241" s="1"/>
  <c r="BA1243"/>
  <c r="BA1242" s="1"/>
  <c r="BA1241" s="1"/>
  <c r="AZ1243"/>
  <c r="AZ1242" s="1"/>
  <c r="AZ1241" s="1"/>
  <c r="AY1243"/>
  <c r="AY1242" s="1"/>
  <c r="AY1241" s="1"/>
  <c r="BB1230"/>
  <c r="BA1230"/>
  <c r="BA1229" s="1"/>
  <c r="BA1228" s="1"/>
  <c r="BA1227" s="1"/>
  <c r="BA1226" s="1"/>
  <c r="AZ1230"/>
  <c r="AZ1229" s="1"/>
  <c r="AZ1228" s="1"/>
  <c r="AZ1227" s="1"/>
  <c r="AZ1226" s="1"/>
  <c r="AY1230"/>
  <c r="AY1229" s="1"/>
  <c r="AY1228" s="1"/>
  <c r="AY1227" s="1"/>
  <c r="AY1226" s="1"/>
  <c r="BB1229"/>
  <c r="BB1228" s="1"/>
  <c r="BB1227" s="1"/>
  <c r="BB1226" s="1"/>
  <c r="BB1223"/>
  <c r="BA1223"/>
  <c r="BA1222" s="1"/>
  <c r="BA1221" s="1"/>
  <c r="BA1220" s="1"/>
  <c r="BA1219" s="1"/>
  <c r="AZ1223"/>
  <c r="AZ1222" s="1"/>
  <c r="AZ1221" s="1"/>
  <c r="AZ1220" s="1"/>
  <c r="AZ1219" s="1"/>
  <c r="AY1223"/>
  <c r="AY1222" s="1"/>
  <c r="AY1221" s="1"/>
  <c r="AY1220" s="1"/>
  <c r="AY1219" s="1"/>
  <c r="BB1222"/>
  <c r="BB1221" s="1"/>
  <c r="BB1220" s="1"/>
  <c r="BB1219" s="1"/>
  <c r="BB1216"/>
  <c r="BB1215" s="1"/>
  <c r="BB1214" s="1"/>
  <c r="BB1213" s="1"/>
  <c r="BA1216"/>
  <c r="BA1215" s="1"/>
  <c r="BA1214" s="1"/>
  <c r="BA1213" s="1"/>
  <c r="AZ1216"/>
  <c r="AZ1215" s="1"/>
  <c r="AZ1214" s="1"/>
  <c r="AZ1213" s="1"/>
  <c r="AY1216"/>
  <c r="AY1215" s="1"/>
  <c r="AY1214" s="1"/>
  <c r="AY1213" s="1"/>
  <c r="BB1204"/>
  <c r="BA1204"/>
  <c r="AZ1204"/>
  <c r="AY1204"/>
  <c r="AY1203" s="1"/>
  <c r="AY1202" s="1"/>
  <c r="AY1201" s="1"/>
  <c r="BB1203"/>
  <c r="BB1202" s="1"/>
  <c r="BB1201" s="1"/>
  <c r="BA1203"/>
  <c r="BA1202" s="1"/>
  <c r="BA1201" s="1"/>
  <c r="AZ1203"/>
  <c r="AZ1202" s="1"/>
  <c r="AZ1201" s="1"/>
  <c r="BB1199"/>
  <c r="BB1198" s="1"/>
  <c r="BB1197" s="1"/>
  <c r="BA1199"/>
  <c r="BA1198" s="1"/>
  <c r="BA1197" s="1"/>
  <c r="AZ1199"/>
  <c r="AZ1198" s="1"/>
  <c r="AZ1197" s="1"/>
  <c r="AY1199"/>
  <c r="AY1198" s="1"/>
  <c r="AY1197" s="1"/>
  <c r="BB1195"/>
  <c r="BB1194" s="1"/>
  <c r="BB1193" s="1"/>
  <c r="BB1192" s="1"/>
  <c r="BA1195"/>
  <c r="BA1194" s="1"/>
  <c r="BA1193" s="1"/>
  <c r="BA1192" s="1"/>
  <c r="AZ1195"/>
  <c r="AY1195"/>
  <c r="AY1194" s="1"/>
  <c r="AY1193" s="1"/>
  <c r="AZ1194"/>
  <c r="AZ1193" s="1"/>
  <c r="BB1190"/>
  <c r="BA1190"/>
  <c r="AZ1190"/>
  <c r="AY1190"/>
  <c r="AY1189" s="1"/>
  <c r="AY1188" s="1"/>
  <c r="AY1187" s="1"/>
  <c r="BB1189"/>
  <c r="BB1188" s="1"/>
  <c r="BB1187" s="1"/>
  <c r="BA1189"/>
  <c r="BA1188" s="1"/>
  <c r="BA1187" s="1"/>
  <c r="AZ1189"/>
  <c r="AZ1188" s="1"/>
  <c r="AZ1187" s="1"/>
  <c r="BB1183"/>
  <c r="BA1183"/>
  <c r="AZ1183"/>
  <c r="AZ1182" s="1"/>
  <c r="AZ1181" s="1"/>
  <c r="AZ1180" s="1"/>
  <c r="AY1183"/>
  <c r="AY1182" s="1"/>
  <c r="AY1181" s="1"/>
  <c r="AY1180" s="1"/>
  <c r="BB1182"/>
  <c r="BB1181" s="1"/>
  <c r="BB1180" s="1"/>
  <c r="BA1182"/>
  <c r="BA1181" s="1"/>
  <c r="BA1180" s="1"/>
  <c r="BB1162"/>
  <c r="BA1162"/>
  <c r="BA1161" s="1"/>
  <c r="BA1160" s="1"/>
  <c r="BA1159" s="1"/>
  <c r="AZ1162"/>
  <c r="AZ1161" s="1"/>
  <c r="AZ1160" s="1"/>
  <c r="AZ1159" s="1"/>
  <c r="AY1162"/>
  <c r="AY1161" s="1"/>
  <c r="AY1160" s="1"/>
  <c r="AY1159" s="1"/>
  <c r="BB1161"/>
  <c r="BB1160" s="1"/>
  <c r="BB1159" s="1"/>
  <c r="BB1157"/>
  <c r="BA1157"/>
  <c r="AZ1157"/>
  <c r="AZ1156" s="1"/>
  <c r="AZ1155" s="1"/>
  <c r="AZ1154" s="1"/>
  <c r="AY1157"/>
  <c r="AY1156" s="1"/>
  <c r="AY1155" s="1"/>
  <c r="AY1154" s="1"/>
  <c r="BB1156"/>
  <c r="BB1155" s="1"/>
  <c r="BB1154" s="1"/>
  <c r="BA1156"/>
  <c r="BA1155" s="1"/>
  <c r="BA1154" s="1"/>
  <c r="BB1152"/>
  <c r="BA1152"/>
  <c r="BA1151" s="1"/>
  <c r="BA1150" s="1"/>
  <c r="BA1149" s="1"/>
  <c r="AZ1152"/>
  <c r="AZ1151" s="1"/>
  <c r="AZ1150" s="1"/>
  <c r="AZ1149" s="1"/>
  <c r="AY1152"/>
  <c r="AY1151" s="1"/>
  <c r="AY1150" s="1"/>
  <c r="AY1149" s="1"/>
  <c r="BB1151"/>
  <c r="BB1150" s="1"/>
  <c r="BB1149" s="1"/>
  <c r="BB1147"/>
  <c r="BA1147"/>
  <c r="AZ1147"/>
  <c r="AY1147"/>
  <c r="BB1146"/>
  <c r="BA1146"/>
  <c r="AZ1146"/>
  <c r="AY1146"/>
  <c r="BB1145"/>
  <c r="BA1145"/>
  <c r="AZ1145"/>
  <c r="AY1145"/>
  <c r="AY1144" s="1"/>
  <c r="BB1144"/>
  <c r="BA1144"/>
  <c r="AZ1144"/>
  <c r="BB1140"/>
  <c r="BA1140"/>
  <c r="BA1139" s="1"/>
  <c r="BA1138" s="1"/>
  <c r="BA1137" s="1"/>
  <c r="AZ1140"/>
  <c r="AZ1139" s="1"/>
  <c r="AZ1138" s="1"/>
  <c r="AZ1137" s="1"/>
  <c r="AY1140"/>
  <c r="AY1139" s="1"/>
  <c r="AY1138" s="1"/>
  <c r="AY1137" s="1"/>
  <c r="BB1139"/>
  <c r="BB1138" s="1"/>
  <c r="BB1137" s="1"/>
  <c r="BB1135"/>
  <c r="BA1135"/>
  <c r="AZ1135"/>
  <c r="AZ1134" s="1"/>
  <c r="AZ1133" s="1"/>
  <c r="AZ1132" s="1"/>
  <c r="AY1135"/>
  <c r="AY1134" s="1"/>
  <c r="AY1133" s="1"/>
  <c r="AY1132" s="1"/>
  <c r="BB1134"/>
  <c r="BB1133" s="1"/>
  <c r="BB1132" s="1"/>
  <c r="BA1134"/>
  <c r="BA1133" s="1"/>
  <c r="BA1132" s="1"/>
  <c r="BB1130"/>
  <c r="BA1130"/>
  <c r="AZ1130"/>
  <c r="AY1130"/>
  <c r="BB1129"/>
  <c r="BA1129"/>
  <c r="AZ1129"/>
  <c r="AY1129"/>
  <c r="BB1128"/>
  <c r="BA1128"/>
  <c r="AZ1128"/>
  <c r="AZ1127" s="1"/>
  <c r="AY1128"/>
  <c r="AY1127" s="1"/>
  <c r="BB1127"/>
  <c r="BA1127"/>
  <c r="BB1125"/>
  <c r="BB1124" s="1"/>
  <c r="BB1123" s="1"/>
  <c r="BB1122" s="1"/>
  <c r="BA1125"/>
  <c r="BA1124" s="1"/>
  <c r="BA1123" s="1"/>
  <c r="BA1122" s="1"/>
  <c r="AZ1125"/>
  <c r="AZ1124" s="1"/>
  <c r="AZ1123" s="1"/>
  <c r="AZ1122" s="1"/>
  <c r="AY1125"/>
  <c r="AY1124" s="1"/>
  <c r="AY1123" s="1"/>
  <c r="AY1122" s="1"/>
  <c r="BB1118"/>
  <c r="BB1117" s="1"/>
  <c r="BB1116" s="1"/>
  <c r="BB1115" s="1"/>
  <c r="BA1118"/>
  <c r="BA1117" s="1"/>
  <c r="BA1116" s="1"/>
  <c r="BA1115" s="1"/>
  <c r="AZ1118"/>
  <c r="AZ1117" s="1"/>
  <c r="AZ1116" s="1"/>
  <c r="AZ1115" s="1"/>
  <c r="AY1118"/>
  <c r="AY1117" s="1"/>
  <c r="AY1116" s="1"/>
  <c r="AY1115" s="1"/>
  <c r="BB1104"/>
  <c r="BB1103" s="1"/>
  <c r="BA1104"/>
  <c r="BA1103" s="1"/>
  <c r="AZ1104"/>
  <c r="AZ1103" s="1"/>
  <c r="BB1101"/>
  <c r="BA1101"/>
  <c r="BA1100" s="1"/>
  <c r="BA1099" s="1"/>
  <c r="AZ1101"/>
  <c r="AZ1100" s="1"/>
  <c r="AZ1099" s="1"/>
  <c r="AY1101"/>
  <c r="AY1100" s="1"/>
  <c r="AY1099" s="1"/>
  <c r="AY1098" s="1"/>
  <c r="BB1100"/>
  <c r="BB1099" s="1"/>
  <c r="BB1096"/>
  <c r="BB1095" s="1"/>
  <c r="BB1094" s="1"/>
  <c r="BB1093" s="1"/>
  <c r="BA1096"/>
  <c r="BA1095" s="1"/>
  <c r="BA1094" s="1"/>
  <c r="BA1093" s="1"/>
  <c r="AZ1096"/>
  <c r="AZ1095" s="1"/>
  <c r="AZ1094" s="1"/>
  <c r="AZ1093" s="1"/>
  <c r="AY1096"/>
  <c r="AY1095" s="1"/>
  <c r="AY1094" s="1"/>
  <c r="AY1093" s="1"/>
  <c r="BB1091"/>
  <c r="BA1091"/>
  <c r="AZ1091"/>
  <c r="AY1091"/>
  <c r="BB1090"/>
  <c r="BA1090"/>
  <c r="AZ1090"/>
  <c r="AY1090"/>
  <c r="BB1089"/>
  <c r="BA1089"/>
  <c r="AZ1089"/>
  <c r="AY1089"/>
  <c r="BB1088"/>
  <c r="BA1088"/>
  <c r="AZ1088"/>
  <c r="AY1088"/>
  <c r="BB1086"/>
  <c r="BA1086"/>
  <c r="AZ1086"/>
  <c r="AY1086"/>
  <c r="BB1085"/>
  <c r="BA1085"/>
  <c r="AZ1085"/>
  <c r="AZ1084" s="1"/>
  <c r="AZ1083" s="1"/>
  <c r="AY1085"/>
  <c r="AY1084" s="1"/>
  <c r="AY1083" s="1"/>
  <c r="BB1084"/>
  <c r="BA1084"/>
  <c r="BA1083" s="1"/>
  <c r="BB1083"/>
  <c r="BB1079"/>
  <c r="BA1079"/>
  <c r="BA1078" s="1"/>
  <c r="BA1077" s="1"/>
  <c r="BA1076" s="1"/>
  <c r="BA1075" s="1"/>
  <c r="AZ1079"/>
  <c r="AZ1078" s="1"/>
  <c r="AZ1077" s="1"/>
  <c r="AZ1076" s="1"/>
  <c r="AZ1075" s="1"/>
  <c r="AY1079"/>
  <c r="AY1078" s="1"/>
  <c r="AY1077" s="1"/>
  <c r="AY1076" s="1"/>
  <c r="AY1075" s="1"/>
  <c r="BB1078"/>
  <c r="BB1077" s="1"/>
  <c r="BB1076" s="1"/>
  <c r="BB1075" s="1"/>
  <c r="BB1073"/>
  <c r="BB1072" s="1"/>
  <c r="BB1071" s="1"/>
  <c r="BB1070" s="1"/>
  <c r="BB1069" s="1"/>
  <c r="BA1073"/>
  <c r="BA1072" s="1"/>
  <c r="BA1071" s="1"/>
  <c r="BA1070" s="1"/>
  <c r="BA1069" s="1"/>
  <c r="AZ1073"/>
  <c r="AZ1072" s="1"/>
  <c r="AZ1071" s="1"/>
  <c r="AZ1070" s="1"/>
  <c r="AZ1069" s="1"/>
  <c r="AY1073"/>
  <c r="AY1072" s="1"/>
  <c r="AY1071" s="1"/>
  <c r="AY1070" s="1"/>
  <c r="AY1069" s="1"/>
  <c r="BB1066"/>
  <c r="BB1065" s="1"/>
  <c r="BA1066"/>
  <c r="BA1065" s="1"/>
  <c r="AZ1066"/>
  <c r="AZ1065" s="1"/>
  <c r="AY1066"/>
  <c r="AY1065" s="1"/>
  <c r="BB1063"/>
  <c r="BA1063"/>
  <c r="AZ1063"/>
  <c r="AY1063"/>
  <c r="BB1061"/>
  <c r="BA1061"/>
  <c r="BA1060" s="1"/>
  <c r="BA1059" s="1"/>
  <c r="AZ1061"/>
  <c r="AZ1060" s="1"/>
  <c r="AZ1059" s="1"/>
  <c r="AY1061"/>
  <c r="BB1060"/>
  <c r="BB1059" s="1"/>
  <c r="BB1057"/>
  <c r="BA1057"/>
  <c r="BA1056" s="1"/>
  <c r="BA1055" s="1"/>
  <c r="AZ1057"/>
  <c r="AZ1056" s="1"/>
  <c r="AZ1055" s="1"/>
  <c r="AY1057"/>
  <c r="AY1056" s="1"/>
  <c r="AY1055" s="1"/>
  <c r="BB1056"/>
  <c r="BB1055" s="1"/>
  <c r="BB1050"/>
  <c r="BA1050"/>
  <c r="BA1049" s="1"/>
  <c r="BA1048" s="1"/>
  <c r="BA1047" s="1"/>
  <c r="BA1046" s="1"/>
  <c r="AZ1050"/>
  <c r="AY1050"/>
  <c r="AY1049" s="1"/>
  <c r="AY1048" s="1"/>
  <c r="AY1047" s="1"/>
  <c r="AY1046" s="1"/>
  <c r="BB1049"/>
  <c r="BB1048" s="1"/>
  <c r="BB1047" s="1"/>
  <c r="BB1046" s="1"/>
  <c r="AZ1049"/>
  <c r="AZ1048" s="1"/>
  <c r="AZ1047" s="1"/>
  <c r="AZ1046" s="1"/>
  <c r="BB1041"/>
  <c r="BB1039" s="1"/>
  <c r="BA1041"/>
  <c r="BA1038" s="1"/>
  <c r="BA1037" s="1"/>
  <c r="BA1035" s="1"/>
  <c r="AZ1041"/>
  <c r="AZ1040" s="1"/>
  <c r="AY1041"/>
  <c r="AY1040" s="1"/>
  <c r="BB1040"/>
  <c r="BA1040"/>
  <c r="BB1038"/>
  <c r="BB1037" s="1"/>
  <c r="BB1035" s="1"/>
  <c r="BB1032"/>
  <c r="BB1031" s="1"/>
  <c r="BB1030" s="1"/>
  <c r="BB1029" s="1"/>
  <c r="BB1028" s="1"/>
  <c r="BA1032"/>
  <c r="BA1031" s="1"/>
  <c r="BA1030" s="1"/>
  <c r="BA1029" s="1"/>
  <c r="BA1028" s="1"/>
  <c r="AZ1032"/>
  <c r="AZ1031" s="1"/>
  <c r="AZ1030" s="1"/>
  <c r="AZ1029" s="1"/>
  <c r="AZ1028" s="1"/>
  <c r="AY1032"/>
  <c r="AY1031" s="1"/>
  <c r="AY1030" s="1"/>
  <c r="AY1029" s="1"/>
  <c r="AY1028" s="1"/>
  <c r="BB1025"/>
  <c r="BA1025"/>
  <c r="AZ1025"/>
  <c r="AY1025"/>
  <c r="BB1024"/>
  <c r="BA1024"/>
  <c r="AZ1024"/>
  <c r="AZ1023" s="1"/>
  <c r="AZ1022" s="1"/>
  <c r="AY1024"/>
  <c r="AY1023" s="1"/>
  <c r="AY1022" s="1"/>
  <c r="BB1023"/>
  <c r="BB1022" s="1"/>
  <c r="BA1023"/>
  <c r="BA1022" s="1"/>
  <c r="BB1020"/>
  <c r="BA1020"/>
  <c r="BA1019" s="1"/>
  <c r="BA1018" s="1"/>
  <c r="BA1017" s="1"/>
  <c r="AZ1020"/>
  <c r="AZ1019" s="1"/>
  <c r="AZ1018" s="1"/>
  <c r="AZ1017" s="1"/>
  <c r="AY1020"/>
  <c r="AY1019" s="1"/>
  <c r="AY1018" s="1"/>
  <c r="AY1017" s="1"/>
  <c r="BB1019"/>
  <c r="BB1018" s="1"/>
  <c r="BB1017" s="1"/>
  <c r="BB1015"/>
  <c r="BB1014" s="1"/>
  <c r="BA1015"/>
  <c r="BA1014" s="1"/>
  <c r="AZ1015"/>
  <c r="AZ1014" s="1"/>
  <c r="AY1015"/>
  <c r="AY1014" s="1"/>
  <c r="BB1012"/>
  <c r="BA1012"/>
  <c r="BA1011" s="1"/>
  <c r="AZ1012"/>
  <c r="AZ1011" s="1"/>
  <c r="AY1012"/>
  <c r="AY1011" s="1"/>
  <c r="BB1011"/>
  <c r="BB1008"/>
  <c r="BA1008"/>
  <c r="AZ1008"/>
  <c r="AZ1007" s="1"/>
  <c r="AZ1006" s="1"/>
  <c r="AY1008"/>
  <c r="AY1007" s="1"/>
  <c r="AY1006" s="1"/>
  <c r="BB1007"/>
  <c r="BB1006" s="1"/>
  <c r="BA1007"/>
  <c r="BA1006" s="1"/>
  <c r="BB1001"/>
  <c r="BA1001"/>
  <c r="BA1000" s="1"/>
  <c r="BA999" s="1"/>
  <c r="BA998" s="1"/>
  <c r="BA997" s="1"/>
  <c r="AZ1001"/>
  <c r="AZ1000" s="1"/>
  <c r="AZ999" s="1"/>
  <c r="AZ998" s="1"/>
  <c r="AZ997" s="1"/>
  <c r="AY1001"/>
  <c r="AY1000" s="1"/>
  <c r="AY999" s="1"/>
  <c r="AY998" s="1"/>
  <c r="AY997" s="1"/>
  <c r="BB1000"/>
  <c r="BB999" s="1"/>
  <c r="BB998" s="1"/>
  <c r="BB997" s="1"/>
  <c r="BB986"/>
  <c r="BA986"/>
  <c r="BA985" s="1"/>
  <c r="BA984" s="1"/>
  <c r="BA983" s="1"/>
  <c r="AZ986"/>
  <c r="AZ985" s="1"/>
  <c r="AZ984" s="1"/>
  <c r="AZ983" s="1"/>
  <c r="AY986"/>
  <c r="AY985" s="1"/>
  <c r="AY984" s="1"/>
  <c r="AY983" s="1"/>
  <c r="BB985"/>
  <c r="BB984" s="1"/>
  <c r="BB983" s="1"/>
  <c r="BB981"/>
  <c r="BB980" s="1"/>
  <c r="BA981"/>
  <c r="BA980" s="1"/>
  <c r="AZ981"/>
  <c r="AZ980" s="1"/>
  <c r="AY981"/>
  <c r="AY980" s="1"/>
  <c r="BB978"/>
  <c r="BA978"/>
  <c r="BA977" s="1"/>
  <c r="AZ978"/>
  <c r="AZ977" s="1"/>
  <c r="AY978"/>
  <c r="AY977" s="1"/>
  <c r="BB977"/>
  <c r="BB975"/>
  <c r="BB974" s="1"/>
  <c r="BA975"/>
  <c r="BA974" s="1"/>
  <c r="AZ975"/>
  <c r="AZ974" s="1"/>
  <c r="AY975"/>
  <c r="AY974" s="1"/>
  <c r="BB972"/>
  <c r="BA972"/>
  <c r="BA971" s="1"/>
  <c r="AZ972"/>
  <c r="AZ971" s="1"/>
  <c r="AY972"/>
  <c r="AY971" s="1"/>
  <c r="BB971"/>
  <c r="BB969"/>
  <c r="BB968" s="1"/>
  <c r="BB967" s="1"/>
  <c r="BA969"/>
  <c r="BA968" s="1"/>
  <c r="BA967" s="1"/>
  <c r="AZ969"/>
  <c r="AZ968" s="1"/>
  <c r="AZ967" s="1"/>
  <c r="AY969"/>
  <c r="AY968" s="1"/>
  <c r="AY967" s="1"/>
  <c r="BB965"/>
  <c r="BB964" s="1"/>
  <c r="BB963" s="1"/>
  <c r="BA965"/>
  <c r="BA964" s="1"/>
  <c r="BA963" s="1"/>
  <c r="AZ965"/>
  <c r="AZ964" s="1"/>
  <c r="AZ963" s="1"/>
  <c r="AY965"/>
  <c r="AY964" s="1"/>
  <c r="AY963" s="1"/>
  <c r="BB961"/>
  <c r="BB960" s="1"/>
  <c r="BB959" s="1"/>
  <c r="BA961"/>
  <c r="BA960" s="1"/>
  <c r="BA959" s="1"/>
  <c r="AZ961"/>
  <c r="AZ960" s="1"/>
  <c r="AZ959" s="1"/>
  <c r="AY961"/>
  <c r="AY960" s="1"/>
  <c r="AY959" s="1"/>
  <c r="BB957"/>
  <c r="BB956" s="1"/>
  <c r="BB955" s="1"/>
  <c r="BA957"/>
  <c r="BA956" s="1"/>
  <c r="BA955" s="1"/>
  <c r="AZ957"/>
  <c r="AZ956" s="1"/>
  <c r="AZ955" s="1"/>
  <c r="AY957"/>
  <c r="AY956" s="1"/>
  <c r="AY955" s="1"/>
  <c r="BB948"/>
  <c r="BA948"/>
  <c r="BA947" s="1"/>
  <c r="AZ948"/>
  <c r="AZ947" s="1"/>
  <c r="AY948"/>
  <c r="AY947" s="1"/>
  <c r="AY946" s="1"/>
  <c r="BB947"/>
  <c r="BB946" s="1"/>
  <c r="BD943"/>
  <c r="BD942" s="1"/>
  <c r="BC943"/>
  <c r="BC942" s="1"/>
  <c r="BB943"/>
  <c r="BA943"/>
  <c r="BA942" s="1"/>
  <c r="AZ943"/>
  <c r="AZ942" s="1"/>
  <c r="AY943"/>
  <c r="AY942" s="1"/>
  <c r="BB942"/>
  <c r="BB940"/>
  <c r="BB939" s="1"/>
  <c r="BA940"/>
  <c r="BA939" s="1"/>
  <c r="AZ940"/>
  <c r="AZ939" s="1"/>
  <c r="AY940"/>
  <c r="AY939" s="1"/>
  <c r="BB935"/>
  <c r="BA935"/>
  <c r="BA934" s="1"/>
  <c r="BA933" s="1"/>
  <c r="AZ935"/>
  <c r="AZ934" s="1"/>
  <c r="AZ933" s="1"/>
  <c r="AY935"/>
  <c r="AY934" s="1"/>
  <c r="AY933" s="1"/>
  <c r="BB934"/>
  <c r="BB933" s="1"/>
  <c r="BB931"/>
  <c r="BA931"/>
  <c r="BA930" s="1"/>
  <c r="BA929" s="1"/>
  <c r="AZ931"/>
  <c r="AZ930" s="1"/>
  <c r="AZ929" s="1"/>
  <c r="AY931"/>
  <c r="AY930" s="1"/>
  <c r="AY929" s="1"/>
  <c r="BB930"/>
  <c r="BB929" s="1"/>
  <c r="BB927"/>
  <c r="BA927"/>
  <c r="BA926" s="1"/>
  <c r="BA925" s="1"/>
  <c r="AZ927"/>
  <c r="AZ926" s="1"/>
  <c r="AZ925" s="1"/>
  <c r="AY927"/>
  <c r="AY926" s="1"/>
  <c r="AY925" s="1"/>
  <c r="BB926"/>
  <c r="BB925" s="1"/>
  <c r="BB920"/>
  <c r="BA920"/>
  <c r="BA919" s="1"/>
  <c r="BA918" s="1"/>
  <c r="BA917" s="1"/>
  <c r="BA916" s="1"/>
  <c r="AZ920"/>
  <c r="AZ919" s="1"/>
  <c r="AZ918" s="1"/>
  <c r="AZ917" s="1"/>
  <c r="AZ916" s="1"/>
  <c r="AY920"/>
  <c r="AY919" s="1"/>
  <c r="AY918" s="1"/>
  <c r="AY917" s="1"/>
  <c r="AY916" s="1"/>
  <c r="BB919"/>
  <c r="BB918" s="1"/>
  <c r="BB917" s="1"/>
  <c r="BB916" s="1"/>
  <c r="BB913"/>
  <c r="BA913"/>
  <c r="BA912" s="1"/>
  <c r="AZ913"/>
  <c r="AZ912" s="1"/>
  <c r="AY913"/>
  <c r="AY912" s="1"/>
  <c r="BB912"/>
  <c r="BB910"/>
  <c r="BB909" s="1"/>
  <c r="BA910"/>
  <c r="BA909" s="1"/>
  <c r="AZ910"/>
  <c r="AZ909" s="1"/>
  <c r="AY910"/>
  <c r="AY909" s="1"/>
  <c r="BB907"/>
  <c r="BA907"/>
  <c r="BA906" s="1"/>
  <c r="AZ907"/>
  <c r="AZ906" s="1"/>
  <c r="AY907"/>
  <c r="AY906" s="1"/>
  <c r="BB906"/>
  <c r="BB904"/>
  <c r="BB903" s="1"/>
  <c r="BA904"/>
  <c r="BA903" s="1"/>
  <c r="AZ904"/>
  <c r="AZ903" s="1"/>
  <c r="AY904"/>
  <c r="AY903" s="1"/>
  <c r="BB901"/>
  <c r="BA901"/>
  <c r="BA900" s="1"/>
  <c r="AZ901"/>
  <c r="AZ900" s="1"/>
  <c r="AY901"/>
  <c r="AY900" s="1"/>
  <c r="BB900"/>
  <c r="BB898"/>
  <c r="BB897" s="1"/>
  <c r="BA898"/>
  <c r="BA897" s="1"/>
  <c r="AZ898"/>
  <c r="AZ897" s="1"/>
  <c r="AY898"/>
  <c r="AY897" s="1"/>
  <c r="BB895"/>
  <c r="BA895"/>
  <c r="BA894" s="1"/>
  <c r="AZ895"/>
  <c r="AZ894" s="1"/>
  <c r="AY895"/>
  <c r="AY894" s="1"/>
  <c r="BB894"/>
  <c r="BB887"/>
  <c r="BA887"/>
  <c r="AZ887"/>
  <c r="AY887"/>
  <c r="BB885"/>
  <c r="BA885"/>
  <c r="AZ885"/>
  <c r="AY885"/>
  <c r="BB883"/>
  <c r="BB882" s="1"/>
  <c r="BB881" s="1"/>
  <c r="BB880" s="1"/>
  <c r="BB879" s="1"/>
  <c r="BA883"/>
  <c r="BA882" s="1"/>
  <c r="BA881" s="1"/>
  <c r="BA880" s="1"/>
  <c r="BA879" s="1"/>
  <c r="AZ883"/>
  <c r="AZ882" s="1"/>
  <c r="AZ881" s="1"/>
  <c r="AZ880" s="1"/>
  <c r="AZ879" s="1"/>
  <c r="AY883"/>
  <c r="BB874"/>
  <c r="BA874"/>
  <c r="BA873" s="1"/>
  <c r="AZ874"/>
  <c r="AZ873" s="1"/>
  <c r="AY874"/>
  <c r="AY873" s="1"/>
  <c r="BB873"/>
  <c r="BB871"/>
  <c r="BB870" s="1"/>
  <c r="BB869" s="1"/>
  <c r="BA871"/>
  <c r="BA870" s="1"/>
  <c r="BA869" s="1"/>
  <c r="AZ871"/>
  <c r="AZ870" s="1"/>
  <c r="AZ869" s="1"/>
  <c r="AY871"/>
  <c r="AY870" s="1"/>
  <c r="AY869" s="1"/>
  <c r="BB867"/>
  <c r="BB866" s="1"/>
  <c r="BB865" s="1"/>
  <c r="BA867"/>
  <c r="BA866" s="1"/>
  <c r="BA865" s="1"/>
  <c r="AZ867"/>
  <c r="AZ866" s="1"/>
  <c r="AZ865" s="1"/>
  <c r="AY867"/>
  <c r="AY866" s="1"/>
  <c r="AY865" s="1"/>
  <c r="BB860"/>
  <c r="BB859" s="1"/>
  <c r="BB858" s="1"/>
  <c r="BB857" s="1"/>
  <c r="BB856" s="1"/>
  <c r="BA860"/>
  <c r="BA859" s="1"/>
  <c r="BA858" s="1"/>
  <c r="BA857" s="1"/>
  <c r="BA856" s="1"/>
  <c r="AZ860"/>
  <c r="AZ859" s="1"/>
  <c r="AZ858" s="1"/>
  <c r="AZ857" s="1"/>
  <c r="AZ856" s="1"/>
  <c r="AY860"/>
  <c r="AY859" s="1"/>
  <c r="AY858" s="1"/>
  <c r="AY857" s="1"/>
  <c r="AY856" s="1"/>
  <c r="BB853"/>
  <c r="BB852" s="1"/>
  <c r="BA853"/>
  <c r="BA852" s="1"/>
  <c r="AZ853"/>
  <c r="AZ852" s="1"/>
  <c r="AY853"/>
  <c r="AY852" s="1"/>
  <c r="BB850"/>
  <c r="BA850"/>
  <c r="BA849" s="1"/>
  <c r="AZ850"/>
  <c r="AZ849" s="1"/>
  <c r="AY850"/>
  <c r="AY849" s="1"/>
  <c r="AY848" s="1"/>
  <c r="AY847" s="1"/>
  <c r="AY846" s="1"/>
  <c r="BB849"/>
  <c r="BB843"/>
  <c r="BB842" s="1"/>
  <c r="BA843"/>
  <c r="BA842" s="1"/>
  <c r="BA837" s="1"/>
  <c r="BA836" s="1"/>
  <c r="BB840"/>
  <c r="BB839" s="1"/>
  <c r="BA840"/>
  <c r="BA839" s="1"/>
  <c r="AZ840"/>
  <c r="AZ839" s="1"/>
  <c r="AZ838" s="1"/>
  <c r="AZ837" s="1"/>
  <c r="AZ836" s="1"/>
  <c r="AY840"/>
  <c r="AY839" s="1"/>
  <c r="AY838" s="1"/>
  <c r="AY837" s="1"/>
  <c r="AY836" s="1"/>
  <c r="BB833"/>
  <c r="BB832" s="1"/>
  <c r="BB831" s="1"/>
  <c r="BB830" s="1"/>
  <c r="BA833"/>
  <c r="BA832" s="1"/>
  <c r="BA831" s="1"/>
  <c r="BA830" s="1"/>
  <c r="AZ833"/>
  <c r="AZ832" s="1"/>
  <c r="AZ831" s="1"/>
  <c r="AZ830" s="1"/>
  <c r="AY833"/>
  <c r="AY832" s="1"/>
  <c r="AY831" s="1"/>
  <c r="AY830" s="1"/>
  <c r="BB815"/>
  <c r="BA815"/>
  <c r="AZ815"/>
  <c r="AZ814" s="1"/>
  <c r="AZ813" s="1"/>
  <c r="AZ812" s="1"/>
  <c r="AY815"/>
  <c r="AY814" s="1"/>
  <c r="AY813" s="1"/>
  <c r="AY812" s="1"/>
  <c r="BB814"/>
  <c r="BB813" s="1"/>
  <c r="BB812" s="1"/>
  <c r="BA814"/>
  <c r="BA813" s="1"/>
  <c r="BA812" s="1"/>
  <c r="BB808"/>
  <c r="BA808"/>
  <c r="AZ808"/>
  <c r="AZ807" s="1"/>
  <c r="AZ806" s="1"/>
  <c r="AZ805" s="1"/>
  <c r="AZ804" s="1"/>
  <c r="AY808"/>
  <c r="AY807" s="1"/>
  <c r="AY806" s="1"/>
  <c r="AY805" s="1"/>
  <c r="AY804" s="1"/>
  <c r="BB807"/>
  <c r="BB806" s="1"/>
  <c r="BB805" s="1"/>
  <c r="BB804" s="1"/>
  <c r="BA807"/>
  <c r="BA806" s="1"/>
  <c r="BA805" s="1"/>
  <c r="BA804" s="1"/>
  <c r="BB801"/>
  <c r="BA801"/>
  <c r="AZ801"/>
  <c r="AZ800" s="1"/>
  <c r="AZ799" s="1"/>
  <c r="AZ798" s="1"/>
  <c r="AY801"/>
  <c r="AY800" s="1"/>
  <c r="AY799" s="1"/>
  <c r="AY798" s="1"/>
  <c r="BB800"/>
  <c r="BB799" s="1"/>
  <c r="BB798" s="1"/>
  <c r="BA800"/>
  <c r="BA799" s="1"/>
  <c r="BA798" s="1"/>
  <c r="BB796"/>
  <c r="BB795" s="1"/>
  <c r="BA796"/>
  <c r="BA795" s="1"/>
  <c r="AZ796"/>
  <c r="AZ795" s="1"/>
  <c r="AY796"/>
  <c r="AY795"/>
  <c r="BB793"/>
  <c r="BB792" s="1"/>
  <c r="BA793"/>
  <c r="BA792" s="1"/>
  <c r="AZ793"/>
  <c r="AZ792" s="1"/>
  <c r="AY793"/>
  <c r="AY792" s="1"/>
  <c r="AY791" s="1"/>
  <c r="BB789"/>
  <c r="BA789"/>
  <c r="AZ789"/>
  <c r="AZ788" s="1"/>
  <c r="AZ787" s="1"/>
  <c r="AY789"/>
  <c r="AY788" s="1"/>
  <c r="AY787" s="1"/>
  <c r="BB788"/>
  <c r="BB787" s="1"/>
  <c r="BA788"/>
  <c r="BA787" s="1"/>
  <c r="BB769"/>
  <c r="BB768" s="1"/>
  <c r="BB767" s="1"/>
  <c r="BA769"/>
  <c r="BA768" s="1"/>
  <c r="BA767" s="1"/>
  <c r="AZ769"/>
  <c r="AZ768" s="1"/>
  <c r="AZ767" s="1"/>
  <c r="AY769"/>
  <c r="AY768" s="1"/>
  <c r="AY767" s="1"/>
  <c r="BB762"/>
  <c r="BB761" s="1"/>
  <c r="BB760" s="1"/>
  <c r="BB759" s="1"/>
  <c r="BB758" s="1"/>
  <c r="BA762"/>
  <c r="BA761" s="1"/>
  <c r="BA760" s="1"/>
  <c r="BA759" s="1"/>
  <c r="BA758" s="1"/>
  <c r="AZ762"/>
  <c r="AY762"/>
  <c r="AY761" s="1"/>
  <c r="AY760" s="1"/>
  <c r="AY759" s="1"/>
  <c r="AZ761"/>
  <c r="AZ760" s="1"/>
  <c r="AZ759" s="1"/>
  <c r="AZ758" s="1"/>
  <c r="BD755"/>
  <c r="BD754" s="1"/>
  <c r="BB755"/>
  <c r="BA755"/>
  <c r="BA754" s="1"/>
  <c r="AZ755"/>
  <c r="AZ754" s="1"/>
  <c r="AY755"/>
  <c r="AY754" s="1"/>
  <c r="BB754"/>
  <c r="BD752"/>
  <c r="BD751" s="1"/>
  <c r="BB752"/>
  <c r="BB751" s="1"/>
  <c r="BA752"/>
  <c r="BA751" s="1"/>
  <c r="AZ752"/>
  <c r="AZ751" s="1"/>
  <c r="AY752"/>
  <c r="AY751" s="1"/>
  <c r="BB749"/>
  <c r="BB748" s="1"/>
  <c r="BA749"/>
  <c r="BA748" s="1"/>
  <c r="AZ749"/>
  <c r="AZ748" s="1"/>
  <c r="BB746"/>
  <c r="BB745" s="1"/>
  <c r="BA746"/>
  <c r="BA745" s="1"/>
  <c r="AZ746"/>
  <c r="AZ745" s="1"/>
  <c r="BB742"/>
  <c r="BA742"/>
  <c r="AZ742"/>
  <c r="AY742"/>
  <c r="BB740"/>
  <c r="BA740"/>
  <c r="AZ740"/>
  <c r="AY740"/>
  <c r="BB738"/>
  <c r="BA738"/>
  <c r="BA737" s="1"/>
  <c r="BA736" s="1"/>
  <c r="AZ738"/>
  <c r="AZ737" s="1"/>
  <c r="AZ736" s="1"/>
  <c r="AY738"/>
  <c r="AY737" s="1"/>
  <c r="AY736" s="1"/>
  <c r="BB737"/>
  <c r="BB736" s="1"/>
  <c r="BB734"/>
  <c r="BA734"/>
  <c r="BA733" s="1"/>
  <c r="BA732" s="1"/>
  <c r="AZ734"/>
  <c r="AZ733" s="1"/>
  <c r="AZ732" s="1"/>
  <c r="AY734"/>
  <c r="AY733" s="1"/>
  <c r="AY732" s="1"/>
  <c r="BB733"/>
  <c r="BB732" s="1"/>
  <c r="BB730"/>
  <c r="BA730"/>
  <c r="BA729" s="1"/>
  <c r="BA728" s="1"/>
  <c r="AZ730"/>
  <c r="AZ729" s="1"/>
  <c r="AZ728" s="1"/>
  <c r="AY730"/>
  <c r="AY729" s="1"/>
  <c r="AY728" s="1"/>
  <c r="BB729"/>
  <c r="BB728" s="1"/>
  <c r="BB723"/>
  <c r="BA723"/>
  <c r="BA722" s="1"/>
  <c r="AZ723"/>
  <c r="AZ722" s="1"/>
  <c r="AY723"/>
  <c r="AY722" s="1"/>
  <c r="BB722"/>
  <c r="BB720"/>
  <c r="BB719" s="1"/>
  <c r="BA720"/>
  <c r="BA719" s="1"/>
  <c r="AZ720"/>
  <c r="AZ719" s="1"/>
  <c r="AY720"/>
  <c r="AY719" s="1"/>
  <c r="BB715"/>
  <c r="BA715"/>
  <c r="BA714" s="1"/>
  <c r="AZ715"/>
  <c r="AZ714" s="1"/>
  <c r="AY715"/>
  <c r="AY714" s="1"/>
  <c r="BB714"/>
  <c r="BB712"/>
  <c r="BB711" s="1"/>
  <c r="BB710" s="1"/>
  <c r="BA712"/>
  <c r="BA711" s="1"/>
  <c r="BA710" s="1"/>
  <c r="AZ712"/>
  <c r="AZ711" s="1"/>
  <c r="AZ710" s="1"/>
  <c r="BB708"/>
  <c r="BA708"/>
  <c r="BA707" s="1"/>
  <c r="BA706" s="1"/>
  <c r="AZ708"/>
  <c r="AZ707" s="1"/>
  <c r="AZ706" s="1"/>
  <c r="AY708"/>
  <c r="AY707" s="1"/>
  <c r="AY706" s="1"/>
  <c r="BB707"/>
  <c r="BB706" s="1"/>
  <c r="BB704"/>
  <c r="BA704"/>
  <c r="AZ704"/>
  <c r="AZ703" s="1"/>
  <c r="AZ702" s="1"/>
  <c r="AY704"/>
  <c r="AY703" s="1"/>
  <c r="AY702" s="1"/>
  <c r="BB703"/>
  <c r="BB702" s="1"/>
  <c r="BA703"/>
  <c r="BA702" s="1"/>
  <c r="BB697"/>
  <c r="BA697"/>
  <c r="AZ697"/>
  <c r="AZ696" s="1"/>
  <c r="AZ695" s="1"/>
  <c r="AZ694" s="1"/>
  <c r="AY697"/>
  <c r="AY696" s="1"/>
  <c r="AY695" s="1"/>
  <c r="AY694" s="1"/>
  <c r="BB696"/>
  <c r="BB695" s="1"/>
  <c r="BB694" s="1"/>
  <c r="BA696"/>
  <c r="BA695" s="1"/>
  <c r="BA694" s="1"/>
  <c r="BB689"/>
  <c r="BB688" s="1"/>
  <c r="BA689"/>
  <c r="BA688" s="1"/>
  <c r="AZ689"/>
  <c r="AZ688" s="1"/>
  <c r="AY689"/>
  <c r="AY688" s="1"/>
  <c r="AZ686"/>
  <c r="AZ685" s="1"/>
  <c r="AZ684" s="1"/>
  <c r="BB685"/>
  <c r="BB684" s="1"/>
  <c r="BA685"/>
  <c r="BA684" s="1"/>
  <c r="BB682"/>
  <c r="BB681" s="1"/>
  <c r="BB680" s="1"/>
  <c r="BA682"/>
  <c r="BA681" s="1"/>
  <c r="BA680" s="1"/>
  <c r="AZ682"/>
  <c r="AZ681" s="1"/>
  <c r="AZ680" s="1"/>
  <c r="AY682"/>
  <c r="AY681" s="1"/>
  <c r="AY680" s="1"/>
  <c r="BB678"/>
  <c r="BB677" s="1"/>
  <c r="BB676" s="1"/>
  <c r="BA678"/>
  <c r="BA677" s="1"/>
  <c r="BA676" s="1"/>
  <c r="AZ678"/>
  <c r="AZ677" s="1"/>
  <c r="AZ676" s="1"/>
  <c r="AY678"/>
  <c r="AY677" s="1"/>
  <c r="AY676" s="1"/>
  <c r="BB674"/>
  <c r="BB673" s="1"/>
  <c r="BB672" s="1"/>
  <c r="BA674"/>
  <c r="BA673" s="1"/>
  <c r="BA672" s="1"/>
  <c r="AZ674"/>
  <c r="AZ673" s="1"/>
  <c r="AZ672" s="1"/>
  <c r="AY674"/>
  <c r="AY673" s="1"/>
  <c r="AY672" s="1"/>
  <c r="BB667"/>
  <c r="BB666" s="1"/>
  <c r="BB665" s="1"/>
  <c r="BB664" s="1"/>
  <c r="BA667"/>
  <c r="BA666" s="1"/>
  <c r="BA665" s="1"/>
  <c r="BA664" s="1"/>
  <c r="AZ667"/>
  <c r="AZ666" s="1"/>
  <c r="AZ665" s="1"/>
  <c r="AZ664" s="1"/>
  <c r="AY667"/>
  <c r="AY666" s="1"/>
  <c r="AY665" s="1"/>
  <c r="AY664" s="1"/>
  <c r="BB662"/>
  <c r="BB661" s="1"/>
  <c r="BA662"/>
  <c r="BA661" s="1"/>
  <c r="AZ662"/>
  <c r="AZ661" s="1"/>
  <c r="BB659"/>
  <c r="BB658" s="1"/>
  <c r="BA659"/>
  <c r="BA658" s="1"/>
  <c r="AZ659"/>
  <c r="AZ658" s="1"/>
  <c r="BB655"/>
  <c r="BB654" s="1"/>
  <c r="BA655"/>
  <c r="BA654" s="1"/>
  <c r="AZ655"/>
  <c r="AZ654" s="1"/>
  <c r="BB652"/>
  <c r="BB651" s="1"/>
  <c r="BA652"/>
  <c r="BA651" s="1"/>
  <c r="AZ652"/>
  <c r="AZ651" s="1"/>
  <c r="BB648"/>
  <c r="BB647" s="1"/>
  <c r="BB646" s="1"/>
  <c r="BA648"/>
  <c r="BA647" s="1"/>
  <c r="BA646" s="1"/>
  <c r="AZ648"/>
  <c r="AZ647" s="1"/>
  <c r="AZ646" s="1"/>
  <c r="AY648"/>
  <c r="AY647" s="1"/>
  <c r="AY646" s="1"/>
  <c r="BB644"/>
  <c r="BA644"/>
  <c r="AZ644"/>
  <c r="AY644"/>
  <c r="AY643" s="1"/>
  <c r="AY642" s="1"/>
  <c r="BB643"/>
  <c r="BB642" s="1"/>
  <c r="BA643"/>
  <c r="BA642" s="1"/>
  <c r="AZ643"/>
  <c r="AZ642" s="1"/>
  <c r="BB640"/>
  <c r="BB639" s="1"/>
  <c r="BB638" s="1"/>
  <c r="BA640"/>
  <c r="BA639" s="1"/>
  <c r="BA638" s="1"/>
  <c r="AZ640"/>
  <c r="AZ639" s="1"/>
  <c r="AZ638" s="1"/>
  <c r="AY640"/>
  <c r="AY639" s="1"/>
  <c r="AY638" s="1"/>
  <c r="BB630"/>
  <c r="BB629" s="1"/>
  <c r="BA630"/>
  <c r="BA629" s="1"/>
  <c r="AZ630"/>
  <c r="AZ629" s="1"/>
  <c r="AY630"/>
  <c r="AY629" s="1"/>
  <c r="BB626"/>
  <c r="BB625" s="1"/>
  <c r="BA626"/>
  <c r="BA625" s="1"/>
  <c r="AZ626"/>
  <c r="AZ625" s="1"/>
  <c r="BB622"/>
  <c r="BB621" s="1"/>
  <c r="BA622"/>
  <c r="BA621" s="1"/>
  <c r="AZ622"/>
  <c r="AZ621" s="1"/>
  <c r="AY620"/>
  <c r="BB614"/>
  <c r="BA614"/>
  <c r="BA613" s="1"/>
  <c r="BA612" s="1"/>
  <c r="AZ614"/>
  <c r="AZ613" s="1"/>
  <c r="AZ612" s="1"/>
  <c r="AY614"/>
  <c r="AY613" s="1"/>
  <c r="AY612" s="1"/>
  <c r="BB613"/>
  <c r="BB612" s="1"/>
  <c r="BB609"/>
  <c r="BB608" s="1"/>
  <c r="BB607" s="1"/>
  <c r="BA609"/>
  <c r="BA608" s="1"/>
  <c r="BA607" s="1"/>
  <c r="AZ609"/>
  <c r="AZ608" s="1"/>
  <c r="AZ607" s="1"/>
  <c r="AY609"/>
  <c r="AY608" s="1"/>
  <c r="AY607" s="1"/>
  <c r="BB604"/>
  <c r="BA604"/>
  <c r="AZ604"/>
  <c r="AZ603" s="1"/>
  <c r="AZ602" s="1"/>
  <c r="AY604"/>
  <c r="AY603" s="1"/>
  <c r="AY602" s="1"/>
  <c r="BB603"/>
  <c r="BB602" s="1"/>
  <c r="BA603"/>
  <c r="BA602" s="1"/>
  <c r="BB595"/>
  <c r="BB594" s="1"/>
  <c r="BB593" s="1"/>
  <c r="BA595"/>
  <c r="BA594" s="1"/>
  <c r="BA593" s="1"/>
  <c r="AZ595"/>
  <c r="AZ594" s="1"/>
  <c r="AZ593" s="1"/>
  <c r="AY595"/>
  <c r="AY594" s="1"/>
  <c r="AY593" s="1"/>
  <c r="BB591"/>
  <c r="BB590" s="1"/>
  <c r="BA591"/>
  <c r="BA590" s="1"/>
  <c r="AZ591"/>
  <c r="AZ590" s="1"/>
  <c r="AZ589" s="1"/>
  <c r="AZ588" s="1"/>
  <c r="AZ587" s="1"/>
  <c r="AY591"/>
  <c r="AY590" s="1"/>
  <c r="AY589" s="1"/>
  <c r="AY588" s="1"/>
  <c r="AY587" s="1"/>
  <c r="BB584"/>
  <c r="BB583" s="1"/>
  <c r="BB582" s="1"/>
  <c r="BB581" s="1"/>
  <c r="BB580" s="1"/>
  <c r="BA584"/>
  <c r="BA583" s="1"/>
  <c r="BA582" s="1"/>
  <c r="BA581" s="1"/>
  <c r="BA580" s="1"/>
  <c r="AZ584"/>
  <c r="AZ583" s="1"/>
  <c r="AZ582" s="1"/>
  <c r="AZ581" s="1"/>
  <c r="AZ580" s="1"/>
  <c r="AY584"/>
  <c r="AY583" s="1"/>
  <c r="AY582" s="1"/>
  <c r="AY581" s="1"/>
  <c r="AY580" s="1"/>
  <c r="BB577"/>
  <c r="BB576" s="1"/>
  <c r="BA577"/>
  <c r="BA576" s="1"/>
  <c r="BA575" s="1"/>
  <c r="BA574" s="1"/>
  <c r="AZ577"/>
  <c r="AZ576" s="1"/>
  <c r="AZ575" s="1"/>
  <c r="AZ574" s="1"/>
  <c r="AY577"/>
  <c r="AY576" s="1"/>
  <c r="AY575" s="1"/>
  <c r="AY574" s="1"/>
  <c r="BB575"/>
  <c r="BB574" s="1"/>
  <c r="BB572"/>
  <c r="BA572"/>
  <c r="BA571" s="1"/>
  <c r="AZ572"/>
  <c r="AZ571" s="1"/>
  <c r="AY572"/>
  <c r="AY571" s="1"/>
  <c r="BB571"/>
  <c r="BB562"/>
  <c r="BB561" s="1"/>
  <c r="BA562"/>
  <c r="BA561" s="1"/>
  <c r="AZ562"/>
  <c r="AZ561" s="1"/>
  <c r="BB558"/>
  <c r="BB557" s="1"/>
  <c r="BA558"/>
  <c r="BA557" s="1"/>
  <c r="AZ558"/>
  <c r="AZ557" s="1"/>
  <c r="BB553"/>
  <c r="BA553"/>
  <c r="BA552" s="1"/>
  <c r="BA551" s="1"/>
  <c r="AZ553"/>
  <c r="AZ552" s="1"/>
  <c r="AZ551" s="1"/>
  <c r="AY553"/>
  <c r="AY552" s="1"/>
  <c r="AY551" s="1"/>
  <c r="BB552"/>
  <c r="BB551" s="1"/>
  <c r="BB549"/>
  <c r="BA549"/>
  <c r="BA548" s="1"/>
  <c r="BA547" s="1"/>
  <c r="AZ549"/>
  <c r="AZ548" s="1"/>
  <c r="AZ547" s="1"/>
  <c r="AY549"/>
  <c r="AY548" s="1"/>
  <c r="AY547" s="1"/>
  <c r="BB548"/>
  <c r="BB547" s="1"/>
  <c r="BB544"/>
  <c r="BA544"/>
  <c r="BA543" s="1"/>
  <c r="AZ544"/>
  <c r="AZ543" s="1"/>
  <c r="AY544"/>
  <c r="AY543" s="1"/>
  <c r="BB543"/>
  <c r="BB541"/>
  <c r="BB540" s="1"/>
  <c r="BA541"/>
  <c r="BA540" s="1"/>
  <c r="AZ541"/>
  <c r="AZ540" s="1"/>
  <c r="AY541"/>
  <c r="AY540" s="1"/>
  <c r="BB538"/>
  <c r="BA538"/>
  <c r="BA537" s="1"/>
  <c r="AZ538"/>
  <c r="AZ537" s="1"/>
  <c r="AY538"/>
  <c r="AY537" s="1"/>
  <c r="BB537"/>
  <c r="BB534"/>
  <c r="BA534"/>
  <c r="AZ534"/>
  <c r="AZ533" s="1"/>
  <c r="AY534"/>
  <c r="AY533" s="1"/>
  <c r="BB533"/>
  <c r="BA533"/>
  <c r="BB531"/>
  <c r="BA531"/>
  <c r="BA530" s="1"/>
  <c r="AZ531"/>
  <c r="AZ530" s="1"/>
  <c r="AY531"/>
  <c r="AY530" s="1"/>
  <c r="BB530"/>
  <c r="BB526"/>
  <c r="BA526"/>
  <c r="AZ526"/>
  <c r="AY526"/>
  <c r="AY525" s="1"/>
  <c r="BB525"/>
  <c r="BA525"/>
  <c r="AZ525"/>
  <c r="BB523"/>
  <c r="BB522" s="1"/>
  <c r="BA523"/>
  <c r="BA522" s="1"/>
  <c r="AZ523"/>
  <c r="AZ522" s="1"/>
  <c r="AY523"/>
  <c r="AY522" s="1"/>
  <c r="BB520"/>
  <c r="BB519" s="1"/>
  <c r="BA520"/>
  <c r="BA519" s="1"/>
  <c r="AZ520"/>
  <c r="AZ519" s="1"/>
  <c r="AY520"/>
  <c r="AY519" s="1"/>
  <c r="BB516"/>
  <c r="BB515" s="1"/>
  <c r="BA516"/>
  <c r="BA515" s="1"/>
  <c r="AZ516"/>
  <c r="AZ515" s="1"/>
  <c r="AY516"/>
  <c r="AY515" s="1"/>
  <c r="BB513"/>
  <c r="BB512" s="1"/>
  <c r="BA513"/>
  <c r="BA512" s="1"/>
  <c r="AZ513"/>
  <c r="AZ512" s="1"/>
  <c r="AY513"/>
  <c r="AY512" s="1"/>
  <c r="BB506"/>
  <c r="BB505" s="1"/>
  <c r="BB504" s="1"/>
  <c r="BA506"/>
  <c r="BA505" s="1"/>
  <c r="BA504" s="1"/>
  <c r="AZ506"/>
  <c r="AZ505" s="1"/>
  <c r="AZ504" s="1"/>
  <c r="AY506"/>
  <c r="AY505" s="1"/>
  <c r="AY504" s="1"/>
  <c r="BB502"/>
  <c r="BB501" s="1"/>
  <c r="BB500" s="1"/>
  <c r="BA502"/>
  <c r="BA501" s="1"/>
  <c r="BA500" s="1"/>
  <c r="AZ502"/>
  <c r="AZ501" s="1"/>
  <c r="AZ500" s="1"/>
  <c r="AY502"/>
  <c r="AY501" s="1"/>
  <c r="AY500" s="1"/>
  <c r="BB495"/>
  <c r="BB494" s="1"/>
  <c r="BB493" s="1"/>
  <c r="BA495"/>
  <c r="BA494" s="1"/>
  <c r="BA493" s="1"/>
  <c r="AZ495"/>
  <c r="AZ494" s="1"/>
  <c r="AZ493" s="1"/>
  <c r="AY495"/>
  <c r="AY494" s="1"/>
  <c r="AY493" s="1"/>
  <c r="BB491"/>
  <c r="BB490" s="1"/>
  <c r="BB489" s="1"/>
  <c r="BA491"/>
  <c r="BA490" s="1"/>
  <c r="BA489" s="1"/>
  <c r="AZ491"/>
  <c r="AZ490" s="1"/>
  <c r="AZ489" s="1"/>
  <c r="AY491"/>
  <c r="AY490" s="1"/>
  <c r="AY489" s="1"/>
  <c r="BB487"/>
  <c r="BB486" s="1"/>
  <c r="BB485" s="1"/>
  <c r="BB484" s="1"/>
  <c r="BB483" s="1"/>
  <c r="BA487"/>
  <c r="BA486" s="1"/>
  <c r="BA485" s="1"/>
  <c r="BA484" s="1"/>
  <c r="BA483" s="1"/>
  <c r="AZ487"/>
  <c r="AZ486" s="1"/>
  <c r="AZ485" s="1"/>
  <c r="AY487"/>
  <c r="AY486" s="1"/>
  <c r="AY485" s="1"/>
  <c r="BB465"/>
  <c r="BA465"/>
  <c r="AZ465"/>
  <c r="AY465"/>
  <c r="BB463"/>
  <c r="BA463"/>
  <c r="AZ463"/>
  <c r="AZ462" s="1"/>
  <c r="AY463"/>
  <c r="AY462" s="1"/>
  <c r="BB462"/>
  <c r="BA462"/>
  <c r="BB460"/>
  <c r="BB459" s="1"/>
  <c r="BB458" s="1"/>
  <c r="BA460"/>
  <c r="BA459" s="1"/>
  <c r="BA458" s="1"/>
  <c r="AZ460"/>
  <c r="AZ459" s="1"/>
  <c r="AZ458" s="1"/>
  <c r="AY460"/>
  <c r="AY459" s="1"/>
  <c r="AY458" s="1"/>
  <c r="BB456"/>
  <c r="BB455" s="1"/>
  <c r="BB454" s="1"/>
  <c r="BA456"/>
  <c r="BA455" s="1"/>
  <c r="BA454" s="1"/>
  <c r="AZ456"/>
  <c r="AZ455" s="1"/>
  <c r="AZ454" s="1"/>
  <c r="AY456"/>
  <c r="AY455" s="1"/>
  <c r="AY454" s="1"/>
  <c r="BB449"/>
  <c r="BB448" s="1"/>
  <c r="BA449"/>
  <c r="BA448" s="1"/>
  <c r="AZ449"/>
  <c r="AZ448" s="1"/>
  <c r="AY449"/>
  <c r="AY448" s="1"/>
  <c r="BB447"/>
  <c r="BB446" s="1"/>
  <c r="BA447"/>
  <c r="BA446" s="1"/>
  <c r="AZ447"/>
  <c r="AZ446" s="1"/>
  <c r="AY447"/>
  <c r="AY446" s="1"/>
  <c r="BB444"/>
  <c r="BB443" s="1"/>
  <c r="BB442" s="1"/>
  <c r="BB441" s="1"/>
  <c r="BB440" s="1"/>
  <c r="BA444"/>
  <c r="BA443" s="1"/>
  <c r="BA442" s="1"/>
  <c r="BA441" s="1"/>
  <c r="BA440" s="1"/>
  <c r="AZ444"/>
  <c r="AZ443" s="1"/>
  <c r="AZ442" s="1"/>
  <c r="AZ441" s="1"/>
  <c r="AZ440" s="1"/>
  <c r="AY444"/>
  <c r="AY443" s="1"/>
  <c r="AY442" s="1"/>
  <c r="AY441" s="1"/>
  <c r="AY440" s="1"/>
  <c r="BB438"/>
  <c r="BA438"/>
  <c r="AZ438"/>
  <c r="AZ437" s="1"/>
  <c r="AZ436" s="1"/>
  <c r="AZ435" s="1"/>
  <c r="AY438"/>
  <c r="AY437" s="1"/>
  <c r="AY436" s="1"/>
  <c r="AY435" s="1"/>
  <c r="BB437"/>
  <c r="BB436" s="1"/>
  <c r="BB435" s="1"/>
  <c r="BA437"/>
  <c r="BA436" s="1"/>
  <c r="BA435" s="1"/>
  <c r="BB429"/>
  <c r="BB428" s="1"/>
  <c r="BB427" s="1"/>
  <c r="BB426" s="1"/>
  <c r="BA429"/>
  <c r="BA428" s="1"/>
  <c r="BA427" s="1"/>
  <c r="BA426" s="1"/>
  <c r="AZ429"/>
  <c r="AZ428" s="1"/>
  <c r="AZ427" s="1"/>
  <c r="AZ426" s="1"/>
  <c r="AY429"/>
  <c r="AY428" s="1"/>
  <c r="AY427" s="1"/>
  <c r="AY426" s="1"/>
  <c r="BB421"/>
  <c r="BA421"/>
  <c r="AZ421"/>
  <c r="AZ420" s="1"/>
  <c r="AZ419" s="1"/>
  <c r="AZ418" s="1"/>
  <c r="AZ417" s="1"/>
  <c r="AZ416" s="1"/>
  <c r="AY421"/>
  <c r="AY420" s="1"/>
  <c r="AY419" s="1"/>
  <c r="AY418" s="1"/>
  <c r="AY417" s="1"/>
  <c r="AY416" s="1"/>
  <c r="BB420"/>
  <c r="BB419" s="1"/>
  <c r="BB418" s="1"/>
  <c r="BB417" s="1"/>
  <c r="BB416" s="1"/>
  <c r="BA420"/>
  <c r="BA419" s="1"/>
  <c r="BA418" s="1"/>
  <c r="BA417" s="1"/>
  <c r="BA416" s="1"/>
  <c r="BB412"/>
  <c r="BA412"/>
  <c r="AZ412"/>
  <c r="AY412"/>
  <c r="BB410"/>
  <c r="BA410"/>
  <c r="AZ410"/>
  <c r="AY410"/>
  <c r="BB408"/>
  <c r="BB407" s="1"/>
  <c r="BB406" s="1"/>
  <c r="BA408"/>
  <c r="BA407" s="1"/>
  <c r="BA406" s="1"/>
  <c r="AZ408"/>
  <c r="AZ407" s="1"/>
  <c r="AZ406" s="1"/>
  <c r="AY408"/>
  <c r="AY407" s="1"/>
  <c r="AY406" s="1"/>
  <c r="BB404"/>
  <c r="BB403" s="1"/>
  <c r="BB402" s="1"/>
  <c r="BA404"/>
  <c r="BA403" s="1"/>
  <c r="BA402" s="1"/>
  <c r="AZ404"/>
  <c r="AZ403" s="1"/>
  <c r="AZ402" s="1"/>
  <c r="AY404"/>
  <c r="AY403" s="1"/>
  <c r="AY402" s="1"/>
  <c r="BB399"/>
  <c r="BA399"/>
  <c r="BA398" s="1"/>
  <c r="BA397" s="1"/>
  <c r="BA396" s="1"/>
  <c r="AZ399"/>
  <c r="AZ398" s="1"/>
  <c r="AZ397" s="1"/>
  <c r="AZ396" s="1"/>
  <c r="AY399"/>
  <c r="AY398" s="1"/>
  <c r="AY397" s="1"/>
  <c r="AY396" s="1"/>
  <c r="BB398"/>
  <c r="BB397" s="1"/>
  <c r="BB396" s="1"/>
  <c r="BB394"/>
  <c r="BB393" s="1"/>
  <c r="BA394"/>
  <c r="BA393" s="1"/>
  <c r="AZ394"/>
  <c r="AZ393" s="1"/>
  <c r="AY394"/>
  <c r="AY393" s="1"/>
  <c r="BB391"/>
  <c r="BA391"/>
  <c r="BA390" s="1"/>
  <c r="BA389" s="1"/>
  <c r="AZ391"/>
  <c r="AZ390" s="1"/>
  <c r="AZ389" s="1"/>
  <c r="AY391"/>
  <c r="AY390" s="1"/>
  <c r="AY389" s="1"/>
  <c r="BB390"/>
  <c r="BB389" s="1"/>
  <c r="BB387"/>
  <c r="BB386" s="1"/>
  <c r="BB385" s="1"/>
  <c r="BA387"/>
  <c r="BA386" s="1"/>
  <c r="BA385" s="1"/>
  <c r="AZ387"/>
  <c r="AZ386" s="1"/>
  <c r="AZ385" s="1"/>
  <c r="BB383"/>
  <c r="BB382" s="1"/>
  <c r="BA383"/>
  <c r="BA382" s="1"/>
  <c r="AZ383"/>
  <c r="AZ382" s="1"/>
  <c r="AY383"/>
  <c r="AY382" s="1"/>
  <c r="BB380"/>
  <c r="BB379" s="1"/>
  <c r="BA380"/>
  <c r="BA379" s="1"/>
  <c r="AZ380"/>
  <c r="AZ379" s="1"/>
  <c r="AY380"/>
  <c r="AY379" s="1"/>
  <c r="BB375"/>
  <c r="BA375"/>
  <c r="BA374" s="1"/>
  <c r="BA373" s="1"/>
  <c r="BA372" s="1"/>
  <c r="AZ375"/>
  <c r="AZ374" s="1"/>
  <c r="AZ373" s="1"/>
  <c r="AZ372" s="1"/>
  <c r="AY375"/>
  <c r="AY374" s="1"/>
  <c r="AY373" s="1"/>
  <c r="AY372" s="1"/>
  <c r="BB374"/>
  <c r="BB373" s="1"/>
  <c r="BB372" s="1"/>
  <c r="BB369"/>
  <c r="BB368" s="1"/>
  <c r="BB367" s="1"/>
  <c r="BB366" s="1"/>
  <c r="BA369"/>
  <c r="BA368" s="1"/>
  <c r="BA367" s="1"/>
  <c r="BA366" s="1"/>
  <c r="AZ369"/>
  <c r="AZ368" s="1"/>
  <c r="AZ367" s="1"/>
  <c r="AZ366" s="1"/>
  <c r="AY369"/>
  <c r="AY368" s="1"/>
  <c r="AY367" s="1"/>
  <c r="AY366" s="1"/>
  <c r="BB362"/>
  <c r="BA362"/>
  <c r="BA361" s="1"/>
  <c r="AZ362"/>
  <c r="AZ361" s="1"/>
  <c r="AY362"/>
  <c r="AY361" s="1"/>
  <c r="BB361"/>
  <c r="BB359"/>
  <c r="BA359"/>
  <c r="AZ359"/>
  <c r="AZ358" s="1"/>
  <c r="AZ357" s="1"/>
  <c r="AY359"/>
  <c r="AY358" s="1"/>
  <c r="AY357" s="1"/>
  <c r="BB358"/>
  <c r="BB357" s="1"/>
  <c r="BA358"/>
  <c r="BA357" s="1"/>
  <c r="BB355"/>
  <c r="BB354" s="1"/>
  <c r="BA355"/>
  <c r="BA354" s="1"/>
  <c r="AZ355"/>
  <c r="AZ354" s="1"/>
  <c r="AY355"/>
  <c r="AY354" s="1"/>
  <c r="BB352"/>
  <c r="BA352"/>
  <c r="AZ352"/>
  <c r="AY352"/>
  <c r="BB349"/>
  <c r="BB348" s="1"/>
  <c r="BA349"/>
  <c r="BA348" s="1"/>
  <c r="AZ349"/>
  <c r="AZ348" s="1"/>
  <c r="AY349"/>
  <c r="AY348" s="1"/>
  <c r="BB346"/>
  <c r="BA346"/>
  <c r="BA345" s="1"/>
  <c r="AZ346"/>
  <c r="AZ345" s="1"/>
  <c r="AY346"/>
  <c r="AY345" s="1"/>
  <c r="BB345"/>
  <c r="BB343"/>
  <c r="BB342" s="1"/>
  <c r="BA343"/>
  <c r="BA342" s="1"/>
  <c r="AZ343"/>
  <c r="AZ342" s="1"/>
  <c r="AY343"/>
  <c r="AY342" s="1"/>
  <c r="BB333"/>
  <c r="BA333"/>
  <c r="AZ333"/>
  <c r="AY333"/>
  <c r="AY332" s="1"/>
  <c r="AY331" s="1"/>
  <c r="BB332"/>
  <c r="BB331" s="1"/>
  <c r="BA332"/>
  <c r="BA331" s="1"/>
  <c r="AZ332"/>
  <c r="AZ331" s="1"/>
  <c r="BB329"/>
  <c r="BA329"/>
  <c r="AZ329"/>
  <c r="AY329"/>
  <c r="AY328" s="1"/>
  <c r="AY327" s="1"/>
  <c r="BB328"/>
  <c r="BB327" s="1"/>
  <c r="BA328"/>
  <c r="BA327" s="1"/>
  <c r="AZ328"/>
  <c r="AZ327" s="1"/>
  <c r="BB318"/>
  <c r="BA318"/>
  <c r="AZ318"/>
  <c r="AY318"/>
  <c r="BB316"/>
  <c r="BA316"/>
  <c r="AZ316"/>
  <c r="AY316"/>
  <c r="BB314"/>
  <c r="BA314"/>
  <c r="AZ314"/>
  <c r="AY314"/>
  <c r="BB313"/>
  <c r="BB312" s="1"/>
  <c r="BB310"/>
  <c r="BA310"/>
  <c r="AZ310"/>
  <c r="AY310"/>
  <c r="AY309" s="1"/>
  <c r="AY308" s="1"/>
  <c r="BB309"/>
  <c r="BB308" s="1"/>
  <c r="BA309"/>
  <c r="BA308" s="1"/>
  <c r="AZ309"/>
  <c r="AZ308" s="1"/>
  <c r="BB304"/>
  <c r="BA304"/>
  <c r="BA303" s="1"/>
  <c r="BA302" s="1"/>
  <c r="AZ304"/>
  <c r="AZ303" s="1"/>
  <c r="AZ302" s="1"/>
  <c r="AY304"/>
  <c r="AY303" s="1"/>
  <c r="BB303"/>
  <c r="BB302" s="1"/>
  <c r="BB299"/>
  <c r="BB298" s="1"/>
  <c r="BB297" s="1"/>
  <c r="BB296" s="1"/>
  <c r="BA299"/>
  <c r="BA298" s="1"/>
  <c r="BA297" s="1"/>
  <c r="BA296" s="1"/>
  <c r="AZ299"/>
  <c r="AY299"/>
  <c r="AY298" s="1"/>
  <c r="AY297" s="1"/>
  <c r="AY296" s="1"/>
  <c r="AZ298"/>
  <c r="AZ297" s="1"/>
  <c r="AZ296" s="1"/>
  <c r="BB294"/>
  <c r="BA294"/>
  <c r="AZ294"/>
  <c r="AY294"/>
  <c r="AY293" s="1"/>
  <c r="AY292" s="1"/>
  <c r="AY291" s="1"/>
  <c r="BB293"/>
  <c r="BB292" s="1"/>
  <c r="BB291" s="1"/>
  <c r="BA293"/>
  <c r="BA292" s="1"/>
  <c r="BA291" s="1"/>
  <c r="AZ293"/>
  <c r="AZ292" s="1"/>
  <c r="AZ291" s="1"/>
  <c r="BB287"/>
  <c r="BB286" s="1"/>
  <c r="BB285" s="1"/>
  <c r="BB284" s="1"/>
  <c r="BB283" s="1"/>
  <c r="BA287"/>
  <c r="AZ287"/>
  <c r="AZ286" s="1"/>
  <c r="AZ285" s="1"/>
  <c r="AZ284" s="1"/>
  <c r="AZ283" s="1"/>
  <c r="AY287"/>
  <c r="AY286" s="1"/>
  <c r="AY285" s="1"/>
  <c r="AY284" s="1"/>
  <c r="AY283" s="1"/>
  <c r="BA286"/>
  <c r="BA285" s="1"/>
  <c r="BA284" s="1"/>
  <c r="BA283" s="1"/>
  <c r="BB280"/>
  <c r="BA280"/>
  <c r="AZ280"/>
  <c r="AY280"/>
  <c r="BB278"/>
  <c r="BA278"/>
  <c r="AZ278"/>
  <c r="AY278"/>
  <c r="BB276"/>
  <c r="BB275" s="1"/>
  <c r="BB274" s="1"/>
  <c r="BA276"/>
  <c r="BA275" s="1"/>
  <c r="BA274" s="1"/>
  <c r="AZ276"/>
  <c r="AY276"/>
  <c r="AY275" s="1"/>
  <c r="AY274" s="1"/>
  <c r="BB272"/>
  <c r="BA272"/>
  <c r="AZ272"/>
  <c r="AY272"/>
  <c r="AY271" s="1"/>
  <c r="AY270" s="1"/>
  <c r="BB271"/>
  <c r="BB270" s="1"/>
  <c r="BA271"/>
  <c r="BA270" s="1"/>
  <c r="AZ271"/>
  <c r="AZ270" s="1"/>
  <c r="BB263"/>
  <c r="BA263"/>
  <c r="AZ263"/>
  <c r="AY263"/>
  <c r="BB261"/>
  <c r="BA261"/>
  <c r="AZ261"/>
  <c r="AZ260" s="1"/>
  <c r="AZ259" s="1"/>
  <c r="AZ258" s="1"/>
  <c r="AY261"/>
  <c r="BB256"/>
  <c r="BB255" s="1"/>
  <c r="BB254" s="1"/>
  <c r="BB253" s="1"/>
  <c r="BA256"/>
  <c r="BA255" s="1"/>
  <c r="BA254" s="1"/>
  <c r="BA253" s="1"/>
  <c r="AZ256"/>
  <c r="AZ255" s="1"/>
  <c r="AZ254" s="1"/>
  <c r="AZ253" s="1"/>
  <c r="AY256"/>
  <c r="AY255" s="1"/>
  <c r="AY254" s="1"/>
  <c r="AY253" s="1"/>
  <c r="BB247"/>
  <c r="BB246" s="1"/>
  <c r="BA247"/>
  <c r="BA246" s="1"/>
  <c r="AZ247"/>
  <c r="AZ246" s="1"/>
  <c r="AY247"/>
  <c r="AY246" s="1"/>
  <c r="BB235"/>
  <c r="BB234" s="1"/>
  <c r="BA235"/>
  <c r="AZ235"/>
  <c r="AZ234" s="1"/>
  <c r="AY235"/>
  <c r="AY234" s="1"/>
  <c r="BA234"/>
  <c r="BB232"/>
  <c r="BA232"/>
  <c r="BA231" s="1"/>
  <c r="BA230" s="1"/>
  <c r="AZ232"/>
  <c r="AZ231" s="1"/>
  <c r="AZ230" s="1"/>
  <c r="AY232"/>
  <c r="AY231" s="1"/>
  <c r="AY230" s="1"/>
  <c r="BB231"/>
  <c r="BB230" s="1"/>
  <c r="BB228"/>
  <c r="BB227" s="1"/>
  <c r="BA228"/>
  <c r="BA227" s="1"/>
  <c r="AZ228"/>
  <c r="AZ227" s="1"/>
  <c r="AY228"/>
  <c r="AY227" s="1"/>
  <c r="BB225"/>
  <c r="BB224" s="1"/>
  <c r="BA225"/>
  <c r="BA224" s="1"/>
  <c r="AZ225"/>
  <c r="AZ224" s="1"/>
  <c r="AY225"/>
  <c r="AY224" s="1"/>
  <c r="BB221"/>
  <c r="BA221"/>
  <c r="BA220" s="1"/>
  <c r="AZ221"/>
  <c r="AZ220" s="1"/>
  <c r="AY221"/>
  <c r="AY220" s="1"/>
  <c r="BB220"/>
  <c r="BB218"/>
  <c r="BB217" s="1"/>
  <c r="BA218"/>
  <c r="BA217" s="1"/>
  <c r="AZ218"/>
  <c r="AZ217" s="1"/>
  <c r="AY218"/>
  <c r="AY217" s="1"/>
  <c r="BB214"/>
  <c r="BA214"/>
  <c r="BA213" s="1"/>
  <c r="AZ214"/>
  <c r="AZ213" s="1"/>
  <c r="AY214"/>
  <c r="AY213" s="1"/>
  <c r="BB213"/>
  <c r="BB208"/>
  <c r="BA208"/>
  <c r="AZ208"/>
  <c r="AZ207" s="1"/>
  <c r="AZ206" s="1"/>
  <c r="AZ205" s="1"/>
  <c r="AZ204" s="1"/>
  <c r="AY208"/>
  <c r="AY207" s="1"/>
  <c r="AY206" s="1"/>
  <c r="AY205" s="1"/>
  <c r="AY204" s="1"/>
  <c r="BB207"/>
  <c r="BB206" s="1"/>
  <c r="BB205" s="1"/>
  <c r="BB204" s="1"/>
  <c r="BA207"/>
  <c r="BA206" s="1"/>
  <c r="BA205" s="1"/>
  <c r="BA204" s="1"/>
  <c r="BB201"/>
  <c r="BA201"/>
  <c r="AZ201"/>
  <c r="AY201"/>
  <c r="BB199"/>
  <c r="BB198" s="1"/>
  <c r="BB197" s="1"/>
  <c r="BB196" s="1"/>
  <c r="BB195" s="1"/>
  <c r="BA199"/>
  <c r="AZ199"/>
  <c r="AY199"/>
  <c r="BB192"/>
  <c r="BA192"/>
  <c r="BA191" s="1"/>
  <c r="BA190" s="1"/>
  <c r="BA189" s="1"/>
  <c r="BA188" s="1"/>
  <c r="BA187" s="1"/>
  <c r="AZ192"/>
  <c r="AZ191" s="1"/>
  <c r="AZ190" s="1"/>
  <c r="AZ189" s="1"/>
  <c r="AZ188" s="1"/>
  <c r="AZ187" s="1"/>
  <c r="AY192"/>
  <c r="AY191" s="1"/>
  <c r="AY190" s="1"/>
  <c r="AY189" s="1"/>
  <c r="AY188" s="1"/>
  <c r="AY187" s="1"/>
  <c r="BB191"/>
  <c r="BB190" s="1"/>
  <c r="BB189" s="1"/>
  <c r="BB188" s="1"/>
  <c r="BB187" s="1"/>
  <c r="BB184"/>
  <c r="BB183" s="1"/>
  <c r="BA184"/>
  <c r="BA183" s="1"/>
  <c r="AZ184"/>
  <c r="AZ183" s="1"/>
  <c r="AY184"/>
  <c r="AY183" s="1"/>
  <c r="BB181"/>
  <c r="BA181"/>
  <c r="AZ181"/>
  <c r="AY181"/>
  <c r="BB179"/>
  <c r="BA179"/>
  <c r="BA178" s="1"/>
  <c r="AZ179"/>
  <c r="AY179"/>
  <c r="AY178" s="1"/>
  <c r="BB169"/>
  <c r="BA169"/>
  <c r="BA168" s="1"/>
  <c r="BA167" s="1"/>
  <c r="AZ169"/>
  <c r="AZ168" s="1"/>
  <c r="AZ167" s="1"/>
  <c r="AY169"/>
  <c r="AY168" s="1"/>
  <c r="AY167" s="1"/>
  <c r="BB168"/>
  <c r="BB167" s="1"/>
  <c r="AY165"/>
  <c r="BB165"/>
  <c r="BA165"/>
  <c r="AZ165"/>
  <c r="BB164"/>
  <c r="BA164"/>
  <c r="AZ164"/>
  <c r="AY164"/>
  <c r="BB155"/>
  <c r="BB154" s="1"/>
  <c r="BA155"/>
  <c r="BA154" s="1"/>
  <c r="AZ155"/>
  <c r="AZ154" s="1"/>
  <c r="AY155"/>
  <c r="AY154" s="1"/>
  <c r="BB151"/>
  <c r="BA151"/>
  <c r="AZ151"/>
  <c r="AY151"/>
  <c r="BB149"/>
  <c r="BA149"/>
  <c r="AZ149"/>
  <c r="AZ148" s="1"/>
  <c r="AY149"/>
  <c r="BB142"/>
  <c r="BA142"/>
  <c r="AZ142"/>
  <c r="AY142"/>
  <c r="BB141"/>
  <c r="BA141"/>
  <c r="AZ141"/>
  <c r="AY141"/>
  <c r="BB140"/>
  <c r="BA140"/>
  <c r="AZ140"/>
  <c r="AY140"/>
  <c r="BB139"/>
  <c r="BA139"/>
  <c r="AZ139"/>
  <c r="AY139"/>
  <c r="BB138"/>
  <c r="BA138"/>
  <c r="AZ138"/>
  <c r="AY138"/>
  <c r="BB135"/>
  <c r="BA135"/>
  <c r="AZ135"/>
  <c r="AY135"/>
  <c r="BB131"/>
  <c r="BA131"/>
  <c r="AZ131"/>
  <c r="AY131"/>
  <c r="BB129"/>
  <c r="BA129"/>
  <c r="AZ129"/>
  <c r="AZ128" s="1"/>
  <c r="AZ127" s="1"/>
  <c r="AY129"/>
  <c r="AY128" s="1"/>
  <c r="BB119"/>
  <c r="BB118" s="1"/>
  <c r="BB117" s="1"/>
  <c r="BB116" s="1"/>
  <c r="BB115" s="1"/>
  <c r="BB114" s="1"/>
  <c r="BA119"/>
  <c r="BA118" s="1"/>
  <c r="BA117" s="1"/>
  <c r="BA116" s="1"/>
  <c r="BA115" s="1"/>
  <c r="BA114" s="1"/>
  <c r="AZ119"/>
  <c r="AZ118" s="1"/>
  <c r="AZ117" s="1"/>
  <c r="AZ116" s="1"/>
  <c r="AZ115" s="1"/>
  <c r="AZ114" s="1"/>
  <c r="AY119"/>
  <c r="AY118" s="1"/>
  <c r="AY117" s="1"/>
  <c r="AY116" s="1"/>
  <c r="AY115" s="1"/>
  <c r="AY114" s="1"/>
  <c r="BB111"/>
  <c r="BA111"/>
  <c r="AZ111"/>
  <c r="AZ110" s="1"/>
  <c r="AY111"/>
  <c r="AY110" s="1"/>
  <c r="BB110"/>
  <c r="BA110"/>
  <c r="BB108"/>
  <c r="BB107" s="1"/>
  <c r="BA108"/>
  <c r="BA107" s="1"/>
  <c r="AZ108"/>
  <c r="AY108"/>
  <c r="AZ107"/>
  <c r="AY107"/>
  <c r="BB105"/>
  <c r="BA105"/>
  <c r="AZ105"/>
  <c r="AY105"/>
  <c r="BB103"/>
  <c r="BA103"/>
  <c r="AZ103"/>
  <c r="AY103"/>
  <c r="AY102" s="1"/>
  <c r="BB102"/>
  <c r="BA102"/>
  <c r="BB100"/>
  <c r="BB99" s="1"/>
  <c r="BA100"/>
  <c r="BA99" s="1"/>
  <c r="AZ100"/>
  <c r="AZ99" s="1"/>
  <c r="AY100"/>
  <c r="AY99" s="1"/>
  <c r="BB97"/>
  <c r="BA97"/>
  <c r="AZ97"/>
  <c r="AZ96" s="1"/>
  <c r="AY97"/>
  <c r="AY96" s="1"/>
  <c r="BB96"/>
  <c r="BA96"/>
  <c r="BB94"/>
  <c r="BB93" s="1"/>
  <c r="BA94"/>
  <c r="BA93" s="1"/>
  <c r="AZ94"/>
  <c r="AZ93" s="1"/>
  <c r="AY94"/>
  <c r="AY93" s="1"/>
  <c r="BB91"/>
  <c r="BA91"/>
  <c r="BA90" s="1"/>
  <c r="AZ91"/>
  <c r="AZ90" s="1"/>
  <c r="AY91"/>
  <c r="AY90" s="1"/>
  <c r="BB90"/>
  <c r="BB87"/>
  <c r="BA87"/>
  <c r="AZ87"/>
  <c r="AY87"/>
  <c r="BB85"/>
  <c r="BA85"/>
  <c r="AZ85"/>
  <c r="AY85"/>
  <c r="BB83"/>
  <c r="BA83"/>
  <c r="AZ83"/>
  <c r="AY83"/>
  <c r="BB81"/>
  <c r="BA81"/>
  <c r="BA80" s="1"/>
  <c r="BA79" s="1"/>
  <c r="AZ81"/>
  <c r="BB73"/>
  <c r="BB72" s="1"/>
  <c r="BB71" s="1"/>
  <c r="BB70" s="1"/>
  <c r="BB69" s="1"/>
  <c r="BB68" s="1"/>
  <c r="BA73"/>
  <c r="BA72" s="1"/>
  <c r="BA71" s="1"/>
  <c r="BA70" s="1"/>
  <c r="BA69" s="1"/>
  <c r="BA68" s="1"/>
  <c r="AZ73"/>
  <c r="AZ72" s="1"/>
  <c r="AZ71" s="1"/>
  <c r="AZ70" s="1"/>
  <c r="AZ69" s="1"/>
  <c r="AZ68" s="1"/>
  <c r="AY73"/>
  <c r="AY72" s="1"/>
  <c r="AY71" s="1"/>
  <c r="AY70" s="1"/>
  <c r="AY69" s="1"/>
  <c r="AY68" s="1"/>
  <c r="BB63"/>
  <c r="BA63"/>
  <c r="BA62" s="1"/>
  <c r="AZ63"/>
  <c r="AZ62" s="1"/>
  <c r="AY63"/>
  <c r="AY62" s="1"/>
  <c r="BB62"/>
  <c r="BB58"/>
  <c r="BA58"/>
  <c r="AZ58"/>
  <c r="AY58"/>
  <c r="BB56"/>
  <c r="BA56"/>
  <c r="AZ56"/>
  <c r="AY56"/>
  <c r="BB51"/>
  <c r="BA51"/>
  <c r="BA50" s="1"/>
  <c r="BA49" s="1"/>
  <c r="BA48" s="1"/>
  <c r="BA47" s="1"/>
  <c r="AZ51"/>
  <c r="AY51"/>
  <c r="AY50" s="1"/>
  <c r="AY49" s="1"/>
  <c r="AY48" s="1"/>
  <c r="AY47" s="1"/>
  <c r="BB50"/>
  <c r="BB49" s="1"/>
  <c r="BB48" s="1"/>
  <c r="BB47" s="1"/>
  <c r="AZ50"/>
  <c r="AZ49" s="1"/>
  <c r="AZ48" s="1"/>
  <c r="AZ47" s="1"/>
  <c r="BB43"/>
  <c r="BA43"/>
  <c r="AZ43"/>
  <c r="AY43"/>
  <c r="BB41"/>
  <c r="BA41"/>
  <c r="AZ41"/>
  <c r="AY41"/>
  <c r="BB39"/>
  <c r="BA39"/>
  <c r="BA38" s="1"/>
  <c r="BA37" s="1"/>
  <c r="BA36" s="1"/>
  <c r="BA35" s="1"/>
  <c r="AZ39"/>
  <c r="AZ38" s="1"/>
  <c r="AZ37" s="1"/>
  <c r="AZ36" s="1"/>
  <c r="AZ35" s="1"/>
  <c r="AY39"/>
  <c r="AY38" s="1"/>
  <c r="AY37" s="1"/>
  <c r="AY36" s="1"/>
  <c r="AY35" s="1"/>
  <c r="BB31"/>
  <c r="BA31"/>
  <c r="AZ31"/>
  <c r="AY31"/>
  <c r="BB29"/>
  <c r="BA29"/>
  <c r="AZ29"/>
  <c r="AY29"/>
  <c r="BB27"/>
  <c r="BA27"/>
  <c r="AZ27"/>
  <c r="AY27"/>
  <c r="BB25"/>
  <c r="BA25"/>
  <c r="BA24" s="1"/>
  <c r="AZ25"/>
  <c r="AZ24" s="1"/>
  <c r="AY25"/>
  <c r="BB22"/>
  <c r="BB21" s="1"/>
  <c r="BA22"/>
  <c r="BA21" s="1"/>
  <c r="AZ22"/>
  <c r="AZ21" s="1"/>
  <c r="AY22"/>
  <c r="AY21" s="1"/>
  <c r="BB19"/>
  <c r="BA19"/>
  <c r="AZ19"/>
  <c r="AZ18" s="1"/>
  <c r="AY19"/>
  <c r="AY18" s="1"/>
  <c r="BB18"/>
  <c r="BA18"/>
  <c r="AU615"/>
  <c r="AS166"/>
  <c r="AX698"/>
  <c r="BD698" s="1"/>
  <c r="AW698"/>
  <c r="AT697"/>
  <c r="AT696" s="1"/>
  <c r="AT695" s="1"/>
  <c r="AT694" s="1"/>
  <c r="AU697"/>
  <c r="AU696" s="1"/>
  <c r="AU695" s="1"/>
  <c r="AU694" s="1"/>
  <c r="AV697"/>
  <c r="AV696" s="1"/>
  <c r="AV695" s="1"/>
  <c r="AV694" s="1"/>
  <c r="AS697"/>
  <c r="AS696" s="1"/>
  <c r="AS695" s="1"/>
  <c r="AS694" s="1"/>
  <c r="CM1511" l="1"/>
  <c r="CS1512"/>
  <c r="CS1511" s="1"/>
  <c r="CN1176"/>
  <c r="CN1175" s="1"/>
  <c r="CT1177"/>
  <c r="CT1176" s="1"/>
  <c r="CT1175" s="1"/>
  <c r="BO1516"/>
  <c r="CB1234"/>
  <c r="CB1233" s="1"/>
  <c r="CB1232" s="1"/>
  <c r="CH1235"/>
  <c r="CA773"/>
  <c r="CG774"/>
  <c r="CB775"/>
  <c r="CH776"/>
  <c r="CB1507"/>
  <c r="CH1508"/>
  <c r="CG1110"/>
  <c r="CG1109" s="1"/>
  <c r="CM1111"/>
  <c r="CG1176"/>
  <c r="CG1175" s="1"/>
  <c r="CM1177"/>
  <c r="BO1506"/>
  <c r="BO1505" s="1"/>
  <c r="BO1504" s="1"/>
  <c r="BO1503" s="1"/>
  <c r="CB1509"/>
  <c r="CH1510"/>
  <c r="CA159"/>
  <c r="CA158" s="1"/>
  <c r="CA157" s="1"/>
  <c r="CG160"/>
  <c r="CB468"/>
  <c r="CH469"/>
  <c r="CH1110"/>
  <c r="CH1109" s="1"/>
  <c r="CN1111"/>
  <c r="CH1113"/>
  <c r="CH1112" s="1"/>
  <c r="CN1114"/>
  <c r="CG1168"/>
  <c r="CG1167" s="1"/>
  <c r="CM1169"/>
  <c r="CN1169"/>
  <c r="CH1168"/>
  <c r="CH1167" s="1"/>
  <c r="BJ1515"/>
  <c r="BJ1501" s="1"/>
  <c r="CB943"/>
  <c r="CB942" s="1"/>
  <c r="CH944"/>
  <c r="CA943"/>
  <c r="CA942" s="1"/>
  <c r="CG944"/>
  <c r="CA1113"/>
  <c r="CA1112" s="1"/>
  <c r="CG1114"/>
  <c r="BP777"/>
  <c r="BV1527"/>
  <c r="BV1526" s="1"/>
  <c r="BV1525" s="1"/>
  <c r="CB1528"/>
  <c r="BU1509"/>
  <c r="CA1510"/>
  <c r="BV778"/>
  <c r="CB779"/>
  <c r="BV470"/>
  <c r="BV467" s="1"/>
  <c r="CB471"/>
  <c r="BU1527"/>
  <c r="BU1526" s="1"/>
  <c r="BU1525" s="1"/>
  <c r="CA1528"/>
  <c r="BU478"/>
  <c r="BU477" s="1"/>
  <c r="CA479"/>
  <c r="BV994"/>
  <c r="BV993" s="1"/>
  <c r="BV992" s="1"/>
  <c r="CB995"/>
  <c r="BV1511"/>
  <c r="BV1506" s="1"/>
  <c r="BV1505" s="1"/>
  <c r="BV1504" s="1"/>
  <c r="BV1503" s="1"/>
  <c r="CB1513"/>
  <c r="BU1234"/>
  <c r="BU1233" s="1"/>
  <c r="BU1232" s="1"/>
  <c r="CA1235"/>
  <c r="BU1535"/>
  <c r="BU1534" s="1"/>
  <c r="CA1536"/>
  <c r="BU470"/>
  <c r="CA471"/>
  <c r="BU775"/>
  <c r="BU772" s="1"/>
  <c r="BU771" s="1"/>
  <c r="CA776"/>
  <c r="BU765"/>
  <c r="BU764" s="1"/>
  <c r="CA766"/>
  <c r="BV475"/>
  <c r="CB476"/>
  <c r="BB791"/>
  <c r="BB786" s="1"/>
  <c r="BB785" s="1"/>
  <c r="BV780"/>
  <c r="CB781"/>
  <c r="BU238"/>
  <c r="BU237" s="1"/>
  <c r="CA239"/>
  <c r="BU473"/>
  <c r="CA474"/>
  <c r="BV159"/>
  <c r="BV158" s="1"/>
  <c r="BV157" s="1"/>
  <c r="CB160"/>
  <c r="BP1533"/>
  <c r="BP1532" s="1"/>
  <c r="BU468"/>
  <c r="CA469"/>
  <c r="BV478"/>
  <c r="BV477" s="1"/>
  <c r="CB479"/>
  <c r="BV773"/>
  <c r="BV772" s="1"/>
  <c r="BV771" s="1"/>
  <c r="CB774"/>
  <c r="BV1523"/>
  <c r="BV1522" s="1"/>
  <c r="BV1521" s="1"/>
  <c r="CB1524"/>
  <c r="BV1538"/>
  <c r="BV1537" s="1"/>
  <c r="CB1539"/>
  <c r="BU1523"/>
  <c r="BU1522" s="1"/>
  <c r="BU1521" s="1"/>
  <c r="CA1524"/>
  <c r="BV765"/>
  <c r="BV764" s="1"/>
  <c r="CB766"/>
  <c r="BU780"/>
  <c r="CA781"/>
  <c r="BU1538"/>
  <c r="BU1537" s="1"/>
  <c r="BU1533" s="1"/>
  <c r="BU1532" s="1"/>
  <c r="CA1539"/>
  <c r="BV1535"/>
  <c r="BV1534" s="1"/>
  <c r="CB1536"/>
  <c r="BV238"/>
  <c r="BV237" s="1"/>
  <c r="CB239"/>
  <c r="BV1519"/>
  <c r="BV1518" s="1"/>
  <c r="BV1517" s="1"/>
  <c r="CB1520"/>
  <c r="BU994"/>
  <c r="BU993" s="1"/>
  <c r="BU992" s="1"/>
  <c r="CA995"/>
  <c r="BU1519"/>
  <c r="BU1518" s="1"/>
  <c r="BU1517" s="1"/>
  <c r="BU1516" s="1"/>
  <c r="BU1515" s="1"/>
  <c r="CA1520"/>
  <c r="BP472"/>
  <c r="BO472"/>
  <c r="BU778"/>
  <c r="BU777" s="1"/>
  <c r="CA779"/>
  <c r="BU1507"/>
  <c r="BU1506" s="1"/>
  <c r="BU1505" s="1"/>
  <c r="BU1504" s="1"/>
  <c r="BU1503" s="1"/>
  <c r="CA1508"/>
  <c r="BV473"/>
  <c r="BV472" s="1"/>
  <c r="CB474"/>
  <c r="BU475"/>
  <c r="CA476"/>
  <c r="BB620"/>
  <c r="BB601" s="1"/>
  <c r="BB600" s="1"/>
  <c r="AY637"/>
  <c r="AY1392"/>
  <c r="BI1515"/>
  <c r="BI1501" s="1"/>
  <c r="BA1039"/>
  <c r="BA1098"/>
  <c r="BA1082" s="1"/>
  <c r="BA1443"/>
  <c r="AZ216"/>
  <c r="BB401"/>
  <c r="BB453"/>
  <c r="BB452" s="1"/>
  <c r="BO1515"/>
  <c r="BO1501" s="1"/>
  <c r="BP1515"/>
  <c r="BP1501" s="1"/>
  <c r="AX697"/>
  <c r="AX696" s="1"/>
  <c r="AX695" s="1"/>
  <c r="AX694" s="1"/>
  <c r="BI133"/>
  <c r="BO134"/>
  <c r="AZ198"/>
  <c r="AZ197" s="1"/>
  <c r="AZ196" s="1"/>
  <c r="AZ195" s="1"/>
  <c r="AZ499"/>
  <c r="AZ498" s="1"/>
  <c r="BB864"/>
  <c r="BB863" s="1"/>
  <c r="AY1038"/>
  <c r="AY1037" s="1"/>
  <c r="AY1035" s="1"/>
  <c r="AY1039"/>
  <c r="BB1098"/>
  <c r="BB1082" s="1"/>
  <c r="AY326"/>
  <c r="AY325" s="1"/>
  <c r="AY216"/>
  <c r="AZ1038"/>
  <c r="AZ1037" s="1"/>
  <c r="AZ1035" s="1"/>
  <c r="AZ1039"/>
  <c r="BC618"/>
  <c r="BC617" s="1"/>
  <c r="BC616" s="1"/>
  <c r="BI619"/>
  <c r="BD133"/>
  <c r="BJ134"/>
  <c r="BA326"/>
  <c r="BA325" s="1"/>
  <c r="BB589"/>
  <c r="BB588" s="1"/>
  <c r="BB587" s="1"/>
  <c r="BD697"/>
  <c r="BD696" s="1"/>
  <c r="BD695" s="1"/>
  <c r="BD694" s="1"/>
  <c r="BJ698"/>
  <c r="BA1246"/>
  <c r="BA1245" s="1"/>
  <c r="BD618"/>
  <c r="BD617" s="1"/>
  <c r="BD616" s="1"/>
  <c r="BJ619"/>
  <c r="BC133"/>
  <c r="AY453"/>
  <c r="AY452" s="1"/>
  <c r="AZ556"/>
  <c r="AZ791"/>
  <c r="AZ1443"/>
  <c r="AZ1435" s="1"/>
  <c r="BA718"/>
  <c r="BA717" s="1"/>
  <c r="AZ718"/>
  <c r="AZ717" s="1"/>
  <c r="BA453"/>
  <c r="BB744"/>
  <c r="BB727" s="1"/>
  <c r="BB726" s="1"/>
  <c r="AY89"/>
  <c r="BB1246"/>
  <c r="BB1245" s="1"/>
  <c r="AZ1098"/>
  <c r="AZ1082" s="1"/>
  <c r="BB718"/>
  <c r="BB717" s="1"/>
  <c r="AY938"/>
  <c r="AY937" s="1"/>
  <c r="AY758"/>
  <c r="AZ341"/>
  <c r="AZ55"/>
  <c r="AZ54" s="1"/>
  <c r="AZ53" s="1"/>
  <c r="BA529"/>
  <c r="BA848"/>
  <c r="BA847" s="1"/>
  <c r="BA846" s="1"/>
  <c r="BB163"/>
  <c r="BB162" s="1"/>
  <c r="AZ212"/>
  <c r="BB216"/>
  <c r="BB223"/>
  <c r="AZ434"/>
  <c r="BA499"/>
  <c r="BA498" s="1"/>
  <c r="BB556"/>
  <c r="BA589"/>
  <c r="BA588" s="1"/>
  <c r="BA587" s="1"/>
  <c r="BA223"/>
  <c r="AY260"/>
  <c r="AY259" s="1"/>
  <c r="AY258" s="1"/>
  <c r="AZ378"/>
  <c r="AZ453"/>
  <c r="AZ452" s="1"/>
  <c r="AY601"/>
  <c r="AY600" s="1"/>
  <c r="AY671"/>
  <c r="AY670" s="1"/>
  <c r="BA791"/>
  <c r="BA786" s="1"/>
  <c r="BA785" s="1"/>
  <c r="BB924"/>
  <c r="BB1292"/>
  <c r="BB1291" s="1"/>
  <c r="BB1290" s="1"/>
  <c r="AZ163"/>
  <c r="AZ162" s="1"/>
  <c r="BA163"/>
  <c r="BA162" s="1"/>
  <c r="AZ223"/>
  <c r="BB326"/>
  <c r="BB325" s="1"/>
  <c r="AY341"/>
  <c r="AY340" s="1"/>
  <c r="AY339" s="1"/>
  <c r="AY338" s="1"/>
  <c r="AY378"/>
  <c r="AZ620"/>
  <c r="BA701"/>
  <c r="BA700" s="1"/>
  <c r="BB893"/>
  <c r="BB892" s="1"/>
  <c r="BB891" s="1"/>
  <c r="AZ1010"/>
  <c r="AZ1005" s="1"/>
  <c r="AZ1004" s="1"/>
  <c r="AY1387"/>
  <c r="AY1386" s="1"/>
  <c r="AY1385" s="1"/>
  <c r="AZ242"/>
  <c r="AZ241"/>
  <c r="BB55"/>
  <c r="BB54" s="1"/>
  <c r="BB53" s="1"/>
  <c r="AZ178"/>
  <c r="AZ177" s="1"/>
  <c r="AZ176" s="1"/>
  <c r="AZ175" s="1"/>
  <c r="AZ174" s="1"/>
  <c r="AZ313"/>
  <c r="AZ312" s="1"/>
  <c r="AZ301" s="1"/>
  <c r="AZ290" s="1"/>
  <c r="BA620"/>
  <c r="BA601" s="1"/>
  <c r="BA600" s="1"/>
  <c r="BA893"/>
  <c r="BA892" s="1"/>
  <c r="BA891" s="1"/>
  <c r="BB938"/>
  <c r="BB937" s="1"/>
  <c r="AY1060"/>
  <c r="AY1059" s="1"/>
  <c r="AZ1468"/>
  <c r="AZ17"/>
  <c r="AZ16" s="1"/>
  <c r="AZ15" s="1"/>
  <c r="AY198"/>
  <c r="AY197" s="1"/>
  <c r="AY196" s="1"/>
  <c r="AY195" s="1"/>
  <c r="BB269"/>
  <c r="BB268" s="1"/>
  <c r="AZ275"/>
  <c r="AZ274" s="1"/>
  <c r="AZ269" s="1"/>
  <c r="AZ268" s="1"/>
  <c r="BA864"/>
  <c r="BA863" s="1"/>
  <c r="AY148"/>
  <c r="AY147" s="1"/>
  <c r="BB178"/>
  <c r="BB177" s="1"/>
  <c r="BB176" s="1"/>
  <c r="BB175" s="1"/>
  <c r="BB174" s="1"/>
  <c r="AY212"/>
  <c r="AY223"/>
  <c r="BB301"/>
  <c r="BB290" s="1"/>
  <c r="AZ484"/>
  <c r="AZ483" s="1"/>
  <c r="AZ1054"/>
  <c r="AZ1053" s="1"/>
  <c r="AY1258"/>
  <c r="AY1240" s="1"/>
  <c r="AY1239" s="1"/>
  <c r="BA1435"/>
  <c r="BA452"/>
  <c r="AY55"/>
  <c r="BB148"/>
  <c r="BA198"/>
  <c r="BA197" s="1"/>
  <c r="BA196" s="1"/>
  <c r="BA195" s="1"/>
  <c r="BB212"/>
  <c r="BB260"/>
  <c r="BB259" s="1"/>
  <c r="BB258" s="1"/>
  <c r="BB252" s="1"/>
  <c r="BB250" s="1"/>
  <c r="BA434"/>
  <c r="AY484"/>
  <c r="AY483" s="1"/>
  <c r="AY1010"/>
  <c r="AY1005" s="1"/>
  <c r="AY1004" s="1"/>
  <c r="BA313"/>
  <c r="BA312" s="1"/>
  <c r="BA301" s="1"/>
  <c r="BA290" s="1"/>
  <c r="AZ252"/>
  <c r="AZ250" s="1"/>
  <c r="AZ340"/>
  <c r="AZ339" s="1"/>
  <c r="AZ338" s="1"/>
  <c r="BB341"/>
  <c r="BB340" s="1"/>
  <c r="BB339" s="1"/>
  <c r="BB338" s="1"/>
  <c r="AZ46"/>
  <c r="BB46"/>
  <c r="AZ326"/>
  <c r="AZ325" s="1"/>
  <c r="AY242"/>
  <c r="AY241"/>
  <c r="BB24"/>
  <c r="BB17" s="1"/>
  <c r="BB80"/>
  <c r="BB79" s="1"/>
  <c r="BA89"/>
  <c r="AZ102"/>
  <c r="AZ89" s="1"/>
  <c r="AZ126"/>
  <c r="BA128"/>
  <c r="BA127" s="1"/>
  <c r="BA216"/>
  <c r="AW697"/>
  <c r="AW696" s="1"/>
  <c r="AW695" s="1"/>
  <c r="AW694" s="1"/>
  <c r="BC698"/>
  <c r="AY177"/>
  <c r="AY176" s="1"/>
  <c r="AY175" s="1"/>
  <c r="AY174" s="1"/>
  <c r="AY313"/>
  <c r="AY312" s="1"/>
  <c r="AY301" s="1"/>
  <c r="AY290" s="1"/>
  <c r="BB378"/>
  <c r="BB377" s="1"/>
  <c r="BB371" s="1"/>
  <c r="BB365" s="1"/>
  <c r="AY401"/>
  <c r="BB128"/>
  <c r="BB127" s="1"/>
  <c r="BA148"/>
  <c r="BA147" s="1"/>
  <c r="BA260"/>
  <c r="BA259" s="1"/>
  <c r="BA258" s="1"/>
  <c r="BA252" s="1"/>
  <c r="BA250" s="1"/>
  <c r="AY377"/>
  <c r="AY371" s="1"/>
  <c r="AY365" s="1"/>
  <c r="AY511"/>
  <c r="AZ744"/>
  <c r="AZ727" s="1"/>
  <c r="AZ726" s="1"/>
  <c r="AZ954"/>
  <c r="AZ953" s="1"/>
  <c r="AY954"/>
  <c r="AY953" s="1"/>
  <c r="BA1258"/>
  <c r="BA1240" s="1"/>
  <c r="BA1239" s="1"/>
  <c r="BB1392"/>
  <c r="BA1455"/>
  <c r="BA1451" s="1"/>
  <c r="BB1460"/>
  <c r="BB1468"/>
  <c r="AZ1475"/>
  <c r="AY1443"/>
  <c r="AY1435" s="1"/>
  <c r="BB529"/>
  <c r="BA650"/>
  <c r="BA637" s="1"/>
  <c r="BA636" s="1"/>
  <c r="BA671"/>
  <c r="BA670" s="1"/>
  <c r="AZ1292"/>
  <c r="AZ1291" s="1"/>
  <c r="AZ1290" s="1"/>
  <c r="AZ1455"/>
  <c r="BA511"/>
  <c r="BA556"/>
  <c r="BA744"/>
  <c r="BA727" s="1"/>
  <c r="BA726" s="1"/>
  <c r="BB838"/>
  <c r="BB837" s="1"/>
  <c r="BB836" s="1"/>
  <c r="BB945"/>
  <c r="BA1143"/>
  <c r="AZ1143"/>
  <c r="AZ1192"/>
  <c r="AZ1186" s="1"/>
  <c r="BB1186"/>
  <c r="AZ1392"/>
  <c r="AZ1387" s="1"/>
  <c r="AZ1386" s="1"/>
  <c r="AZ1385" s="1"/>
  <c r="BB1443"/>
  <c r="BB1435" s="1"/>
  <c r="AY499"/>
  <c r="AY498" s="1"/>
  <c r="AZ529"/>
  <c r="AY718"/>
  <c r="AY717" s="1"/>
  <c r="AZ848"/>
  <c r="AZ847" s="1"/>
  <c r="AZ846" s="1"/>
  <c r="AY882"/>
  <c r="AY881" s="1"/>
  <c r="AY880" s="1"/>
  <c r="AY879" s="1"/>
  <c r="BA938"/>
  <c r="BA937" s="1"/>
  <c r="AY945"/>
  <c r="BA1010"/>
  <c r="BA1005" s="1"/>
  <c r="BA1004" s="1"/>
  <c r="BB1054"/>
  <c r="BB1053" s="1"/>
  <c r="AY1121"/>
  <c r="AY1192"/>
  <c r="AY1186" s="1"/>
  <c r="AZ1245"/>
  <c r="BA1392"/>
  <c r="BA1387" s="1"/>
  <c r="BA1386" s="1"/>
  <c r="BA1385" s="1"/>
  <c r="AY54"/>
  <c r="AY53" s="1"/>
  <c r="AY46" s="1"/>
  <c r="AY24"/>
  <c r="AY17" s="1"/>
  <c r="AY16" s="1"/>
  <c r="AY15" s="1"/>
  <c r="AY127"/>
  <c r="AY126"/>
  <c r="AZ601"/>
  <c r="AZ600" s="1"/>
  <c r="AY1292"/>
  <c r="AY1291" s="1"/>
  <c r="AY1290" s="1"/>
  <c r="BB1143"/>
  <c r="AY1143"/>
  <c r="BA1121"/>
  <c r="BB1121"/>
  <c r="BA378"/>
  <c r="BA377" s="1"/>
  <c r="AZ147"/>
  <c r="BB38"/>
  <c r="BB37" s="1"/>
  <c r="BB36" s="1"/>
  <c r="BB35" s="1"/>
  <c r="BB16"/>
  <c r="BB15" s="1"/>
  <c r="BA17"/>
  <c r="BA16" s="1"/>
  <c r="BA15" s="1"/>
  <c r="AZ13"/>
  <c r="BB241"/>
  <c r="BB242"/>
  <c r="BA241"/>
  <c r="BA242"/>
  <c r="AZ425"/>
  <c r="AZ424"/>
  <c r="BB424"/>
  <c r="BB425"/>
  <c r="BA55"/>
  <c r="BA54" s="1"/>
  <c r="BA53" s="1"/>
  <c r="BA46" s="1"/>
  <c r="AZ80"/>
  <c r="AZ79" s="1"/>
  <c r="AY434"/>
  <c r="AZ511"/>
  <c r="BA78"/>
  <c r="BA77" s="1"/>
  <c r="BA76" s="1"/>
  <c r="BA66" s="1"/>
  <c r="BB89"/>
  <c r="BB147"/>
  <c r="AY163"/>
  <c r="AY162" s="1"/>
  <c r="AY211"/>
  <c r="BA212"/>
  <c r="AY269"/>
  <c r="AY268" s="1"/>
  <c r="BA341"/>
  <c r="BA340" s="1"/>
  <c r="BA339" s="1"/>
  <c r="BA338" s="1"/>
  <c r="AZ401"/>
  <c r="BB434"/>
  <c r="BB499"/>
  <c r="BB498" s="1"/>
  <c r="AY636"/>
  <c r="AY424"/>
  <c r="AY425"/>
  <c r="BA425"/>
  <c r="BA424"/>
  <c r="AY81"/>
  <c r="AY80" s="1"/>
  <c r="AY79" s="1"/>
  <c r="AY78" s="1"/>
  <c r="AY77" s="1"/>
  <c r="AY76" s="1"/>
  <c r="AY66" s="1"/>
  <c r="AY302"/>
  <c r="AY252"/>
  <c r="AY250" s="1"/>
  <c r="BA269"/>
  <c r="BA268" s="1"/>
  <c r="AZ377"/>
  <c r="BA126"/>
  <c r="BA177"/>
  <c r="BA176" s="1"/>
  <c r="BA175" s="1"/>
  <c r="BA174" s="1"/>
  <c r="BA401"/>
  <c r="AY125"/>
  <c r="AY124" s="1"/>
  <c r="AZ650"/>
  <c r="AZ637" s="1"/>
  <c r="AZ636" s="1"/>
  <c r="BB701"/>
  <c r="BB700" s="1"/>
  <c r="AY786"/>
  <c r="AY785" s="1"/>
  <c r="AY811"/>
  <c r="BA811"/>
  <c r="BB848"/>
  <c r="BB847" s="1"/>
  <c r="BB846" s="1"/>
  <c r="AY864"/>
  <c r="AY863" s="1"/>
  <c r="BA945"/>
  <c r="BA946"/>
  <c r="BB511"/>
  <c r="BB510" s="1"/>
  <c r="BB509" s="1"/>
  <c r="BB671"/>
  <c r="BB670" s="1"/>
  <c r="AZ701"/>
  <c r="AZ700" s="1"/>
  <c r="AY727"/>
  <c r="AY726" s="1"/>
  <c r="AZ864"/>
  <c r="AZ863" s="1"/>
  <c r="AY893"/>
  <c r="AY892" s="1"/>
  <c r="AY891" s="1"/>
  <c r="AY924"/>
  <c r="AY923" s="1"/>
  <c r="BA924"/>
  <c r="BA954"/>
  <c r="BA953" s="1"/>
  <c r="BB1010"/>
  <c r="BB1005" s="1"/>
  <c r="BB1004" s="1"/>
  <c r="AZ946"/>
  <c r="AZ945"/>
  <c r="AZ125"/>
  <c r="AZ124" s="1"/>
  <c r="AY529"/>
  <c r="BB650"/>
  <c r="BB637" s="1"/>
  <c r="BB636" s="1"/>
  <c r="AZ671"/>
  <c r="AZ670" s="1"/>
  <c r="AY701"/>
  <c r="AY700" s="1"/>
  <c r="AZ786"/>
  <c r="AZ785" s="1"/>
  <c r="AZ811"/>
  <c r="BB811"/>
  <c r="AZ893"/>
  <c r="AZ892" s="1"/>
  <c r="AZ891" s="1"/>
  <c r="AZ924"/>
  <c r="AZ938"/>
  <c r="AZ937" s="1"/>
  <c r="BB954"/>
  <c r="BB953" s="1"/>
  <c r="AY1082"/>
  <c r="BA1186"/>
  <c r="AZ1258"/>
  <c r="AZ1240" s="1"/>
  <c r="AZ1239" s="1"/>
  <c r="AZ1237" s="1"/>
  <c r="BB1258"/>
  <c r="BB1240" s="1"/>
  <c r="BB1239" s="1"/>
  <c r="BB1237" s="1"/>
  <c r="BA1292"/>
  <c r="BA1291" s="1"/>
  <c r="BA1290" s="1"/>
  <c r="BB1387"/>
  <c r="BB1386" s="1"/>
  <c r="BB1385" s="1"/>
  <c r="BA1054"/>
  <c r="BA1053" s="1"/>
  <c r="AY1054"/>
  <c r="AY1053" s="1"/>
  <c r="AZ1121"/>
  <c r="AY1451"/>
  <c r="AT399"/>
  <c r="AT398" s="1"/>
  <c r="AT397" s="1"/>
  <c r="AT396" s="1"/>
  <c r="AU399"/>
  <c r="AU398" s="1"/>
  <c r="AU397" s="1"/>
  <c r="AU396" s="1"/>
  <c r="AV399"/>
  <c r="AV398" s="1"/>
  <c r="AV397" s="1"/>
  <c r="AV396" s="1"/>
  <c r="AX400"/>
  <c r="BD400" s="1"/>
  <c r="AW400"/>
  <c r="AS399"/>
  <c r="AS398" s="1"/>
  <c r="AS397" s="1"/>
  <c r="AS396" s="1"/>
  <c r="BU467" l="1"/>
  <c r="CM1176"/>
  <c r="CM1175" s="1"/>
  <c r="CS1177"/>
  <c r="CS1176" s="1"/>
  <c r="CS1175" s="1"/>
  <c r="CM1168"/>
  <c r="CM1167" s="1"/>
  <c r="CS1169"/>
  <c r="CS1168" s="1"/>
  <c r="CS1167" s="1"/>
  <c r="CN1110"/>
  <c r="CN1109" s="1"/>
  <c r="CT1111"/>
  <c r="CT1110" s="1"/>
  <c r="CT1109" s="1"/>
  <c r="CN1168"/>
  <c r="CN1167" s="1"/>
  <c r="CT1169"/>
  <c r="CT1168" s="1"/>
  <c r="CT1167" s="1"/>
  <c r="CM1110"/>
  <c r="CM1109" s="1"/>
  <c r="CS1111"/>
  <c r="CS1110" s="1"/>
  <c r="CS1109" s="1"/>
  <c r="BV1533"/>
  <c r="BV1532" s="1"/>
  <c r="CN1113"/>
  <c r="CN1112" s="1"/>
  <c r="CT1114"/>
  <c r="CT1113" s="1"/>
  <c r="CT1112" s="1"/>
  <c r="CB159"/>
  <c r="CB158" s="1"/>
  <c r="CB157" s="1"/>
  <c r="CH160"/>
  <c r="CA238"/>
  <c r="CA237" s="1"/>
  <c r="CG239"/>
  <c r="CG943"/>
  <c r="CG942" s="1"/>
  <c r="CM944"/>
  <c r="CH1507"/>
  <c r="CN1508"/>
  <c r="CM774"/>
  <c r="CG773"/>
  <c r="BV777"/>
  <c r="BV1516"/>
  <c r="CA475"/>
  <c r="CG476"/>
  <c r="CA1507"/>
  <c r="CG1508"/>
  <c r="CA994"/>
  <c r="CA993" s="1"/>
  <c r="CA992" s="1"/>
  <c r="CG995"/>
  <c r="CB238"/>
  <c r="CB237" s="1"/>
  <c r="CH239"/>
  <c r="CA1538"/>
  <c r="CA1537" s="1"/>
  <c r="CG1539"/>
  <c r="CB765"/>
  <c r="CB764" s="1"/>
  <c r="CH766"/>
  <c r="CB1538"/>
  <c r="CB1537" s="1"/>
  <c r="CH1539"/>
  <c r="CB773"/>
  <c r="CB772" s="1"/>
  <c r="CB771" s="1"/>
  <c r="CH774"/>
  <c r="CA468"/>
  <c r="CG469"/>
  <c r="CA765"/>
  <c r="CA764" s="1"/>
  <c r="CG766"/>
  <c r="CA470"/>
  <c r="CG471"/>
  <c r="CA1234"/>
  <c r="CA1233" s="1"/>
  <c r="CA1232" s="1"/>
  <c r="CG1235"/>
  <c r="CB994"/>
  <c r="CB993" s="1"/>
  <c r="CB992" s="1"/>
  <c r="CH995"/>
  <c r="CA1527"/>
  <c r="CA1526" s="1"/>
  <c r="CA1525" s="1"/>
  <c r="CG1528"/>
  <c r="CB778"/>
  <c r="CH779"/>
  <c r="CB1527"/>
  <c r="CB1526" s="1"/>
  <c r="CB1525" s="1"/>
  <c r="CH1528"/>
  <c r="CG159"/>
  <c r="CG158" s="1"/>
  <c r="CG157" s="1"/>
  <c r="CM160"/>
  <c r="BU1501"/>
  <c r="CA473"/>
  <c r="CG474"/>
  <c r="CB780"/>
  <c r="CH781"/>
  <c r="CG1113"/>
  <c r="CG1112" s="1"/>
  <c r="CM1114"/>
  <c r="CH943"/>
  <c r="CH942" s="1"/>
  <c r="CN944"/>
  <c r="CN776"/>
  <c r="CH775"/>
  <c r="CH1234"/>
  <c r="CH1233" s="1"/>
  <c r="CH1232" s="1"/>
  <c r="CN1235"/>
  <c r="CB473"/>
  <c r="CH474"/>
  <c r="CA778"/>
  <c r="CG779"/>
  <c r="CA1519"/>
  <c r="CA1518" s="1"/>
  <c r="CA1517" s="1"/>
  <c r="CG1520"/>
  <c r="CB1519"/>
  <c r="CB1518" s="1"/>
  <c r="CB1517" s="1"/>
  <c r="CH1520"/>
  <c r="CB1535"/>
  <c r="CB1534" s="1"/>
  <c r="CH1536"/>
  <c r="CA780"/>
  <c r="CG781"/>
  <c r="CA1523"/>
  <c r="CA1522" s="1"/>
  <c r="CA1521" s="1"/>
  <c r="CG1524"/>
  <c r="CB1523"/>
  <c r="CB1522" s="1"/>
  <c r="CB1521" s="1"/>
  <c r="CH1524"/>
  <c r="CB478"/>
  <c r="CB477" s="1"/>
  <c r="CH479"/>
  <c r="CB475"/>
  <c r="CH476"/>
  <c r="CA775"/>
  <c r="CA772" s="1"/>
  <c r="CA771" s="1"/>
  <c r="CG776"/>
  <c r="CA1535"/>
  <c r="CA1534" s="1"/>
  <c r="CG1536"/>
  <c r="CB1511"/>
  <c r="CB1506" s="1"/>
  <c r="CB1505" s="1"/>
  <c r="CB1504" s="1"/>
  <c r="CB1503" s="1"/>
  <c r="CH1513"/>
  <c r="CA478"/>
  <c r="CA477" s="1"/>
  <c r="CG479"/>
  <c r="CB470"/>
  <c r="CB467" s="1"/>
  <c r="CH471"/>
  <c r="CA1509"/>
  <c r="CG1510"/>
  <c r="CN469"/>
  <c r="CH468"/>
  <c r="CH1509"/>
  <c r="CN1510"/>
  <c r="BB1451"/>
  <c r="BA125"/>
  <c r="BA124" s="1"/>
  <c r="AY510"/>
  <c r="AY509" s="1"/>
  <c r="AY481" s="1"/>
  <c r="BB78"/>
  <c r="BB77" s="1"/>
  <c r="BB76" s="1"/>
  <c r="BB66" s="1"/>
  <c r="AZ432"/>
  <c r="CA1516"/>
  <c r="CB777"/>
  <c r="BV1515"/>
  <c r="BV1501" s="1"/>
  <c r="BU472"/>
  <c r="CA472"/>
  <c r="CA1533"/>
  <c r="CA1532" s="1"/>
  <c r="BB481"/>
  <c r="BB211"/>
  <c r="BO133"/>
  <c r="BU134"/>
  <c r="BJ697"/>
  <c r="BJ696" s="1"/>
  <c r="BJ695" s="1"/>
  <c r="BJ694" s="1"/>
  <c r="BP698"/>
  <c r="BJ133"/>
  <c r="BP134"/>
  <c r="BI618"/>
  <c r="BI617" s="1"/>
  <c r="BI616" s="1"/>
  <c r="BO619"/>
  <c r="BJ618"/>
  <c r="BJ617" s="1"/>
  <c r="BJ616" s="1"/>
  <c r="BP619"/>
  <c r="AZ211"/>
  <c r="AZ172" s="1"/>
  <c r="BC697"/>
  <c r="BC696" s="1"/>
  <c r="BC695" s="1"/>
  <c r="BC694" s="1"/>
  <c r="BI698"/>
  <c r="BA432"/>
  <c r="BD399"/>
  <c r="BD398" s="1"/>
  <c r="BD397" s="1"/>
  <c r="BD396" s="1"/>
  <c r="BJ400"/>
  <c r="BB923"/>
  <c r="BB877" s="1"/>
  <c r="BB266"/>
  <c r="BB13"/>
  <c r="BA510"/>
  <c r="BA509" s="1"/>
  <c r="BA481" s="1"/>
  <c r="BA783"/>
  <c r="AY598"/>
  <c r="AY877"/>
  <c r="BA211"/>
  <c r="BB336"/>
  <c r="AZ951"/>
  <c r="AY1044"/>
  <c r="BA371"/>
  <c r="BA365" s="1"/>
  <c r="BA336" s="1"/>
  <c r="BB126"/>
  <c r="BA1426"/>
  <c r="BA1420" s="1"/>
  <c r="BA1409" s="1"/>
  <c r="BA1383" s="1"/>
  <c r="AZ1044"/>
  <c r="BA266"/>
  <c r="BB125"/>
  <c r="BB124" s="1"/>
  <c r="AZ266"/>
  <c r="BA923"/>
  <c r="BA877" s="1"/>
  <c r="AZ1451"/>
  <c r="AZ1426" s="1"/>
  <c r="AZ1420" s="1"/>
  <c r="AZ1409" s="1"/>
  <c r="AZ1383" s="1"/>
  <c r="BB172"/>
  <c r="AY146"/>
  <c r="AY145" s="1"/>
  <c r="AY122" s="1"/>
  <c r="AY951"/>
  <c r="BB146"/>
  <c r="BB145" s="1"/>
  <c r="AZ146"/>
  <c r="AZ145" s="1"/>
  <c r="AZ122" s="1"/>
  <c r="AY336"/>
  <c r="BB432"/>
  <c r="AY13"/>
  <c r="AY1237"/>
  <c r="BA146"/>
  <c r="BA145" s="1"/>
  <c r="BA122" s="1"/>
  <c r="BA1237"/>
  <c r="AY1426"/>
  <c r="AY1420" s="1"/>
  <c r="AY1409" s="1"/>
  <c r="AY1383" s="1"/>
  <c r="AX399"/>
  <c r="AX398" s="1"/>
  <c r="AX397" s="1"/>
  <c r="AX396" s="1"/>
  <c r="BA1044"/>
  <c r="BB598"/>
  <c r="BA172"/>
  <c r="AZ510"/>
  <c r="AZ509" s="1"/>
  <c r="AZ481" s="1"/>
  <c r="AZ78"/>
  <c r="AZ77" s="1"/>
  <c r="AZ76" s="1"/>
  <c r="AZ66" s="1"/>
  <c r="BA598"/>
  <c r="BB1044"/>
  <c r="AY783"/>
  <c r="AW399"/>
  <c r="AW398" s="1"/>
  <c r="AW397" s="1"/>
  <c r="AW396" s="1"/>
  <c r="BC400"/>
  <c r="BB783"/>
  <c r="AY172"/>
  <c r="AZ783"/>
  <c r="BB1426"/>
  <c r="BB1420" s="1"/>
  <c r="BB1409" s="1"/>
  <c r="BB1383" s="1"/>
  <c r="AZ598"/>
  <c r="AY266"/>
  <c r="AY432"/>
  <c r="BB951"/>
  <c r="BA951"/>
  <c r="AZ923"/>
  <c r="AZ877" s="1"/>
  <c r="AZ371"/>
  <c r="AZ365" s="1"/>
  <c r="AZ336" s="1"/>
  <c r="BA13"/>
  <c r="AX973"/>
  <c r="AW973"/>
  <c r="AT972"/>
  <c r="AT971" s="1"/>
  <c r="AU972"/>
  <c r="AU971" s="1"/>
  <c r="AV972"/>
  <c r="AV971" s="1"/>
  <c r="AS972"/>
  <c r="AS971" s="1"/>
  <c r="AX982"/>
  <c r="BD982" s="1"/>
  <c r="AW982"/>
  <c r="AT981"/>
  <c r="AT980" s="1"/>
  <c r="AU981"/>
  <c r="AU980" s="1"/>
  <c r="AV981"/>
  <c r="AV980" s="1"/>
  <c r="AS981"/>
  <c r="AS980" s="1"/>
  <c r="CN468" l="1"/>
  <c r="CT469"/>
  <c r="CT468" s="1"/>
  <c r="CN775"/>
  <c r="CT776"/>
  <c r="CT775" s="1"/>
  <c r="CN1507"/>
  <c r="CT1508"/>
  <c r="CT1507" s="1"/>
  <c r="CM1113"/>
  <c r="CM1112" s="1"/>
  <c r="CS1114"/>
  <c r="CS1113" s="1"/>
  <c r="CS1112" s="1"/>
  <c r="CM773"/>
  <c r="CS774"/>
  <c r="CS773" s="1"/>
  <c r="CM159"/>
  <c r="CM158" s="1"/>
  <c r="CM157" s="1"/>
  <c r="CS160"/>
  <c r="CS159" s="1"/>
  <c r="CS158" s="1"/>
  <c r="CS157" s="1"/>
  <c r="CM943"/>
  <c r="CM942" s="1"/>
  <c r="CS944"/>
  <c r="CS943" s="1"/>
  <c r="CS942" s="1"/>
  <c r="CN1509"/>
  <c r="CT1510"/>
  <c r="CT1509" s="1"/>
  <c r="CN1234"/>
  <c r="CN1233" s="1"/>
  <c r="CN1232" s="1"/>
  <c r="CT1235"/>
  <c r="CT1234" s="1"/>
  <c r="CT1233" s="1"/>
  <c r="CT1232" s="1"/>
  <c r="CN943"/>
  <c r="CN942" s="1"/>
  <c r="CT944"/>
  <c r="CT943" s="1"/>
  <c r="CT942" s="1"/>
  <c r="CA1515"/>
  <c r="CB1533"/>
  <c r="CB1532" s="1"/>
  <c r="CN471"/>
  <c r="CH470"/>
  <c r="CN1513"/>
  <c r="CH1511"/>
  <c r="CM776"/>
  <c r="CG775"/>
  <c r="CN479"/>
  <c r="CH478"/>
  <c r="CH477" s="1"/>
  <c r="CG1523"/>
  <c r="CG1522" s="1"/>
  <c r="CG1521" s="1"/>
  <c r="CM1524"/>
  <c r="CN1536"/>
  <c r="CH1535"/>
  <c r="CH1534" s="1"/>
  <c r="CG1519"/>
  <c r="CG1518" s="1"/>
  <c r="CG1517" s="1"/>
  <c r="CM1520"/>
  <c r="CH473"/>
  <c r="CN474"/>
  <c r="CG473"/>
  <c r="CM474"/>
  <c r="CH467"/>
  <c r="CA467"/>
  <c r="CH778"/>
  <c r="CN779"/>
  <c r="CH994"/>
  <c r="CH993" s="1"/>
  <c r="CH992" s="1"/>
  <c r="CN995"/>
  <c r="CM471"/>
  <c r="CG470"/>
  <c r="CM469"/>
  <c r="CG468"/>
  <c r="CH1538"/>
  <c r="CH1537" s="1"/>
  <c r="CN1539"/>
  <c r="CM1539"/>
  <c r="CG1538"/>
  <c r="CG1537" s="1"/>
  <c r="CM995"/>
  <c r="CG994"/>
  <c r="CG993" s="1"/>
  <c r="CG992" s="1"/>
  <c r="CG475"/>
  <c r="CM476"/>
  <c r="CN160"/>
  <c r="CH159"/>
  <c r="CH158" s="1"/>
  <c r="CH157" s="1"/>
  <c r="CB1516"/>
  <c r="CB1515" s="1"/>
  <c r="CB1501" s="1"/>
  <c r="CA777"/>
  <c r="CG772"/>
  <c r="CG771" s="1"/>
  <c r="CM1510"/>
  <c r="CG1509"/>
  <c r="CM479"/>
  <c r="CG478"/>
  <c r="CG477" s="1"/>
  <c r="CG1535"/>
  <c r="CG1534" s="1"/>
  <c r="CM1536"/>
  <c r="CH475"/>
  <c r="CN476"/>
  <c r="CN1524"/>
  <c r="CH1523"/>
  <c r="CH1522" s="1"/>
  <c r="CH1521" s="1"/>
  <c r="CG780"/>
  <c r="CM781"/>
  <c r="CN1520"/>
  <c r="CH1519"/>
  <c r="CH1518" s="1"/>
  <c r="CH1517" s="1"/>
  <c r="CG778"/>
  <c r="CG777" s="1"/>
  <c r="CM779"/>
  <c r="CH780"/>
  <c r="CN781"/>
  <c r="CA1506"/>
  <c r="CA1505" s="1"/>
  <c r="CA1504" s="1"/>
  <c r="CA1503" s="1"/>
  <c r="CA1501" s="1"/>
  <c r="CH1506"/>
  <c r="CH1505" s="1"/>
  <c r="CH1504" s="1"/>
  <c r="CH1503" s="1"/>
  <c r="CN1528"/>
  <c r="CH1527"/>
  <c r="CH1526" s="1"/>
  <c r="CH1525" s="1"/>
  <c r="CG1527"/>
  <c r="CG1526" s="1"/>
  <c r="CG1525" s="1"/>
  <c r="CM1528"/>
  <c r="CG1234"/>
  <c r="CG1233" s="1"/>
  <c r="CG1232" s="1"/>
  <c r="CM1235"/>
  <c r="CM766"/>
  <c r="CG765"/>
  <c r="CG764" s="1"/>
  <c r="CN774"/>
  <c r="CH773"/>
  <c r="CH772" s="1"/>
  <c r="CH771" s="1"/>
  <c r="CN766"/>
  <c r="CH765"/>
  <c r="CH764" s="1"/>
  <c r="CN239"/>
  <c r="CH238"/>
  <c r="CH237" s="1"/>
  <c r="CM1508"/>
  <c r="CG1507"/>
  <c r="CG1506" s="1"/>
  <c r="CG1505" s="1"/>
  <c r="CG1504" s="1"/>
  <c r="CG1503" s="1"/>
  <c r="CG238"/>
  <c r="CG237" s="1"/>
  <c r="CM239"/>
  <c r="CB472"/>
  <c r="BB122"/>
  <c r="BB1555" s="1"/>
  <c r="BU133"/>
  <c r="CA134"/>
  <c r="BP618"/>
  <c r="BP617" s="1"/>
  <c r="BP616" s="1"/>
  <c r="BV619"/>
  <c r="BP133"/>
  <c r="BV134"/>
  <c r="BO618"/>
  <c r="BO617" s="1"/>
  <c r="BO616" s="1"/>
  <c r="BU619"/>
  <c r="BP697"/>
  <c r="BP696" s="1"/>
  <c r="BP695" s="1"/>
  <c r="BP694" s="1"/>
  <c r="BV698"/>
  <c r="BJ399"/>
  <c r="BJ398" s="1"/>
  <c r="BJ397" s="1"/>
  <c r="BJ396" s="1"/>
  <c r="BP400"/>
  <c r="BI697"/>
  <c r="BI696" s="1"/>
  <c r="BI695" s="1"/>
  <c r="BI694" s="1"/>
  <c r="BO698"/>
  <c r="BD981"/>
  <c r="BD980" s="1"/>
  <c r="BJ982"/>
  <c r="BC399"/>
  <c r="BC398" s="1"/>
  <c r="BC397" s="1"/>
  <c r="BC396" s="1"/>
  <c r="BI400"/>
  <c r="AZ1555"/>
  <c r="BA1555"/>
  <c r="AY1555"/>
  <c r="AW981"/>
  <c r="AW980" s="1"/>
  <c r="BC982"/>
  <c r="AX972"/>
  <c r="AX971" s="1"/>
  <c r="BD973"/>
  <c r="AW972"/>
  <c r="AW971" s="1"/>
  <c r="BC973"/>
  <c r="AX981"/>
  <c r="AX980" s="1"/>
  <c r="AX88"/>
  <c r="AW88"/>
  <c r="AT87"/>
  <c r="AU87"/>
  <c r="AV87"/>
  <c r="AS87"/>
  <c r="AS82"/>
  <c r="CG1533" l="1"/>
  <c r="CG1532" s="1"/>
  <c r="CN238"/>
  <c r="CN237" s="1"/>
  <c r="CT239"/>
  <c r="CT238" s="1"/>
  <c r="CT237" s="1"/>
  <c r="CN773"/>
  <c r="CN772" s="1"/>
  <c r="CN771" s="1"/>
  <c r="CT774"/>
  <c r="CT773" s="1"/>
  <c r="CT772" s="1"/>
  <c r="CT771" s="1"/>
  <c r="CN1527"/>
  <c r="CN1526" s="1"/>
  <c r="CN1525" s="1"/>
  <c r="CT1528"/>
  <c r="CT1527" s="1"/>
  <c r="CT1526" s="1"/>
  <c r="CT1525" s="1"/>
  <c r="CN1519"/>
  <c r="CN1518" s="1"/>
  <c r="CN1517" s="1"/>
  <c r="CT1520"/>
  <c r="CT1519" s="1"/>
  <c r="CT1518" s="1"/>
  <c r="CT1517" s="1"/>
  <c r="CN1523"/>
  <c r="CN1522" s="1"/>
  <c r="CN1521" s="1"/>
  <c r="CT1524"/>
  <c r="CT1523" s="1"/>
  <c r="CT1522" s="1"/>
  <c r="CT1521" s="1"/>
  <c r="CM1509"/>
  <c r="CS1510"/>
  <c r="CS1509" s="1"/>
  <c r="CN1538"/>
  <c r="CN1537" s="1"/>
  <c r="CT1539"/>
  <c r="CT1538" s="1"/>
  <c r="CT1537" s="1"/>
  <c r="CN778"/>
  <c r="CT779"/>
  <c r="CT778" s="1"/>
  <c r="CN1535"/>
  <c r="CN1534" s="1"/>
  <c r="CT1536"/>
  <c r="CT1535" s="1"/>
  <c r="CT1534" s="1"/>
  <c r="CN478"/>
  <c r="CN477" s="1"/>
  <c r="CT479"/>
  <c r="CT478" s="1"/>
  <c r="CT477" s="1"/>
  <c r="CN1511"/>
  <c r="CN1506" s="1"/>
  <c r="CN1505" s="1"/>
  <c r="CN1504" s="1"/>
  <c r="CN1503" s="1"/>
  <c r="CT1513"/>
  <c r="CT1511" s="1"/>
  <c r="CM238"/>
  <c r="CM237" s="1"/>
  <c r="CS239"/>
  <c r="CS238" s="1"/>
  <c r="CS237" s="1"/>
  <c r="CM1234"/>
  <c r="CM1233" s="1"/>
  <c r="CM1232" s="1"/>
  <c r="CS1235"/>
  <c r="CS1234" s="1"/>
  <c r="CS1233" s="1"/>
  <c r="CS1232" s="1"/>
  <c r="CN780"/>
  <c r="CT781"/>
  <c r="CT780" s="1"/>
  <c r="CM1535"/>
  <c r="CM1534" s="1"/>
  <c r="CM1533" s="1"/>
  <c r="CM1532" s="1"/>
  <c r="CS1536"/>
  <c r="CS1535" s="1"/>
  <c r="CS1534" s="1"/>
  <c r="CM1538"/>
  <c r="CM1537" s="1"/>
  <c r="CS1539"/>
  <c r="CS1538" s="1"/>
  <c r="CS1537" s="1"/>
  <c r="CM468"/>
  <c r="CS469"/>
  <c r="CS468" s="1"/>
  <c r="CN473"/>
  <c r="CT474"/>
  <c r="CT473" s="1"/>
  <c r="CT1506"/>
  <c r="CT1505" s="1"/>
  <c r="CT1504" s="1"/>
  <c r="CT1503" s="1"/>
  <c r="CM1507"/>
  <c r="CS1508"/>
  <c r="CS1507" s="1"/>
  <c r="CN765"/>
  <c r="CN764" s="1"/>
  <c r="CT766"/>
  <c r="CT765" s="1"/>
  <c r="CT764" s="1"/>
  <c r="CM765"/>
  <c r="CM764" s="1"/>
  <c r="CS766"/>
  <c r="CS765" s="1"/>
  <c r="CS764" s="1"/>
  <c r="CM478"/>
  <c r="CM477" s="1"/>
  <c r="CS479"/>
  <c r="CS478" s="1"/>
  <c r="CS477" s="1"/>
  <c r="CM475"/>
  <c r="CS476"/>
  <c r="CS475" s="1"/>
  <c r="CN994"/>
  <c r="CN993" s="1"/>
  <c r="CN992" s="1"/>
  <c r="CT995"/>
  <c r="CT994" s="1"/>
  <c r="CT993" s="1"/>
  <c r="CT992" s="1"/>
  <c r="CM775"/>
  <c r="CM772" s="1"/>
  <c r="CM771" s="1"/>
  <c r="CS776"/>
  <c r="CS775" s="1"/>
  <c r="CS772" s="1"/>
  <c r="CS771" s="1"/>
  <c r="CN470"/>
  <c r="CN467" s="1"/>
  <c r="CT471"/>
  <c r="CT470" s="1"/>
  <c r="CT467" s="1"/>
  <c r="CG467"/>
  <c r="CM1527"/>
  <c r="CM1526" s="1"/>
  <c r="CM1525" s="1"/>
  <c r="CS1528"/>
  <c r="CS1527" s="1"/>
  <c r="CS1526" s="1"/>
  <c r="CS1525" s="1"/>
  <c r="CM778"/>
  <c r="CS779"/>
  <c r="CS778" s="1"/>
  <c r="CM780"/>
  <c r="CS781"/>
  <c r="CS780" s="1"/>
  <c r="CN475"/>
  <c r="CN472" s="1"/>
  <c r="CT476"/>
  <c r="CT475" s="1"/>
  <c r="CN159"/>
  <c r="CN158" s="1"/>
  <c r="CN157" s="1"/>
  <c r="CT160"/>
  <c r="CT159" s="1"/>
  <c r="CT158" s="1"/>
  <c r="CT157" s="1"/>
  <c r="CM994"/>
  <c r="CM993" s="1"/>
  <c r="CM992" s="1"/>
  <c r="CS995"/>
  <c r="CS994" s="1"/>
  <c r="CS993" s="1"/>
  <c r="CS992" s="1"/>
  <c r="CM470"/>
  <c r="CM467" s="1"/>
  <c r="CS471"/>
  <c r="CS470" s="1"/>
  <c r="CM473"/>
  <c r="CS474"/>
  <c r="CS473" s="1"/>
  <c r="CM1519"/>
  <c r="CM1518" s="1"/>
  <c r="CM1517" s="1"/>
  <c r="CS1520"/>
  <c r="CS1519" s="1"/>
  <c r="CS1518" s="1"/>
  <c r="CS1517" s="1"/>
  <c r="CS1516" s="1"/>
  <c r="CM1523"/>
  <c r="CM1522" s="1"/>
  <c r="CM1521" s="1"/>
  <c r="CS1524"/>
  <c r="CS1523" s="1"/>
  <c r="CS1522" s="1"/>
  <c r="CS1521" s="1"/>
  <c r="CM1506"/>
  <c r="CM1505" s="1"/>
  <c r="CM1504" s="1"/>
  <c r="CM1503" s="1"/>
  <c r="CN1516"/>
  <c r="CG472"/>
  <c r="CG1516"/>
  <c r="CG1515" s="1"/>
  <c r="CG1501" s="1"/>
  <c r="CH777"/>
  <c r="CM472"/>
  <c r="CA133"/>
  <c r="CG134"/>
  <c r="CN777"/>
  <c r="CH472"/>
  <c r="CN1533"/>
  <c r="CN1532" s="1"/>
  <c r="CH1516"/>
  <c r="CH1533"/>
  <c r="CH1532" s="1"/>
  <c r="BV697"/>
  <c r="BV696" s="1"/>
  <c r="BV695" s="1"/>
  <c r="BV694" s="1"/>
  <c r="CB698"/>
  <c r="BV133"/>
  <c r="CB134"/>
  <c r="BU618"/>
  <c r="BU617" s="1"/>
  <c r="BU616" s="1"/>
  <c r="CA619"/>
  <c r="BV618"/>
  <c r="BV617" s="1"/>
  <c r="BV616" s="1"/>
  <c r="CB619"/>
  <c r="BP399"/>
  <c r="BP398" s="1"/>
  <c r="BP397" s="1"/>
  <c r="BP396" s="1"/>
  <c r="BV400"/>
  <c r="BO697"/>
  <c r="BO696" s="1"/>
  <c r="BO695" s="1"/>
  <c r="BO694" s="1"/>
  <c r="BU698"/>
  <c r="BJ981"/>
  <c r="BJ980" s="1"/>
  <c r="BP982"/>
  <c r="BI399"/>
  <c r="BI398" s="1"/>
  <c r="BI397" s="1"/>
  <c r="BI396" s="1"/>
  <c r="BO400"/>
  <c r="BC972"/>
  <c r="BC971" s="1"/>
  <c r="BI973"/>
  <c r="BC981"/>
  <c r="BC980" s="1"/>
  <c r="BI982"/>
  <c r="BD972"/>
  <c r="BD971" s="1"/>
  <c r="BJ973"/>
  <c r="AX87"/>
  <c r="BD88"/>
  <c r="AW87"/>
  <c r="BC88"/>
  <c r="AV1498"/>
  <c r="AV1497" s="1"/>
  <c r="AV1496" s="1"/>
  <c r="AV1495" s="1"/>
  <c r="AV1494" s="1"/>
  <c r="AV1493" s="1"/>
  <c r="AU1498"/>
  <c r="AU1497" s="1"/>
  <c r="AU1496" s="1"/>
  <c r="AU1495" s="1"/>
  <c r="AU1494" s="1"/>
  <c r="AU1493" s="1"/>
  <c r="AT1498"/>
  <c r="AT1497" s="1"/>
  <c r="AT1496" s="1"/>
  <c r="AT1495" s="1"/>
  <c r="AT1494" s="1"/>
  <c r="AT1493" s="1"/>
  <c r="AS1498"/>
  <c r="AS1497" s="1"/>
  <c r="AS1496" s="1"/>
  <c r="AS1495" s="1"/>
  <c r="AS1494" s="1"/>
  <c r="AS1493" s="1"/>
  <c r="AV1490"/>
  <c r="AV1489" s="1"/>
  <c r="AV1488" s="1"/>
  <c r="AV1487" s="1"/>
  <c r="AV1486" s="1"/>
  <c r="AU1490"/>
  <c r="AU1489" s="1"/>
  <c r="AU1488" s="1"/>
  <c r="AU1487" s="1"/>
  <c r="AU1486" s="1"/>
  <c r="AT1490"/>
  <c r="AT1489" s="1"/>
  <c r="AT1488" s="1"/>
  <c r="AT1487" s="1"/>
  <c r="AT1486" s="1"/>
  <c r="AS1490"/>
  <c r="AS1489" s="1"/>
  <c r="AS1488" s="1"/>
  <c r="AS1487" s="1"/>
  <c r="AS1486" s="1"/>
  <c r="AV1480"/>
  <c r="AU1480"/>
  <c r="AT1480"/>
  <c r="AS1480"/>
  <c r="AV1478"/>
  <c r="AU1478"/>
  <c r="AT1478"/>
  <c r="AS1478"/>
  <c r="AV1476"/>
  <c r="AV1475" s="1"/>
  <c r="AU1476"/>
  <c r="AT1476"/>
  <c r="AT1475" s="1"/>
  <c r="AS1476"/>
  <c r="AS1475" s="1"/>
  <c r="AV1473"/>
  <c r="AU1473"/>
  <c r="AT1473"/>
  <c r="AS1473"/>
  <c r="AV1471"/>
  <c r="AU1471"/>
  <c r="AT1471"/>
  <c r="AS1471"/>
  <c r="AV1469"/>
  <c r="AU1469"/>
  <c r="AT1469"/>
  <c r="AT1468" s="1"/>
  <c r="AS1469"/>
  <c r="AS1468" s="1"/>
  <c r="AV1468"/>
  <c r="AU1468"/>
  <c r="AV1466"/>
  <c r="AV1465" s="1"/>
  <c r="AU1466"/>
  <c r="AU1465" s="1"/>
  <c r="AT1466"/>
  <c r="AT1465" s="1"/>
  <c r="AS1466"/>
  <c r="AS1465" s="1"/>
  <c r="AV1463"/>
  <c r="AU1463"/>
  <c r="AT1463"/>
  <c r="AS1463"/>
  <c r="AV1461"/>
  <c r="AU1461"/>
  <c r="AU1460" s="1"/>
  <c r="AT1461"/>
  <c r="AT1460" s="1"/>
  <c r="AS1461"/>
  <c r="AS1460" s="1"/>
  <c r="AV1460"/>
  <c r="AV1458"/>
  <c r="AU1458"/>
  <c r="AT1458"/>
  <c r="AS1458"/>
  <c r="AV1456"/>
  <c r="AU1456"/>
  <c r="AU1455" s="1"/>
  <c r="AT1456"/>
  <c r="AT1455" s="1"/>
  <c r="AS1456"/>
  <c r="AS1455" s="1"/>
  <c r="AV1453"/>
  <c r="AU1453"/>
  <c r="AT1453"/>
  <c r="AT1452" s="1"/>
  <c r="AS1453"/>
  <c r="AS1452" s="1"/>
  <c r="AV1452"/>
  <c r="AU1452"/>
  <c r="AV1448"/>
  <c r="AU1448"/>
  <c r="AT1448"/>
  <c r="AS1448"/>
  <c r="AV1446"/>
  <c r="AU1446"/>
  <c r="AT1446"/>
  <c r="AS1446"/>
  <c r="AV1444"/>
  <c r="AU1444"/>
  <c r="AU1443" s="1"/>
  <c r="AT1444"/>
  <c r="AT1443" s="1"/>
  <c r="AS1444"/>
  <c r="AS1443" s="1"/>
  <c r="AV1441"/>
  <c r="AU1441"/>
  <c r="AT1441"/>
  <c r="AS1441"/>
  <c r="AV1439"/>
  <c r="AU1439"/>
  <c r="AT1439"/>
  <c r="AS1439"/>
  <c r="AV1437"/>
  <c r="AU1437"/>
  <c r="AT1437"/>
  <c r="AT1436" s="1"/>
  <c r="AS1437"/>
  <c r="AS1436" s="1"/>
  <c r="AV1436"/>
  <c r="AU1436"/>
  <c r="AV1433"/>
  <c r="AU1433"/>
  <c r="AT1433"/>
  <c r="AS1433"/>
  <c r="AV1431"/>
  <c r="AU1431"/>
  <c r="AT1431"/>
  <c r="AS1431"/>
  <c r="AV1429"/>
  <c r="AV1428" s="1"/>
  <c r="AV1427" s="1"/>
  <c r="AU1429"/>
  <c r="AU1428" s="1"/>
  <c r="AU1427" s="1"/>
  <c r="AT1429"/>
  <c r="AT1428" s="1"/>
  <c r="AT1427" s="1"/>
  <c r="AS1429"/>
  <c r="AS1428" s="1"/>
  <c r="AS1427" s="1"/>
  <c r="AV1424"/>
  <c r="AV1423" s="1"/>
  <c r="AV1422" s="1"/>
  <c r="AV1421" s="1"/>
  <c r="AU1424"/>
  <c r="AU1423" s="1"/>
  <c r="AU1422" s="1"/>
  <c r="AU1421" s="1"/>
  <c r="AT1424"/>
  <c r="AT1423" s="1"/>
  <c r="AT1422" s="1"/>
  <c r="AT1421" s="1"/>
  <c r="AS1424"/>
  <c r="AS1423" s="1"/>
  <c r="AS1422" s="1"/>
  <c r="AS1421" s="1"/>
  <c r="AV1418"/>
  <c r="AV1417" s="1"/>
  <c r="AV1416" s="1"/>
  <c r="AV1415" s="1"/>
  <c r="AU1418"/>
  <c r="AU1417" s="1"/>
  <c r="AU1416" s="1"/>
  <c r="AU1415" s="1"/>
  <c r="AT1418"/>
  <c r="AT1417" s="1"/>
  <c r="AT1416" s="1"/>
  <c r="AT1415" s="1"/>
  <c r="AS1418"/>
  <c r="AS1417" s="1"/>
  <c r="AS1416" s="1"/>
  <c r="AS1415" s="1"/>
  <c r="AV1413"/>
  <c r="AU1413"/>
  <c r="AU1412" s="1"/>
  <c r="AU1411" s="1"/>
  <c r="AU1410" s="1"/>
  <c r="AT1413"/>
  <c r="AT1412" s="1"/>
  <c r="AT1411" s="1"/>
  <c r="AT1410" s="1"/>
  <c r="AS1413"/>
  <c r="AS1412" s="1"/>
  <c r="AS1411" s="1"/>
  <c r="AS1410" s="1"/>
  <c r="AV1412"/>
  <c r="AV1411" s="1"/>
  <c r="AV1410" s="1"/>
  <c r="AV1403"/>
  <c r="AU1403"/>
  <c r="AT1403"/>
  <c r="AT1402" s="1"/>
  <c r="AS1403"/>
  <c r="AS1402" s="1"/>
  <c r="AV1402"/>
  <c r="AU1402"/>
  <c r="AV1400"/>
  <c r="AV1399" s="1"/>
  <c r="AU1400"/>
  <c r="AU1399" s="1"/>
  <c r="AT1400"/>
  <c r="AT1399" s="1"/>
  <c r="AS1400"/>
  <c r="AS1399" s="1"/>
  <c r="AV1397"/>
  <c r="AU1397"/>
  <c r="AT1397"/>
  <c r="AT1396" s="1"/>
  <c r="AS1397"/>
  <c r="AS1396" s="1"/>
  <c r="AV1396"/>
  <c r="AU1396"/>
  <c r="AV1394"/>
  <c r="AV1393" s="1"/>
  <c r="AU1394"/>
  <c r="AU1393" s="1"/>
  <c r="AT1394"/>
  <c r="AT1393" s="1"/>
  <c r="AS1394"/>
  <c r="AS1393" s="1"/>
  <c r="AV1390"/>
  <c r="AV1389" s="1"/>
  <c r="AV1388" s="1"/>
  <c r="AU1390"/>
  <c r="AU1389" s="1"/>
  <c r="AU1388" s="1"/>
  <c r="AT1390"/>
  <c r="AT1389" s="1"/>
  <c r="AT1388" s="1"/>
  <c r="AS1390"/>
  <c r="AS1389" s="1"/>
  <c r="AS1388" s="1"/>
  <c r="AV1380"/>
  <c r="AV1379" s="1"/>
  <c r="AV1378" s="1"/>
  <c r="AV1377" s="1"/>
  <c r="AV1376" s="1"/>
  <c r="AU1380"/>
  <c r="AU1379" s="1"/>
  <c r="AU1378" s="1"/>
  <c r="AU1377" s="1"/>
  <c r="AU1376" s="1"/>
  <c r="AT1380"/>
  <c r="AT1379" s="1"/>
  <c r="AT1378" s="1"/>
  <c r="AT1377" s="1"/>
  <c r="AT1376" s="1"/>
  <c r="AS1380"/>
  <c r="AS1379" s="1"/>
  <c r="AS1378" s="1"/>
  <c r="AS1377" s="1"/>
  <c r="AS1376" s="1"/>
  <c r="AV1373"/>
  <c r="AV1372" s="1"/>
  <c r="AU1373"/>
  <c r="AU1372" s="1"/>
  <c r="AT1373"/>
  <c r="AT1372" s="1"/>
  <c r="AS1373"/>
  <c r="AS1372" s="1"/>
  <c r="AV1370"/>
  <c r="AU1370"/>
  <c r="AT1370"/>
  <c r="AT1369" s="1"/>
  <c r="AT1368" s="1"/>
  <c r="AS1370"/>
  <c r="AS1369" s="1"/>
  <c r="AS1368" s="1"/>
  <c r="AV1369"/>
  <c r="AV1368" s="1"/>
  <c r="AU1369"/>
  <c r="AU1368" s="1"/>
  <c r="AV1366"/>
  <c r="AU1366"/>
  <c r="AT1366"/>
  <c r="AT1365" s="1"/>
  <c r="AS1366"/>
  <c r="AS1365" s="1"/>
  <c r="AV1365"/>
  <c r="AU1365"/>
  <c r="AV1363"/>
  <c r="AV1362" s="1"/>
  <c r="AU1363"/>
  <c r="AU1362" s="1"/>
  <c r="AT1363"/>
  <c r="AT1362" s="1"/>
  <c r="AS1363"/>
  <c r="AS1362" s="1"/>
  <c r="AV1360"/>
  <c r="AU1360"/>
  <c r="AU1359" s="1"/>
  <c r="AT1360"/>
  <c r="AT1359" s="1"/>
  <c r="AS1360"/>
  <c r="AS1359" s="1"/>
  <c r="AV1359"/>
  <c r="AV1357"/>
  <c r="AV1356" s="1"/>
  <c r="AU1357"/>
  <c r="AU1356" s="1"/>
  <c r="AT1357"/>
  <c r="AT1356" s="1"/>
  <c r="AS1357"/>
  <c r="AS1356" s="1"/>
  <c r="AV1354"/>
  <c r="AU1354"/>
  <c r="AT1354"/>
  <c r="AT1353" s="1"/>
  <c r="AS1354"/>
  <c r="AS1353" s="1"/>
  <c r="AV1353"/>
  <c r="AU1353"/>
  <c r="AV1351"/>
  <c r="AV1350" s="1"/>
  <c r="AU1351"/>
  <c r="AU1350" s="1"/>
  <c r="AT1351"/>
  <c r="AT1350" s="1"/>
  <c r="AS1351"/>
  <c r="AS1350" s="1"/>
  <c r="AV1348"/>
  <c r="AU1348"/>
  <c r="AT1348"/>
  <c r="AT1347" s="1"/>
  <c r="AS1348"/>
  <c r="AS1347" s="1"/>
  <c r="AV1347"/>
  <c r="AU1347"/>
  <c r="AV1345"/>
  <c r="AV1344" s="1"/>
  <c r="AU1345"/>
  <c r="AU1344" s="1"/>
  <c r="AT1345"/>
  <c r="AT1344" s="1"/>
  <c r="AS1345"/>
  <c r="AS1344" s="1"/>
  <c r="AV1342"/>
  <c r="AU1342"/>
  <c r="AT1342"/>
  <c r="AT1341" s="1"/>
  <c r="AS1342"/>
  <c r="AS1341" s="1"/>
  <c r="AV1341"/>
  <c r="AU1341"/>
  <c r="AV1339"/>
  <c r="AV1338" s="1"/>
  <c r="AU1339"/>
  <c r="AU1338" s="1"/>
  <c r="AT1339"/>
  <c r="AT1338" s="1"/>
  <c r="AS1339"/>
  <c r="AS1338" s="1"/>
  <c r="AV1336"/>
  <c r="AU1336"/>
  <c r="AU1335" s="1"/>
  <c r="AT1336"/>
  <c r="AT1335" s="1"/>
  <c r="AS1336"/>
  <c r="AS1335" s="1"/>
  <c r="AV1335"/>
  <c r="AV1333"/>
  <c r="AV1332" s="1"/>
  <c r="AU1333"/>
  <c r="AU1332" s="1"/>
  <c r="AT1333"/>
  <c r="AT1332" s="1"/>
  <c r="AS1333"/>
  <c r="AS1332" s="1"/>
  <c r="AV1330"/>
  <c r="AV1329" s="1"/>
  <c r="AU1330"/>
  <c r="AU1329" s="1"/>
  <c r="AT1330"/>
  <c r="AT1329" s="1"/>
  <c r="AS1330"/>
  <c r="AS1329" s="1"/>
  <c r="AV1327"/>
  <c r="AV1326" s="1"/>
  <c r="AU1327"/>
  <c r="AU1326" s="1"/>
  <c r="AT1327"/>
  <c r="AT1326" s="1"/>
  <c r="AS1327"/>
  <c r="AS1326" s="1"/>
  <c r="AV1324"/>
  <c r="AU1324"/>
  <c r="AT1324"/>
  <c r="AT1323" s="1"/>
  <c r="AS1324"/>
  <c r="AS1323" s="1"/>
  <c r="AV1323"/>
  <c r="AU1323"/>
  <c r="AV1321"/>
  <c r="AV1320" s="1"/>
  <c r="AU1321"/>
  <c r="AU1320" s="1"/>
  <c r="AT1321"/>
  <c r="AT1320" s="1"/>
  <c r="AS1321"/>
  <c r="AS1320" s="1"/>
  <c r="AV1318"/>
  <c r="AU1318"/>
  <c r="AU1317" s="1"/>
  <c r="AT1318"/>
  <c r="AT1317" s="1"/>
  <c r="AS1318"/>
  <c r="AS1317" s="1"/>
  <c r="AV1317"/>
  <c r="AV1315"/>
  <c r="AV1314" s="1"/>
  <c r="AU1315"/>
  <c r="AU1314" s="1"/>
  <c r="AT1315"/>
  <c r="AT1314" s="1"/>
  <c r="AS1315"/>
  <c r="AS1314" s="1"/>
  <c r="AV1312"/>
  <c r="AU1312"/>
  <c r="AT1312"/>
  <c r="AT1311" s="1"/>
  <c r="AS1312"/>
  <c r="AS1311" s="1"/>
  <c r="AV1311"/>
  <c r="AU1311"/>
  <c r="AV1309"/>
  <c r="AV1308" s="1"/>
  <c r="AU1309"/>
  <c r="AU1308" s="1"/>
  <c r="AT1309"/>
  <c r="AT1308" s="1"/>
  <c r="AS1309"/>
  <c r="AS1308" s="1"/>
  <c r="AV1306"/>
  <c r="AU1306"/>
  <c r="AU1305" s="1"/>
  <c r="AT1306"/>
  <c r="AT1305" s="1"/>
  <c r="AS1306"/>
  <c r="AS1305" s="1"/>
  <c r="AV1305"/>
  <c r="AV1303"/>
  <c r="AV1302" s="1"/>
  <c r="AU1303"/>
  <c r="AU1302" s="1"/>
  <c r="AT1303"/>
  <c r="AT1302" s="1"/>
  <c r="AS1303"/>
  <c r="AS1302" s="1"/>
  <c r="AV1300"/>
  <c r="AU1300"/>
  <c r="AT1300"/>
  <c r="AT1299" s="1"/>
  <c r="AS1300"/>
  <c r="AS1299" s="1"/>
  <c r="AV1299"/>
  <c r="AU1299"/>
  <c r="AX1297"/>
  <c r="AX1296" s="1"/>
  <c r="AW1297"/>
  <c r="AW1296" s="1"/>
  <c r="AV1297"/>
  <c r="AU1297"/>
  <c r="AT1297"/>
  <c r="AT1296" s="1"/>
  <c r="AS1297"/>
  <c r="AS1296" s="1"/>
  <c r="AV1296"/>
  <c r="AU1296"/>
  <c r="AV1294"/>
  <c r="AV1293" s="1"/>
  <c r="AU1294"/>
  <c r="AU1293" s="1"/>
  <c r="AT1294"/>
  <c r="AT1293" s="1"/>
  <c r="AS1294"/>
  <c r="AS1293" s="1"/>
  <c r="AV1287"/>
  <c r="AV1286" s="1"/>
  <c r="AV1285" s="1"/>
  <c r="AV1284" s="1"/>
  <c r="AV1283" s="1"/>
  <c r="AV1282" s="1"/>
  <c r="AU1287"/>
  <c r="AU1286" s="1"/>
  <c r="AU1285" s="1"/>
  <c r="AU1284" s="1"/>
  <c r="AU1283" s="1"/>
  <c r="AU1282" s="1"/>
  <c r="AT1287"/>
  <c r="AT1286" s="1"/>
  <c r="AT1285" s="1"/>
  <c r="AT1284" s="1"/>
  <c r="AT1283" s="1"/>
  <c r="AT1282" s="1"/>
  <c r="AS1287"/>
  <c r="AS1286" s="1"/>
  <c r="AS1285" s="1"/>
  <c r="AS1284" s="1"/>
  <c r="AS1283" s="1"/>
  <c r="AS1282" s="1"/>
  <c r="AV1279"/>
  <c r="AU1279"/>
  <c r="AU1278" s="1"/>
  <c r="AU1277" s="1"/>
  <c r="AU1276" s="1"/>
  <c r="AU1275" s="1"/>
  <c r="AT1279"/>
  <c r="AT1278" s="1"/>
  <c r="AT1277" s="1"/>
  <c r="AT1276" s="1"/>
  <c r="AT1275" s="1"/>
  <c r="AS1279"/>
  <c r="AS1278" s="1"/>
  <c r="AS1277" s="1"/>
  <c r="AS1276" s="1"/>
  <c r="AS1275" s="1"/>
  <c r="AV1278"/>
  <c r="AV1277" s="1"/>
  <c r="AV1276" s="1"/>
  <c r="AV1275" s="1"/>
  <c r="AV1266"/>
  <c r="AU1266"/>
  <c r="AT1266"/>
  <c r="AT1265" s="1"/>
  <c r="AS1266"/>
  <c r="AS1265" s="1"/>
  <c r="AV1265"/>
  <c r="AU1265"/>
  <c r="AV1263"/>
  <c r="AV1262" s="1"/>
  <c r="AU1263"/>
  <c r="AU1262" s="1"/>
  <c r="AT1263"/>
  <c r="AT1262" s="1"/>
  <c r="AS1263"/>
  <c r="AS1262" s="1"/>
  <c r="AV1260"/>
  <c r="AV1259" s="1"/>
  <c r="AU1260"/>
  <c r="AU1259" s="1"/>
  <c r="AT1260"/>
  <c r="AT1259" s="1"/>
  <c r="AS1260"/>
  <c r="AS1259" s="1"/>
  <c r="AV1256"/>
  <c r="AV1255" s="1"/>
  <c r="AV1254" s="1"/>
  <c r="AU1256"/>
  <c r="AU1255" s="1"/>
  <c r="AU1254" s="1"/>
  <c r="AT1256"/>
  <c r="AT1255" s="1"/>
  <c r="AT1254" s="1"/>
  <c r="AV1252"/>
  <c r="AU1252"/>
  <c r="AU1251" s="1"/>
  <c r="AT1252"/>
  <c r="AT1251" s="1"/>
  <c r="AS1252"/>
  <c r="AS1251" s="1"/>
  <c r="AV1251"/>
  <c r="AV1249"/>
  <c r="AU1249"/>
  <c r="AT1249"/>
  <c r="AS1249"/>
  <c r="AU1248"/>
  <c r="AU1247" s="1"/>
  <c r="AV1247"/>
  <c r="AT1247"/>
  <c r="AT1246" s="1"/>
  <c r="AS1247"/>
  <c r="AS1246" s="1"/>
  <c r="AV1243"/>
  <c r="AU1243"/>
  <c r="AT1243"/>
  <c r="AT1242" s="1"/>
  <c r="AT1241" s="1"/>
  <c r="AS1243"/>
  <c r="AS1242" s="1"/>
  <c r="AS1241" s="1"/>
  <c r="AV1242"/>
  <c r="AV1241" s="1"/>
  <c r="AU1242"/>
  <c r="AU1241" s="1"/>
  <c r="AV1230"/>
  <c r="AV1229" s="1"/>
  <c r="AV1228" s="1"/>
  <c r="AV1227" s="1"/>
  <c r="AV1226" s="1"/>
  <c r="AU1230"/>
  <c r="AU1229" s="1"/>
  <c r="AU1228" s="1"/>
  <c r="AU1227" s="1"/>
  <c r="AU1226" s="1"/>
  <c r="AT1230"/>
  <c r="AT1229" s="1"/>
  <c r="AT1228" s="1"/>
  <c r="AT1227" s="1"/>
  <c r="AT1226" s="1"/>
  <c r="AS1230"/>
  <c r="AS1229" s="1"/>
  <c r="AS1228" s="1"/>
  <c r="AS1227" s="1"/>
  <c r="AS1226" s="1"/>
  <c r="AV1223"/>
  <c r="AV1222" s="1"/>
  <c r="AV1221" s="1"/>
  <c r="AV1220" s="1"/>
  <c r="AV1219" s="1"/>
  <c r="AU1223"/>
  <c r="AU1222" s="1"/>
  <c r="AU1221" s="1"/>
  <c r="AU1220" s="1"/>
  <c r="AU1219" s="1"/>
  <c r="AT1223"/>
  <c r="AT1222" s="1"/>
  <c r="AT1221" s="1"/>
  <c r="AT1220" s="1"/>
  <c r="AT1219" s="1"/>
  <c r="AS1223"/>
  <c r="AS1222" s="1"/>
  <c r="AS1221" s="1"/>
  <c r="AS1220" s="1"/>
  <c r="AS1219" s="1"/>
  <c r="AV1216"/>
  <c r="AV1215" s="1"/>
  <c r="AV1214" s="1"/>
  <c r="AV1213" s="1"/>
  <c r="AU1216"/>
  <c r="AU1215" s="1"/>
  <c r="AU1214" s="1"/>
  <c r="AU1213" s="1"/>
  <c r="AT1216"/>
  <c r="AT1215" s="1"/>
  <c r="AT1214" s="1"/>
  <c r="AT1213" s="1"/>
  <c r="AS1216"/>
  <c r="AS1215" s="1"/>
  <c r="AS1214" s="1"/>
  <c r="AS1213" s="1"/>
  <c r="AV1204"/>
  <c r="AU1204"/>
  <c r="AT1204"/>
  <c r="AT1203" s="1"/>
  <c r="AT1202" s="1"/>
  <c r="AT1201" s="1"/>
  <c r="AS1204"/>
  <c r="AS1203" s="1"/>
  <c r="AS1202" s="1"/>
  <c r="AS1201" s="1"/>
  <c r="AV1203"/>
  <c r="AV1202" s="1"/>
  <c r="AV1201" s="1"/>
  <c r="AU1203"/>
  <c r="AU1202" s="1"/>
  <c r="AU1201" s="1"/>
  <c r="AV1199"/>
  <c r="AV1198" s="1"/>
  <c r="AV1197" s="1"/>
  <c r="AU1199"/>
  <c r="AU1198" s="1"/>
  <c r="AU1197" s="1"/>
  <c r="AT1199"/>
  <c r="AT1198" s="1"/>
  <c r="AT1197" s="1"/>
  <c r="AS1199"/>
  <c r="AS1198" s="1"/>
  <c r="AS1197" s="1"/>
  <c r="AV1195"/>
  <c r="AV1194" s="1"/>
  <c r="AV1193" s="1"/>
  <c r="AU1195"/>
  <c r="AU1194" s="1"/>
  <c r="AU1193" s="1"/>
  <c r="AT1195"/>
  <c r="AT1194" s="1"/>
  <c r="AT1193" s="1"/>
  <c r="AS1195"/>
  <c r="AS1194" s="1"/>
  <c r="AS1193" s="1"/>
  <c r="AS1192" s="1"/>
  <c r="AV1190"/>
  <c r="AV1189" s="1"/>
  <c r="AV1188" s="1"/>
  <c r="AV1187" s="1"/>
  <c r="AU1190"/>
  <c r="AU1189" s="1"/>
  <c r="AU1188" s="1"/>
  <c r="AU1187" s="1"/>
  <c r="AT1190"/>
  <c r="AT1189" s="1"/>
  <c r="AT1188" s="1"/>
  <c r="AT1187" s="1"/>
  <c r="AS1190"/>
  <c r="AS1189" s="1"/>
  <c r="AS1188" s="1"/>
  <c r="AS1187" s="1"/>
  <c r="AV1183"/>
  <c r="AU1183"/>
  <c r="AU1182" s="1"/>
  <c r="AU1181" s="1"/>
  <c r="AU1180" s="1"/>
  <c r="AT1183"/>
  <c r="AT1182" s="1"/>
  <c r="AT1181" s="1"/>
  <c r="AT1180" s="1"/>
  <c r="AS1183"/>
  <c r="AS1182" s="1"/>
  <c r="AS1181" s="1"/>
  <c r="AS1180" s="1"/>
  <c r="AV1182"/>
  <c r="AV1181" s="1"/>
  <c r="AV1180" s="1"/>
  <c r="AV1162"/>
  <c r="AV1161" s="1"/>
  <c r="AU1162"/>
  <c r="AU1161" s="1"/>
  <c r="AU1160" s="1"/>
  <c r="AU1159" s="1"/>
  <c r="AT1162"/>
  <c r="AT1161" s="1"/>
  <c r="AT1160" s="1"/>
  <c r="AT1159" s="1"/>
  <c r="AS1162"/>
  <c r="AS1161" s="1"/>
  <c r="AS1160" s="1"/>
  <c r="AS1159" s="1"/>
  <c r="AV1160"/>
  <c r="AV1159" s="1"/>
  <c r="AV1157"/>
  <c r="AU1157"/>
  <c r="AT1157"/>
  <c r="AT1156" s="1"/>
  <c r="AT1155" s="1"/>
  <c r="AT1154" s="1"/>
  <c r="AS1157"/>
  <c r="AS1156" s="1"/>
  <c r="AS1155" s="1"/>
  <c r="AS1154" s="1"/>
  <c r="AV1156"/>
  <c r="AV1155" s="1"/>
  <c r="AV1154" s="1"/>
  <c r="AU1156"/>
  <c r="AU1155" s="1"/>
  <c r="AU1154" s="1"/>
  <c r="AV1152"/>
  <c r="AV1151" s="1"/>
  <c r="AV1150" s="1"/>
  <c r="AV1149" s="1"/>
  <c r="AU1152"/>
  <c r="AU1151" s="1"/>
  <c r="AU1150" s="1"/>
  <c r="AU1149" s="1"/>
  <c r="AT1152"/>
  <c r="AT1151" s="1"/>
  <c r="AT1150" s="1"/>
  <c r="AT1149" s="1"/>
  <c r="AS1152"/>
  <c r="AS1151" s="1"/>
  <c r="AS1150" s="1"/>
  <c r="AS1149" s="1"/>
  <c r="AV1147"/>
  <c r="AU1147"/>
  <c r="AT1147"/>
  <c r="AT1146" s="1"/>
  <c r="AT1145" s="1"/>
  <c r="AT1144" s="1"/>
  <c r="AS1147"/>
  <c r="AS1146" s="1"/>
  <c r="AS1145" s="1"/>
  <c r="AS1144" s="1"/>
  <c r="AV1146"/>
  <c r="AV1145" s="1"/>
  <c r="AV1144" s="1"/>
  <c r="AU1146"/>
  <c r="AU1145" s="1"/>
  <c r="AU1144" s="1"/>
  <c r="AV1140"/>
  <c r="AU1140"/>
  <c r="AT1140"/>
  <c r="AT1139" s="1"/>
  <c r="AT1138" s="1"/>
  <c r="AT1137" s="1"/>
  <c r="AS1140"/>
  <c r="AS1139" s="1"/>
  <c r="AS1138" s="1"/>
  <c r="AS1137" s="1"/>
  <c r="AV1139"/>
  <c r="AV1138" s="1"/>
  <c r="AV1137" s="1"/>
  <c r="AU1139"/>
  <c r="AU1138" s="1"/>
  <c r="AU1137" s="1"/>
  <c r="AV1135"/>
  <c r="AV1134" s="1"/>
  <c r="AV1133" s="1"/>
  <c r="AV1132" s="1"/>
  <c r="AU1135"/>
  <c r="AU1134" s="1"/>
  <c r="AU1133" s="1"/>
  <c r="AU1132" s="1"/>
  <c r="AT1135"/>
  <c r="AT1134" s="1"/>
  <c r="AT1133" s="1"/>
  <c r="AT1132" s="1"/>
  <c r="AS1135"/>
  <c r="AS1134" s="1"/>
  <c r="AS1133" s="1"/>
  <c r="AS1132" s="1"/>
  <c r="AV1130"/>
  <c r="AU1130"/>
  <c r="AU1129" s="1"/>
  <c r="AU1128" s="1"/>
  <c r="AU1127" s="1"/>
  <c r="AT1130"/>
  <c r="AT1129" s="1"/>
  <c r="AT1128" s="1"/>
  <c r="AT1127" s="1"/>
  <c r="AS1130"/>
  <c r="AS1129" s="1"/>
  <c r="AS1128" s="1"/>
  <c r="AS1127" s="1"/>
  <c r="AV1129"/>
  <c r="AV1128" s="1"/>
  <c r="AV1127" s="1"/>
  <c r="AV1125"/>
  <c r="AV1124" s="1"/>
  <c r="AV1123" s="1"/>
  <c r="AV1122" s="1"/>
  <c r="AU1125"/>
  <c r="AU1124" s="1"/>
  <c r="AU1123" s="1"/>
  <c r="AU1122" s="1"/>
  <c r="AT1125"/>
  <c r="AT1124" s="1"/>
  <c r="AT1123" s="1"/>
  <c r="AT1122" s="1"/>
  <c r="AS1125"/>
  <c r="AS1124" s="1"/>
  <c r="AS1123" s="1"/>
  <c r="AS1122" s="1"/>
  <c r="AV1118"/>
  <c r="AV1117" s="1"/>
  <c r="AV1116" s="1"/>
  <c r="AV1115" s="1"/>
  <c r="AU1118"/>
  <c r="AU1117" s="1"/>
  <c r="AU1116" s="1"/>
  <c r="AU1115" s="1"/>
  <c r="AT1118"/>
  <c r="AT1117" s="1"/>
  <c r="AT1116" s="1"/>
  <c r="AT1115" s="1"/>
  <c r="AS1118"/>
  <c r="AS1117" s="1"/>
  <c r="AS1116" s="1"/>
  <c r="AS1115" s="1"/>
  <c r="AV1107"/>
  <c r="AV1106" s="1"/>
  <c r="AU1107"/>
  <c r="AU1106" s="1"/>
  <c r="AV1104"/>
  <c r="AV1103" s="1"/>
  <c r="AU1104"/>
  <c r="AU1103" s="1"/>
  <c r="AT1104"/>
  <c r="AT1103" s="1"/>
  <c r="AV1101"/>
  <c r="AV1100" s="1"/>
  <c r="AV1099" s="1"/>
  <c r="AU1101"/>
  <c r="AU1100" s="1"/>
  <c r="AU1099" s="1"/>
  <c r="AT1101"/>
  <c r="AT1100" s="1"/>
  <c r="AT1099" s="1"/>
  <c r="AS1101"/>
  <c r="AS1100" s="1"/>
  <c r="AS1099" s="1"/>
  <c r="AS1098" s="1"/>
  <c r="AV1096"/>
  <c r="AU1096"/>
  <c r="AU1095" s="1"/>
  <c r="AU1094" s="1"/>
  <c r="AU1093" s="1"/>
  <c r="AT1096"/>
  <c r="AT1095" s="1"/>
  <c r="AT1094" s="1"/>
  <c r="AT1093" s="1"/>
  <c r="AS1096"/>
  <c r="AS1095" s="1"/>
  <c r="AS1094" s="1"/>
  <c r="AS1093" s="1"/>
  <c r="AV1095"/>
  <c r="AV1094" s="1"/>
  <c r="AV1093" s="1"/>
  <c r="AV1091"/>
  <c r="AV1090" s="1"/>
  <c r="AV1089" s="1"/>
  <c r="AV1088" s="1"/>
  <c r="AU1091"/>
  <c r="AU1090" s="1"/>
  <c r="AU1089" s="1"/>
  <c r="AU1088" s="1"/>
  <c r="AT1091"/>
  <c r="AT1090" s="1"/>
  <c r="AT1089" s="1"/>
  <c r="AT1088" s="1"/>
  <c r="AS1091"/>
  <c r="AS1090" s="1"/>
  <c r="AS1089" s="1"/>
  <c r="AS1088" s="1"/>
  <c r="AV1086"/>
  <c r="AV1085" s="1"/>
  <c r="AV1084" s="1"/>
  <c r="AV1083" s="1"/>
  <c r="AU1086"/>
  <c r="AU1085" s="1"/>
  <c r="AU1084" s="1"/>
  <c r="AU1083" s="1"/>
  <c r="AT1086"/>
  <c r="AT1085" s="1"/>
  <c r="AT1084" s="1"/>
  <c r="AT1083" s="1"/>
  <c r="AS1086"/>
  <c r="AS1085" s="1"/>
  <c r="AS1084" s="1"/>
  <c r="AS1083" s="1"/>
  <c r="AV1079"/>
  <c r="AV1078" s="1"/>
  <c r="AV1077" s="1"/>
  <c r="AV1076" s="1"/>
  <c r="AV1075" s="1"/>
  <c r="AU1079"/>
  <c r="AU1078" s="1"/>
  <c r="AU1077" s="1"/>
  <c r="AU1076" s="1"/>
  <c r="AU1075" s="1"/>
  <c r="AT1079"/>
  <c r="AT1078" s="1"/>
  <c r="AT1077" s="1"/>
  <c r="AT1076" s="1"/>
  <c r="AT1075" s="1"/>
  <c r="AS1079"/>
  <c r="AS1078" s="1"/>
  <c r="AS1077" s="1"/>
  <c r="AS1076" s="1"/>
  <c r="AS1075" s="1"/>
  <c r="AV1073"/>
  <c r="AV1072" s="1"/>
  <c r="AV1071" s="1"/>
  <c r="AV1070" s="1"/>
  <c r="AV1069" s="1"/>
  <c r="AU1073"/>
  <c r="AU1072" s="1"/>
  <c r="AU1071" s="1"/>
  <c r="AU1070" s="1"/>
  <c r="AU1069" s="1"/>
  <c r="AT1073"/>
  <c r="AT1072" s="1"/>
  <c r="AT1071" s="1"/>
  <c r="AT1070" s="1"/>
  <c r="AT1069" s="1"/>
  <c r="AS1073"/>
  <c r="AS1072" s="1"/>
  <c r="AS1071" s="1"/>
  <c r="AS1070" s="1"/>
  <c r="AS1069" s="1"/>
  <c r="AV1066"/>
  <c r="AV1065" s="1"/>
  <c r="AU1066"/>
  <c r="AU1065" s="1"/>
  <c r="AT1066"/>
  <c r="AT1065" s="1"/>
  <c r="AS1066"/>
  <c r="AS1065" s="1"/>
  <c r="AV1063"/>
  <c r="AU1063"/>
  <c r="AT1063"/>
  <c r="AS1063"/>
  <c r="AV1061"/>
  <c r="AV1060" s="1"/>
  <c r="AV1059" s="1"/>
  <c r="AU1061"/>
  <c r="AT1061"/>
  <c r="AT1060" s="1"/>
  <c r="AT1059" s="1"/>
  <c r="AS1061"/>
  <c r="AV1057"/>
  <c r="AU1057"/>
  <c r="AT1057"/>
  <c r="AS1057"/>
  <c r="AS1056" s="1"/>
  <c r="AS1055" s="1"/>
  <c r="AV1056"/>
  <c r="AV1055" s="1"/>
  <c r="AU1056"/>
  <c r="AU1055" s="1"/>
  <c r="AT1056"/>
  <c r="AT1055" s="1"/>
  <c r="AV1050"/>
  <c r="AU1050"/>
  <c r="AT1050"/>
  <c r="AT1049" s="1"/>
  <c r="AT1048" s="1"/>
  <c r="AT1047" s="1"/>
  <c r="AT1046" s="1"/>
  <c r="AS1050"/>
  <c r="AS1049" s="1"/>
  <c r="AS1048" s="1"/>
  <c r="AS1047" s="1"/>
  <c r="AS1046" s="1"/>
  <c r="AV1049"/>
  <c r="AV1048" s="1"/>
  <c r="AV1047" s="1"/>
  <c r="AV1046" s="1"/>
  <c r="AU1049"/>
  <c r="AU1048" s="1"/>
  <c r="AU1047" s="1"/>
  <c r="AU1046" s="1"/>
  <c r="AV1041"/>
  <c r="AV1040" s="1"/>
  <c r="AU1041"/>
  <c r="AU1039" s="1"/>
  <c r="AT1041"/>
  <c r="AT1038" s="1"/>
  <c r="AT1037" s="1"/>
  <c r="AT1035" s="1"/>
  <c r="AS1041"/>
  <c r="AS1039" s="1"/>
  <c r="AV1032"/>
  <c r="AV1031" s="1"/>
  <c r="AV1030" s="1"/>
  <c r="AV1029" s="1"/>
  <c r="AV1028" s="1"/>
  <c r="AU1032"/>
  <c r="AU1031" s="1"/>
  <c r="AU1030" s="1"/>
  <c r="AU1029" s="1"/>
  <c r="AU1028" s="1"/>
  <c r="AT1032"/>
  <c r="AT1031" s="1"/>
  <c r="AT1030" s="1"/>
  <c r="AT1029" s="1"/>
  <c r="AT1028" s="1"/>
  <c r="AS1032"/>
  <c r="AS1031" s="1"/>
  <c r="AS1030" s="1"/>
  <c r="AS1029" s="1"/>
  <c r="AS1028" s="1"/>
  <c r="AV1025"/>
  <c r="AV1024" s="1"/>
  <c r="AV1023" s="1"/>
  <c r="AV1022" s="1"/>
  <c r="AU1025"/>
  <c r="AU1024" s="1"/>
  <c r="AU1023" s="1"/>
  <c r="AU1022" s="1"/>
  <c r="AT1025"/>
  <c r="AT1024" s="1"/>
  <c r="AT1023" s="1"/>
  <c r="AT1022" s="1"/>
  <c r="AS1025"/>
  <c r="AS1024" s="1"/>
  <c r="AS1023" s="1"/>
  <c r="AS1022" s="1"/>
  <c r="AV1020"/>
  <c r="AU1020"/>
  <c r="AU1019" s="1"/>
  <c r="AU1018" s="1"/>
  <c r="AU1017" s="1"/>
  <c r="AT1020"/>
  <c r="AT1019" s="1"/>
  <c r="AT1018" s="1"/>
  <c r="AT1017" s="1"/>
  <c r="AS1020"/>
  <c r="AS1019" s="1"/>
  <c r="AS1018" s="1"/>
  <c r="AS1017" s="1"/>
  <c r="AV1019"/>
  <c r="AV1018" s="1"/>
  <c r="AV1017" s="1"/>
  <c r="AV1015"/>
  <c r="AV1014" s="1"/>
  <c r="AU1015"/>
  <c r="AU1014" s="1"/>
  <c r="AT1015"/>
  <c r="AT1014" s="1"/>
  <c r="AS1015"/>
  <c r="AS1014" s="1"/>
  <c r="AV1012"/>
  <c r="AV1011" s="1"/>
  <c r="AU1012"/>
  <c r="AU1011" s="1"/>
  <c r="AT1012"/>
  <c r="AT1011" s="1"/>
  <c r="AS1012"/>
  <c r="AS1011" s="1"/>
  <c r="AV1008"/>
  <c r="AV1007" s="1"/>
  <c r="AV1006" s="1"/>
  <c r="AU1008"/>
  <c r="AU1007" s="1"/>
  <c r="AU1006" s="1"/>
  <c r="AT1008"/>
  <c r="AT1007" s="1"/>
  <c r="AT1006" s="1"/>
  <c r="AS1008"/>
  <c r="AS1007" s="1"/>
  <c r="AS1006" s="1"/>
  <c r="AV1001"/>
  <c r="AV1000" s="1"/>
  <c r="AV999" s="1"/>
  <c r="AV998" s="1"/>
  <c r="AV997" s="1"/>
  <c r="AU1001"/>
  <c r="AU1000" s="1"/>
  <c r="AU999" s="1"/>
  <c r="AU998" s="1"/>
  <c r="AU997" s="1"/>
  <c r="AT1001"/>
  <c r="AT1000" s="1"/>
  <c r="AT999" s="1"/>
  <c r="AT998" s="1"/>
  <c r="AT997" s="1"/>
  <c r="AS1001"/>
  <c r="AS1000" s="1"/>
  <c r="AS999" s="1"/>
  <c r="AS998" s="1"/>
  <c r="AS997" s="1"/>
  <c r="AV986"/>
  <c r="AV985" s="1"/>
  <c r="AV984" s="1"/>
  <c r="AV983" s="1"/>
  <c r="AU986"/>
  <c r="AU985" s="1"/>
  <c r="AU984" s="1"/>
  <c r="AU983" s="1"/>
  <c r="AT986"/>
  <c r="AT985" s="1"/>
  <c r="AT984" s="1"/>
  <c r="AT983" s="1"/>
  <c r="AS986"/>
  <c r="AS985" s="1"/>
  <c r="AS984" s="1"/>
  <c r="AS983" s="1"/>
  <c r="AV978"/>
  <c r="AU978"/>
  <c r="AT978"/>
  <c r="AS978"/>
  <c r="AS977" s="1"/>
  <c r="AV977"/>
  <c r="AU977"/>
  <c r="AT977"/>
  <c r="AV975"/>
  <c r="AU975"/>
  <c r="AU974" s="1"/>
  <c r="AT975"/>
  <c r="AT974" s="1"/>
  <c r="AS975"/>
  <c r="AS974" s="1"/>
  <c r="AV974"/>
  <c r="AV969"/>
  <c r="AU969"/>
  <c r="AT969"/>
  <c r="AS969"/>
  <c r="AS968" s="1"/>
  <c r="AS967" s="1"/>
  <c r="AV968"/>
  <c r="AV967" s="1"/>
  <c r="AU968"/>
  <c r="AU967" s="1"/>
  <c r="AT968"/>
  <c r="AT967" s="1"/>
  <c r="AV965"/>
  <c r="AV964" s="1"/>
  <c r="AV963" s="1"/>
  <c r="AU965"/>
  <c r="AU964" s="1"/>
  <c r="AU963" s="1"/>
  <c r="AT965"/>
  <c r="AT964" s="1"/>
  <c r="AT963" s="1"/>
  <c r="AS965"/>
  <c r="AS964" s="1"/>
  <c r="AS963" s="1"/>
  <c r="AV961"/>
  <c r="AU961"/>
  <c r="AT961"/>
  <c r="AS961"/>
  <c r="AS960" s="1"/>
  <c r="AS959" s="1"/>
  <c r="AV960"/>
  <c r="AV959" s="1"/>
  <c r="AU960"/>
  <c r="AU959" s="1"/>
  <c r="AT960"/>
  <c r="AT959" s="1"/>
  <c r="AV957"/>
  <c r="AV956" s="1"/>
  <c r="AV955" s="1"/>
  <c r="AU957"/>
  <c r="AU956" s="1"/>
  <c r="AU955" s="1"/>
  <c r="AT957"/>
  <c r="AT956" s="1"/>
  <c r="AT955" s="1"/>
  <c r="AS957"/>
  <c r="AS956" s="1"/>
  <c r="AS955" s="1"/>
  <c r="AV948"/>
  <c r="AV947" s="1"/>
  <c r="AU948"/>
  <c r="AU947" s="1"/>
  <c r="AU945" s="1"/>
  <c r="AT948"/>
  <c r="AT947" s="1"/>
  <c r="AT946" s="1"/>
  <c r="AS948"/>
  <c r="AS947" s="1"/>
  <c r="AX943"/>
  <c r="AX942" s="1"/>
  <c r="AW943"/>
  <c r="AW942" s="1"/>
  <c r="AV943"/>
  <c r="AU943"/>
  <c r="AU942" s="1"/>
  <c r="AT943"/>
  <c r="AT942" s="1"/>
  <c r="AS943"/>
  <c r="AS942" s="1"/>
  <c r="AV942"/>
  <c r="AV940"/>
  <c r="AV939" s="1"/>
  <c r="AU940"/>
  <c r="AU939" s="1"/>
  <c r="AT940"/>
  <c r="AT939" s="1"/>
  <c r="AS940"/>
  <c r="AS939" s="1"/>
  <c r="AV935"/>
  <c r="AV934" s="1"/>
  <c r="AV933" s="1"/>
  <c r="AU935"/>
  <c r="AU934" s="1"/>
  <c r="AU933" s="1"/>
  <c r="AT935"/>
  <c r="AT934" s="1"/>
  <c r="AT933" s="1"/>
  <c r="AS935"/>
  <c r="AS934" s="1"/>
  <c r="AS933" s="1"/>
  <c r="AV931"/>
  <c r="AU931"/>
  <c r="AU930" s="1"/>
  <c r="AU929" s="1"/>
  <c r="AT931"/>
  <c r="AT930" s="1"/>
  <c r="AT929" s="1"/>
  <c r="AS931"/>
  <c r="AS930" s="1"/>
  <c r="AS929" s="1"/>
  <c r="AV930"/>
  <c r="AV929" s="1"/>
  <c r="AV927"/>
  <c r="AU927"/>
  <c r="AU926" s="1"/>
  <c r="AU925" s="1"/>
  <c r="AT927"/>
  <c r="AT926" s="1"/>
  <c r="AT925" s="1"/>
  <c r="AS927"/>
  <c r="AS926" s="1"/>
  <c r="AS925" s="1"/>
  <c r="AV926"/>
  <c r="AV925" s="1"/>
  <c r="AV920"/>
  <c r="AV919" s="1"/>
  <c r="AV918" s="1"/>
  <c r="AV917" s="1"/>
  <c r="AV916" s="1"/>
  <c r="AU920"/>
  <c r="AU919" s="1"/>
  <c r="AU918" s="1"/>
  <c r="AU917" s="1"/>
  <c r="AU916" s="1"/>
  <c r="AT920"/>
  <c r="AS920"/>
  <c r="AS919" s="1"/>
  <c r="AS918" s="1"/>
  <c r="AS917" s="1"/>
  <c r="AS916" s="1"/>
  <c r="AT919"/>
  <c r="AT918" s="1"/>
  <c r="AT917" s="1"/>
  <c r="AT916" s="1"/>
  <c r="AV913"/>
  <c r="AV912" s="1"/>
  <c r="AU913"/>
  <c r="AU912" s="1"/>
  <c r="AT913"/>
  <c r="AT912" s="1"/>
  <c r="AS913"/>
  <c r="AS912" s="1"/>
  <c r="AV910"/>
  <c r="AU910"/>
  <c r="AT910"/>
  <c r="AS910"/>
  <c r="AS909" s="1"/>
  <c r="AV909"/>
  <c r="AU909"/>
  <c r="AT909"/>
  <c r="AV907"/>
  <c r="AV906" s="1"/>
  <c r="AU907"/>
  <c r="AU906" s="1"/>
  <c r="AT907"/>
  <c r="AT906" s="1"/>
  <c r="AS907"/>
  <c r="AS906" s="1"/>
  <c r="AV904"/>
  <c r="AU904"/>
  <c r="AT904"/>
  <c r="AS904"/>
  <c r="AS903" s="1"/>
  <c r="AV903"/>
  <c r="AU903"/>
  <c r="AT903"/>
  <c r="AV901"/>
  <c r="AV900" s="1"/>
  <c r="AU901"/>
  <c r="AU900" s="1"/>
  <c r="AT901"/>
  <c r="AT900" s="1"/>
  <c r="AS901"/>
  <c r="AS900" s="1"/>
  <c r="AV898"/>
  <c r="AV897" s="1"/>
  <c r="AU898"/>
  <c r="AU897" s="1"/>
  <c r="AT898"/>
  <c r="AT897" s="1"/>
  <c r="AS898"/>
  <c r="AS897" s="1"/>
  <c r="AV895"/>
  <c r="AV894" s="1"/>
  <c r="AU895"/>
  <c r="AU894" s="1"/>
  <c r="AT895"/>
  <c r="AT894" s="1"/>
  <c r="AS895"/>
  <c r="AS894" s="1"/>
  <c r="AV887"/>
  <c r="AU887"/>
  <c r="AT887"/>
  <c r="AS887"/>
  <c r="AV885"/>
  <c r="AU885"/>
  <c r="AT885"/>
  <c r="AS885"/>
  <c r="AV883"/>
  <c r="AV882" s="1"/>
  <c r="AV881" s="1"/>
  <c r="AV880" s="1"/>
  <c r="AV879" s="1"/>
  <c r="AU883"/>
  <c r="AU882" s="1"/>
  <c r="AU881" s="1"/>
  <c r="AU880" s="1"/>
  <c r="AU879" s="1"/>
  <c r="AT883"/>
  <c r="AT882" s="1"/>
  <c r="AT881" s="1"/>
  <c r="AT880" s="1"/>
  <c r="AT879" s="1"/>
  <c r="AS883"/>
  <c r="AV874"/>
  <c r="AV873" s="1"/>
  <c r="AU874"/>
  <c r="AU873" s="1"/>
  <c r="AT874"/>
  <c r="AT873" s="1"/>
  <c r="AS874"/>
  <c r="AS873" s="1"/>
  <c r="AV871"/>
  <c r="AV870" s="1"/>
  <c r="AV869" s="1"/>
  <c r="AU871"/>
  <c r="AU870" s="1"/>
  <c r="AU869" s="1"/>
  <c r="AT871"/>
  <c r="AT870" s="1"/>
  <c r="AT869" s="1"/>
  <c r="AS871"/>
  <c r="AS870" s="1"/>
  <c r="AS869" s="1"/>
  <c r="AV867"/>
  <c r="AU867"/>
  <c r="AT867"/>
  <c r="AS867"/>
  <c r="AS866" s="1"/>
  <c r="AS865" s="1"/>
  <c r="AV866"/>
  <c r="AV865" s="1"/>
  <c r="AU866"/>
  <c r="AU865" s="1"/>
  <c r="AT866"/>
  <c r="AT865" s="1"/>
  <c r="AV860"/>
  <c r="AU860"/>
  <c r="AT860"/>
  <c r="AS860"/>
  <c r="AS859" s="1"/>
  <c r="AS858" s="1"/>
  <c r="AS857" s="1"/>
  <c r="AS856" s="1"/>
  <c r="AV859"/>
  <c r="AV858" s="1"/>
  <c r="AV857" s="1"/>
  <c r="AV856" s="1"/>
  <c r="AU859"/>
  <c r="AU858" s="1"/>
  <c r="AU857" s="1"/>
  <c r="AU856" s="1"/>
  <c r="AT859"/>
  <c r="AT858" s="1"/>
  <c r="AT857" s="1"/>
  <c r="AT856" s="1"/>
  <c r="AV853"/>
  <c r="AU853"/>
  <c r="AT853"/>
  <c r="AT852" s="1"/>
  <c r="AS853"/>
  <c r="AS852" s="1"/>
  <c r="AV852"/>
  <c r="AU852"/>
  <c r="AV850"/>
  <c r="AV849" s="1"/>
  <c r="AU850"/>
  <c r="AU849" s="1"/>
  <c r="AT850"/>
  <c r="AT849" s="1"/>
  <c r="AS850"/>
  <c r="AS849" s="1"/>
  <c r="AV843"/>
  <c r="AV842" s="1"/>
  <c r="AU843"/>
  <c r="AU842" s="1"/>
  <c r="AU837" s="1"/>
  <c r="AU836" s="1"/>
  <c r="AV840"/>
  <c r="AU840"/>
  <c r="AT840"/>
  <c r="AT839" s="1"/>
  <c r="AT838" s="1"/>
  <c r="AT837" s="1"/>
  <c r="AT836" s="1"/>
  <c r="AS840"/>
  <c r="AS839" s="1"/>
  <c r="AS838" s="1"/>
  <c r="AS837" s="1"/>
  <c r="AS836" s="1"/>
  <c r="AV839"/>
  <c r="AU839"/>
  <c r="AV833"/>
  <c r="AV832" s="1"/>
  <c r="AV831" s="1"/>
  <c r="AV830" s="1"/>
  <c r="AU833"/>
  <c r="AU832" s="1"/>
  <c r="AU831" s="1"/>
  <c r="AU830" s="1"/>
  <c r="AT833"/>
  <c r="AT832" s="1"/>
  <c r="AT831" s="1"/>
  <c r="AT830" s="1"/>
  <c r="AS833"/>
  <c r="AS832" s="1"/>
  <c r="AS831" s="1"/>
  <c r="AS830" s="1"/>
  <c r="AV815"/>
  <c r="AU815"/>
  <c r="AU814" s="1"/>
  <c r="AU813" s="1"/>
  <c r="AU812" s="1"/>
  <c r="AT815"/>
  <c r="AT814" s="1"/>
  <c r="AT813" s="1"/>
  <c r="AT812" s="1"/>
  <c r="AS815"/>
  <c r="AS814" s="1"/>
  <c r="AS813" s="1"/>
  <c r="AS812" s="1"/>
  <c r="AV814"/>
  <c r="AV813" s="1"/>
  <c r="AV812" s="1"/>
  <c r="AV808"/>
  <c r="AU808"/>
  <c r="AU807" s="1"/>
  <c r="AU806" s="1"/>
  <c r="AU805" s="1"/>
  <c r="AU804" s="1"/>
  <c r="AT808"/>
  <c r="AT807" s="1"/>
  <c r="AT806" s="1"/>
  <c r="AT805" s="1"/>
  <c r="AT804" s="1"/>
  <c r="AS808"/>
  <c r="AS807" s="1"/>
  <c r="AS806" s="1"/>
  <c r="AS805" s="1"/>
  <c r="AS804" s="1"/>
  <c r="AV807"/>
  <c r="AV806" s="1"/>
  <c r="AV805" s="1"/>
  <c r="AV804" s="1"/>
  <c r="AV801"/>
  <c r="AU801"/>
  <c r="AU800" s="1"/>
  <c r="AU799" s="1"/>
  <c r="AU798" s="1"/>
  <c r="AT801"/>
  <c r="AT800" s="1"/>
  <c r="AT799" s="1"/>
  <c r="AT798" s="1"/>
  <c r="AS801"/>
  <c r="AS800" s="1"/>
  <c r="AS799" s="1"/>
  <c r="AS798" s="1"/>
  <c r="AV800"/>
  <c r="AV799" s="1"/>
  <c r="AV798" s="1"/>
  <c r="AV796"/>
  <c r="AV795" s="1"/>
  <c r="AU796"/>
  <c r="AU795" s="1"/>
  <c r="AT796"/>
  <c r="AT795" s="1"/>
  <c r="AS796"/>
  <c r="AS795" s="1"/>
  <c r="AV793"/>
  <c r="AU793"/>
  <c r="AU792" s="1"/>
  <c r="AT793"/>
  <c r="AT792" s="1"/>
  <c r="AS793"/>
  <c r="AS792" s="1"/>
  <c r="AV792"/>
  <c r="AV791" s="1"/>
  <c r="AV789"/>
  <c r="AU789"/>
  <c r="AU788" s="1"/>
  <c r="AU787" s="1"/>
  <c r="AT789"/>
  <c r="AT788" s="1"/>
  <c r="AT787" s="1"/>
  <c r="AS789"/>
  <c r="AS788" s="1"/>
  <c r="AS787" s="1"/>
  <c r="AV788"/>
  <c r="AV787" s="1"/>
  <c r="AV769"/>
  <c r="AV768" s="1"/>
  <c r="AV767" s="1"/>
  <c r="AU769"/>
  <c r="AU768" s="1"/>
  <c r="AU767" s="1"/>
  <c r="AT769"/>
  <c r="AT768" s="1"/>
  <c r="AT767" s="1"/>
  <c r="AS769"/>
  <c r="AS768" s="1"/>
  <c r="AS767" s="1"/>
  <c r="AV762"/>
  <c r="AV761" s="1"/>
  <c r="AV760" s="1"/>
  <c r="AU762"/>
  <c r="AU761" s="1"/>
  <c r="AU760" s="1"/>
  <c r="AT762"/>
  <c r="AT761" s="1"/>
  <c r="AT760" s="1"/>
  <c r="AS762"/>
  <c r="AS761" s="1"/>
  <c r="AS760" s="1"/>
  <c r="AX755"/>
  <c r="AX754" s="1"/>
  <c r="AV755"/>
  <c r="AV754" s="1"/>
  <c r="AU755"/>
  <c r="AU754" s="1"/>
  <c r="AT755"/>
  <c r="AT754" s="1"/>
  <c r="AS755"/>
  <c r="AS754" s="1"/>
  <c r="AX752"/>
  <c r="AX751" s="1"/>
  <c r="AV752"/>
  <c r="AV751" s="1"/>
  <c r="AU752"/>
  <c r="AU751" s="1"/>
  <c r="AT752"/>
  <c r="AT751" s="1"/>
  <c r="AS752"/>
  <c r="AS751" s="1"/>
  <c r="AV749"/>
  <c r="AV748" s="1"/>
  <c r="AU749"/>
  <c r="AU748" s="1"/>
  <c r="AT749"/>
  <c r="AT748" s="1"/>
  <c r="AV746"/>
  <c r="AV745" s="1"/>
  <c r="AU746"/>
  <c r="AU745" s="1"/>
  <c r="AT746"/>
  <c r="AT745" s="1"/>
  <c r="AV742"/>
  <c r="AU742"/>
  <c r="AT742"/>
  <c r="AS742"/>
  <c r="AV740"/>
  <c r="AU740"/>
  <c r="AT740"/>
  <c r="AS740"/>
  <c r="AV738"/>
  <c r="AV737" s="1"/>
  <c r="AV736" s="1"/>
  <c r="AU738"/>
  <c r="AU737" s="1"/>
  <c r="AU736" s="1"/>
  <c r="AT738"/>
  <c r="AT737" s="1"/>
  <c r="AT736" s="1"/>
  <c r="AS738"/>
  <c r="AS737" s="1"/>
  <c r="AS736" s="1"/>
  <c r="AV734"/>
  <c r="AV733" s="1"/>
  <c r="AV732" s="1"/>
  <c r="AU734"/>
  <c r="AU733" s="1"/>
  <c r="AU732" s="1"/>
  <c r="AT734"/>
  <c r="AT733" s="1"/>
  <c r="AT732" s="1"/>
  <c r="AS734"/>
  <c r="AS733" s="1"/>
  <c r="AS732" s="1"/>
  <c r="AV730"/>
  <c r="AV729" s="1"/>
  <c r="AV728" s="1"/>
  <c r="AU730"/>
  <c r="AU729" s="1"/>
  <c r="AU728" s="1"/>
  <c r="AT730"/>
  <c r="AT729" s="1"/>
  <c r="AT728" s="1"/>
  <c r="AS730"/>
  <c r="AS729" s="1"/>
  <c r="AS728" s="1"/>
  <c r="AV723"/>
  <c r="AV722" s="1"/>
  <c r="AU723"/>
  <c r="AU722" s="1"/>
  <c r="AT723"/>
  <c r="AT722" s="1"/>
  <c r="AS723"/>
  <c r="AS722" s="1"/>
  <c r="AV720"/>
  <c r="AU720"/>
  <c r="AT720"/>
  <c r="AT719" s="1"/>
  <c r="AS720"/>
  <c r="AS719" s="1"/>
  <c r="AV719"/>
  <c r="AU719"/>
  <c r="AV715"/>
  <c r="AV714" s="1"/>
  <c r="AU715"/>
  <c r="AU714" s="1"/>
  <c r="AT715"/>
  <c r="AT714" s="1"/>
  <c r="AS715"/>
  <c r="AS714" s="1"/>
  <c r="AV712"/>
  <c r="AV711" s="1"/>
  <c r="AV710" s="1"/>
  <c r="AU712"/>
  <c r="AU711" s="1"/>
  <c r="AU710" s="1"/>
  <c r="AT712"/>
  <c r="AT711" s="1"/>
  <c r="AT710" s="1"/>
  <c r="AV708"/>
  <c r="AU708"/>
  <c r="AU707" s="1"/>
  <c r="AU706" s="1"/>
  <c r="AT708"/>
  <c r="AT707" s="1"/>
  <c r="AT706" s="1"/>
  <c r="AS708"/>
  <c r="AS707" s="1"/>
  <c r="AS706" s="1"/>
  <c r="AV707"/>
  <c r="AV706" s="1"/>
  <c r="AV704"/>
  <c r="AU704"/>
  <c r="AU703" s="1"/>
  <c r="AU702" s="1"/>
  <c r="AT704"/>
  <c r="AT703" s="1"/>
  <c r="AT702" s="1"/>
  <c r="AS704"/>
  <c r="AS703" s="1"/>
  <c r="AS702" s="1"/>
  <c r="AV703"/>
  <c r="AV702" s="1"/>
  <c r="AV689"/>
  <c r="AU689"/>
  <c r="AU688" s="1"/>
  <c r="AT689"/>
  <c r="AT688" s="1"/>
  <c r="AS689"/>
  <c r="AS688" s="1"/>
  <c r="AV688"/>
  <c r="AT686"/>
  <c r="AT685" s="1"/>
  <c r="AT684" s="1"/>
  <c r="AV685"/>
  <c r="AV684" s="1"/>
  <c r="AU685"/>
  <c r="AU684" s="1"/>
  <c r="AV682"/>
  <c r="AV681" s="1"/>
  <c r="AV680" s="1"/>
  <c r="AU682"/>
  <c r="AU681" s="1"/>
  <c r="AU680" s="1"/>
  <c r="AT682"/>
  <c r="AT681" s="1"/>
  <c r="AT680" s="1"/>
  <c r="AS682"/>
  <c r="AS681" s="1"/>
  <c r="AS680" s="1"/>
  <c r="AV678"/>
  <c r="AV677" s="1"/>
  <c r="AV676" s="1"/>
  <c r="AU678"/>
  <c r="AU677" s="1"/>
  <c r="AU676" s="1"/>
  <c r="AT678"/>
  <c r="AT677" s="1"/>
  <c r="AT676" s="1"/>
  <c r="AS678"/>
  <c r="AS677" s="1"/>
  <c r="AS676" s="1"/>
  <c r="AV674"/>
  <c r="AV673" s="1"/>
  <c r="AV672" s="1"/>
  <c r="AU674"/>
  <c r="AU673" s="1"/>
  <c r="AU672" s="1"/>
  <c r="AT674"/>
  <c r="AT673" s="1"/>
  <c r="AT672" s="1"/>
  <c r="AS674"/>
  <c r="AS673" s="1"/>
  <c r="AS672" s="1"/>
  <c r="AV667"/>
  <c r="AV666" s="1"/>
  <c r="AV665" s="1"/>
  <c r="AV664" s="1"/>
  <c r="AU667"/>
  <c r="AU666" s="1"/>
  <c r="AU665" s="1"/>
  <c r="AU664" s="1"/>
  <c r="AT667"/>
  <c r="AT666" s="1"/>
  <c r="AT665" s="1"/>
  <c r="AT664" s="1"/>
  <c r="AS667"/>
  <c r="AS666" s="1"/>
  <c r="AS665" s="1"/>
  <c r="AS664" s="1"/>
  <c r="AV662"/>
  <c r="AV661" s="1"/>
  <c r="AU662"/>
  <c r="AU661" s="1"/>
  <c r="AT662"/>
  <c r="AT661" s="1"/>
  <c r="AV659"/>
  <c r="AV658" s="1"/>
  <c r="AU659"/>
  <c r="AU658" s="1"/>
  <c r="AT659"/>
  <c r="AT658" s="1"/>
  <c r="AV655"/>
  <c r="AV654" s="1"/>
  <c r="AU655"/>
  <c r="AU654" s="1"/>
  <c r="AT655"/>
  <c r="AT654" s="1"/>
  <c r="AV652"/>
  <c r="AV651" s="1"/>
  <c r="AU652"/>
  <c r="AU651" s="1"/>
  <c r="AT652"/>
  <c r="AT651" s="1"/>
  <c r="AV648"/>
  <c r="AU648"/>
  <c r="AT648"/>
  <c r="AT647" s="1"/>
  <c r="AT646" s="1"/>
  <c r="AS648"/>
  <c r="AS647" s="1"/>
  <c r="AS646" s="1"/>
  <c r="AV647"/>
  <c r="AV646" s="1"/>
  <c r="AU647"/>
  <c r="AU646" s="1"/>
  <c r="AV644"/>
  <c r="AU644"/>
  <c r="AT644"/>
  <c r="AT643" s="1"/>
  <c r="AT642" s="1"/>
  <c r="AS644"/>
  <c r="AS643" s="1"/>
  <c r="AS642" s="1"/>
  <c r="AV643"/>
  <c r="AV642" s="1"/>
  <c r="AU643"/>
  <c r="AU642" s="1"/>
  <c r="AV640"/>
  <c r="AU640"/>
  <c r="AT640"/>
  <c r="AT639" s="1"/>
  <c r="AT638" s="1"/>
  <c r="AS640"/>
  <c r="AS639" s="1"/>
  <c r="AS638" s="1"/>
  <c r="AV639"/>
  <c r="AV638" s="1"/>
  <c r="AU639"/>
  <c r="AU638" s="1"/>
  <c r="AV630"/>
  <c r="AU630"/>
  <c r="AT630"/>
  <c r="AT629" s="1"/>
  <c r="AS630"/>
  <c r="AS629" s="1"/>
  <c r="AV629"/>
  <c r="AU629"/>
  <c r="AV626"/>
  <c r="AV625" s="1"/>
  <c r="AU626"/>
  <c r="AU625" s="1"/>
  <c r="AT626"/>
  <c r="AT625" s="1"/>
  <c r="AV622"/>
  <c r="AV621" s="1"/>
  <c r="AU622"/>
  <c r="AU621" s="1"/>
  <c r="AT622"/>
  <c r="AT621" s="1"/>
  <c r="AS620"/>
  <c r="AV614"/>
  <c r="AU614"/>
  <c r="AU613" s="1"/>
  <c r="AU612" s="1"/>
  <c r="AT614"/>
  <c r="AT613" s="1"/>
  <c r="AT612" s="1"/>
  <c r="AS614"/>
  <c r="AS613" s="1"/>
  <c r="AS612" s="1"/>
  <c r="AV613"/>
  <c r="AV612" s="1"/>
  <c r="AV609"/>
  <c r="AV608" s="1"/>
  <c r="AV607" s="1"/>
  <c r="AU609"/>
  <c r="AU608" s="1"/>
  <c r="AU607" s="1"/>
  <c r="AT609"/>
  <c r="AT608" s="1"/>
  <c r="AT607" s="1"/>
  <c r="AS609"/>
  <c r="AS608" s="1"/>
  <c r="AS607" s="1"/>
  <c r="AV604"/>
  <c r="AU604"/>
  <c r="AU603" s="1"/>
  <c r="AU602" s="1"/>
  <c r="AT604"/>
  <c r="AT603" s="1"/>
  <c r="AT602" s="1"/>
  <c r="AS604"/>
  <c r="AS603" s="1"/>
  <c r="AS602" s="1"/>
  <c r="AV603"/>
  <c r="AV602" s="1"/>
  <c r="AV595"/>
  <c r="AV594" s="1"/>
  <c r="AV593" s="1"/>
  <c r="AU595"/>
  <c r="AU594" s="1"/>
  <c r="AU593" s="1"/>
  <c r="AT595"/>
  <c r="AT594" s="1"/>
  <c r="AT593" s="1"/>
  <c r="AS595"/>
  <c r="AS594" s="1"/>
  <c r="AS593" s="1"/>
  <c r="AV591"/>
  <c r="AV590" s="1"/>
  <c r="AU591"/>
  <c r="AU590" s="1"/>
  <c r="AT591"/>
  <c r="AT590" s="1"/>
  <c r="AS591"/>
  <c r="AS590" s="1"/>
  <c r="AV584"/>
  <c r="AV583" s="1"/>
  <c r="AV582" s="1"/>
  <c r="AV581" s="1"/>
  <c r="AV580" s="1"/>
  <c r="AU584"/>
  <c r="AU583" s="1"/>
  <c r="AU582" s="1"/>
  <c r="AU581" s="1"/>
  <c r="AU580" s="1"/>
  <c r="AT584"/>
  <c r="AT583" s="1"/>
  <c r="AT582" s="1"/>
  <c r="AT581" s="1"/>
  <c r="AT580" s="1"/>
  <c r="AS584"/>
  <c r="AS583" s="1"/>
  <c r="AS582" s="1"/>
  <c r="AS581" s="1"/>
  <c r="AS580" s="1"/>
  <c r="AV577"/>
  <c r="AV576" s="1"/>
  <c r="AV575" s="1"/>
  <c r="AV574" s="1"/>
  <c r="AU577"/>
  <c r="AU576" s="1"/>
  <c r="AU575" s="1"/>
  <c r="AU574" s="1"/>
  <c r="AT577"/>
  <c r="AT576" s="1"/>
  <c r="AT575" s="1"/>
  <c r="AT574" s="1"/>
  <c r="AS577"/>
  <c r="AS576" s="1"/>
  <c r="AS575" s="1"/>
  <c r="AS574" s="1"/>
  <c r="AV572"/>
  <c r="AU572"/>
  <c r="AU571" s="1"/>
  <c r="AT572"/>
  <c r="AT571" s="1"/>
  <c r="AS572"/>
  <c r="AS571" s="1"/>
  <c r="AV571"/>
  <c r="AV562"/>
  <c r="AV561" s="1"/>
  <c r="AU562"/>
  <c r="AU561" s="1"/>
  <c r="AT562"/>
  <c r="AT561" s="1"/>
  <c r="AV558"/>
  <c r="AV557" s="1"/>
  <c r="AU558"/>
  <c r="AU557" s="1"/>
  <c r="AT558"/>
  <c r="AT557" s="1"/>
  <c r="AV553"/>
  <c r="AV552" s="1"/>
  <c r="AV551" s="1"/>
  <c r="AU553"/>
  <c r="AU552" s="1"/>
  <c r="AU551" s="1"/>
  <c r="AT553"/>
  <c r="AT552" s="1"/>
  <c r="AT551" s="1"/>
  <c r="AS553"/>
  <c r="AS552" s="1"/>
  <c r="AS551" s="1"/>
  <c r="AV549"/>
  <c r="AV548" s="1"/>
  <c r="AV547" s="1"/>
  <c r="AU549"/>
  <c r="AU548" s="1"/>
  <c r="AU547" s="1"/>
  <c r="AT549"/>
  <c r="AT548" s="1"/>
  <c r="AT547" s="1"/>
  <c r="AS549"/>
  <c r="AS548" s="1"/>
  <c r="AS547" s="1"/>
  <c r="AV544"/>
  <c r="AU544"/>
  <c r="AU543" s="1"/>
  <c r="AT544"/>
  <c r="AT543" s="1"/>
  <c r="AS544"/>
  <c r="AS543" s="1"/>
  <c r="AV543"/>
  <c r="AV541"/>
  <c r="AV540" s="1"/>
  <c r="AU541"/>
  <c r="AU540" s="1"/>
  <c r="AT541"/>
  <c r="AT540" s="1"/>
  <c r="AS541"/>
  <c r="AS540" s="1"/>
  <c r="AV538"/>
  <c r="AU538"/>
  <c r="AU537" s="1"/>
  <c r="AT538"/>
  <c r="AT537" s="1"/>
  <c r="AS538"/>
  <c r="AS537" s="1"/>
  <c r="AV537"/>
  <c r="AV534"/>
  <c r="AU534"/>
  <c r="AU533" s="1"/>
  <c r="AT534"/>
  <c r="AT533" s="1"/>
  <c r="AS534"/>
  <c r="AS533" s="1"/>
  <c r="AV533"/>
  <c r="AV531"/>
  <c r="AV530" s="1"/>
  <c r="AU531"/>
  <c r="AU530" s="1"/>
  <c r="AT531"/>
  <c r="AT530" s="1"/>
  <c r="AS531"/>
  <c r="AS530" s="1"/>
  <c r="AV526"/>
  <c r="AU526"/>
  <c r="AU525" s="1"/>
  <c r="AT526"/>
  <c r="AT525" s="1"/>
  <c r="AS526"/>
  <c r="AS525" s="1"/>
  <c r="AV525"/>
  <c r="AV523"/>
  <c r="AV522" s="1"/>
  <c r="AU523"/>
  <c r="AU522" s="1"/>
  <c r="AT523"/>
  <c r="AT522" s="1"/>
  <c r="AS523"/>
  <c r="AS522" s="1"/>
  <c r="AV520"/>
  <c r="AV519" s="1"/>
  <c r="AU520"/>
  <c r="AU519" s="1"/>
  <c r="AT520"/>
  <c r="AT519" s="1"/>
  <c r="AS520"/>
  <c r="AS519" s="1"/>
  <c r="AW518"/>
  <c r="BC518" s="1"/>
  <c r="BI518" s="1"/>
  <c r="BO518" s="1"/>
  <c r="BU518" s="1"/>
  <c r="CA518" s="1"/>
  <c r="CG518" s="1"/>
  <c r="CM518" s="1"/>
  <c r="CS518" s="1"/>
  <c r="AV516"/>
  <c r="AV515" s="1"/>
  <c r="AU516"/>
  <c r="AU515" s="1"/>
  <c r="AT516"/>
  <c r="AT515" s="1"/>
  <c r="AS516"/>
  <c r="AS515" s="1"/>
  <c r="AV513"/>
  <c r="AV512" s="1"/>
  <c r="AU513"/>
  <c r="AU512" s="1"/>
  <c r="AT513"/>
  <c r="AT512" s="1"/>
  <c r="AS513"/>
  <c r="AS512" s="1"/>
  <c r="AV506"/>
  <c r="AV505" s="1"/>
  <c r="AV504" s="1"/>
  <c r="AU506"/>
  <c r="AU505" s="1"/>
  <c r="AU504" s="1"/>
  <c r="AT506"/>
  <c r="AT505" s="1"/>
  <c r="AT504" s="1"/>
  <c r="AS506"/>
  <c r="AS505" s="1"/>
  <c r="AS504" s="1"/>
  <c r="AV502"/>
  <c r="AV501" s="1"/>
  <c r="AV500" s="1"/>
  <c r="AV499" s="1"/>
  <c r="AV498" s="1"/>
  <c r="AU502"/>
  <c r="AU501" s="1"/>
  <c r="AU500" s="1"/>
  <c r="AT502"/>
  <c r="AT501" s="1"/>
  <c r="AT500" s="1"/>
  <c r="AS502"/>
  <c r="AS501" s="1"/>
  <c r="AS500" s="1"/>
  <c r="AV495"/>
  <c r="AV494" s="1"/>
  <c r="AV493" s="1"/>
  <c r="AU495"/>
  <c r="AU494" s="1"/>
  <c r="AU493" s="1"/>
  <c r="AT495"/>
  <c r="AT494" s="1"/>
  <c r="AT493" s="1"/>
  <c r="AS495"/>
  <c r="AS494" s="1"/>
  <c r="AS493" s="1"/>
  <c r="AV491"/>
  <c r="AU491"/>
  <c r="AU490" s="1"/>
  <c r="AU489" s="1"/>
  <c r="AT491"/>
  <c r="AT490" s="1"/>
  <c r="AT489" s="1"/>
  <c r="AS491"/>
  <c r="AS490" s="1"/>
  <c r="AS489" s="1"/>
  <c r="AV490"/>
  <c r="AV489" s="1"/>
  <c r="AV487"/>
  <c r="AU487"/>
  <c r="AU486" s="1"/>
  <c r="AU485" s="1"/>
  <c r="AT487"/>
  <c r="AT486" s="1"/>
  <c r="AT485" s="1"/>
  <c r="AS487"/>
  <c r="AS486" s="1"/>
  <c r="AS485" s="1"/>
  <c r="AV486"/>
  <c r="AV485" s="1"/>
  <c r="AV465"/>
  <c r="AU465"/>
  <c r="AT465"/>
  <c r="AS465"/>
  <c r="AV463"/>
  <c r="AV462" s="1"/>
  <c r="AU463"/>
  <c r="AU462" s="1"/>
  <c r="AT463"/>
  <c r="AS463"/>
  <c r="AS462" s="1"/>
  <c r="AV460"/>
  <c r="AV459" s="1"/>
  <c r="AV458" s="1"/>
  <c r="AU460"/>
  <c r="AU459" s="1"/>
  <c r="AU458" s="1"/>
  <c r="AT460"/>
  <c r="AT459" s="1"/>
  <c r="AT458" s="1"/>
  <c r="AS460"/>
  <c r="AS459" s="1"/>
  <c r="AS458" s="1"/>
  <c r="AV456"/>
  <c r="AV455" s="1"/>
  <c r="AV454" s="1"/>
  <c r="AU456"/>
  <c r="AU455" s="1"/>
  <c r="AU454" s="1"/>
  <c r="AT456"/>
  <c r="AT455" s="1"/>
  <c r="AT454" s="1"/>
  <c r="AS456"/>
  <c r="AS455" s="1"/>
  <c r="AS454" s="1"/>
  <c r="AV449"/>
  <c r="AV448" s="1"/>
  <c r="AU449"/>
  <c r="AU448" s="1"/>
  <c r="AT449"/>
  <c r="AT447" s="1"/>
  <c r="AT446" s="1"/>
  <c r="AS449"/>
  <c r="AS448" s="1"/>
  <c r="AV444"/>
  <c r="AU444"/>
  <c r="AT444"/>
  <c r="AT443" s="1"/>
  <c r="AT442" s="1"/>
  <c r="AT441" s="1"/>
  <c r="AT440" s="1"/>
  <c r="AS444"/>
  <c r="AS443" s="1"/>
  <c r="AS442" s="1"/>
  <c r="AS441" s="1"/>
  <c r="AS440" s="1"/>
  <c r="AV443"/>
  <c r="AV442" s="1"/>
  <c r="AV441" s="1"/>
  <c r="AV440" s="1"/>
  <c r="AU443"/>
  <c r="AU442" s="1"/>
  <c r="AU441" s="1"/>
  <c r="AU440" s="1"/>
  <c r="AV438"/>
  <c r="AU438"/>
  <c r="AT438"/>
  <c r="AS438"/>
  <c r="AS437" s="1"/>
  <c r="AS436" s="1"/>
  <c r="AS435" s="1"/>
  <c r="AV437"/>
  <c r="AV436" s="1"/>
  <c r="AV435" s="1"/>
  <c r="AU437"/>
  <c r="AU436" s="1"/>
  <c r="AU435" s="1"/>
  <c r="AT437"/>
  <c r="AT436" s="1"/>
  <c r="AT435" s="1"/>
  <c r="AV429"/>
  <c r="AV428" s="1"/>
  <c r="AV427" s="1"/>
  <c r="AV426" s="1"/>
  <c r="AU429"/>
  <c r="AU428" s="1"/>
  <c r="AU427" s="1"/>
  <c r="AU426" s="1"/>
  <c r="AT429"/>
  <c r="AT428" s="1"/>
  <c r="AT427" s="1"/>
  <c r="AT426" s="1"/>
  <c r="AS429"/>
  <c r="AS428" s="1"/>
  <c r="AS427" s="1"/>
  <c r="AS426" s="1"/>
  <c r="AV421"/>
  <c r="AU421"/>
  <c r="AT421"/>
  <c r="AT420" s="1"/>
  <c r="AT419" s="1"/>
  <c r="AT418" s="1"/>
  <c r="AT417" s="1"/>
  <c r="AT416" s="1"/>
  <c r="AS421"/>
  <c r="AS420" s="1"/>
  <c r="AS419" s="1"/>
  <c r="AS418" s="1"/>
  <c r="AS417" s="1"/>
  <c r="AS416" s="1"/>
  <c r="AV420"/>
  <c r="AV419" s="1"/>
  <c r="AV418" s="1"/>
  <c r="AV417" s="1"/>
  <c r="AV416" s="1"/>
  <c r="AU420"/>
  <c r="AU419" s="1"/>
  <c r="AU418" s="1"/>
  <c r="AU417" s="1"/>
  <c r="AU416" s="1"/>
  <c r="AV412"/>
  <c r="AU412"/>
  <c r="AT412"/>
  <c r="AS412"/>
  <c r="AV410"/>
  <c r="AU410"/>
  <c r="AT410"/>
  <c r="AS410"/>
  <c r="AV408"/>
  <c r="AU408"/>
  <c r="AU407" s="1"/>
  <c r="AU406" s="1"/>
  <c r="AT408"/>
  <c r="AT407" s="1"/>
  <c r="AT406" s="1"/>
  <c r="AS408"/>
  <c r="AS407" s="1"/>
  <c r="AS406" s="1"/>
  <c r="AV404"/>
  <c r="AV403" s="1"/>
  <c r="AV402" s="1"/>
  <c r="AU404"/>
  <c r="AU403" s="1"/>
  <c r="AU402" s="1"/>
  <c r="AU401" s="1"/>
  <c r="AT404"/>
  <c r="AT403" s="1"/>
  <c r="AT402" s="1"/>
  <c r="AS404"/>
  <c r="AS403" s="1"/>
  <c r="AS402" s="1"/>
  <c r="AV394"/>
  <c r="AU394"/>
  <c r="AT394"/>
  <c r="AT393" s="1"/>
  <c r="AS394"/>
  <c r="AS393" s="1"/>
  <c r="AV393"/>
  <c r="AU393"/>
  <c r="AV391"/>
  <c r="AV390" s="1"/>
  <c r="AV389" s="1"/>
  <c r="AU391"/>
  <c r="AU390" s="1"/>
  <c r="AU389" s="1"/>
  <c r="AT391"/>
  <c r="AT390" s="1"/>
  <c r="AT389" s="1"/>
  <c r="AS391"/>
  <c r="AS390" s="1"/>
  <c r="AS389" s="1"/>
  <c r="AV387"/>
  <c r="AV386" s="1"/>
  <c r="AV385" s="1"/>
  <c r="AU387"/>
  <c r="AU386" s="1"/>
  <c r="AU385" s="1"/>
  <c r="AT387"/>
  <c r="AT386" s="1"/>
  <c r="AT385" s="1"/>
  <c r="AV383"/>
  <c r="AV382" s="1"/>
  <c r="AU383"/>
  <c r="AU382" s="1"/>
  <c r="AT383"/>
  <c r="AT382" s="1"/>
  <c r="AS383"/>
  <c r="AS382" s="1"/>
  <c r="AV380"/>
  <c r="AU380"/>
  <c r="AU379" s="1"/>
  <c r="AT380"/>
  <c r="AT379" s="1"/>
  <c r="AS380"/>
  <c r="AS379" s="1"/>
  <c r="AS378" s="1"/>
  <c r="AV379"/>
  <c r="AV378" s="1"/>
  <c r="AV375"/>
  <c r="AV374" s="1"/>
  <c r="AV373" s="1"/>
  <c r="AV372" s="1"/>
  <c r="AU375"/>
  <c r="AU374" s="1"/>
  <c r="AU373" s="1"/>
  <c r="AU372" s="1"/>
  <c r="AT375"/>
  <c r="AT374" s="1"/>
  <c r="AT373" s="1"/>
  <c r="AT372" s="1"/>
  <c r="AS375"/>
  <c r="AS374" s="1"/>
  <c r="AS373" s="1"/>
  <c r="AS372" s="1"/>
  <c r="AV369"/>
  <c r="AV368" s="1"/>
  <c r="AV367" s="1"/>
  <c r="AV366" s="1"/>
  <c r="AU369"/>
  <c r="AU368" s="1"/>
  <c r="AU367" s="1"/>
  <c r="AU366" s="1"/>
  <c r="AT369"/>
  <c r="AT368" s="1"/>
  <c r="AT367" s="1"/>
  <c r="AT366" s="1"/>
  <c r="AS369"/>
  <c r="AS368" s="1"/>
  <c r="AS367" s="1"/>
  <c r="AS366" s="1"/>
  <c r="AV362"/>
  <c r="AV361" s="1"/>
  <c r="AU362"/>
  <c r="AU361" s="1"/>
  <c r="AT362"/>
  <c r="AT361" s="1"/>
  <c r="AS362"/>
  <c r="AS361" s="1"/>
  <c r="AV359"/>
  <c r="AU359"/>
  <c r="AU358" s="1"/>
  <c r="AU357" s="1"/>
  <c r="AT359"/>
  <c r="AT358" s="1"/>
  <c r="AT357" s="1"/>
  <c r="AS359"/>
  <c r="AS358" s="1"/>
  <c r="AS357" s="1"/>
  <c r="AV358"/>
  <c r="AV357" s="1"/>
  <c r="AV355"/>
  <c r="AU355"/>
  <c r="AU354" s="1"/>
  <c r="AT355"/>
  <c r="AT354" s="1"/>
  <c r="AS355"/>
  <c r="AS354" s="1"/>
  <c r="AV354"/>
  <c r="AV352"/>
  <c r="AU352"/>
  <c r="AT352"/>
  <c r="AS352"/>
  <c r="AV349"/>
  <c r="AV348" s="1"/>
  <c r="AU349"/>
  <c r="AU348" s="1"/>
  <c r="AT349"/>
  <c r="AT348" s="1"/>
  <c r="AS349"/>
  <c r="AS348" s="1"/>
  <c r="AV346"/>
  <c r="AU346"/>
  <c r="AT346"/>
  <c r="AS346"/>
  <c r="AS345" s="1"/>
  <c r="AV345"/>
  <c r="AU345"/>
  <c r="AT345"/>
  <c r="AV343"/>
  <c r="AU343"/>
  <c r="AU342" s="1"/>
  <c r="AT343"/>
  <c r="AT342" s="1"/>
  <c r="AS343"/>
  <c r="AS342" s="1"/>
  <c r="AV342"/>
  <c r="AV333"/>
  <c r="AV332" s="1"/>
  <c r="AV331" s="1"/>
  <c r="AU333"/>
  <c r="AU332" s="1"/>
  <c r="AU331" s="1"/>
  <c r="AT333"/>
  <c r="AT332" s="1"/>
  <c r="AT331" s="1"/>
  <c r="AS333"/>
  <c r="AS332" s="1"/>
  <c r="AS331" s="1"/>
  <c r="AV329"/>
  <c r="AV328" s="1"/>
  <c r="AV327" s="1"/>
  <c r="AU329"/>
  <c r="AU328" s="1"/>
  <c r="AU327" s="1"/>
  <c r="AT329"/>
  <c r="AT328" s="1"/>
  <c r="AT327" s="1"/>
  <c r="AS329"/>
  <c r="AS328" s="1"/>
  <c r="AS327" s="1"/>
  <c r="AS326" s="1"/>
  <c r="AS325" s="1"/>
  <c r="AV318"/>
  <c r="AU318"/>
  <c r="AT318"/>
  <c r="AS318"/>
  <c r="AV316"/>
  <c r="AU316"/>
  <c r="AT316"/>
  <c r="AS316"/>
  <c r="AV314"/>
  <c r="AU314"/>
  <c r="AU313" s="1"/>
  <c r="AU312" s="1"/>
  <c r="AT314"/>
  <c r="AS314"/>
  <c r="AS313" s="1"/>
  <c r="AS312" s="1"/>
  <c r="AV310"/>
  <c r="AV309" s="1"/>
  <c r="AV308" s="1"/>
  <c r="AU310"/>
  <c r="AU309" s="1"/>
  <c r="AU308" s="1"/>
  <c r="AT310"/>
  <c r="AT309" s="1"/>
  <c r="AT308" s="1"/>
  <c r="AS310"/>
  <c r="AS309" s="1"/>
  <c r="AS308" s="1"/>
  <c r="AV304"/>
  <c r="AV303" s="1"/>
  <c r="AU304"/>
  <c r="AU303" s="1"/>
  <c r="AT304"/>
  <c r="AT303" s="1"/>
  <c r="AT302" s="1"/>
  <c r="AS304"/>
  <c r="AS303" s="1"/>
  <c r="AS302" s="1"/>
  <c r="AV299"/>
  <c r="AU299"/>
  <c r="AT299"/>
  <c r="AT298" s="1"/>
  <c r="AT297" s="1"/>
  <c r="AT296" s="1"/>
  <c r="AS299"/>
  <c r="AS298" s="1"/>
  <c r="AS297" s="1"/>
  <c r="AS296" s="1"/>
  <c r="AV298"/>
  <c r="AV297" s="1"/>
  <c r="AV296" s="1"/>
  <c r="AU298"/>
  <c r="AU297" s="1"/>
  <c r="AU296" s="1"/>
  <c r="AV294"/>
  <c r="AV293" s="1"/>
  <c r="AV292" s="1"/>
  <c r="AV291" s="1"/>
  <c r="AU294"/>
  <c r="AU293" s="1"/>
  <c r="AU292" s="1"/>
  <c r="AU291" s="1"/>
  <c r="AT294"/>
  <c r="AT293" s="1"/>
  <c r="AT292" s="1"/>
  <c r="AT291" s="1"/>
  <c r="AS294"/>
  <c r="AS293" s="1"/>
  <c r="AS292" s="1"/>
  <c r="AS291" s="1"/>
  <c r="AV287"/>
  <c r="AV286" s="1"/>
  <c r="AV285" s="1"/>
  <c r="AV284" s="1"/>
  <c r="AV283" s="1"/>
  <c r="AU287"/>
  <c r="AU286" s="1"/>
  <c r="AU285" s="1"/>
  <c r="AU284" s="1"/>
  <c r="AU283" s="1"/>
  <c r="AT287"/>
  <c r="AT286" s="1"/>
  <c r="AT285" s="1"/>
  <c r="AT284" s="1"/>
  <c r="AT283" s="1"/>
  <c r="AS287"/>
  <c r="AS286" s="1"/>
  <c r="AS285" s="1"/>
  <c r="AS284" s="1"/>
  <c r="AS283" s="1"/>
  <c r="AV280"/>
  <c r="AU280"/>
  <c r="AT280"/>
  <c r="AS280"/>
  <c r="AV278"/>
  <c r="AU278"/>
  <c r="AT278"/>
  <c r="AS278"/>
  <c r="AV276"/>
  <c r="AV275" s="1"/>
  <c r="AV274" s="1"/>
  <c r="AU276"/>
  <c r="AT276"/>
  <c r="AT275" s="1"/>
  <c r="AT274" s="1"/>
  <c r="AS276"/>
  <c r="AS275" s="1"/>
  <c r="AS274" s="1"/>
  <c r="AV272"/>
  <c r="AV271" s="1"/>
  <c r="AV270" s="1"/>
  <c r="AU272"/>
  <c r="AU271" s="1"/>
  <c r="AU270" s="1"/>
  <c r="AT272"/>
  <c r="AT271" s="1"/>
  <c r="AT270" s="1"/>
  <c r="AS272"/>
  <c r="AS271" s="1"/>
  <c r="AS270" s="1"/>
  <c r="AV263"/>
  <c r="AU263"/>
  <c r="AT263"/>
  <c r="AS263"/>
  <c r="AV261"/>
  <c r="AU261"/>
  <c r="AU260" s="1"/>
  <c r="AU259" s="1"/>
  <c r="AU258" s="1"/>
  <c r="AT261"/>
  <c r="AT260" s="1"/>
  <c r="AT259" s="1"/>
  <c r="AT258" s="1"/>
  <c r="AS261"/>
  <c r="AV256"/>
  <c r="AV255" s="1"/>
  <c r="AV254" s="1"/>
  <c r="AV253" s="1"/>
  <c r="AU256"/>
  <c r="AU255" s="1"/>
  <c r="AU254" s="1"/>
  <c r="AU253" s="1"/>
  <c r="AT256"/>
  <c r="AT255" s="1"/>
  <c r="AT254" s="1"/>
  <c r="AT253" s="1"/>
  <c r="AS256"/>
  <c r="AS255" s="1"/>
  <c r="AS254" s="1"/>
  <c r="AS253" s="1"/>
  <c r="AV247"/>
  <c r="AU247"/>
  <c r="AU246" s="1"/>
  <c r="AT247"/>
  <c r="AT246" s="1"/>
  <c r="AS247"/>
  <c r="AS246" s="1"/>
  <c r="AV246"/>
  <c r="AV242" s="1"/>
  <c r="AV235"/>
  <c r="AU235"/>
  <c r="AU234" s="1"/>
  <c r="AT235"/>
  <c r="AT234" s="1"/>
  <c r="AS235"/>
  <c r="AS234" s="1"/>
  <c r="AV234"/>
  <c r="AV232"/>
  <c r="AV231" s="1"/>
  <c r="AV230" s="1"/>
  <c r="AU232"/>
  <c r="AU231" s="1"/>
  <c r="AU230" s="1"/>
  <c r="AT232"/>
  <c r="AT231" s="1"/>
  <c r="AT230" s="1"/>
  <c r="AS232"/>
  <c r="AS231" s="1"/>
  <c r="AS230" s="1"/>
  <c r="AV228"/>
  <c r="AU228"/>
  <c r="AT228"/>
  <c r="AS228"/>
  <c r="AS227" s="1"/>
  <c r="AV227"/>
  <c r="AU227"/>
  <c r="AT227"/>
  <c r="AV225"/>
  <c r="AV224" s="1"/>
  <c r="AU225"/>
  <c r="AU224" s="1"/>
  <c r="AT225"/>
  <c r="AT224" s="1"/>
  <c r="AS225"/>
  <c r="AS224" s="1"/>
  <c r="AV221"/>
  <c r="AV220" s="1"/>
  <c r="AU221"/>
  <c r="AU220" s="1"/>
  <c r="AT221"/>
  <c r="AT220" s="1"/>
  <c r="AS221"/>
  <c r="AS220" s="1"/>
  <c r="AV218"/>
  <c r="AU218"/>
  <c r="AU217" s="1"/>
  <c r="AU216" s="1"/>
  <c r="AT218"/>
  <c r="AT217" s="1"/>
  <c r="AT216" s="1"/>
  <c r="AS218"/>
  <c r="AS217" s="1"/>
  <c r="AV217"/>
  <c r="AV214"/>
  <c r="AV213" s="1"/>
  <c r="AU214"/>
  <c r="AU213" s="1"/>
  <c r="AT214"/>
  <c r="AT213" s="1"/>
  <c r="AS214"/>
  <c r="AS213" s="1"/>
  <c r="AV208"/>
  <c r="AV207" s="1"/>
  <c r="AV206" s="1"/>
  <c r="AV205" s="1"/>
  <c r="AV204" s="1"/>
  <c r="AU208"/>
  <c r="AU207" s="1"/>
  <c r="AU206" s="1"/>
  <c r="AU205" s="1"/>
  <c r="AU204" s="1"/>
  <c r="AT208"/>
  <c r="AT207" s="1"/>
  <c r="AT206" s="1"/>
  <c r="AT205" s="1"/>
  <c r="AT204" s="1"/>
  <c r="AS208"/>
  <c r="AS207" s="1"/>
  <c r="AS206" s="1"/>
  <c r="AS205" s="1"/>
  <c r="AS204" s="1"/>
  <c r="AV201"/>
  <c r="AU201"/>
  <c r="AT201"/>
  <c r="AS201"/>
  <c r="AV199"/>
  <c r="AU199"/>
  <c r="AT199"/>
  <c r="AS199"/>
  <c r="AV192"/>
  <c r="AV191" s="1"/>
  <c r="AV190" s="1"/>
  <c r="AV189" s="1"/>
  <c r="AV188" s="1"/>
  <c r="AV187" s="1"/>
  <c r="AU192"/>
  <c r="AU191" s="1"/>
  <c r="AU190" s="1"/>
  <c r="AU189" s="1"/>
  <c r="AU188" s="1"/>
  <c r="AU187" s="1"/>
  <c r="AT192"/>
  <c r="AT191" s="1"/>
  <c r="AT190" s="1"/>
  <c r="AT189" s="1"/>
  <c r="AT188" s="1"/>
  <c r="AT187" s="1"/>
  <c r="AS192"/>
  <c r="AS191" s="1"/>
  <c r="AS190" s="1"/>
  <c r="AS189" s="1"/>
  <c r="AS188" s="1"/>
  <c r="AS187" s="1"/>
  <c r="AV184"/>
  <c r="AV183" s="1"/>
  <c r="AU184"/>
  <c r="AU183" s="1"/>
  <c r="AT184"/>
  <c r="AT183" s="1"/>
  <c r="AS184"/>
  <c r="AS183" s="1"/>
  <c r="AV181"/>
  <c r="AU181"/>
  <c r="AT181"/>
  <c r="AS181"/>
  <c r="AV179"/>
  <c r="AV178" s="1"/>
  <c r="AU179"/>
  <c r="AT179"/>
  <c r="AT178" s="1"/>
  <c r="AS179"/>
  <c r="AS178" s="1"/>
  <c r="AV169"/>
  <c r="AV168" s="1"/>
  <c r="AV167" s="1"/>
  <c r="AU169"/>
  <c r="AU168" s="1"/>
  <c r="AU167" s="1"/>
  <c r="AT169"/>
  <c r="AT168" s="1"/>
  <c r="AT167" s="1"/>
  <c r="AS169"/>
  <c r="AS168" s="1"/>
  <c r="AS167" s="1"/>
  <c r="AV165"/>
  <c r="AU165"/>
  <c r="AT165"/>
  <c r="AS165"/>
  <c r="AV164"/>
  <c r="AU164"/>
  <c r="AT164"/>
  <c r="AS164"/>
  <c r="AV155"/>
  <c r="AV154" s="1"/>
  <c r="AU155"/>
  <c r="AU154" s="1"/>
  <c r="AT155"/>
  <c r="AT154" s="1"/>
  <c r="AS155"/>
  <c r="AS154" s="1"/>
  <c r="AV151"/>
  <c r="AU151"/>
  <c r="AT151"/>
  <c r="AS151"/>
  <c r="AV149"/>
  <c r="AU149"/>
  <c r="AT149"/>
  <c r="AS149"/>
  <c r="AV142"/>
  <c r="AU142"/>
  <c r="AT142"/>
  <c r="AS142"/>
  <c r="AV141"/>
  <c r="AU141"/>
  <c r="AT141"/>
  <c r="AS141"/>
  <c r="AV140"/>
  <c r="AU140"/>
  <c r="AT140"/>
  <c r="AS140"/>
  <c r="AV139"/>
  <c r="AU139"/>
  <c r="AT139"/>
  <c r="AS139"/>
  <c r="AV138"/>
  <c r="AU138"/>
  <c r="AT138"/>
  <c r="AS138"/>
  <c r="AV135"/>
  <c r="AU135"/>
  <c r="AT135"/>
  <c r="AS135"/>
  <c r="AV131"/>
  <c r="AU131"/>
  <c r="AT131"/>
  <c r="AS131"/>
  <c r="AV129"/>
  <c r="AV128" s="1"/>
  <c r="AV127" s="1"/>
  <c r="AU129"/>
  <c r="AU128" s="1"/>
  <c r="AU127" s="1"/>
  <c r="AT129"/>
  <c r="AT128" s="1"/>
  <c r="AS129"/>
  <c r="AV119"/>
  <c r="AU119"/>
  <c r="AU118" s="1"/>
  <c r="AU117" s="1"/>
  <c r="AU116" s="1"/>
  <c r="AU115" s="1"/>
  <c r="AU114" s="1"/>
  <c r="AT119"/>
  <c r="AT118" s="1"/>
  <c r="AT117" s="1"/>
  <c r="AT116" s="1"/>
  <c r="AT115" s="1"/>
  <c r="AT114" s="1"/>
  <c r="AS119"/>
  <c r="AS118" s="1"/>
  <c r="AS117" s="1"/>
  <c r="AS116" s="1"/>
  <c r="AS115" s="1"/>
  <c r="AS114" s="1"/>
  <c r="AV118"/>
  <c r="AV117" s="1"/>
  <c r="AV116" s="1"/>
  <c r="AV115" s="1"/>
  <c r="AV114" s="1"/>
  <c r="AV111"/>
  <c r="AV110" s="1"/>
  <c r="AU111"/>
  <c r="AU110" s="1"/>
  <c r="AT111"/>
  <c r="AT110" s="1"/>
  <c r="AS111"/>
  <c r="AS110" s="1"/>
  <c r="AV108"/>
  <c r="AV107" s="1"/>
  <c r="AU108"/>
  <c r="AU107" s="1"/>
  <c r="AT108"/>
  <c r="AT107" s="1"/>
  <c r="AS108"/>
  <c r="AS107" s="1"/>
  <c r="AV105"/>
  <c r="AU105"/>
  <c r="AT105"/>
  <c r="AS105"/>
  <c r="AV103"/>
  <c r="AU103"/>
  <c r="AU102" s="1"/>
  <c r="AT103"/>
  <c r="AT102" s="1"/>
  <c r="AS103"/>
  <c r="AS102" s="1"/>
  <c r="AV100"/>
  <c r="AV99" s="1"/>
  <c r="AU100"/>
  <c r="AU99" s="1"/>
  <c r="AT100"/>
  <c r="AT99" s="1"/>
  <c r="AS100"/>
  <c r="AS99" s="1"/>
  <c r="AV97"/>
  <c r="AV96" s="1"/>
  <c r="AU97"/>
  <c r="AU96" s="1"/>
  <c r="AT97"/>
  <c r="AT96" s="1"/>
  <c r="AS97"/>
  <c r="AS96" s="1"/>
  <c r="AV94"/>
  <c r="AU94"/>
  <c r="AU93" s="1"/>
  <c r="AT94"/>
  <c r="AT93" s="1"/>
  <c r="AS94"/>
  <c r="AS93" s="1"/>
  <c r="AV93"/>
  <c r="AV91"/>
  <c r="AV90" s="1"/>
  <c r="AU91"/>
  <c r="AU90" s="1"/>
  <c r="AT91"/>
  <c r="AT90" s="1"/>
  <c r="AS91"/>
  <c r="AS90" s="1"/>
  <c r="AV85"/>
  <c r="AU85"/>
  <c r="AT85"/>
  <c r="AS85"/>
  <c r="AV83"/>
  <c r="AU83"/>
  <c r="AT83"/>
  <c r="AS83"/>
  <c r="AV81"/>
  <c r="AU81"/>
  <c r="AT81"/>
  <c r="AT80" s="1"/>
  <c r="AT79" s="1"/>
  <c r="AS81"/>
  <c r="AV73"/>
  <c r="AV72" s="1"/>
  <c r="AV71" s="1"/>
  <c r="AV70" s="1"/>
  <c r="AV69" s="1"/>
  <c r="AV68" s="1"/>
  <c r="AU73"/>
  <c r="AU72" s="1"/>
  <c r="AU71" s="1"/>
  <c r="AU70" s="1"/>
  <c r="AU69" s="1"/>
  <c r="AU68" s="1"/>
  <c r="AT73"/>
  <c r="AT72" s="1"/>
  <c r="AT71" s="1"/>
  <c r="AT70" s="1"/>
  <c r="AT69" s="1"/>
  <c r="AT68" s="1"/>
  <c r="AS73"/>
  <c r="AS72" s="1"/>
  <c r="AS71" s="1"/>
  <c r="AS70" s="1"/>
  <c r="AS69" s="1"/>
  <c r="AS68" s="1"/>
  <c r="AV63"/>
  <c r="AV62" s="1"/>
  <c r="AU63"/>
  <c r="AU62" s="1"/>
  <c r="AT63"/>
  <c r="AT62" s="1"/>
  <c r="AS63"/>
  <c r="AS62" s="1"/>
  <c r="AV58"/>
  <c r="AU58"/>
  <c r="AT58"/>
  <c r="AS58"/>
  <c r="AV56"/>
  <c r="AU56"/>
  <c r="AT56"/>
  <c r="AT55" s="1"/>
  <c r="AS56"/>
  <c r="AS55" s="1"/>
  <c r="AV51"/>
  <c r="AU51"/>
  <c r="AT51"/>
  <c r="AT50" s="1"/>
  <c r="AT49" s="1"/>
  <c r="AT48" s="1"/>
  <c r="AT47" s="1"/>
  <c r="AS51"/>
  <c r="AS50" s="1"/>
  <c r="AS49" s="1"/>
  <c r="AS48" s="1"/>
  <c r="AS47" s="1"/>
  <c r="AV50"/>
  <c r="AV49" s="1"/>
  <c r="AV48" s="1"/>
  <c r="AV47" s="1"/>
  <c r="AU50"/>
  <c r="AU49" s="1"/>
  <c r="AU48" s="1"/>
  <c r="AU47" s="1"/>
  <c r="AV43"/>
  <c r="AU43"/>
  <c r="AT43"/>
  <c r="AS43"/>
  <c r="AV41"/>
  <c r="AU41"/>
  <c r="AT41"/>
  <c r="AS41"/>
  <c r="AV39"/>
  <c r="AU39"/>
  <c r="AU38" s="1"/>
  <c r="AU37" s="1"/>
  <c r="AU36" s="1"/>
  <c r="AU35" s="1"/>
  <c r="AT39"/>
  <c r="AT38" s="1"/>
  <c r="AT37" s="1"/>
  <c r="AT36" s="1"/>
  <c r="AT35" s="1"/>
  <c r="AS39"/>
  <c r="AV31"/>
  <c r="AU31"/>
  <c r="AT31"/>
  <c r="AS31"/>
  <c r="AV29"/>
  <c r="AU29"/>
  <c r="AT29"/>
  <c r="AS29"/>
  <c r="AV27"/>
  <c r="AU27"/>
  <c r="AT27"/>
  <c r="AS27"/>
  <c r="AV25"/>
  <c r="AV24" s="1"/>
  <c r="AU25"/>
  <c r="AT25"/>
  <c r="AS25"/>
  <c r="AS24" s="1"/>
  <c r="AV22"/>
  <c r="AV21" s="1"/>
  <c r="AU22"/>
  <c r="AU21" s="1"/>
  <c r="AT22"/>
  <c r="AT21" s="1"/>
  <c r="AS22"/>
  <c r="AS21" s="1"/>
  <c r="AV19"/>
  <c r="AV18" s="1"/>
  <c r="AU19"/>
  <c r="AU18" s="1"/>
  <c r="AT19"/>
  <c r="AT18" s="1"/>
  <c r="AS19"/>
  <c r="AS18" s="1"/>
  <c r="AM668"/>
  <c r="CN1515" l="1"/>
  <c r="CN1501" s="1"/>
  <c r="CS1533"/>
  <c r="CS1532" s="1"/>
  <c r="CS1515" s="1"/>
  <c r="CM1516"/>
  <c r="CM1515" s="1"/>
  <c r="CS1506"/>
  <c r="CS1505" s="1"/>
  <c r="CS1504" s="1"/>
  <c r="CS1503" s="1"/>
  <c r="CS467"/>
  <c r="CT1533"/>
  <c r="CT1532" s="1"/>
  <c r="CM777"/>
  <c r="CS472"/>
  <c r="CS777"/>
  <c r="CT472"/>
  <c r="CT777"/>
  <c r="CT1516"/>
  <c r="CT1515" s="1"/>
  <c r="CT1501" s="1"/>
  <c r="CM1501"/>
  <c r="AS601"/>
  <c r="AS600" s="1"/>
  <c r="AT24"/>
  <c r="AT17" s="1"/>
  <c r="AT16" s="1"/>
  <c r="AT15" s="1"/>
  <c r="AT313"/>
  <c r="AT312" s="1"/>
  <c r="CG133"/>
  <c r="CM134"/>
  <c r="CA618"/>
  <c r="CA617" s="1"/>
  <c r="CA616" s="1"/>
  <c r="CG619"/>
  <c r="CB697"/>
  <c r="CB696" s="1"/>
  <c r="CB695" s="1"/>
  <c r="CB694" s="1"/>
  <c r="CH698"/>
  <c r="CB618"/>
  <c r="CB617" s="1"/>
  <c r="CB616" s="1"/>
  <c r="CH619"/>
  <c r="CB133"/>
  <c r="CH134"/>
  <c r="CH1515"/>
  <c r="CH1501" s="1"/>
  <c r="BV399"/>
  <c r="BV398" s="1"/>
  <c r="BV397" s="1"/>
  <c r="BV396" s="1"/>
  <c r="CB400"/>
  <c r="BU697"/>
  <c r="BU696" s="1"/>
  <c r="BU695" s="1"/>
  <c r="BU694" s="1"/>
  <c r="CA698"/>
  <c r="BP981"/>
  <c r="BP980" s="1"/>
  <c r="BV982"/>
  <c r="BO399"/>
  <c r="BO398" s="1"/>
  <c r="BO397" s="1"/>
  <c r="BO396" s="1"/>
  <c r="BU400"/>
  <c r="BJ972"/>
  <c r="BJ971" s="1"/>
  <c r="BP973"/>
  <c r="BI972"/>
  <c r="BI971" s="1"/>
  <c r="BO973"/>
  <c r="BI981"/>
  <c r="BI980" s="1"/>
  <c r="BO982"/>
  <c r="BC87"/>
  <c r="BI88"/>
  <c r="BD87"/>
  <c r="BJ88"/>
  <c r="AT1010"/>
  <c r="AT1005" s="1"/>
  <c r="AT1004" s="1"/>
  <c r="AU326"/>
  <c r="AU325" s="1"/>
  <c r="AS38"/>
  <c r="AS37" s="1"/>
  <c r="AS36" s="1"/>
  <c r="AS35" s="1"/>
  <c r="AV484"/>
  <c r="AV483" s="1"/>
  <c r="AT1192"/>
  <c r="AU671"/>
  <c r="AU670" s="1"/>
  <c r="AT1258"/>
  <c r="AV223"/>
  <c r="AS177"/>
  <c r="AS176" s="1"/>
  <c r="AS175" s="1"/>
  <c r="AS174" s="1"/>
  <c r="AS54"/>
  <c r="AS53" s="1"/>
  <c r="AS46" s="1"/>
  <c r="AS938"/>
  <c r="AS937" s="1"/>
  <c r="AT1039"/>
  <c r="AT954"/>
  <c r="AT953" s="1"/>
  <c r="AS954"/>
  <c r="AS953" s="1"/>
  <c r="AV954"/>
  <c r="AV953" s="1"/>
  <c r="AV260"/>
  <c r="AV259" s="1"/>
  <c r="AV258" s="1"/>
  <c r="AU954"/>
  <c r="AU953" s="1"/>
  <c r="AT620"/>
  <c r="AT601" s="1"/>
  <c r="AT600" s="1"/>
  <c r="AV1192"/>
  <c r="AV1186" s="1"/>
  <c r="AT893"/>
  <c r="AT892" s="1"/>
  <c r="AT891" s="1"/>
  <c r="AU893"/>
  <c r="AU892" s="1"/>
  <c r="AU891" s="1"/>
  <c r="AT1121"/>
  <c r="AU848"/>
  <c r="AU847" s="1"/>
  <c r="AU846" s="1"/>
  <c r="AS893"/>
  <c r="AS892" s="1"/>
  <c r="AS891" s="1"/>
  <c r="AS453"/>
  <c r="AS452" s="1"/>
  <c r="AT938"/>
  <c r="AT937" s="1"/>
  <c r="AU1246"/>
  <c r="AU1245" s="1"/>
  <c r="AU1292"/>
  <c r="AU1291" s="1"/>
  <c r="AU1290" s="1"/>
  <c r="AU1435"/>
  <c r="AT148"/>
  <c r="AT147" s="1"/>
  <c r="AT146" s="1"/>
  <c r="AT145" s="1"/>
  <c r="AT223"/>
  <c r="AS484"/>
  <c r="AS483" s="1"/>
  <c r="AV453"/>
  <c r="AV452" s="1"/>
  <c r="AU499"/>
  <c r="AU498" s="1"/>
  <c r="AU650"/>
  <c r="AU637" s="1"/>
  <c r="AU636" s="1"/>
  <c r="AS1392"/>
  <c r="AS1387" s="1"/>
  <c r="AS1386" s="1"/>
  <c r="AS1385" s="1"/>
  <c r="AT198"/>
  <c r="AT197" s="1"/>
  <c r="AT196" s="1"/>
  <c r="AT195" s="1"/>
  <c r="AU453"/>
  <c r="AU452" s="1"/>
  <c r="AU589"/>
  <c r="AU588" s="1"/>
  <c r="AU587" s="1"/>
  <c r="AV589"/>
  <c r="AV588" s="1"/>
  <c r="AV587" s="1"/>
  <c r="AU864"/>
  <c r="AU863" s="1"/>
  <c r="AU1192"/>
  <c r="AU1186" s="1"/>
  <c r="AV1292"/>
  <c r="AV1291" s="1"/>
  <c r="AV1290" s="1"/>
  <c r="AS946"/>
  <c r="AS945"/>
  <c r="AS529"/>
  <c r="AV55"/>
  <c r="AV54" s="1"/>
  <c r="AV53" s="1"/>
  <c r="AV46" s="1"/>
  <c r="AU24"/>
  <c r="AU17" s="1"/>
  <c r="AU16" s="1"/>
  <c r="AU15" s="1"/>
  <c r="AU55"/>
  <c r="AU54" s="1"/>
  <c r="AU53" s="1"/>
  <c r="AU46" s="1"/>
  <c r="AV198"/>
  <c r="AV197" s="1"/>
  <c r="AV196" s="1"/>
  <c r="AV195" s="1"/>
  <c r="AT54"/>
  <c r="AT53" s="1"/>
  <c r="AT46" s="1"/>
  <c r="AV148"/>
  <c r="AV147" s="1"/>
  <c r="AV146" s="1"/>
  <c r="AV145" s="1"/>
  <c r="AV163"/>
  <c r="AV162" s="1"/>
  <c r="AV216"/>
  <c r="AV212" s="1"/>
  <c r="AV326"/>
  <c r="AV325" s="1"/>
  <c r="AS341"/>
  <c r="AS340" s="1"/>
  <c r="AS339" s="1"/>
  <c r="AS338" s="1"/>
  <c r="AV341"/>
  <c r="AV340" s="1"/>
  <c r="AV339" s="1"/>
  <c r="AV338" s="1"/>
  <c r="AU447"/>
  <c r="AU446" s="1"/>
  <c r="AU434" s="1"/>
  <c r="AU432" s="1"/>
  <c r="AT499"/>
  <c r="AT498" s="1"/>
  <c r="AU511"/>
  <c r="AV620"/>
  <c r="AV601" s="1"/>
  <c r="AV600" s="1"/>
  <c r="AV671"/>
  <c r="AV670" s="1"/>
  <c r="AV718"/>
  <c r="AV717" s="1"/>
  <c r="AT811"/>
  <c r="AV848"/>
  <c r="AV847" s="1"/>
  <c r="AV846" s="1"/>
  <c r="AT864"/>
  <c r="AT863" s="1"/>
  <c r="AT1054"/>
  <c r="AT1053" s="1"/>
  <c r="AT1245"/>
  <c r="AS401"/>
  <c r="AU620"/>
  <c r="AU601" s="1"/>
  <c r="AU600" s="1"/>
  <c r="AT759"/>
  <c r="AT758" s="1"/>
  <c r="AS198"/>
  <c r="AS197" s="1"/>
  <c r="AS196" s="1"/>
  <c r="AS195" s="1"/>
  <c r="AT326"/>
  <c r="AT325" s="1"/>
  <c r="AT341"/>
  <c r="AT340" s="1"/>
  <c r="AT339" s="1"/>
  <c r="AT338" s="1"/>
  <c r="AS499"/>
  <c r="AS498" s="1"/>
  <c r="AV529"/>
  <c r="AV744"/>
  <c r="AS791"/>
  <c r="AS786" s="1"/>
  <c r="AS785" s="1"/>
  <c r="AU791"/>
  <c r="AU786" s="1"/>
  <c r="AU785" s="1"/>
  <c r="AV1038"/>
  <c r="AV1037" s="1"/>
  <c r="AV1035" s="1"/>
  <c r="AS1435"/>
  <c r="AS718"/>
  <c r="AS717" s="1"/>
  <c r="AV786"/>
  <c r="AV785" s="1"/>
  <c r="AU1060"/>
  <c r="AU1059" s="1"/>
  <c r="AU1054" s="1"/>
  <c r="AU1053" s="1"/>
  <c r="AT401"/>
  <c r="AT89"/>
  <c r="AT301"/>
  <c r="AT290" s="1"/>
  <c r="AU242"/>
  <c r="AU241"/>
  <c r="AS80"/>
  <c r="AS79" s="1"/>
  <c r="AV80"/>
  <c r="AV79" s="1"/>
  <c r="AT163"/>
  <c r="AT162" s="1"/>
  <c r="AU163"/>
  <c r="AU162" s="1"/>
  <c r="AU198"/>
  <c r="AU197" s="1"/>
  <c r="AU196" s="1"/>
  <c r="AU195" s="1"/>
  <c r="AT212"/>
  <c r="AS260"/>
  <c r="AS259" s="1"/>
  <c r="AS258" s="1"/>
  <c r="AS252" s="1"/>
  <c r="AS250" s="1"/>
  <c r="AS17"/>
  <c r="AS16" s="1"/>
  <c r="AS15" s="1"/>
  <c r="AV102"/>
  <c r="AV89" s="1"/>
  <c r="AS128"/>
  <c r="AS126" s="1"/>
  <c r="AS148"/>
  <c r="AS147" s="1"/>
  <c r="AS146" s="1"/>
  <c r="AS145" s="1"/>
  <c r="AV241"/>
  <c r="AV313"/>
  <c r="AV312" s="1"/>
  <c r="AV301" s="1"/>
  <c r="AV290" s="1"/>
  <c r="AV377"/>
  <c r="AV407"/>
  <c r="AV406" s="1"/>
  <c r="AV401" s="1"/>
  <c r="AV447"/>
  <c r="AV446" s="1"/>
  <c r="AV434" s="1"/>
  <c r="AT462"/>
  <c r="AT453" s="1"/>
  <c r="AT452" s="1"/>
  <c r="AS301"/>
  <c r="AS290" s="1"/>
  <c r="AS377"/>
  <c r="AS371" s="1"/>
  <c r="AS365" s="1"/>
  <c r="AT434"/>
  <c r="AT511"/>
  <c r="AU80"/>
  <c r="AU79" s="1"/>
  <c r="AU148"/>
  <c r="AU147" s="1"/>
  <c r="AU146" s="1"/>
  <c r="AU145" s="1"/>
  <c r="AT177"/>
  <c r="AT176" s="1"/>
  <c r="AT175" s="1"/>
  <c r="AT174" s="1"/>
  <c r="AV177"/>
  <c r="AV176" s="1"/>
  <c r="AV175" s="1"/>
  <c r="AV174" s="1"/>
  <c r="AU212"/>
  <c r="AT269"/>
  <c r="AT268" s="1"/>
  <c r="AT378"/>
  <c r="AT377" s="1"/>
  <c r="AS447"/>
  <c r="AS446" s="1"/>
  <c r="AV946"/>
  <c r="AV945"/>
  <c r="AU126"/>
  <c r="AU178"/>
  <c r="AU177" s="1"/>
  <c r="AU176" s="1"/>
  <c r="AU175" s="1"/>
  <c r="AU174" s="1"/>
  <c r="AU275"/>
  <c r="AU274" s="1"/>
  <c r="AU269" s="1"/>
  <c r="AU268" s="1"/>
  <c r="AV556"/>
  <c r="AS589"/>
  <c r="AS588" s="1"/>
  <c r="AS587" s="1"/>
  <c r="AV650"/>
  <c r="AV637" s="1"/>
  <c r="AV636" s="1"/>
  <c r="AT718"/>
  <c r="AT717" s="1"/>
  <c r="AS727"/>
  <c r="AS726" s="1"/>
  <c r="AS882"/>
  <c r="AS881" s="1"/>
  <c r="AS880" s="1"/>
  <c r="AS879" s="1"/>
  <c r="AS924"/>
  <c r="AS1010"/>
  <c r="AS1005" s="1"/>
  <c r="AS1004" s="1"/>
  <c r="AS1038"/>
  <c r="AS1037" s="1"/>
  <c r="AS1035" s="1"/>
  <c r="AS1040"/>
  <c r="AS1245"/>
  <c r="AT1292"/>
  <c r="AT1291" s="1"/>
  <c r="AT1290" s="1"/>
  <c r="AT1435"/>
  <c r="AT1451"/>
  <c r="AV1455"/>
  <c r="AV1451" s="1"/>
  <c r="AU556"/>
  <c r="AS671"/>
  <c r="AS670" s="1"/>
  <c r="AV701"/>
  <c r="AU744"/>
  <c r="AU727" s="1"/>
  <c r="AU726" s="1"/>
  <c r="AV1054"/>
  <c r="AV1053" s="1"/>
  <c r="AS1121"/>
  <c r="AV1246"/>
  <c r="AV1245" s="1"/>
  <c r="AS1292"/>
  <c r="AS1291" s="1"/>
  <c r="AS1290" s="1"/>
  <c r="AS1451"/>
  <c r="AS1426" s="1"/>
  <c r="AS1420" s="1"/>
  <c r="AS1409" s="1"/>
  <c r="AU701"/>
  <c r="AT791"/>
  <c r="AT786" s="1"/>
  <c r="AT785" s="1"/>
  <c r="AV838"/>
  <c r="AV837" s="1"/>
  <c r="AV836" s="1"/>
  <c r="AS864"/>
  <c r="AS863" s="1"/>
  <c r="AU1010"/>
  <c r="AU1005" s="1"/>
  <c r="AU1004" s="1"/>
  <c r="AV1010"/>
  <c r="AV1005" s="1"/>
  <c r="AV1004" s="1"/>
  <c r="AS1060"/>
  <c r="AS1059" s="1"/>
  <c r="AS1054" s="1"/>
  <c r="AS1053" s="1"/>
  <c r="AV1258"/>
  <c r="AT589"/>
  <c r="AT588" s="1"/>
  <c r="AT587" s="1"/>
  <c r="AT650"/>
  <c r="AT637" s="1"/>
  <c r="AT636" s="1"/>
  <c r="AV893"/>
  <c r="AV892" s="1"/>
  <c r="AV891" s="1"/>
  <c r="AU938"/>
  <c r="AU937" s="1"/>
  <c r="AV938"/>
  <c r="AV937" s="1"/>
  <c r="AV1098"/>
  <c r="AV1082" s="1"/>
  <c r="AS1258"/>
  <c r="AU1392"/>
  <c r="AU1387" s="1"/>
  <c r="AU1386" s="1"/>
  <c r="AU1385" s="1"/>
  <c r="AU1475"/>
  <c r="AU1451" s="1"/>
  <c r="AV1443"/>
  <c r="AV1435" s="1"/>
  <c r="AV126"/>
  <c r="AV38"/>
  <c r="AV37" s="1"/>
  <c r="AV36" s="1"/>
  <c r="AV35" s="1"/>
  <c r="AU1121"/>
  <c r="AU1098"/>
  <c r="AU1082" s="1"/>
  <c r="AS1082"/>
  <c r="AT1098"/>
  <c r="AT1082" s="1"/>
  <c r="AT744"/>
  <c r="AT727" s="1"/>
  <c r="AT726" s="1"/>
  <c r="AS701"/>
  <c r="AT556"/>
  <c r="AU378"/>
  <c r="AU377" s="1"/>
  <c r="AU371" s="1"/>
  <c r="AU365" s="1"/>
  <c r="AS216"/>
  <c r="AS212" s="1"/>
  <c r="AV425"/>
  <c r="AV424"/>
  <c r="AT127"/>
  <c r="AT125"/>
  <c r="AT124" s="1"/>
  <c r="AT126"/>
  <c r="AS424"/>
  <c r="AS425"/>
  <c r="AU425"/>
  <c r="AU424"/>
  <c r="AS163"/>
  <c r="AS162" s="1"/>
  <c r="AV17"/>
  <c r="AV16" s="1"/>
  <c r="AV15" s="1"/>
  <c r="AS89"/>
  <c r="AS223"/>
  <c r="AT252"/>
  <c r="AT250" s="1"/>
  <c r="AV269"/>
  <c r="AV268" s="1"/>
  <c r="AT484"/>
  <c r="AT483" s="1"/>
  <c r="AS269"/>
  <c r="AS268" s="1"/>
  <c r="AU341"/>
  <c r="AU340" s="1"/>
  <c r="AU339" s="1"/>
  <c r="AU338" s="1"/>
  <c r="AS434"/>
  <c r="AU529"/>
  <c r="AS125"/>
  <c r="AS124" s="1"/>
  <c r="AT241"/>
  <c r="AT242"/>
  <c r="AV302"/>
  <c r="AU223"/>
  <c r="AU211" s="1"/>
  <c r="AV252"/>
  <c r="AV250" s="1"/>
  <c r="AS242"/>
  <c r="AS241"/>
  <c r="AU302"/>
  <c r="AU301"/>
  <c r="AU290" s="1"/>
  <c r="AU252"/>
  <c r="AU250" s="1"/>
  <c r="AU484"/>
  <c r="AU483" s="1"/>
  <c r="AV511"/>
  <c r="AT424"/>
  <c r="AT425"/>
  <c r="AT78"/>
  <c r="AT77" s="1"/>
  <c r="AT76" s="1"/>
  <c r="AT66" s="1"/>
  <c r="AU89"/>
  <c r="AV125"/>
  <c r="AV124" s="1"/>
  <c r="AU125"/>
  <c r="AU124" s="1"/>
  <c r="AT671"/>
  <c r="AT670" s="1"/>
  <c r="AV727"/>
  <c r="AV726" s="1"/>
  <c r="AU759"/>
  <c r="AU758" s="1"/>
  <c r="AV759"/>
  <c r="AV758" s="1"/>
  <c r="AU811"/>
  <c r="AV811"/>
  <c r="AS848"/>
  <c r="AS847" s="1"/>
  <c r="AS846" s="1"/>
  <c r="AV864"/>
  <c r="AV863" s="1"/>
  <c r="AV924"/>
  <c r="AT924"/>
  <c r="AT448"/>
  <c r="AS511"/>
  <c r="AT529"/>
  <c r="AS637"/>
  <c r="AS636" s="1"/>
  <c r="AT701"/>
  <c r="AU718"/>
  <c r="AU717" s="1"/>
  <c r="AS759"/>
  <c r="AS758" s="1"/>
  <c r="AS811"/>
  <c r="AT848"/>
  <c r="AT847" s="1"/>
  <c r="AT846" s="1"/>
  <c r="AU924"/>
  <c r="AT945"/>
  <c r="AT1040"/>
  <c r="AT1186"/>
  <c r="AS1186"/>
  <c r="AU1040"/>
  <c r="AU1038"/>
  <c r="AU1037" s="1"/>
  <c r="AU1035" s="1"/>
  <c r="AV1121"/>
  <c r="AT1143"/>
  <c r="AU946"/>
  <c r="AV1039"/>
  <c r="AS1143"/>
  <c r="AT1392"/>
  <c r="AT1387" s="1"/>
  <c r="AT1386" s="1"/>
  <c r="AT1385" s="1"/>
  <c r="AV1392"/>
  <c r="AV1387" s="1"/>
  <c r="AV1386" s="1"/>
  <c r="AV1385" s="1"/>
  <c r="AV1143"/>
  <c r="AU1258"/>
  <c r="AU1143"/>
  <c r="AR222"/>
  <c r="AX222" s="1"/>
  <c r="AQ222"/>
  <c r="AN221"/>
  <c r="AN220" s="1"/>
  <c r="AO221"/>
  <c r="AO220" s="1"/>
  <c r="AP221"/>
  <c r="AP220" s="1"/>
  <c r="AM221"/>
  <c r="AM220" s="1"/>
  <c r="AR215"/>
  <c r="AQ215"/>
  <c r="AW215" s="1"/>
  <c r="AN214"/>
  <c r="AN213" s="1"/>
  <c r="AO214"/>
  <c r="AO213" s="1"/>
  <c r="AP214"/>
  <c r="AP213" s="1"/>
  <c r="AM214"/>
  <c r="AM213" s="1"/>
  <c r="CS1501" l="1"/>
  <c r="CM133"/>
  <c r="CS134"/>
  <c r="CS133" s="1"/>
  <c r="CB399"/>
  <c r="CB398" s="1"/>
  <c r="CB397" s="1"/>
  <c r="CB396" s="1"/>
  <c r="CH400"/>
  <c r="CN134"/>
  <c r="CH133"/>
  <c r="CN698"/>
  <c r="CH697"/>
  <c r="CH696" s="1"/>
  <c r="CH695" s="1"/>
  <c r="CH694" s="1"/>
  <c r="CA697"/>
  <c r="CA696" s="1"/>
  <c r="CA695" s="1"/>
  <c r="CA694" s="1"/>
  <c r="CG698"/>
  <c r="CN619"/>
  <c r="CH618"/>
  <c r="CH617" s="1"/>
  <c r="CH616" s="1"/>
  <c r="CM619"/>
  <c r="CG618"/>
  <c r="CG617" s="1"/>
  <c r="CG616" s="1"/>
  <c r="BV981"/>
  <c r="BV980" s="1"/>
  <c r="CB982"/>
  <c r="BU399"/>
  <c r="BU398" s="1"/>
  <c r="BU397" s="1"/>
  <c r="BU396" s="1"/>
  <c r="CA400"/>
  <c r="BO981"/>
  <c r="BO980" s="1"/>
  <c r="BU982"/>
  <c r="BP972"/>
  <c r="BP971" s="1"/>
  <c r="BV973"/>
  <c r="BO972"/>
  <c r="BO971" s="1"/>
  <c r="BU973"/>
  <c r="AS127"/>
  <c r="AV211"/>
  <c r="AV172" s="1"/>
  <c r="BJ87"/>
  <c r="BP88"/>
  <c r="BI87"/>
  <c r="BO88"/>
  <c r="AS923"/>
  <c r="AS877" s="1"/>
  <c r="AT1240"/>
  <c r="AT1239" s="1"/>
  <c r="AT1237" s="1"/>
  <c r="AV371"/>
  <c r="AV365" s="1"/>
  <c r="AS432"/>
  <c r="AT371"/>
  <c r="AT365" s="1"/>
  <c r="AT336" s="1"/>
  <c r="AU1426"/>
  <c r="AU1420" s="1"/>
  <c r="AU1409" s="1"/>
  <c r="AU1383" s="1"/>
  <c r="AU1240"/>
  <c r="AU1239" s="1"/>
  <c r="AU1237" s="1"/>
  <c r="AU172"/>
  <c r="AW214"/>
  <c r="AW213" s="1"/>
  <c r="BC215"/>
  <c r="AU510"/>
  <c r="AU509" s="1"/>
  <c r="AU481" s="1"/>
  <c r="AX221"/>
  <c r="AX220" s="1"/>
  <c r="BD222"/>
  <c r="AV122"/>
  <c r="AT951"/>
  <c r="AS336"/>
  <c r="AU700"/>
  <c r="AU598" s="1"/>
  <c r="AU122"/>
  <c r="AS700"/>
  <c r="AS598" s="1"/>
  <c r="AT211"/>
  <c r="AT172" s="1"/>
  <c r="AU951"/>
  <c r="AV1240"/>
  <c r="AV1239" s="1"/>
  <c r="AV1237" s="1"/>
  <c r="AV700"/>
  <c r="AV598" s="1"/>
  <c r="AT1426"/>
  <c r="AT1420" s="1"/>
  <c r="AT1409" s="1"/>
  <c r="AT1383" s="1"/>
  <c r="AV432"/>
  <c r="AS211"/>
  <c r="AS172" s="1"/>
  <c r="AV783"/>
  <c r="AS13"/>
  <c r="AV1426"/>
  <c r="AV1420" s="1"/>
  <c r="AV1409" s="1"/>
  <c r="AV1383" s="1"/>
  <c r="AS1240"/>
  <c r="AS1239" s="1"/>
  <c r="AS1237" s="1"/>
  <c r="AS951"/>
  <c r="AS510"/>
  <c r="AS509" s="1"/>
  <c r="AS481" s="1"/>
  <c r="AU13"/>
  <c r="AV13"/>
  <c r="AU923"/>
  <c r="AU877" s="1"/>
  <c r="AU783"/>
  <c r="AT700"/>
  <c r="AT598" s="1"/>
  <c r="AT510"/>
  <c r="AT509" s="1"/>
  <c r="AT481" s="1"/>
  <c r="AT122"/>
  <c r="AT13"/>
  <c r="AQ221"/>
  <c r="AQ220" s="1"/>
  <c r="AW222"/>
  <c r="AS1044"/>
  <c r="AS783"/>
  <c r="AV923"/>
  <c r="AV877" s="1"/>
  <c r="AU78"/>
  <c r="AU77" s="1"/>
  <c r="AU76" s="1"/>
  <c r="AU66" s="1"/>
  <c r="AV510"/>
  <c r="AV509" s="1"/>
  <c r="AV481" s="1"/>
  <c r="AV951"/>
  <c r="AR214"/>
  <c r="AR213" s="1"/>
  <c r="AX215"/>
  <c r="AT266"/>
  <c r="AV266"/>
  <c r="AT432"/>
  <c r="AS1383"/>
  <c r="AT1044"/>
  <c r="AS78"/>
  <c r="AS77" s="1"/>
  <c r="AS76" s="1"/>
  <c r="AS66" s="1"/>
  <c r="AQ214"/>
  <c r="AQ213" s="1"/>
  <c r="AR221"/>
  <c r="AR220" s="1"/>
  <c r="AS266"/>
  <c r="AV336"/>
  <c r="AV78"/>
  <c r="AV77" s="1"/>
  <c r="AV76" s="1"/>
  <c r="AV66" s="1"/>
  <c r="AV1044"/>
  <c r="AU1044"/>
  <c r="AS122"/>
  <c r="AT923"/>
  <c r="AT877" s="1"/>
  <c r="AU266"/>
  <c r="AT783"/>
  <c r="AU336"/>
  <c r="AO387"/>
  <c r="AO386" s="1"/>
  <c r="AO385" s="1"/>
  <c r="AP387"/>
  <c r="AP386" s="1"/>
  <c r="AP385" s="1"/>
  <c r="AR388"/>
  <c r="AQ388"/>
  <c r="AN387"/>
  <c r="AN386" s="1"/>
  <c r="AN385" s="1"/>
  <c r="CM618" l="1"/>
  <c r="CM617" s="1"/>
  <c r="CM616" s="1"/>
  <c r="CS619"/>
  <c r="CS618" s="1"/>
  <c r="CS617" s="1"/>
  <c r="CS616" s="1"/>
  <c r="CN133"/>
  <c r="CT134"/>
  <c r="CT133" s="1"/>
  <c r="CN618"/>
  <c r="CN617" s="1"/>
  <c r="CN616" s="1"/>
  <c r="CT619"/>
  <c r="CT618" s="1"/>
  <c r="CT617" s="1"/>
  <c r="CT616" s="1"/>
  <c r="CN697"/>
  <c r="CN696" s="1"/>
  <c r="CN695" s="1"/>
  <c r="CN694" s="1"/>
  <c r="CT698"/>
  <c r="CT697" s="1"/>
  <c r="CT696" s="1"/>
  <c r="CT695" s="1"/>
  <c r="CT694" s="1"/>
  <c r="CB981"/>
  <c r="CB980" s="1"/>
  <c r="CH982"/>
  <c r="CH399"/>
  <c r="CH398" s="1"/>
  <c r="CH397" s="1"/>
  <c r="CH396" s="1"/>
  <c r="CN400"/>
  <c r="CA399"/>
  <c r="CA398" s="1"/>
  <c r="CA397" s="1"/>
  <c r="CA396" s="1"/>
  <c r="CG400"/>
  <c r="CM698"/>
  <c r="CG697"/>
  <c r="CG696" s="1"/>
  <c r="CG695" s="1"/>
  <c r="CG694" s="1"/>
  <c r="BU972"/>
  <c r="BU971" s="1"/>
  <c r="CA973"/>
  <c r="BU981"/>
  <c r="BU980" s="1"/>
  <c r="CA982"/>
  <c r="BV972"/>
  <c r="BV971" s="1"/>
  <c r="CB973"/>
  <c r="BP87"/>
  <c r="BV88"/>
  <c r="BO87"/>
  <c r="BU88"/>
  <c r="BD221"/>
  <c r="BD220" s="1"/>
  <c r="BJ222"/>
  <c r="BC214"/>
  <c r="BC213" s="1"/>
  <c r="BI215"/>
  <c r="AW221"/>
  <c r="AW220" s="1"/>
  <c r="BC222"/>
  <c r="AX214"/>
  <c r="AX213" s="1"/>
  <c r="BD215"/>
  <c r="AS1555"/>
  <c r="AR387"/>
  <c r="AR386" s="1"/>
  <c r="AR385" s="1"/>
  <c r="AX388"/>
  <c r="AV1555"/>
  <c r="AQ387"/>
  <c r="AQ386" s="1"/>
  <c r="AQ385" s="1"/>
  <c r="AW388"/>
  <c r="AT1555"/>
  <c r="AU1555"/>
  <c r="AO1104"/>
  <c r="AO1103" s="1"/>
  <c r="AP1104"/>
  <c r="AP1103" s="1"/>
  <c r="AP1107"/>
  <c r="AP1106" s="1"/>
  <c r="AR1108"/>
  <c r="AQ1108"/>
  <c r="AR1105"/>
  <c r="AQ1105"/>
  <c r="AO1107"/>
  <c r="AO1106" s="1"/>
  <c r="AN1104"/>
  <c r="AN1103" s="1"/>
  <c r="CM697" l="1"/>
  <c r="CM696" s="1"/>
  <c r="CM695" s="1"/>
  <c r="CM694" s="1"/>
  <c r="CS698"/>
  <c r="CS697" s="1"/>
  <c r="CS696" s="1"/>
  <c r="CS695" s="1"/>
  <c r="CS694" s="1"/>
  <c r="CN399"/>
  <c r="CN398" s="1"/>
  <c r="CN397" s="1"/>
  <c r="CN396" s="1"/>
  <c r="CT400"/>
  <c r="CT399" s="1"/>
  <c r="CT398" s="1"/>
  <c r="CT397" s="1"/>
  <c r="CT396" s="1"/>
  <c r="CB972"/>
  <c r="CB971" s="1"/>
  <c r="CH973"/>
  <c r="CA972"/>
  <c r="CA971" s="1"/>
  <c r="CG973"/>
  <c r="CM400"/>
  <c r="CG399"/>
  <c r="CG398" s="1"/>
  <c r="CG397" s="1"/>
  <c r="CG396" s="1"/>
  <c r="CH981"/>
  <c r="CH980" s="1"/>
  <c r="CN982"/>
  <c r="CA981"/>
  <c r="CA980" s="1"/>
  <c r="CG982"/>
  <c r="BU87"/>
  <c r="CA88"/>
  <c r="BV87"/>
  <c r="CB88"/>
  <c r="BJ221"/>
  <c r="BJ220" s="1"/>
  <c r="BP222"/>
  <c r="BI214"/>
  <c r="BI213" s="1"/>
  <c r="BO215"/>
  <c r="BD214"/>
  <c r="BD213" s="1"/>
  <c r="BJ215"/>
  <c r="BC221"/>
  <c r="BC220" s="1"/>
  <c r="BI222"/>
  <c r="AW387"/>
  <c r="AW386" s="1"/>
  <c r="AW385" s="1"/>
  <c r="BC388"/>
  <c r="AX387"/>
  <c r="AX386" s="1"/>
  <c r="AX385" s="1"/>
  <c r="BD388"/>
  <c r="AQ1104"/>
  <c r="AQ1103" s="1"/>
  <c r="AW1105"/>
  <c r="AR1107"/>
  <c r="AR1106" s="1"/>
  <c r="AX1108"/>
  <c r="AQ1107"/>
  <c r="AQ1106" s="1"/>
  <c r="AW1108"/>
  <c r="AR1104"/>
  <c r="AR1103" s="1"/>
  <c r="AX1105"/>
  <c r="AR152"/>
  <c r="AX152" s="1"/>
  <c r="BD152" s="1"/>
  <c r="BJ152" s="1"/>
  <c r="BP152" s="1"/>
  <c r="BV152" s="1"/>
  <c r="CB152" s="1"/>
  <c r="CH152" s="1"/>
  <c r="AN715"/>
  <c r="AN714" s="1"/>
  <c r="AO715"/>
  <c r="AO714" s="1"/>
  <c r="AP715"/>
  <c r="AP714" s="1"/>
  <c r="AR716"/>
  <c r="AQ716"/>
  <c r="AO712"/>
  <c r="AO711" s="1"/>
  <c r="AO710" s="1"/>
  <c r="AP712"/>
  <c r="AP711" s="1"/>
  <c r="AP710" s="1"/>
  <c r="AR713"/>
  <c r="AQ713"/>
  <c r="CM399" l="1"/>
  <c r="CM398" s="1"/>
  <c r="CM397" s="1"/>
  <c r="CM396" s="1"/>
  <c r="CS400"/>
  <c r="CS399" s="1"/>
  <c r="CS398" s="1"/>
  <c r="CS397" s="1"/>
  <c r="CS396" s="1"/>
  <c r="CN981"/>
  <c r="CN980" s="1"/>
  <c r="CT982"/>
  <c r="CT981" s="1"/>
  <c r="CT980" s="1"/>
  <c r="CB87"/>
  <c r="CH88"/>
  <c r="CG981"/>
  <c r="CG980" s="1"/>
  <c r="CM982"/>
  <c r="CH972"/>
  <c r="CH971" s="1"/>
  <c r="CN973"/>
  <c r="CN152"/>
  <c r="CT152" s="1"/>
  <c r="CA87"/>
  <c r="CG88"/>
  <c r="CM973"/>
  <c r="CG972"/>
  <c r="CG971" s="1"/>
  <c r="BP221"/>
  <c r="BP220" s="1"/>
  <c r="BV222"/>
  <c r="BO214"/>
  <c r="BO213" s="1"/>
  <c r="BU215"/>
  <c r="BJ214"/>
  <c r="BJ213" s="1"/>
  <c r="BP215"/>
  <c r="BI221"/>
  <c r="BI220" s="1"/>
  <c r="BO222"/>
  <c r="BC387"/>
  <c r="BC386" s="1"/>
  <c r="BC385" s="1"/>
  <c r="BI388"/>
  <c r="BD387"/>
  <c r="BD386" s="1"/>
  <c r="BD385" s="1"/>
  <c r="BJ388"/>
  <c r="AW1107"/>
  <c r="AW1106" s="1"/>
  <c r="BC1108"/>
  <c r="AW1104"/>
  <c r="AW1103" s="1"/>
  <c r="BC1105"/>
  <c r="AX1104"/>
  <c r="AX1103" s="1"/>
  <c r="BD1105"/>
  <c r="AX1107"/>
  <c r="AX1106" s="1"/>
  <c r="BD1108"/>
  <c r="AQ715"/>
  <c r="AQ714" s="1"/>
  <c r="AW716"/>
  <c r="AR712"/>
  <c r="AR711" s="1"/>
  <c r="AR710" s="1"/>
  <c r="AX713"/>
  <c r="AR715"/>
  <c r="AR714" s="1"/>
  <c r="AX716"/>
  <c r="AQ712"/>
  <c r="AQ711" s="1"/>
  <c r="AQ710" s="1"/>
  <c r="AW713"/>
  <c r="AN712"/>
  <c r="AN711" s="1"/>
  <c r="AN710" s="1"/>
  <c r="AM715"/>
  <c r="AM714" s="1"/>
  <c r="AM572"/>
  <c r="AM571" s="1"/>
  <c r="AM752"/>
  <c r="AM751" s="1"/>
  <c r="AN752"/>
  <c r="AN751" s="1"/>
  <c r="AM755"/>
  <c r="AM754" s="1"/>
  <c r="AN755"/>
  <c r="AN754" s="1"/>
  <c r="AQ753"/>
  <c r="AP752"/>
  <c r="AP751" s="1"/>
  <c r="AR752"/>
  <c r="AR751" s="1"/>
  <c r="AO752"/>
  <c r="AO751" s="1"/>
  <c r="AP755"/>
  <c r="AP754" s="1"/>
  <c r="AR755"/>
  <c r="AR754" s="1"/>
  <c r="AQ756"/>
  <c r="AO755"/>
  <c r="AO754" s="1"/>
  <c r="AO746"/>
  <c r="AO745" s="1"/>
  <c r="AP746"/>
  <c r="AP745" s="1"/>
  <c r="AN746"/>
  <c r="AN745" s="1"/>
  <c r="AR747"/>
  <c r="AQ747"/>
  <c r="AO749"/>
  <c r="AO748" s="1"/>
  <c r="AP749"/>
  <c r="AP748" s="1"/>
  <c r="AN749"/>
  <c r="AN748" s="1"/>
  <c r="AR750"/>
  <c r="AQ750"/>
  <c r="AR668"/>
  <c r="AQ668"/>
  <c r="AW668" s="1"/>
  <c r="AN667"/>
  <c r="AN666" s="1"/>
  <c r="AN665" s="1"/>
  <c r="AN664" s="1"/>
  <c r="AO667"/>
  <c r="AO666" s="1"/>
  <c r="AO665" s="1"/>
  <c r="AO664" s="1"/>
  <c r="AP667"/>
  <c r="AP666" s="1"/>
  <c r="AP665" s="1"/>
  <c r="AP664" s="1"/>
  <c r="AQ667"/>
  <c r="AQ666" s="1"/>
  <c r="AQ665" s="1"/>
  <c r="AQ664" s="1"/>
  <c r="AM667"/>
  <c r="AM666" s="1"/>
  <c r="AM665" s="1"/>
  <c r="AM664" s="1"/>
  <c r="AP1498"/>
  <c r="AP1497" s="1"/>
  <c r="AP1496" s="1"/>
  <c r="AP1495" s="1"/>
  <c r="AP1494" s="1"/>
  <c r="AP1493" s="1"/>
  <c r="AO1498"/>
  <c r="AO1497" s="1"/>
  <c r="AO1496" s="1"/>
  <c r="AO1495" s="1"/>
  <c r="AO1494" s="1"/>
  <c r="AO1493" s="1"/>
  <c r="AN1498"/>
  <c r="AN1497" s="1"/>
  <c r="AN1496" s="1"/>
  <c r="AN1495" s="1"/>
  <c r="AN1494" s="1"/>
  <c r="AN1493" s="1"/>
  <c r="AM1498"/>
  <c r="AM1497" s="1"/>
  <c r="AM1496" s="1"/>
  <c r="AM1495" s="1"/>
  <c r="AM1494" s="1"/>
  <c r="AM1493" s="1"/>
  <c r="AP1490"/>
  <c r="AO1490"/>
  <c r="AN1490"/>
  <c r="AN1489" s="1"/>
  <c r="AN1488" s="1"/>
  <c r="AN1487" s="1"/>
  <c r="AN1486" s="1"/>
  <c r="AM1490"/>
  <c r="AM1489" s="1"/>
  <c r="AM1488" s="1"/>
  <c r="AM1487" s="1"/>
  <c r="AM1486" s="1"/>
  <c r="AP1489"/>
  <c r="AP1488" s="1"/>
  <c r="AP1487" s="1"/>
  <c r="AP1486" s="1"/>
  <c r="AO1489"/>
  <c r="AO1488" s="1"/>
  <c r="AO1487" s="1"/>
  <c r="AO1486" s="1"/>
  <c r="AP1480"/>
  <c r="AO1480"/>
  <c r="AN1480"/>
  <c r="AM1480"/>
  <c r="AP1478"/>
  <c r="AO1478"/>
  <c r="AN1478"/>
  <c r="AM1478"/>
  <c r="AP1476"/>
  <c r="AO1476"/>
  <c r="AN1476"/>
  <c r="AN1475" s="1"/>
  <c r="AM1476"/>
  <c r="AM1475" s="1"/>
  <c r="AP1475"/>
  <c r="AO1475"/>
  <c r="AP1473"/>
  <c r="AO1473"/>
  <c r="AN1473"/>
  <c r="AM1473"/>
  <c r="AP1471"/>
  <c r="AO1471"/>
  <c r="AN1471"/>
  <c r="AM1471"/>
  <c r="AP1469"/>
  <c r="AP1468" s="1"/>
  <c r="AO1469"/>
  <c r="AO1468" s="1"/>
  <c r="AN1469"/>
  <c r="AN1468" s="1"/>
  <c r="AM1469"/>
  <c r="AM1468" s="1"/>
  <c r="AP1466"/>
  <c r="AO1466"/>
  <c r="AN1466"/>
  <c r="AN1465" s="1"/>
  <c r="AM1466"/>
  <c r="AM1465" s="1"/>
  <c r="AP1465"/>
  <c r="AO1465"/>
  <c r="AP1463"/>
  <c r="AO1463"/>
  <c r="AN1463"/>
  <c r="AM1463"/>
  <c r="AP1461"/>
  <c r="AP1460" s="1"/>
  <c r="AO1461"/>
  <c r="AO1460" s="1"/>
  <c r="AN1461"/>
  <c r="AN1460" s="1"/>
  <c r="AM1461"/>
  <c r="AM1460" s="1"/>
  <c r="AP1458"/>
  <c r="AO1458"/>
  <c r="AN1458"/>
  <c r="AM1458"/>
  <c r="AP1456"/>
  <c r="AO1456"/>
  <c r="AN1456"/>
  <c r="AN1455" s="1"/>
  <c r="AM1456"/>
  <c r="AM1455" s="1"/>
  <c r="AP1455"/>
  <c r="AO1455"/>
  <c r="AP1453"/>
  <c r="AP1452" s="1"/>
  <c r="AO1453"/>
  <c r="AO1452" s="1"/>
  <c r="AN1453"/>
  <c r="AN1452" s="1"/>
  <c r="AM1453"/>
  <c r="AM1452" s="1"/>
  <c r="AP1448"/>
  <c r="AO1448"/>
  <c r="AN1448"/>
  <c r="AM1448"/>
  <c r="AP1446"/>
  <c r="AO1446"/>
  <c r="AN1446"/>
  <c r="AM1446"/>
  <c r="AP1444"/>
  <c r="AO1444"/>
  <c r="AN1444"/>
  <c r="AN1443" s="1"/>
  <c r="AM1444"/>
  <c r="AM1443" s="1"/>
  <c r="AP1443"/>
  <c r="AO1443"/>
  <c r="AP1441"/>
  <c r="AO1441"/>
  <c r="AN1441"/>
  <c r="AM1441"/>
  <c r="AP1439"/>
  <c r="AO1439"/>
  <c r="AN1439"/>
  <c r="AM1439"/>
  <c r="AP1437"/>
  <c r="AO1437"/>
  <c r="AN1437"/>
  <c r="AN1436" s="1"/>
  <c r="AM1437"/>
  <c r="AM1436" s="1"/>
  <c r="AP1433"/>
  <c r="AO1433"/>
  <c r="AN1433"/>
  <c r="AM1433"/>
  <c r="AP1431"/>
  <c r="AO1431"/>
  <c r="AN1431"/>
  <c r="AM1431"/>
  <c r="AP1429"/>
  <c r="AO1429"/>
  <c r="AN1429"/>
  <c r="AN1428" s="1"/>
  <c r="AN1427" s="1"/>
  <c r="AM1429"/>
  <c r="AM1428" s="1"/>
  <c r="AM1427" s="1"/>
  <c r="AP1424"/>
  <c r="AO1424"/>
  <c r="AN1424"/>
  <c r="AN1423" s="1"/>
  <c r="AN1422" s="1"/>
  <c r="AN1421" s="1"/>
  <c r="AM1424"/>
  <c r="AM1423" s="1"/>
  <c r="AM1422" s="1"/>
  <c r="AM1421" s="1"/>
  <c r="AP1423"/>
  <c r="AP1422" s="1"/>
  <c r="AP1421" s="1"/>
  <c r="AO1423"/>
  <c r="AO1422" s="1"/>
  <c r="AO1421" s="1"/>
  <c r="AP1418"/>
  <c r="AO1418"/>
  <c r="AN1418"/>
  <c r="AN1417" s="1"/>
  <c r="AN1416" s="1"/>
  <c r="AN1415" s="1"/>
  <c r="AM1418"/>
  <c r="AM1417" s="1"/>
  <c r="AM1416" s="1"/>
  <c r="AM1415" s="1"/>
  <c r="AP1417"/>
  <c r="AP1416" s="1"/>
  <c r="AP1415" s="1"/>
  <c r="AO1417"/>
  <c r="AO1416" s="1"/>
  <c r="AO1415" s="1"/>
  <c r="AP1413"/>
  <c r="AP1412" s="1"/>
  <c r="AP1411" s="1"/>
  <c r="AP1410" s="1"/>
  <c r="AO1413"/>
  <c r="AO1412" s="1"/>
  <c r="AO1411" s="1"/>
  <c r="AO1410" s="1"/>
  <c r="AN1413"/>
  <c r="AN1412" s="1"/>
  <c r="AN1411" s="1"/>
  <c r="AN1410" s="1"/>
  <c r="AM1413"/>
  <c r="AM1412" s="1"/>
  <c r="AM1411" s="1"/>
  <c r="AM1410" s="1"/>
  <c r="AP1403"/>
  <c r="AP1402" s="1"/>
  <c r="AO1403"/>
  <c r="AO1402" s="1"/>
  <c r="AN1403"/>
  <c r="AN1402" s="1"/>
  <c r="AM1403"/>
  <c r="AM1402" s="1"/>
  <c r="AP1400"/>
  <c r="AO1400"/>
  <c r="AN1400"/>
  <c r="AN1399" s="1"/>
  <c r="AM1400"/>
  <c r="AM1399" s="1"/>
  <c r="AP1399"/>
  <c r="AO1399"/>
  <c r="AP1397"/>
  <c r="AP1396" s="1"/>
  <c r="AO1397"/>
  <c r="AO1396" s="1"/>
  <c r="AN1397"/>
  <c r="AN1396" s="1"/>
  <c r="AM1397"/>
  <c r="AM1396" s="1"/>
  <c r="AP1394"/>
  <c r="AO1394"/>
  <c r="AN1394"/>
  <c r="AN1393" s="1"/>
  <c r="AM1394"/>
  <c r="AM1393" s="1"/>
  <c r="AP1393"/>
  <c r="AO1393"/>
  <c r="AP1390"/>
  <c r="AO1390"/>
  <c r="AN1390"/>
  <c r="AN1389" s="1"/>
  <c r="AN1388" s="1"/>
  <c r="AM1390"/>
  <c r="AM1389" s="1"/>
  <c r="AM1388" s="1"/>
  <c r="AP1389"/>
  <c r="AP1388" s="1"/>
  <c r="AO1389"/>
  <c r="AO1388" s="1"/>
  <c r="AP1380"/>
  <c r="AO1380"/>
  <c r="AN1380"/>
  <c r="AN1379" s="1"/>
  <c r="AN1378" s="1"/>
  <c r="AN1377" s="1"/>
  <c r="AN1376" s="1"/>
  <c r="AM1380"/>
  <c r="AM1379" s="1"/>
  <c r="AM1378" s="1"/>
  <c r="AM1377" s="1"/>
  <c r="AM1376" s="1"/>
  <c r="AP1379"/>
  <c r="AP1378" s="1"/>
  <c r="AP1377" s="1"/>
  <c r="AP1376" s="1"/>
  <c r="AO1379"/>
  <c r="AO1378" s="1"/>
  <c r="AO1377" s="1"/>
  <c r="AO1376" s="1"/>
  <c r="AP1373"/>
  <c r="AO1373"/>
  <c r="AN1373"/>
  <c r="AN1372" s="1"/>
  <c r="AM1373"/>
  <c r="AM1372" s="1"/>
  <c r="AP1372"/>
  <c r="AO1372"/>
  <c r="AP1370"/>
  <c r="AP1369" s="1"/>
  <c r="AP1368" s="1"/>
  <c r="AO1370"/>
  <c r="AO1369" s="1"/>
  <c r="AO1368" s="1"/>
  <c r="AN1370"/>
  <c r="AN1369" s="1"/>
  <c r="AN1368" s="1"/>
  <c r="AM1370"/>
  <c r="AM1369" s="1"/>
  <c r="AM1368" s="1"/>
  <c r="AP1366"/>
  <c r="AP1365" s="1"/>
  <c r="AO1366"/>
  <c r="AO1365" s="1"/>
  <c r="AN1366"/>
  <c r="AN1365" s="1"/>
  <c r="AM1366"/>
  <c r="AM1365" s="1"/>
  <c r="AP1363"/>
  <c r="AO1363"/>
  <c r="AN1363"/>
  <c r="AN1362" s="1"/>
  <c r="AM1363"/>
  <c r="AM1362" s="1"/>
  <c r="AP1362"/>
  <c r="AO1362"/>
  <c r="AP1360"/>
  <c r="AP1359" s="1"/>
  <c r="AO1360"/>
  <c r="AO1359" s="1"/>
  <c r="AN1360"/>
  <c r="AN1359" s="1"/>
  <c r="AM1360"/>
  <c r="AM1359" s="1"/>
  <c r="AP1357"/>
  <c r="AO1357"/>
  <c r="AN1357"/>
  <c r="AN1356" s="1"/>
  <c r="AM1357"/>
  <c r="AM1356" s="1"/>
  <c r="AP1356"/>
  <c r="AO1356"/>
  <c r="AP1354"/>
  <c r="AP1353" s="1"/>
  <c r="AO1354"/>
  <c r="AO1353" s="1"/>
  <c r="AN1354"/>
  <c r="AN1353" s="1"/>
  <c r="AM1354"/>
  <c r="AM1353" s="1"/>
  <c r="AP1351"/>
  <c r="AO1351"/>
  <c r="AO1350" s="1"/>
  <c r="AN1351"/>
  <c r="AN1350" s="1"/>
  <c r="AM1351"/>
  <c r="AM1350" s="1"/>
  <c r="AP1350"/>
  <c r="AP1348"/>
  <c r="AP1347" s="1"/>
  <c r="AO1348"/>
  <c r="AO1347" s="1"/>
  <c r="AN1348"/>
  <c r="AN1347" s="1"/>
  <c r="AM1348"/>
  <c r="AM1347" s="1"/>
  <c r="AP1345"/>
  <c r="AO1345"/>
  <c r="AN1345"/>
  <c r="AN1344" s="1"/>
  <c r="AM1345"/>
  <c r="AM1344" s="1"/>
  <c r="AP1344"/>
  <c r="AO1344"/>
  <c r="AP1342"/>
  <c r="AP1341" s="1"/>
  <c r="AO1342"/>
  <c r="AO1341" s="1"/>
  <c r="AN1342"/>
  <c r="AN1341" s="1"/>
  <c r="AM1342"/>
  <c r="AM1341" s="1"/>
  <c r="AP1339"/>
  <c r="AO1339"/>
  <c r="AN1339"/>
  <c r="AN1338" s="1"/>
  <c r="AM1339"/>
  <c r="AM1338" s="1"/>
  <c r="AP1338"/>
  <c r="AO1338"/>
  <c r="AP1336"/>
  <c r="AP1335" s="1"/>
  <c r="AO1336"/>
  <c r="AO1335" s="1"/>
  <c r="AN1336"/>
  <c r="AN1335" s="1"/>
  <c r="AM1336"/>
  <c r="AM1335" s="1"/>
  <c r="AP1333"/>
  <c r="AO1333"/>
  <c r="AN1333"/>
  <c r="AN1332" s="1"/>
  <c r="AM1333"/>
  <c r="AM1332" s="1"/>
  <c r="AP1332"/>
  <c r="AO1332"/>
  <c r="AP1330"/>
  <c r="AP1329" s="1"/>
  <c r="AO1330"/>
  <c r="AO1329" s="1"/>
  <c r="AN1330"/>
  <c r="AN1329" s="1"/>
  <c r="AM1330"/>
  <c r="AM1329" s="1"/>
  <c r="AP1327"/>
  <c r="AO1327"/>
  <c r="AO1326" s="1"/>
  <c r="AN1327"/>
  <c r="AN1326" s="1"/>
  <c r="AM1327"/>
  <c r="AM1326" s="1"/>
  <c r="AP1326"/>
  <c r="AP1324"/>
  <c r="AP1323" s="1"/>
  <c r="AO1324"/>
  <c r="AO1323" s="1"/>
  <c r="AN1324"/>
  <c r="AN1323" s="1"/>
  <c r="AM1324"/>
  <c r="AM1323" s="1"/>
  <c r="AP1321"/>
  <c r="AO1321"/>
  <c r="AN1321"/>
  <c r="AN1320" s="1"/>
  <c r="AM1321"/>
  <c r="AM1320" s="1"/>
  <c r="AP1320"/>
  <c r="AO1320"/>
  <c r="AP1318"/>
  <c r="AP1317" s="1"/>
  <c r="AO1318"/>
  <c r="AO1317" s="1"/>
  <c r="AN1318"/>
  <c r="AN1317" s="1"/>
  <c r="AM1318"/>
  <c r="AM1317" s="1"/>
  <c r="AP1315"/>
  <c r="AO1315"/>
  <c r="AN1315"/>
  <c r="AN1314" s="1"/>
  <c r="AM1315"/>
  <c r="AM1314" s="1"/>
  <c r="AP1314"/>
  <c r="AO1314"/>
  <c r="AP1312"/>
  <c r="AP1311" s="1"/>
  <c r="AO1312"/>
  <c r="AO1311" s="1"/>
  <c r="AN1312"/>
  <c r="AN1311" s="1"/>
  <c r="AM1312"/>
  <c r="AM1311" s="1"/>
  <c r="AP1309"/>
  <c r="AO1309"/>
  <c r="AN1309"/>
  <c r="AN1308" s="1"/>
  <c r="AM1309"/>
  <c r="AM1308" s="1"/>
  <c r="AP1308"/>
  <c r="AO1308"/>
  <c r="AP1306"/>
  <c r="AP1305" s="1"/>
  <c r="AO1306"/>
  <c r="AO1305" s="1"/>
  <c r="AN1306"/>
  <c r="AN1305" s="1"/>
  <c r="AM1306"/>
  <c r="AM1305" s="1"/>
  <c r="AP1303"/>
  <c r="AO1303"/>
  <c r="AN1303"/>
  <c r="AN1302" s="1"/>
  <c r="AM1303"/>
  <c r="AM1302" s="1"/>
  <c r="AP1302"/>
  <c r="AO1302"/>
  <c r="AP1300"/>
  <c r="AP1299" s="1"/>
  <c r="AO1300"/>
  <c r="AO1299" s="1"/>
  <c r="AN1300"/>
  <c r="AN1299" s="1"/>
  <c r="AM1300"/>
  <c r="AM1299" s="1"/>
  <c r="AR1297"/>
  <c r="AR1296" s="1"/>
  <c r="AQ1297"/>
  <c r="AQ1296" s="1"/>
  <c r="AP1297"/>
  <c r="AP1296" s="1"/>
  <c r="AO1297"/>
  <c r="AO1296" s="1"/>
  <c r="AN1297"/>
  <c r="AN1296" s="1"/>
  <c r="AM1297"/>
  <c r="AM1296" s="1"/>
  <c r="AP1294"/>
  <c r="AO1294"/>
  <c r="AN1294"/>
  <c r="AN1293" s="1"/>
  <c r="AM1294"/>
  <c r="AM1293" s="1"/>
  <c r="AP1293"/>
  <c r="AO1293"/>
  <c r="AP1287"/>
  <c r="AO1287"/>
  <c r="AO1286" s="1"/>
  <c r="AO1285" s="1"/>
  <c r="AO1284" s="1"/>
  <c r="AO1283" s="1"/>
  <c r="AO1282" s="1"/>
  <c r="AN1287"/>
  <c r="AN1286" s="1"/>
  <c r="AN1285" s="1"/>
  <c r="AN1284" s="1"/>
  <c r="AN1283" s="1"/>
  <c r="AN1282" s="1"/>
  <c r="AM1287"/>
  <c r="AM1286" s="1"/>
  <c r="AM1285" s="1"/>
  <c r="AM1284" s="1"/>
  <c r="AM1283" s="1"/>
  <c r="AM1282" s="1"/>
  <c r="AP1286"/>
  <c r="AP1285" s="1"/>
  <c r="AP1284" s="1"/>
  <c r="AP1283" s="1"/>
  <c r="AP1282" s="1"/>
  <c r="AP1279"/>
  <c r="AP1278" s="1"/>
  <c r="AO1279"/>
  <c r="AO1278" s="1"/>
  <c r="AO1277" s="1"/>
  <c r="AO1276" s="1"/>
  <c r="AO1275" s="1"/>
  <c r="AN1279"/>
  <c r="AN1278" s="1"/>
  <c r="AN1277" s="1"/>
  <c r="AN1276" s="1"/>
  <c r="AN1275" s="1"/>
  <c r="AM1279"/>
  <c r="AM1278" s="1"/>
  <c r="AM1277" s="1"/>
  <c r="AM1276" s="1"/>
  <c r="AM1275" s="1"/>
  <c r="AP1277"/>
  <c r="AP1276" s="1"/>
  <c r="AP1275" s="1"/>
  <c r="AP1266"/>
  <c r="AP1265" s="1"/>
  <c r="AO1266"/>
  <c r="AO1265" s="1"/>
  <c r="AN1266"/>
  <c r="AN1265" s="1"/>
  <c r="AM1266"/>
  <c r="AM1265" s="1"/>
  <c r="AP1263"/>
  <c r="AO1263"/>
  <c r="AN1263"/>
  <c r="AN1262" s="1"/>
  <c r="AM1263"/>
  <c r="AM1262" s="1"/>
  <c r="AP1262"/>
  <c r="AO1262"/>
  <c r="AP1260"/>
  <c r="AP1259" s="1"/>
  <c r="AO1260"/>
  <c r="AO1259" s="1"/>
  <c r="AN1260"/>
  <c r="AN1259" s="1"/>
  <c r="AM1260"/>
  <c r="AM1259" s="1"/>
  <c r="AP1256"/>
  <c r="AP1255" s="1"/>
  <c r="AP1254" s="1"/>
  <c r="AO1256"/>
  <c r="AO1255" s="1"/>
  <c r="AO1254" s="1"/>
  <c r="AN1256"/>
  <c r="AN1255" s="1"/>
  <c r="AN1254" s="1"/>
  <c r="AP1252"/>
  <c r="AO1252"/>
  <c r="AN1252"/>
  <c r="AM1252"/>
  <c r="AM1251" s="1"/>
  <c r="AP1251"/>
  <c r="AO1251"/>
  <c r="AN1251"/>
  <c r="AP1249"/>
  <c r="AO1249"/>
  <c r="AN1249"/>
  <c r="AM1249"/>
  <c r="AO1248"/>
  <c r="AP1247"/>
  <c r="AN1247"/>
  <c r="AM1247"/>
  <c r="AM1246" s="1"/>
  <c r="AP1243"/>
  <c r="AP1242" s="1"/>
  <c r="AO1243"/>
  <c r="AO1242" s="1"/>
  <c r="AO1241" s="1"/>
  <c r="AN1243"/>
  <c r="AN1242" s="1"/>
  <c r="AN1241" s="1"/>
  <c r="AM1243"/>
  <c r="AM1242" s="1"/>
  <c r="AM1241" s="1"/>
  <c r="AP1241"/>
  <c r="AP1230"/>
  <c r="AO1230"/>
  <c r="AO1229" s="1"/>
  <c r="AO1228" s="1"/>
  <c r="AO1227" s="1"/>
  <c r="AO1226" s="1"/>
  <c r="AN1230"/>
  <c r="AN1229" s="1"/>
  <c r="AN1228" s="1"/>
  <c r="AN1227" s="1"/>
  <c r="AN1226" s="1"/>
  <c r="AM1230"/>
  <c r="AM1229" s="1"/>
  <c r="AM1228" s="1"/>
  <c r="AM1227" s="1"/>
  <c r="AM1226" s="1"/>
  <c r="AP1229"/>
  <c r="AP1228" s="1"/>
  <c r="AP1227" s="1"/>
  <c r="AP1226" s="1"/>
  <c r="AP1223"/>
  <c r="AO1223"/>
  <c r="AO1222" s="1"/>
  <c r="AO1221" s="1"/>
  <c r="AO1220" s="1"/>
  <c r="AO1219" s="1"/>
  <c r="AN1223"/>
  <c r="AN1222" s="1"/>
  <c r="AN1221" s="1"/>
  <c r="AN1220" s="1"/>
  <c r="AN1219" s="1"/>
  <c r="AM1223"/>
  <c r="AM1222" s="1"/>
  <c r="AM1221" s="1"/>
  <c r="AM1220" s="1"/>
  <c r="AM1219" s="1"/>
  <c r="AP1222"/>
  <c r="AP1221" s="1"/>
  <c r="AP1220" s="1"/>
  <c r="AP1219" s="1"/>
  <c r="AP1216"/>
  <c r="AO1216"/>
  <c r="AO1215" s="1"/>
  <c r="AO1214" s="1"/>
  <c r="AO1213" s="1"/>
  <c r="AN1216"/>
  <c r="AN1215" s="1"/>
  <c r="AN1214" s="1"/>
  <c r="AN1213" s="1"/>
  <c r="AM1216"/>
  <c r="AM1215" s="1"/>
  <c r="AM1214" s="1"/>
  <c r="AM1213" s="1"/>
  <c r="AP1215"/>
  <c r="AP1214" s="1"/>
  <c r="AP1213" s="1"/>
  <c r="AP1204"/>
  <c r="AP1203" s="1"/>
  <c r="AP1202" s="1"/>
  <c r="AP1201" s="1"/>
  <c r="AO1204"/>
  <c r="AO1203" s="1"/>
  <c r="AO1202" s="1"/>
  <c r="AO1201" s="1"/>
  <c r="AN1204"/>
  <c r="AN1203" s="1"/>
  <c r="AN1202" s="1"/>
  <c r="AN1201" s="1"/>
  <c r="AM1204"/>
  <c r="AM1203" s="1"/>
  <c r="AM1202" s="1"/>
  <c r="AM1201" s="1"/>
  <c r="AP1199"/>
  <c r="AO1199"/>
  <c r="AO1198" s="1"/>
  <c r="AO1197" s="1"/>
  <c r="AN1199"/>
  <c r="AN1198" s="1"/>
  <c r="AN1197" s="1"/>
  <c r="AM1199"/>
  <c r="AM1198" s="1"/>
  <c r="AM1197" s="1"/>
  <c r="AP1198"/>
  <c r="AP1197" s="1"/>
  <c r="AP1195"/>
  <c r="AO1195"/>
  <c r="AN1195"/>
  <c r="AN1194" s="1"/>
  <c r="AN1193" s="1"/>
  <c r="AM1195"/>
  <c r="AM1194" s="1"/>
  <c r="AM1193" s="1"/>
  <c r="AP1194"/>
  <c r="AP1193" s="1"/>
  <c r="AO1194"/>
  <c r="AO1193" s="1"/>
  <c r="AP1190"/>
  <c r="AP1189" s="1"/>
  <c r="AP1188" s="1"/>
  <c r="AP1187" s="1"/>
  <c r="AO1190"/>
  <c r="AO1189" s="1"/>
  <c r="AO1188" s="1"/>
  <c r="AO1187" s="1"/>
  <c r="AN1190"/>
  <c r="AN1189" s="1"/>
  <c r="AN1188" s="1"/>
  <c r="AN1187" s="1"/>
  <c r="AM1190"/>
  <c r="AM1189" s="1"/>
  <c r="AM1188" s="1"/>
  <c r="AM1187" s="1"/>
  <c r="AP1183"/>
  <c r="AP1182" s="1"/>
  <c r="AP1181" s="1"/>
  <c r="AP1180" s="1"/>
  <c r="AO1183"/>
  <c r="AO1182" s="1"/>
  <c r="AO1181" s="1"/>
  <c r="AO1180" s="1"/>
  <c r="AN1183"/>
  <c r="AN1182" s="1"/>
  <c r="AN1181" s="1"/>
  <c r="AN1180" s="1"/>
  <c r="AM1183"/>
  <c r="AM1182" s="1"/>
  <c r="AM1181" s="1"/>
  <c r="AM1180" s="1"/>
  <c r="AP1162"/>
  <c r="AO1162"/>
  <c r="AO1161" s="1"/>
  <c r="AO1160" s="1"/>
  <c r="AO1159" s="1"/>
  <c r="AN1162"/>
  <c r="AN1161" s="1"/>
  <c r="AN1160" s="1"/>
  <c r="AN1159" s="1"/>
  <c r="AM1162"/>
  <c r="AM1161" s="1"/>
  <c r="AM1160" s="1"/>
  <c r="AM1159" s="1"/>
  <c r="AP1161"/>
  <c r="AP1160" s="1"/>
  <c r="AP1159" s="1"/>
  <c r="AP1157"/>
  <c r="AP1156" s="1"/>
  <c r="AP1155" s="1"/>
  <c r="AP1154" s="1"/>
  <c r="AO1157"/>
  <c r="AO1156" s="1"/>
  <c r="AO1155" s="1"/>
  <c r="AO1154" s="1"/>
  <c r="AN1157"/>
  <c r="AN1156" s="1"/>
  <c r="AN1155" s="1"/>
  <c r="AN1154" s="1"/>
  <c r="AM1157"/>
  <c r="AM1156" s="1"/>
  <c r="AM1155" s="1"/>
  <c r="AM1154" s="1"/>
  <c r="AP1152"/>
  <c r="AO1152"/>
  <c r="AO1151" s="1"/>
  <c r="AO1150" s="1"/>
  <c r="AO1149" s="1"/>
  <c r="AN1152"/>
  <c r="AN1151" s="1"/>
  <c r="AN1150" s="1"/>
  <c r="AN1149" s="1"/>
  <c r="AM1152"/>
  <c r="AM1151" s="1"/>
  <c r="AM1150" s="1"/>
  <c r="AM1149" s="1"/>
  <c r="AP1151"/>
  <c r="AP1150" s="1"/>
  <c r="AP1149" s="1"/>
  <c r="AP1147"/>
  <c r="AP1146" s="1"/>
  <c r="AP1145" s="1"/>
  <c r="AP1144" s="1"/>
  <c r="AO1147"/>
  <c r="AO1146" s="1"/>
  <c r="AO1145" s="1"/>
  <c r="AO1144" s="1"/>
  <c r="AN1147"/>
  <c r="AN1146" s="1"/>
  <c r="AN1145" s="1"/>
  <c r="AN1144" s="1"/>
  <c r="AM1147"/>
  <c r="AM1146" s="1"/>
  <c r="AM1145" s="1"/>
  <c r="AM1144" s="1"/>
  <c r="AP1140"/>
  <c r="AP1139" s="1"/>
  <c r="AP1138" s="1"/>
  <c r="AP1137" s="1"/>
  <c r="AO1140"/>
  <c r="AO1139" s="1"/>
  <c r="AO1138" s="1"/>
  <c r="AO1137" s="1"/>
  <c r="AN1140"/>
  <c r="AN1139" s="1"/>
  <c r="AN1138" s="1"/>
  <c r="AN1137" s="1"/>
  <c r="AM1140"/>
  <c r="AM1139" s="1"/>
  <c r="AM1138" s="1"/>
  <c r="AM1137" s="1"/>
  <c r="AP1135"/>
  <c r="AO1135"/>
  <c r="AO1134" s="1"/>
  <c r="AO1133" s="1"/>
  <c r="AO1132" s="1"/>
  <c r="AN1135"/>
  <c r="AN1134" s="1"/>
  <c r="AN1133" s="1"/>
  <c r="AN1132" s="1"/>
  <c r="AM1135"/>
  <c r="AM1134" s="1"/>
  <c r="AM1133" s="1"/>
  <c r="AM1132" s="1"/>
  <c r="AP1134"/>
  <c r="AP1133" s="1"/>
  <c r="AP1132" s="1"/>
  <c r="AP1130"/>
  <c r="AP1129" s="1"/>
  <c r="AP1128" s="1"/>
  <c r="AP1127" s="1"/>
  <c r="AO1130"/>
  <c r="AO1129" s="1"/>
  <c r="AO1128" s="1"/>
  <c r="AO1127" s="1"/>
  <c r="AN1130"/>
  <c r="AN1129" s="1"/>
  <c r="AN1128" s="1"/>
  <c r="AN1127" s="1"/>
  <c r="AM1130"/>
  <c r="AM1129" s="1"/>
  <c r="AM1128" s="1"/>
  <c r="AM1127" s="1"/>
  <c r="AP1125"/>
  <c r="AO1125"/>
  <c r="AO1124" s="1"/>
  <c r="AO1123" s="1"/>
  <c r="AO1122" s="1"/>
  <c r="AN1125"/>
  <c r="AN1124" s="1"/>
  <c r="AN1123" s="1"/>
  <c r="AN1122" s="1"/>
  <c r="AM1125"/>
  <c r="AM1124" s="1"/>
  <c r="AM1123" s="1"/>
  <c r="AM1122" s="1"/>
  <c r="AP1124"/>
  <c r="AP1123" s="1"/>
  <c r="AP1122" s="1"/>
  <c r="AP1118"/>
  <c r="AO1118"/>
  <c r="AO1117" s="1"/>
  <c r="AO1116" s="1"/>
  <c r="AO1115" s="1"/>
  <c r="AN1118"/>
  <c r="AN1117" s="1"/>
  <c r="AN1116" s="1"/>
  <c r="AN1115" s="1"/>
  <c r="AM1118"/>
  <c r="AM1117" s="1"/>
  <c r="AM1116" s="1"/>
  <c r="AM1115" s="1"/>
  <c r="AP1117"/>
  <c r="AP1116" s="1"/>
  <c r="AP1115" s="1"/>
  <c r="AP1101"/>
  <c r="AP1100" s="1"/>
  <c r="AP1099" s="1"/>
  <c r="AP1098" s="1"/>
  <c r="AO1101"/>
  <c r="AO1100" s="1"/>
  <c r="AO1099" s="1"/>
  <c r="AO1098" s="1"/>
  <c r="AN1101"/>
  <c r="AN1100" s="1"/>
  <c r="AN1099" s="1"/>
  <c r="AN1098" s="1"/>
  <c r="AM1101"/>
  <c r="AM1100" s="1"/>
  <c r="AM1099" s="1"/>
  <c r="AM1098" s="1"/>
  <c r="AP1096"/>
  <c r="AO1096"/>
  <c r="AO1095" s="1"/>
  <c r="AO1094" s="1"/>
  <c r="AO1093" s="1"/>
  <c r="AN1096"/>
  <c r="AN1095" s="1"/>
  <c r="AN1094" s="1"/>
  <c r="AN1093" s="1"/>
  <c r="AM1096"/>
  <c r="AM1095" s="1"/>
  <c r="AM1094" s="1"/>
  <c r="AM1093" s="1"/>
  <c r="AP1095"/>
  <c r="AP1094" s="1"/>
  <c r="AP1093" s="1"/>
  <c r="AP1091"/>
  <c r="AP1090" s="1"/>
  <c r="AP1089" s="1"/>
  <c r="AP1088" s="1"/>
  <c r="AO1091"/>
  <c r="AO1090" s="1"/>
  <c r="AO1089" s="1"/>
  <c r="AO1088" s="1"/>
  <c r="AN1091"/>
  <c r="AN1090" s="1"/>
  <c r="AN1089" s="1"/>
  <c r="AN1088" s="1"/>
  <c r="AM1091"/>
  <c r="AM1090" s="1"/>
  <c r="AM1089" s="1"/>
  <c r="AM1088" s="1"/>
  <c r="AP1086"/>
  <c r="AO1086"/>
  <c r="AO1085" s="1"/>
  <c r="AO1084" s="1"/>
  <c r="AO1083" s="1"/>
  <c r="AN1086"/>
  <c r="AN1085" s="1"/>
  <c r="AN1084" s="1"/>
  <c r="AN1083" s="1"/>
  <c r="AM1086"/>
  <c r="AM1085" s="1"/>
  <c r="AM1084" s="1"/>
  <c r="AM1083" s="1"/>
  <c r="AP1085"/>
  <c r="AP1084" s="1"/>
  <c r="AP1083" s="1"/>
  <c r="AP1079"/>
  <c r="AO1079"/>
  <c r="AO1078" s="1"/>
  <c r="AO1077" s="1"/>
  <c r="AO1076" s="1"/>
  <c r="AO1075" s="1"/>
  <c r="AN1079"/>
  <c r="AN1078" s="1"/>
  <c r="AN1077" s="1"/>
  <c r="AN1076" s="1"/>
  <c r="AN1075" s="1"/>
  <c r="AM1079"/>
  <c r="AM1078" s="1"/>
  <c r="AM1077" s="1"/>
  <c r="AM1076" s="1"/>
  <c r="AM1075" s="1"/>
  <c r="AP1078"/>
  <c r="AP1077" s="1"/>
  <c r="AP1076" s="1"/>
  <c r="AP1075" s="1"/>
  <c r="AP1073"/>
  <c r="AO1073"/>
  <c r="AO1072" s="1"/>
  <c r="AO1071" s="1"/>
  <c r="AN1073"/>
  <c r="AN1072" s="1"/>
  <c r="AN1071" s="1"/>
  <c r="AM1073"/>
  <c r="AM1072" s="1"/>
  <c r="AM1071" s="1"/>
  <c r="AP1072"/>
  <c r="AP1066"/>
  <c r="AO1066"/>
  <c r="AO1065" s="1"/>
  <c r="AN1066"/>
  <c r="AN1065" s="1"/>
  <c r="AM1066"/>
  <c r="AM1065" s="1"/>
  <c r="AP1065"/>
  <c r="AP1063"/>
  <c r="AO1063"/>
  <c r="AN1063"/>
  <c r="AM1063"/>
  <c r="AP1061"/>
  <c r="AP1060" s="1"/>
  <c r="AP1059" s="1"/>
  <c r="AO1061"/>
  <c r="AO1060" s="1"/>
  <c r="AO1059" s="1"/>
  <c r="AN1061"/>
  <c r="AN1060" s="1"/>
  <c r="AN1059" s="1"/>
  <c r="AM1061"/>
  <c r="AP1057"/>
  <c r="AP1056" s="1"/>
  <c r="AP1055" s="1"/>
  <c r="AO1057"/>
  <c r="AO1056" s="1"/>
  <c r="AO1055" s="1"/>
  <c r="AN1057"/>
  <c r="AN1056" s="1"/>
  <c r="AN1055" s="1"/>
  <c r="AM1057"/>
  <c r="AM1056" s="1"/>
  <c r="AM1055" s="1"/>
  <c r="AP1050"/>
  <c r="AP1049" s="1"/>
  <c r="AP1048" s="1"/>
  <c r="AP1047" s="1"/>
  <c r="AP1046" s="1"/>
  <c r="AO1050"/>
  <c r="AO1049" s="1"/>
  <c r="AO1048" s="1"/>
  <c r="AO1047" s="1"/>
  <c r="AO1046" s="1"/>
  <c r="AN1050"/>
  <c r="AN1049" s="1"/>
  <c r="AN1048" s="1"/>
  <c r="AN1047" s="1"/>
  <c r="AN1046" s="1"/>
  <c r="AM1050"/>
  <c r="AM1049" s="1"/>
  <c r="AM1048" s="1"/>
  <c r="AM1047" s="1"/>
  <c r="AM1046" s="1"/>
  <c r="AP1041"/>
  <c r="AP1039" s="1"/>
  <c r="AO1041"/>
  <c r="AO1040" s="1"/>
  <c r="AN1041"/>
  <c r="AN1040" s="1"/>
  <c r="AM1041"/>
  <c r="AM1038" s="1"/>
  <c r="AM1037" s="1"/>
  <c r="AM1035" s="1"/>
  <c r="AP1040"/>
  <c r="AP1032"/>
  <c r="AP1031" s="1"/>
  <c r="AP1030" s="1"/>
  <c r="AP1029" s="1"/>
  <c r="AP1028" s="1"/>
  <c r="AO1032"/>
  <c r="AO1031" s="1"/>
  <c r="AO1030" s="1"/>
  <c r="AO1029" s="1"/>
  <c r="AO1028" s="1"/>
  <c r="AN1032"/>
  <c r="AN1031" s="1"/>
  <c r="AN1030" s="1"/>
  <c r="AN1029" s="1"/>
  <c r="AN1028" s="1"/>
  <c r="AM1032"/>
  <c r="AM1031" s="1"/>
  <c r="AM1030" s="1"/>
  <c r="AM1029" s="1"/>
  <c r="AM1028" s="1"/>
  <c r="AP1025"/>
  <c r="AP1024" s="1"/>
  <c r="AP1023" s="1"/>
  <c r="AP1022" s="1"/>
  <c r="AO1025"/>
  <c r="AO1024" s="1"/>
  <c r="AO1023" s="1"/>
  <c r="AO1022" s="1"/>
  <c r="AN1025"/>
  <c r="AN1024" s="1"/>
  <c r="AN1023" s="1"/>
  <c r="AN1022" s="1"/>
  <c r="AM1025"/>
  <c r="AM1024" s="1"/>
  <c r="AM1023" s="1"/>
  <c r="AM1022" s="1"/>
  <c r="AP1020"/>
  <c r="AO1020"/>
  <c r="AO1019" s="1"/>
  <c r="AO1018" s="1"/>
  <c r="AO1017" s="1"/>
  <c r="AN1020"/>
  <c r="AN1019" s="1"/>
  <c r="AN1018" s="1"/>
  <c r="AN1017" s="1"/>
  <c r="AM1020"/>
  <c r="AM1019" s="1"/>
  <c r="AM1018" s="1"/>
  <c r="AM1017" s="1"/>
  <c r="AP1019"/>
  <c r="AP1018" s="1"/>
  <c r="AP1017" s="1"/>
  <c r="AP1015"/>
  <c r="AP1014" s="1"/>
  <c r="AO1015"/>
  <c r="AO1014" s="1"/>
  <c r="AN1015"/>
  <c r="AN1014" s="1"/>
  <c r="AM1015"/>
  <c r="AM1014" s="1"/>
  <c r="AP1012"/>
  <c r="AO1012"/>
  <c r="AO1011" s="1"/>
  <c r="AN1012"/>
  <c r="AN1011" s="1"/>
  <c r="AM1012"/>
  <c r="AM1011" s="1"/>
  <c r="AP1011"/>
  <c r="AP1010" s="1"/>
  <c r="AP1008"/>
  <c r="AO1008"/>
  <c r="AO1007" s="1"/>
  <c r="AO1006" s="1"/>
  <c r="AN1008"/>
  <c r="AN1007" s="1"/>
  <c r="AN1006" s="1"/>
  <c r="AM1008"/>
  <c r="AM1007" s="1"/>
  <c r="AM1006" s="1"/>
  <c r="AP1007"/>
  <c r="AP1006" s="1"/>
  <c r="AP1001"/>
  <c r="AO1001"/>
  <c r="AO1000" s="1"/>
  <c r="AO999" s="1"/>
  <c r="AO998" s="1"/>
  <c r="AO997" s="1"/>
  <c r="AN1001"/>
  <c r="AN1000" s="1"/>
  <c r="AN999" s="1"/>
  <c r="AN998" s="1"/>
  <c r="AN997" s="1"/>
  <c r="AM1001"/>
  <c r="AM1000" s="1"/>
  <c r="AM999" s="1"/>
  <c r="AM998" s="1"/>
  <c r="AM997" s="1"/>
  <c r="AP1000"/>
  <c r="AP999" s="1"/>
  <c r="AP998" s="1"/>
  <c r="AP997" s="1"/>
  <c r="AP986"/>
  <c r="AP985" s="1"/>
  <c r="AP984" s="1"/>
  <c r="AP983" s="1"/>
  <c r="AO986"/>
  <c r="AO985" s="1"/>
  <c r="AO984" s="1"/>
  <c r="AO983" s="1"/>
  <c r="AN986"/>
  <c r="AN985" s="1"/>
  <c r="AN984" s="1"/>
  <c r="AN983" s="1"/>
  <c r="AM986"/>
  <c r="AM985" s="1"/>
  <c r="AM984" s="1"/>
  <c r="AM983" s="1"/>
  <c r="AP978"/>
  <c r="AP977" s="1"/>
  <c r="AO978"/>
  <c r="AO977" s="1"/>
  <c r="AN978"/>
  <c r="AN977" s="1"/>
  <c r="AM978"/>
  <c r="AM977" s="1"/>
  <c r="AP975"/>
  <c r="AP974" s="1"/>
  <c r="AO975"/>
  <c r="AO974" s="1"/>
  <c r="AN975"/>
  <c r="AN974" s="1"/>
  <c r="AM975"/>
  <c r="AM974" s="1"/>
  <c r="AP969"/>
  <c r="AP968" s="1"/>
  <c r="AP967" s="1"/>
  <c r="AO969"/>
  <c r="AO968" s="1"/>
  <c r="AO967" s="1"/>
  <c r="AN969"/>
  <c r="AN968" s="1"/>
  <c r="AN967" s="1"/>
  <c r="AM969"/>
  <c r="AM968" s="1"/>
  <c r="AM967" s="1"/>
  <c r="AP965"/>
  <c r="AP964" s="1"/>
  <c r="AP963" s="1"/>
  <c r="AO965"/>
  <c r="AO964" s="1"/>
  <c r="AO963" s="1"/>
  <c r="AN965"/>
  <c r="AN964" s="1"/>
  <c r="AN963" s="1"/>
  <c r="AM965"/>
  <c r="AM964" s="1"/>
  <c r="AM963" s="1"/>
  <c r="AP961"/>
  <c r="AP960" s="1"/>
  <c r="AP959" s="1"/>
  <c r="AO961"/>
  <c r="AO960" s="1"/>
  <c r="AO959" s="1"/>
  <c r="AN961"/>
  <c r="AN960" s="1"/>
  <c r="AN959" s="1"/>
  <c r="AM961"/>
  <c r="AM960" s="1"/>
  <c r="AM959" s="1"/>
  <c r="AP957"/>
  <c r="AP956" s="1"/>
  <c r="AP955" s="1"/>
  <c r="AO957"/>
  <c r="AO956" s="1"/>
  <c r="AO955" s="1"/>
  <c r="AN957"/>
  <c r="AN956" s="1"/>
  <c r="AN955" s="1"/>
  <c r="AM957"/>
  <c r="AM956" s="1"/>
  <c r="AM955" s="1"/>
  <c r="AP948"/>
  <c r="AO948"/>
  <c r="AO947" s="1"/>
  <c r="AN948"/>
  <c r="AN947" s="1"/>
  <c r="AM948"/>
  <c r="AM947" s="1"/>
  <c r="AM946" s="1"/>
  <c r="AP947"/>
  <c r="AP946" s="1"/>
  <c r="AR943"/>
  <c r="AR942" s="1"/>
  <c r="AQ943"/>
  <c r="AQ942" s="1"/>
  <c r="AP943"/>
  <c r="AP942" s="1"/>
  <c r="AO943"/>
  <c r="AO942" s="1"/>
  <c r="AN943"/>
  <c r="AN942" s="1"/>
  <c r="AM943"/>
  <c r="AM942" s="1"/>
  <c r="AP940"/>
  <c r="AP939" s="1"/>
  <c r="AO940"/>
  <c r="AO939" s="1"/>
  <c r="AO938" s="1"/>
  <c r="AO937" s="1"/>
  <c r="AN940"/>
  <c r="AN939" s="1"/>
  <c r="AM940"/>
  <c r="AM939" s="1"/>
  <c r="AP935"/>
  <c r="AO935"/>
  <c r="AO934" s="1"/>
  <c r="AO933" s="1"/>
  <c r="AN935"/>
  <c r="AN934" s="1"/>
  <c r="AN933" s="1"/>
  <c r="AM935"/>
  <c r="AM934" s="1"/>
  <c r="AM933" s="1"/>
  <c r="AP934"/>
  <c r="AP933" s="1"/>
  <c r="AP931"/>
  <c r="AO931"/>
  <c r="AO930" s="1"/>
  <c r="AO929" s="1"/>
  <c r="AN931"/>
  <c r="AN930" s="1"/>
  <c r="AN929" s="1"/>
  <c r="AM931"/>
  <c r="AM930" s="1"/>
  <c r="AM929" s="1"/>
  <c r="AP930"/>
  <c r="AP929" s="1"/>
  <c r="AP927"/>
  <c r="AO927"/>
  <c r="AO926" s="1"/>
  <c r="AO925" s="1"/>
  <c r="AN927"/>
  <c r="AN926" s="1"/>
  <c r="AN925" s="1"/>
  <c r="AM927"/>
  <c r="AM926" s="1"/>
  <c r="AM925" s="1"/>
  <c r="AP926"/>
  <c r="AP925" s="1"/>
  <c r="AP920"/>
  <c r="AO920"/>
  <c r="AO919" s="1"/>
  <c r="AO918" s="1"/>
  <c r="AO917" s="1"/>
  <c r="AO916" s="1"/>
  <c r="AN920"/>
  <c r="AN919" s="1"/>
  <c r="AN918" s="1"/>
  <c r="AN917" s="1"/>
  <c r="AN916" s="1"/>
  <c r="AM920"/>
  <c r="AM919" s="1"/>
  <c r="AM918" s="1"/>
  <c r="AM917" s="1"/>
  <c r="AM916" s="1"/>
  <c r="AP919"/>
  <c r="AP918" s="1"/>
  <c r="AP917" s="1"/>
  <c r="AP916" s="1"/>
  <c r="AP913"/>
  <c r="AO913"/>
  <c r="AO912" s="1"/>
  <c r="AN913"/>
  <c r="AN912" s="1"/>
  <c r="AM913"/>
  <c r="AM912" s="1"/>
  <c r="AP912"/>
  <c r="AP910"/>
  <c r="AP909" s="1"/>
  <c r="AO910"/>
  <c r="AO909" s="1"/>
  <c r="AN910"/>
  <c r="AN909" s="1"/>
  <c r="AM910"/>
  <c r="AM909" s="1"/>
  <c r="AP907"/>
  <c r="AO907"/>
  <c r="AO906" s="1"/>
  <c r="AN907"/>
  <c r="AN906" s="1"/>
  <c r="AM907"/>
  <c r="AM906" s="1"/>
  <c r="AP906"/>
  <c r="AP904"/>
  <c r="AP903" s="1"/>
  <c r="AO904"/>
  <c r="AO903" s="1"/>
  <c r="AN904"/>
  <c r="AN903" s="1"/>
  <c r="AM904"/>
  <c r="AM903" s="1"/>
  <c r="AP901"/>
  <c r="AO901"/>
  <c r="AO900" s="1"/>
  <c r="AN901"/>
  <c r="AN900" s="1"/>
  <c r="AM901"/>
  <c r="AM900" s="1"/>
  <c r="AP900"/>
  <c r="AP898"/>
  <c r="AP897" s="1"/>
  <c r="AO898"/>
  <c r="AO897" s="1"/>
  <c r="AN898"/>
  <c r="AN897" s="1"/>
  <c r="AM898"/>
  <c r="AM897" s="1"/>
  <c r="AP895"/>
  <c r="AP894" s="1"/>
  <c r="AO895"/>
  <c r="AO894" s="1"/>
  <c r="AN895"/>
  <c r="AN894" s="1"/>
  <c r="AM895"/>
  <c r="AM894" s="1"/>
  <c r="AP887"/>
  <c r="AO887"/>
  <c r="AN887"/>
  <c r="AM887"/>
  <c r="AP885"/>
  <c r="AO885"/>
  <c r="AN885"/>
  <c r="AM885"/>
  <c r="AP883"/>
  <c r="AO883"/>
  <c r="AO882" s="1"/>
  <c r="AO881" s="1"/>
  <c r="AO880" s="1"/>
  <c r="AO879" s="1"/>
  <c r="AN883"/>
  <c r="AN882" s="1"/>
  <c r="AN881" s="1"/>
  <c r="AN880" s="1"/>
  <c r="AN879" s="1"/>
  <c r="AM883"/>
  <c r="AP874"/>
  <c r="AO874"/>
  <c r="AO873" s="1"/>
  <c r="AN874"/>
  <c r="AN873" s="1"/>
  <c r="AM874"/>
  <c r="AM873" s="1"/>
  <c r="AP873"/>
  <c r="AP871"/>
  <c r="AP870" s="1"/>
  <c r="AP869" s="1"/>
  <c r="AO871"/>
  <c r="AO870" s="1"/>
  <c r="AO869" s="1"/>
  <c r="AN871"/>
  <c r="AN870" s="1"/>
  <c r="AN869" s="1"/>
  <c r="AM871"/>
  <c r="AM870" s="1"/>
  <c r="AM869" s="1"/>
  <c r="AP867"/>
  <c r="AP866" s="1"/>
  <c r="AP865" s="1"/>
  <c r="AO867"/>
  <c r="AO866" s="1"/>
  <c r="AO865" s="1"/>
  <c r="AN867"/>
  <c r="AN866" s="1"/>
  <c r="AN865" s="1"/>
  <c r="AM867"/>
  <c r="AM866" s="1"/>
  <c r="AM865" s="1"/>
  <c r="AP860"/>
  <c r="AP859" s="1"/>
  <c r="AP858" s="1"/>
  <c r="AP857" s="1"/>
  <c r="AP856" s="1"/>
  <c r="AO860"/>
  <c r="AO859" s="1"/>
  <c r="AO858" s="1"/>
  <c r="AO857" s="1"/>
  <c r="AO856" s="1"/>
  <c r="AN860"/>
  <c r="AN859" s="1"/>
  <c r="AN858" s="1"/>
  <c r="AN857" s="1"/>
  <c r="AN856" s="1"/>
  <c r="AM860"/>
  <c r="AM859" s="1"/>
  <c r="AM858" s="1"/>
  <c r="AM857" s="1"/>
  <c r="AM856" s="1"/>
  <c r="AP853"/>
  <c r="AP852" s="1"/>
  <c r="AO853"/>
  <c r="AO852" s="1"/>
  <c r="AN853"/>
  <c r="AN852" s="1"/>
  <c r="AM853"/>
  <c r="AM852" s="1"/>
  <c r="AP850"/>
  <c r="AO850"/>
  <c r="AO849" s="1"/>
  <c r="AN850"/>
  <c r="AN849" s="1"/>
  <c r="AM850"/>
  <c r="AM849" s="1"/>
  <c r="AP849"/>
  <c r="AP848" s="1"/>
  <c r="AP847" s="1"/>
  <c r="AP846" s="1"/>
  <c r="AP843"/>
  <c r="AP842" s="1"/>
  <c r="AO843"/>
  <c r="AO842" s="1"/>
  <c r="AO837" s="1"/>
  <c r="AO836" s="1"/>
  <c r="AP840"/>
  <c r="AP839" s="1"/>
  <c r="AO840"/>
  <c r="AO839" s="1"/>
  <c r="AN840"/>
  <c r="AN839" s="1"/>
  <c r="AN838" s="1"/>
  <c r="AN837" s="1"/>
  <c r="AN836" s="1"/>
  <c r="AM840"/>
  <c r="AM839" s="1"/>
  <c r="AM838" s="1"/>
  <c r="AM837" s="1"/>
  <c r="AM836" s="1"/>
  <c r="AP833"/>
  <c r="AO833"/>
  <c r="AO832" s="1"/>
  <c r="AO831" s="1"/>
  <c r="AO830" s="1"/>
  <c r="AN833"/>
  <c r="AN832" s="1"/>
  <c r="AN831" s="1"/>
  <c r="AN830" s="1"/>
  <c r="AM833"/>
  <c r="AM832" s="1"/>
  <c r="AM831" s="1"/>
  <c r="AM830" s="1"/>
  <c r="AP832"/>
  <c r="AP831" s="1"/>
  <c r="AP830" s="1"/>
  <c r="AP815"/>
  <c r="AP814" s="1"/>
  <c r="AP813" s="1"/>
  <c r="AP812" s="1"/>
  <c r="AO815"/>
  <c r="AO814" s="1"/>
  <c r="AO813" s="1"/>
  <c r="AO812" s="1"/>
  <c r="AN815"/>
  <c r="AN814" s="1"/>
  <c r="AN813" s="1"/>
  <c r="AN812" s="1"/>
  <c r="AM815"/>
  <c r="AM814" s="1"/>
  <c r="AM813" s="1"/>
  <c r="AM812" s="1"/>
  <c r="AP808"/>
  <c r="AP807" s="1"/>
  <c r="AP806" s="1"/>
  <c r="AP805" s="1"/>
  <c r="AP804" s="1"/>
  <c r="AO808"/>
  <c r="AO807" s="1"/>
  <c r="AO806" s="1"/>
  <c r="AO805" s="1"/>
  <c r="AO804" s="1"/>
  <c r="AN808"/>
  <c r="AN807" s="1"/>
  <c r="AN806" s="1"/>
  <c r="AN805" s="1"/>
  <c r="AN804" s="1"/>
  <c r="AM808"/>
  <c r="AM807" s="1"/>
  <c r="AM806" s="1"/>
  <c r="AM805" s="1"/>
  <c r="AM804" s="1"/>
  <c r="AP801"/>
  <c r="AP800" s="1"/>
  <c r="AP799" s="1"/>
  <c r="AP798" s="1"/>
  <c r="AO801"/>
  <c r="AO800" s="1"/>
  <c r="AO799" s="1"/>
  <c r="AO798" s="1"/>
  <c r="AN801"/>
  <c r="AN800" s="1"/>
  <c r="AN799" s="1"/>
  <c r="AN798" s="1"/>
  <c r="AM801"/>
  <c r="AM800" s="1"/>
  <c r="AM799" s="1"/>
  <c r="AM798" s="1"/>
  <c r="AP796"/>
  <c r="AP795" s="1"/>
  <c r="AO796"/>
  <c r="AO795" s="1"/>
  <c r="AN796"/>
  <c r="AN795" s="1"/>
  <c r="AM796"/>
  <c r="AM795" s="1"/>
  <c r="AP793"/>
  <c r="AO793"/>
  <c r="AN793"/>
  <c r="AN792" s="1"/>
  <c r="AN791" s="1"/>
  <c r="AM793"/>
  <c r="AM792" s="1"/>
  <c r="AP792"/>
  <c r="AP791" s="1"/>
  <c r="AO792"/>
  <c r="AO791" s="1"/>
  <c r="AP789"/>
  <c r="AP788" s="1"/>
  <c r="AP787" s="1"/>
  <c r="AO789"/>
  <c r="AO788" s="1"/>
  <c r="AO787" s="1"/>
  <c r="AN789"/>
  <c r="AN788" s="1"/>
  <c r="AN787" s="1"/>
  <c r="AM789"/>
  <c r="AM788" s="1"/>
  <c r="AM787" s="1"/>
  <c r="AP769"/>
  <c r="AP768" s="1"/>
  <c r="AP767" s="1"/>
  <c r="AO769"/>
  <c r="AO768" s="1"/>
  <c r="AO767" s="1"/>
  <c r="AN769"/>
  <c r="AN768" s="1"/>
  <c r="AN767" s="1"/>
  <c r="AM769"/>
  <c r="AM768" s="1"/>
  <c r="AM767" s="1"/>
  <c r="AP762"/>
  <c r="AP761" s="1"/>
  <c r="AP760" s="1"/>
  <c r="AP759" s="1"/>
  <c r="AP758" s="1"/>
  <c r="AO762"/>
  <c r="AO761" s="1"/>
  <c r="AO760" s="1"/>
  <c r="AN762"/>
  <c r="AN761" s="1"/>
  <c r="AN760" s="1"/>
  <c r="AM762"/>
  <c r="AM761" s="1"/>
  <c r="AM760" s="1"/>
  <c r="AP742"/>
  <c r="AO742"/>
  <c r="AN742"/>
  <c r="AM742"/>
  <c r="AP740"/>
  <c r="AO740"/>
  <c r="AN740"/>
  <c r="AM740"/>
  <c r="AP738"/>
  <c r="AO738"/>
  <c r="AN738"/>
  <c r="AN737" s="1"/>
  <c r="AN736" s="1"/>
  <c r="AM738"/>
  <c r="AM737" s="1"/>
  <c r="AM736" s="1"/>
  <c r="AP737"/>
  <c r="AP736" s="1"/>
  <c r="AP734"/>
  <c r="AO734"/>
  <c r="AO733" s="1"/>
  <c r="AO732" s="1"/>
  <c r="AN734"/>
  <c r="AN733" s="1"/>
  <c r="AN732" s="1"/>
  <c r="AM734"/>
  <c r="AM733" s="1"/>
  <c r="AM732" s="1"/>
  <c r="AP733"/>
  <c r="AP732" s="1"/>
  <c r="AP730"/>
  <c r="AO730"/>
  <c r="AO729" s="1"/>
  <c r="AO728" s="1"/>
  <c r="AN730"/>
  <c r="AN729" s="1"/>
  <c r="AN728" s="1"/>
  <c r="AM730"/>
  <c r="AM729" s="1"/>
  <c r="AM728" s="1"/>
  <c r="AP729"/>
  <c r="AP728" s="1"/>
  <c r="AP723"/>
  <c r="AP722" s="1"/>
  <c r="AO723"/>
  <c r="AO722" s="1"/>
  <c r="AN723"/>
  <c r="AN722" s="1"/>
  <c r="AM723"/>
  <c r="AM722" s="1"/>
  <c r="AP720"/>
  <c r="AP719" s="1"/>
  <c r="AO720"/>
  <c r="AO719" s="1"/>
  <c r="AN720"/>
  <c r="AN719" s="1"/>
  <c r="AM720"/>
  <c r="AM719" s="1"/>
  <c r="AP708"/>
  <c r="AP707" s="1"/>
  <c r="AP706" s="1"/>
  <c r="AO708"/>
  <c r="AO707" s="1"/>
  <c r="AO706" s="1"/>
  <c r="AN708"/>
  <c r="AN707" s="1"/>
  <c r="AN706" s="1"/>
  <c r="AM708"/>
  <c r="AM707" s="1"/>
  <c r="AM706" s="1"/>
  <c r="AP704"/>
  <c r="AP703" s="1"/>
  <c r="AP702" s="1"/>
  <c r="AP701" s="1"/>
  <c r="AO704"/>
  <c r="AO703" s="1"/>
  <c r="AO702" s="1"/>
  <c r="AO701" s="1"/>
  <c r="AN704"/>
  <c r="AN703" s="1"/>
  <c r="AN702" s="1"/>
  <c r="AM704"/>
  <c r="AM703" s="1"/>
  <c r="AM702" s="1"/>
  <c r="AP689"/>
  <c r="AO689"/>
  <c r="AO688" s="1"/>
  <c r="AN689"/>
  <c r="AN688" s="1"/>
  <c r="AM689"/>
  <c r="AM688" s="1"/>
  <c r="AP688"/>
  <c r="AN686"/>
  <c r="AN685" s="1"/>
  <c r="AN684" s="1"/>
  <c r="AP685"/>
  <c r="AP684" s="1"/>
  <c r="AO685"/>
  <c r="AO684" s="1"/>
  <c r="AP682"/>
  <c r="AP681" s="1"/>
  <c r="AP680" s="1"/>
  <c r="AO682"/>
  <c r="AO681" s="1"/>
  <c r="AO680" s="1"/>
  <c r="AN682"/>
  <c r="AN681" s="1"/>
  <c r="AN680" s="1"/>
  <c r="AM682"/>
  <c r="AM681" s="1"/>
  <c r="AM680" s="1"/>
  <c r="AP678"/>
  <c r="AP677" s="1"/>
  <c r="AO678"/>
  <c r="AO677" s="1"/>
  <c r="AO676" s="1"/>
  <c r="AN678"/>
  <c r="AN677" s="1"/>
  <c r="AN676" s="1"/>
  <c r="AM678"/>
  <c r="AM677" s="1"/>
  <c r="AM676" s="1"/>
  <c r="AP676"/>
  <c r="AP674"/>
  <c r="AP673" s="1"/>
  <c r="AP672" s="1"/>
  <c r="AO674"/>
  <c r="AO673" s="1"/>
  <c r="AO672" s="1"/>
  <c r="AN674"/>
  <c r="AN673" s="1"/>
  <c r="AN672" s="1"/>
  <c r="AM674"/>
  <c r="AM673" s="1"/>
  <c r="AM672" s="1"/>
  <c r="AP662"/>
  <c r="AP661" s="1"/>
  <c r="AO662"/>
  <c r="AO661" s="1"/>
  <c r="AN662"/>
  <c r="AN661" s="1"/>
  <c r="AP659"/>
  <c r="AP658" s="1"/>
  <c r="AO659"/>
  <c r="AO658" s="1"/>
  <c r="AN659"/>
  <c r="AN658" s="1"/>
  <c r="AP655"/>
  <c r="AP654" s="1"/>
  <c r="AO655"/>
  <c r="AO654" s="1"/>
  <c r="AN655"/>
  <c r="AN654" s="1"/>
  <c r="AP652"/>
  <c r="AP651" s="1"/>
  <c r="AO652"/>
  <c r="AO651" s="1"/>
  <c r="AN652"/>
  <c r="AN651" s="1"/>
  <c r="AP648"/>
  <c r="AO648"/>
  <c r="AO647" s="1"/>
  <c r="AN648"/>
  <c r="AN647" s="1"/>
  <c r="AN646" s="1"/>
  <c r="AM648"/>
  <c r="AM647" s="1"/>
  <c r="AM646" s="1"/>
  <c r="AP647"/>
  <c r="AP646" s="1"/>
  <c r="AO646"/>
  <c r="AP644"/>
  <c r="AO644"/>
  <c r="AO643" s="1"/>
  <c r="AO642" s="1"/>
  <c r="AN644"/>
  <c r="AN643" s="1"/>
  <c r="AN642" s="1"/>
  <c r="AM644"/>
  <c r="AM643" s="1"/>
  <c r="AM642" s="1"/>
  <c r="AP643"/>
  <c r="AP642" s="1"/>
  <c r="AP640"/>
  <c r="AO640"/>
  <c r="AO639" s="1"/>
  <c r="AO638" s="1"/>
  <c r="AN640"/>
  <c r="AN639" s="1"/>
  <c r="AN638" s="1"/>
  <c r="AM640"/>
  <c r="AM639" s="1"/>
  <c r="AM638" s="1"/>
  <c r="AP639"/>
  <c r="AP638" s="1"/>
  <c r="AP630"/>
  <c r="AO630"/>
  <c r="AO629" s="1"/>
  <c r="AN630"/>
  <c r="AN629" s="1"/>
  <c r="AM630"/>
  <c r="AM629" s="1"/>
  <c r="AP629"/>
  <c r="AP626"/>
  <c r="AP625" s="1"/>
  <c r="AO626"/>
  <c r="AO625" s="1"/>
  <c r="AN626"/>
  <c r="AN625" s="1"/>
  <c r="AP622"/>
  <c r="AP621" s="1"/>
  <c r="AO622"/>
  <c r="AO621" s="1"/>
  <c r="AN622"/>
  <c r="AN621" s="1"/>
  <c r="AM620"/>
  <c r="AO615"/>
  <c r="AP614"/>
  <c r="AP613" s="1"/>
  <c r="AP612" s="1"/>
  <c r="AN614"/>
  <c r="AN613" s="1"/>
  <c r="AN612" s="1"/>
  <c r="AM614"/>
  <c r="AM613" s="1"/>
  <c r="AM612" s="1"/>
  <c r="AM609"/>
  <c r="AP609"/>
  <c r="AP608" s="1"/>
  <c r="AP607" s="1"/>
  <c r="AO609"/>
  <c r="AO608" s="1"/>
  <c r="AO607" s="1"/>
  <c r="AN609"/>
  <c r="AN608" s="1"/>
  <c r="AN607" s="1"/>
  <c r="AM608"/>
  <c r="AM607" s="1"/>
  <c r="AP604"/>
  <c r="AO604"/>
  <c r="AN604"/>
  <c r="AM604"/>
  <c r="AM603" s="1"/>
  <c r="AM602" s="1"/>
  <c r="AP603"/>
  <c r="AP602" s="1"/>
  <c r="AO603"/>
  <c r="AO602" s="1"/>
  <c r="AN603"/>
  <c r="AN602" s="1"/>
  <c r="AP595"/>
  <c r="AO595"/>
  <c r="AO594" s="1"/>
  <c r="AO593" s="1"/>
  <c r="AN595"/>
  <c r="AN594" s="1"/>
  <c r="AN593" s="1"/>
  <c r="AM595"/>
  <c r="AM594" s="1"/>
  <c r="AM593" s="1"/>
  <c r="AP594"/>
  <c r="AP593" s="1"/>
  <c r="AP591"/>
  <c r="AO591"/>
  <c r="AO590" s="1"/>
  <c r="AN591"/>
  <c r="AN590" s="1"/>
  <c r="AM591"/>
  <c r="AM590" s="1"/>
  <c r="AP590"/>
  <c r="AP584"/>
  <c r="AP583" s="1"/>
  <c r="AP582" s="1"/>
  <c r="AP581" s="1"/>
  <c r="AP580" s="1"/>
  <c r="AO584"/>
  <c r="AO583" s="1"/>
  <c r="AO582" s="1"/>
  <c r="AO581" s="1"/>
  <c r="AO580" s="1"/>
  <c r="AN584"/>
  <c r="AN583" s="1"/>
  <c r="AN582" s="1"/>
  <c r="AN581" s="1"/>
  <c r="AN580" s="1"/>
  <c r="AM584"/>
  <c r="AM583" s="1"/>
  <c r="AM582" s="1"/>
  <c r="AM581" s="1"/>
  <c r="AM580" s="1"/>
  <c r="AP577"/>
  <c r="AP576" s="1"/>
  <c r="AP575" s="1"/>
  <c r="AP574" s="1"/>
  <c r="AO577"/>
  <c r="AO576" s="1"/>
  <c r="AO575" s="1"/>
  <c r="AO574" s="1"/>
  <c r="AN577"/>
  <c r="AN576" s="1"/>
  <c r="AN575" s="1"/>
  <c r="AN574" s="1"/>
  <c r="AM577"/>
  <c r="AM576" s="1"/>
  <c r="AM575" s="1"/>
  <c r="AM574" s="1"/>
  <c r="AP572"/>
  <c r="AP571" s="1"/>
  <c r="AO572"/>
  <c r="AO571" s="1"/>
  <c r="AN572"/>
  <c r="AN571" s="1"/>
  <c r="AP562"/>
  <c r="AP561" s="1"/>
  <c r="AO562"/>
  <c r="AO561" s="1"/>
  <c r="AN562"/>
  <c r="AN561" s="1"/>
  <c r="AP558"/>
  <c r="AP557" s="1"/>
  <c r="AO558"/>
  <c r="AO557" s="1"/>
  <c r="AN558"/>
  <c r="AN557" s="1"/>
  <c r="AP553"/>
  <c r="AP552" s="1"/>
  <c r="AP551" s="1"/>
  <c r="AO553"/>
  <c r="AO552" s="1"/>
  <c r="AO551" s="1"/>
  <c r="AN553"/>
  <c r="AN552" s="1"/>
  <c r="AN551" s="1"/>
  <c r="AM553"/>
  <c r="AM552" s="1"/>
  <c r="AM551" s="1"/>
  <c r="AP549"/>
  <c r="AP548" s="1"/>
  <c r="AP547" s="1"/>
  <c r="AO549"/>
  <c r="AO548" s="1"/>
  <c r="AO547" s="1"/>
  <c r="AN549"/>
  <c r="AN548" s="1"/>
  <c r="AN547" s="1"/>
  <c r="AM549"/>
  <c r="AM548" s="1"/>
  <c r="AM547" s="1"/>
  <c r="AP544"/>
  <c r="AO544"/>
  <c r="AO543" s="1"/>
  <c r="AN544"/>
  <c r="AN543" s="1"/>
  <c r="AM544"/>
  <c r="AM543" s="1"/>
  <c r="AP543"/>
  <c r="AP541"/>
  <c r="AP540" s="1"/>
  <c r="AO541"/>
  <c r="AO540" s="1"/>
  <c r="AN541"/>
  <c r="AN540" s="1"/>
  <c r="AM541"/>
  <c r="AM540" s="1"/>
  <c r="AP538"/>
  <c r="AO538"/>
  <c r="AO537" s="1"/>
  <c r="AN538"/>
  <c r="AN537" s="1"/>
  <c r="AM538"/>
  <c r="AM537" s="1"/>
  <c r="AP537"/>
  <c r="AP534"/>
  <c r="AO534"/>
  <c r="AO533" s="1"/>
  <c r="AN534"/>
  <c r="AN533" s="1"/>
  <c r="AM534"/>
  <c r="AM533" s="1"/>
  <c r="AP533"/>
  <c r="AP531"/>
  <c r="AO531"/>
  <c r="AO530" s="1"/>
  <c r="AN531"/>
  <c r="AN530" s="1"/>
  <c r="AM531"/>
  <c r="AM530" s="1"/>
  <c r="AP530"/>
  <c r="AP526"/>
  <c r="AP525" s="1"/>
  <c r="AO526"/>
  <c r="AO525" s="1"/>
  <c r="AN526"/>
  <c r="AN525" s="1"/>
  <c r="AM526"/>
  <c r="AM525" s="1"/>
  <c r="AP523"/>
  <c r="AP522" s="1"/>
  <c r="AO523"/>
  <c r="AO522" s="1"/>
  <c r="AN523"/>
  <c r="AN522" s="1"/>
  <c r="AM523"/>
  <c r="AM522" s="1"/>
  <c r="AP520"/>
  <c r="AP519" s="1"/>
  <c r="AO520"/>
  <c r="AO519" s="1"/>
  <c r="AN520"/>
  <c r="AN519" s="1"/>
  <c r="AM520"/>
  <c r="AM519" s="1"/>
  <c r="AQ518"/>
  <c r="AP516"/>
  <c r="AP515" s="1"/>
  <c r="AO516"/>
  <c r="AO515" s="1"/>
  <c r="AN516"/>
  <c r="AN515" s="1"/>
  <c r="AM516"/>
  <c r="AM515" s="1"/>
  <c r="AP513"/>
  <c r="AO513"/>
  <c r="AN513"/>
  <c r="AN512" s="1"/>
  <c r="AM513"/>
  <c r="AM512" s="1"/>
  <c r="AP512"/>
  <c r="AO512"/>
  <c r="AP506"/>
  <c r="AO506"/>
  <c r="AN506"/>
  <c r="AN505" s="1"/>
  <c r="AN504" s="1"/>
  <c r="AM506"/>
  <c r="AM505" s="1"/>
  <c r="AM504" s="1"/>
  <c r="AP505"/>
  <c r="AP504" s="1"/>
  <c r="AO505"/>
  <c r="AO504" s="1"/>
  <c r="AP502"/>
  <c r="AO502"/>
  <c r="AN502"/>
  <c r="AN501" s="1"/>
  <c r="AN500" s="1"/>
  <c r="AM502"/>
  <c r="AM501" s="1"/>
  <c r="AM500" s="1"/>
  <c r="AP501"/>
  <c r="AP500" s="1"/>
  <c r="AO501"/>
  <c r="AO500" s="1"/>
  <c r="AP495"/>
  <c r="AO495"/>
  <c r="AN495"/>
  <c r="AN494" s="1"/>
  <c r="AN493" s="1"/>
  <c r="AM495"/>
  <c r="AM494" s="1"/>
  <c r="AM493" s="1"/>
  <c r="AP494"/>
  <c r="AP493" s="1"/>
  <c r="AO494"/>
  <c r="AO493" s="1"/>
  <c r="AP491"/>
  <c r="AO491"/>
  <c r="AN491"/>
  <c r="AN490" s="1"/>
  <c r="AN489" s="1"/>
  <c r="AM491"/>
  <c r="AM490" s="1"/>
  <c r="AM489" s="1"/>
  <c r="AP490"/>
  <c r="AP489" s="1"/>
  <c r="AO490"/>
  <c r="AO489" s="1"/>
  <c r="AP487"/>
  <c r="AO487"/>
  <c r="AN487"/>
  <c r="AN486" s="1"/>
  <c r="AN485" s="1"/>
  <c r="AM487"/>
  <c r="AM486" s="1"/>
  <c r="AM485" s="1"/>
  <c r="AP486"/>
  <c r="AP485" s="1"/>
  <c r="AO486"/>
  <c r="AO485" s="1"/>
  <c r="AP465"/>
  <c r="AO465"/>
  <c r="AN465"/>
  <c r="AM465"/>
  <c r="AP463"/>
  <c r="AP462" s="1"/>
  <c r="AO463"/>
  <c r="AO462" s="1"/>
  <c r="AN463"/>
  <c r="AN462" s="1"/>
  <c r="AM463"/>
  <c r="AM462" s="1"/>
  <c r="AP460"/>
  <c r="AO460"/>
  <c r="AN460"/>
  <c r="AN459" s="1"/>
  <c r="AN458" s="1"/>
  <c r="AM460"/>
  <c r="AM459" s="1"/>
  <c r="AM458" s="1"/>
  <c r="AP459"/>
  <c r="AP458" s="1"/>
  <c r="AO459"/>
  <c r="AO458" s="1"/>
  <c r="AP456"/>
  <c r="AO456"/>
  <c r="AN456"/>
  <c r="AN455" s="1"/>
  <c r="AN454" s="1"/>
  <c r="AM456"/>
  <c r="AM455" s="1"/>
  <c r="AM454" s="1"/>
  <c r="AP455"/>
  <c r="AP454" s="1"/>
  <c r="AO455"/>
  <c r="AO454" s="1"/>
  <c r="AP449"/>
  <c r="AP447" s="1"/>
  <c r="AP446" s="1"/>
  <c r="AO449"/>
  <c r="AO447" s="1"/>
  <c r="AO446" s="1"/>
  <c r="AN449"/>
  <c r="AN448" s="1"/>
  <c r="AM449"/>
  <c r="AM448" s="1"/>
  <c r="AP448"/>
  <c r="AO448"/>
  <c r="AP444"/>
  <c r="AP443" s="1"/>
  <c r="AP442" s="1"/>
  <c r="AP441" s="1"/>
  <c r="AP440" s="1"/>
  <c r="AO444"/>
  <c r="AO443" s="1"/>
  <c r="AO442" s="1"/>
  <c r="AO441" s="1"/>
  <c r="AO440" s="1"/>
  <c r="AN444"/>
  <c r="AN443" s="1"/>
  <c r="AN442" s="1"/>
  <c r="AN441" s="1"/>
  <c r="AN440" s="1"/>
  <c r="AM444"/>
  <c r="AM443" s="1"/>
  <c r="AM442" s="1"/>
  <c r="AM441" s="1"/>
  <c r="AM440" s="1"/>
  <c r="AP438"/>
  <c r="AP437" s="1"/>
  <c r="AP436" s="1"/>
  <c r="AP435" s="1"/>
  <c r="AO438"/>
  <c r="AO437" s="1"/>
  <c r="AO436" s="1"/>
  <c r="AO435" s="1"/>
  <c r="AN438"/>
  <c r="AN437" s="1"/>
  <c r="AN436" s="1"/>
  <c r="AN435" s="1"/>
  <c r="AM438"/>
  <c r="AM437" s="1"/>
  <c r="AM436" s="1"/>
  <c r="AM435" s="1"/>
  <c r="AP429"/>
  <c r="AO429"/>
  <c r="AN429"/>
  <c r="AN428" s="1"/>
  <c r="AN427" s="1"/>
  <c r="AN426" s="1"/>
  <c r="AM429"/>
  <c r="AM428" s="1"/>
  <c r="AM427" s="1"/>
  <c r="AM426" s="1"/>
  <c r="AP428"/>
  <c r="AP427" s="1"/>
  <c r="AP426" s="1"/>
  <c r="AO428"/>
  <c r="AO427" s="1"/>
  <c r="AO426" s="1"/>
  <c r="AP421"/>
  <c r="AP420" s="1"/>
  <c r="AP419" s="1"/>
  <c r="AP418" s="1"/>
  <c r="AP417" s="1"/>
  <c r="AP416" s="1"/>
  <c r="AO421"/>
  <c r="AO420" s="1"/>
  <c r="AO419" s="1"/>
  <c r="AO418" s="1"/>
  <c r="AO417" s="1"/>
  <c r="AO416" s="1"/>
  <c r="AN421"/>
  <c r="AN420" s="1"/>
  <c r="AN419" s="1"/>
  <c r="AN418" s="1"/>
  <c r="AN417" s="1"/>
  <c r="AN416" s="1"/>
  <c r="AM421"/>
  <c r="AM420" s="1"/>
  <c r="AM419" s="1"/>
  <c r="AM418" s="1"/>
  <c r="AM417" s="1"/>
  <c r="AM416" s="1"/>
  <c r="AP412"/>
  <c r="AO412"/>
  <c r="AN412"/>
  <c r="AM412"/>
  <c r="AP410"/>
  <c r="AO410"/>
  <c r="AN410"/>
  <c r="AM410"/>
  <c r="AP408"/>
  <c r="AO408"/>
  <c r="AN408"/>
  <c r="AN407" s="1"/>
  <c r="AN406" s="1"/>
  <c r="AM408"/>
  <c r="AM407" s="1"/>
  <c r="AM406" s="1"/>
  <c r="AP407"/>
  <c r="AP406" s="1"/>
  <c r="AO407"/>
  <c r="AO406" s="1"/>
  <c r="AP404"/>
  <c r="AO404"/>
  <c r="AN404"/>
  <c r="AN403" s="1"/>
  <c r="AN402" s="1"/>
  <c r="AM404"/>
  <c r="AM403" s="1"/>
  <c r="AM402" s="1"/>
  <c r="AP403"/>
  <c r="AP402" s="1"/>
  <c r="AO403"/>
  <c r="AO402" s="1"/>
  <c r="AP394"/>
  <c r="AP393" s="1"/>
  <c r="AO394"/>
  <c r="AO393" s="1"/>
  <c r="AN394"/>
  <c r="AN393" s="1"/>
  <c r="AM394"/>
  <c r="AM393" s="1"/>
  <c r="AP391"/>
  <c r="AO391"/>
  <c r="AN391"/>
  <c r="AN390" s="1"/>
  <c r="AN389" s="1"/>
  <c r="AM391"/>
  <c r="AM390" s="1"/>
  <c r="AM389" s="1"/>
  <c r="AP390"/>
  <c r="AP389" s="1"/>
  <c r="AO390"/>
  <c r="AO389" s="1"/>
  <c r="AP383"/>
  <c r="AP382" s="1"/>
  <c r="AO383"/>
  <c r="AN383"/>
  <c r="AN382" s="1"/>
  <c r="AM383"/>
  <c r="AM382" s="1"/>
  <c r="AO382"/>
  <c r="AP380"/>
  <c r="AP379" s="1"/>
  <c r="AO380"/>
  <c r="AO379" s="1"/>
  <c r="AN380"/>
  <c r="AN379" s="1"/>
  <c r="AM380"/>
  <c r="AM379" s="1"/>
  <c r="AP375"/>
  <c r="AO375"/>
  <c r="AN375"/>
  <c r="AN374" s="1"/>
  <c r="AN373" s="1"/>
  <c r="AN372" s="1"/>
  <c r="AM375"/>
  <c r="AM374" s="1"/>
  <c r="AM373" s="1"/>
  <c r="AM372" s="1"/>
  <c r="AP374"/>
  <c r="AP373" s="1"/>
  <c r="AP372" s="1"/>
  <c r="AO374"/>
  <c r="AO373" s="1"/>
  <c r="AO372" s="1"/>
  <c r="AP369"/>
  <c r="AO369"/>
  <c r="AN369"/>
  <c r="AN368" s="1"/>
  <c r="AN367" s="1"/>
  <c r="AN366" s="1"/>
  <c r="AM369"/>
  <c r="AM368" s="1"/>
  <c r="AM367" s="1"/>
  <c r="AM366" s="1"/>
  <c r="AP368"/>
  <c r="AP367" s="1"/>
  <c r="AP366" s="1"/>
  <c r="AO368"/>
  <c r="AO367" s="1"/>
  <c r="AO366" s="1"/>
  <c r="AP362"/>
  <c r="AO362"/>
  <c r="AN362"/>
  <c r="AN361" s="1"/>
  <c r="AM362"/>
  <c r="AM361" s="1"/>
  <c r="AP361"/>
  <c r="AO361"/>
  <c r="AP359"/>
  <c r="AP358" s="1"/>
  <c r="AP357" s="1"/>
  <c r="AO359"/>
  <c r="AO358" s="1"/>
  <c r="AO357" s="1"/>
  <c r="AN359"/>
  <c r="AN358" s="1"/>
  <c r="AN357" s="1"/>
  <c r="AM359"/>
  <c r="AM358" s="1"/>
  <c r="AM357" s="1"/>
  <c r="AP355"/>
  <c r="AP354" s="1"/>
  <c r="AO355"/>
  <c r="AO354" s="1"/>
  <c r="AN355"/>
  <c r="AN354" s="1"/>
  <c r="AM355"/>
  <c r="AM354" s="1"/>
  <c r="AP352"/>
  <c r="AO352"/>
  <c r="AN352"/>
  <c r="AM352"/>
  <c r="AP349"/>
  <c r="AP348" s="1"/>
  <c r="AO349"/>
  <c r="AO348" s="1"/>
  <c r="AN349"/>
  <c r="AN348" s="1"/>
  <c r="AM349"/>
  <c r="AM348" s="1"/>
  <c r="AP346"/>
  <c r="AO346"/>
  <c r="AN346"/>
  <c r="AN345" s="1"/>
  <c r="AM346"/>
  <c r="AM345" s="1"/>
  <c r="AP345"/>
  <c r="AO345"/>
  <c r="AP343"/>
  <c r="AP342" s="1"/>
  <c r="AO343"/>
  <c r="AO342" s="1"/>
  <c r="AN343"/>
  <c r="AN342" s="1"/>
  <c r="AM343"/>
  <c r="AM342" s="1"/>
  <c r="AP333"/>
  <c r="AP332" s="1"/>
  <c r="AP331" s="1"/>
  <c r="AO333"/>
  <c r="AO332" s="1"/>
  <c r="AO331" s="1"/>
  <c r="AN333"/>
  <c r="AN332" s="1"/>
  <c r="AN331" s="1"/>
  <c r="AM333"/>
  <c r="AM332" s="1"/>
  <c r="AM331" s="1"/>
  <c r="AP329"/>
  <c r="AP328" s="1"/>
  <c r="AP327" s="1"/>
  <c r="AO329"/>
  <c r="AO328" s="1"/>
  <c r="AO327" s="1"/>
  <c r="AN329"/>
  <c r="AN328" s="1"/>
  <c r="AN327" s="1"/>
  <c r="AM329"/>
  <c r="AM328" s="1"/>
  <c r="AM327" s="1"/>
  <c r="AP318"/>
  <c r="AO318"/>
  <c r="AN318"/>
  <c r="AM318"/>
  <c r="AP316"/>
  <c r="AO316"/>
  <c r="AN316"/>
  <c r="AM316"/>
  <c r="AP314"/>
  <c r="AP313" s="1"/>
  <c r="AP312" s="1"/>
  <c r="AO314"/>
  <c r="AN314"/>
  <c r="AM314"/>
  <c r="AM313" s="1"/>
  <c r="AM312" s="1"/>
  <c r="AP310"/>
  <c r="AP309" s="1"/>
  <c r="AP308" s="1"/>
  <c r="AO310"/>
  <c r="AO309" s="1"/>
  <c r="AO308" s="1"/>
  <c r="AN310"/>
  <c r="AN309" s="1"/>
  <c r="AN308" s="1"/>
  <c r="AM310"/>
  <c r="AM309" s="1"/>
  <c r="AM308" s="1"/>
  <c r="AP304"/>
  <c r="AP303" s="1"/>
  <c r="AO304"/>
  <c r="AO303" s="1"/>
  <c r="AO302" s="1"/>
  <c r="AN304"/>
  <c r="AN303" s="1"/>
  <c r="AN302" s="1"/>
  <c r="AM304"/>
  <c r="AM303" s="1"/>
  <c r="AP299"/>
  <c r="AP298" s="1"/>
  <c r="AP297" s="1"/>
  <c r="AP296" s="1"/>
  <c r="AO299"/>
  <c r="AO298" s="1"/>
  <c r="AO297" s="1"/>
  <c r="AO296" s="1"/>
  <c r="AN299"/>
  <c r="AN298" s="1"/>
  <c r="AN297" s="1"/>
  <c r="AN296" s="1"/>
  <c r="AM299"/>
  <c r="AM298" s="1"/>
  <c r="AM297" s="1"/>
  <c r="AM296" s="1"/>
  <c r="AP294"/>
  <c r="AP293" s="1"/>
  <c r="AP292" s="1"/>
  <c r="AP291" s="1"/>
  <c r="AO294"/>
  <c r="AO293" s="1"/>
  <c r="AO292" s="1"/>
  <c r="AO291" s="1"/>
  <c r="AN294"/>
  <c r="AN293" s="1"/>
  <c r="AN292" s="1"/>
  <c r="AN291" s="1"/>
  <c r="AM294"/>
  <c r="AM293" s="1"/>
  <c r="AM292" s="1"/>
  <c r="AM291" s="1"/>
  <c r="AP287"/>
  <c r="AP286" s="1"/>
  <c r="AO287"/>
  <c r="AO286" s="1"/>
  <c r="AO285" s="1"/>
  <c r="AO284" s="1"/>
  <c r="AO283" s="1"/>
  <c r="AN287"/>
  <c r="AN286" s="1"/>
  <c r="AN285" s="1"/>
  <c r="AN284" s="1"/>
  <c r="AN283" s="1"/>
  <c r="AM287"/>
  <c r="AM286" s="1"/>
  <c r="AM285" s="1"/>
  <c r="AM284" s="1"/>
  <c r="AM283" s="1"/>
  <c r="AP285"/>
  <c r="AP284" s="1"/>
  <c r="AP283" s="1"/>
  <c r="AP280"/>
  <c r="AO280"/>
  <c r="AN280"/>
  <c r="AM280"/>
  <c r="AP278"/>
  <c r="AO278"/>
  <c r="AN278"/>
  <c r="AM278"/>
  <c r="AP276"/>
  <c r="AO276"/>
  <c r="AO275" s="1"/>
  <c r="AO274" s="1"/>
  <c r="AN276"/>
  <c r="AN275" s="1"/>
  <c r="AN274" s="1"/>
  <c r="AM276"/>
  <c r="AM275" s="1"/>
  <c r="AM274" s="1"/>
  <c r="AP272"/>
  <c r="AP271" s="1"/>
  <c r="AP270" s="1"/>
  <c r="AO272"/>
  <c r="AO271" s="1"/>
  <c r="AO270" s="1"/>
  <c r="AN272"/>
  <c r="AN271" s="1"/>
  <c r="AN270" s="1"/>
  <c r="AM272"/>
  <c r="AM271" s="1"/>
  <c r="AM270" s="1"/>
  <c r="AP263"/>
  <c r="AO263"/>
  <c r="AN263"/>
  <c r="AM263"/>
  <c r="AP261"/>
  <c r="AO261"/>
  <c r="AN261"/>
  <c r="AM261"/>
  <c r="AM260" s="1"/>
  <c r="AM259" s="1"/>
  <c r="AM258" s="1"/>
  <c r="AP260"/>
  <c r="AP259" s="1"/>
  <c r="AP258" s="1"/>
  <c r="AP256"/>
  <c r="AP255" s="1"/>
  <c r="AP254" s="1"/>
  <c r="AP253" s="1"/>
  <c r="AO256"/>
  <c r="AO255" s="1"/>
  <c r="AO254" s="1"/>
  <c r="AO253" s="1"/>
  <c r="AN256"/>
  <c r="AN255" s="1"/>
  <c r="AN254" s="1"/>
  <c r="AN253" s="1"/>
  <c r="AM256"/>
  <c r="AM255" s="1"/>
  <c r="AM254" s="1"/>
  <c r="AM253" s="1"/>
  <c r="AP247"/>
  <c r="AO247"/>
  <c r="AN247"/>
  <c r="AN246" s="1"/>
  <c r="AN241" s="1"/>
  <c r="AM247"/>
  <c r="AM246" s="1"/>
  <c r="AP246"/>
  <c r="AP242" s="1"/>
  <c r="AO246"/>
  <c r="AO241" s="1"/>
  <c r="AP235"/>
  <c r="AP234" s="1"/>
  <c r="AO235"/>
  <c r="AO234" s="1"/>
  <c r="AN235"/>
  <c r="AN234" s="1"/>
  <c r="AM235"/>
  <c r="AM234" s="1"/>
  <c r="AP232"/>
  <c r="AO232"/>
  <c r="AO231" s="1"/>
  <c r="AO230" s="1"/>
  <c r="AN232"/>
  <c r="AN231" s="1"/>
  <c r="AN230" s="1"/>
  <c r="AM232"/>
  <c r="AM231" s="1"/>
  <c r="AM230" s="1"/>
  <c r="AP231"/>
  <c r="AP230" s="1"/>
  <c r="AP228"/>
  <c r="AO228"/>
  <c r="AO227" s="1"/>
  <c r="AN228"/>
  <c r="AN227" s="1"/>
  <c r="AM228"/>
  <c r="AM227" s="1"/>
  <c r="AP227"/>
  <c r="AP225"/>
  <c r="AP224" s="1"/>
  <c r="AO225"/>
  <c r="AO224" s="1"/>
  <c r="AN225"/>
  <c r="AN224" s="1"/>
  <c r="AM225"/>
  <c r="AM224" s="1"/>
  <c r="AP218"/>
  <c r="AP217" s="1"/>
  <c r="AO218"/>
  <c r="AO217" s="1"/>
  <c r="AN218"/>
  <c r="AN217" s="1"/>
  <c r="AM218"/>
  <c r="AM217" s="1"/>
  <c r="AP208"/>
  <c r="AP207" s="1"/>
  <c r="AO208"/>
  <c r="AO207" s="1"/>
  <c r="AO206" s="1"/>
  <c r="AO205" s="1"/>
  <c r="AO204" s="1"/>
  <c r="AN208"/>
  <c r="AN207" s="1"/>
  <c r="AN206" s="1"/>
  <c r="AN205" s="1"/>
  <c r="AN204" s="1"/>
  <c r="AM208"/>
  <c r="AM207" s="1"/>
  <c r="AM206" s="1"/>
  <c r="AM205" s="1"/>
  <c r="AM204" s="1"/>
  <c r="AP206"/>
  <c r="AP205" s="1"/>
  <c r="AP204" s="1"/>
  <c r="AP201"/>
  <c r="AO201"/>
  <c r="AN201"/>
  <c r="AM201"/>
  <c r="AP199"/>
  <c r="AO199"/>
  <c r="AO198" s="1"/>
  <c r="AO197" s="1"/>
  <c r="AO196" s="1"/>
  <c r="AO195" s="1"/>
  <c r="AN199"/>
  <c r="AN198" s="1"/>
  <c r="AN197" s="1"/>
  <c r="AN196" s="1"/>
  <c r="AN195" s="1"/>
  <c r="AM199"/>
  <c r="AP192"/>
  <c r="AP191" s="1"/>
  <c r="AP190" s="1"/>
  <c r="AP189" s="1"/>
  <c r="AP188" s="1"/>
  <c r="AP187" s="1"/>
  <c r="AO192"/>
  <c r="AO191" s="1"/>
  <c r="AO190" s="1"/>
  <c r="AO189" s="1"/>
  <c r="AO188" s="1"/>
  <c r="AO187" s="1"/>
  <c r="AN192"/>
  <c r="AN191" s="1"/>
  <c r="AN190" s="1"/>
  <c r="AN189" s="1"/>
  <c r="AN188" s="1"/>
  <c r="AN187" s="1"/>
  <c r="AM192"/>
  <c r="AM191" s="1"/>
  <c r="AM190" s="1"/>
  <c r="AM189" s="1"/>
  <c r="AM188" s="1"/>
  <c r="AM187" s="1"/>
  <c r="AP184"/>
  <c r="AP183" s="1"/>
  <c r="AO184"/>
  <c r="AO183" s="1"/>
  <c r="AN184"/>
  <c r="AN183" s="1"/>
  <c r="AM184"/>
  <c r="AM183" s="1"/>
  <c r="AP181"/>
  <c r="AO181"/>
  <c r="AN181"/>
  <c r="AM181"/>
  <c r="AP179"/>
  <c r="AP178" s="1"/>
  <c r="AO179"/>
  <c r="AN179"/>
  <c r="AM179"/>
  <c r="AM178" s="1"/>
  <c r="AM177" s="1"/>
  <c r="AM176" s="1"/>
  <c r="AM175" s="1"/>
  <c r="AM174" s="1"/>
  <c r="AP169"/>
  <c r="AP168" s="1"/>
  <c r="AP167" s="1"/>
  <c r="AO169"/>
  <c r="AO168" s="1"/>
  <c r="AO167" s="1"/>
  <c r="AN169"/>
  <c r="AN168" s="1"/>
  <c r="AN167" s="1"/>
  <c r="AM169"/>
  <c r="AM168" s="1"/>
  <c r="AM167" s="1"/>
  <c r="AP165"/>
  <c r="AO165"/>
  <c r="AN165"/>
  <c r="AM165"/>
  <c r="AP164"/>
  <c r="AO164"/>
  <c r="AN164"/>
  <c r="AM164"/>
  <c r="AP155"/>
  <c r="AP154" s="1"/>
  <c r="AO155"/>
  <c r="AO154" s="1"/>
  <c r="AN155"/>
  <c r="AN154" s="1"/>
  <c r="AM155"/>
  <c r="AM154" s="1"/>
  <c r="AP151"/>
  <c r="AO151"/>
  <c r="AN151"/>
  <c r="AM151"/>
  <c r="AP149"/>
  <c r="AO149"/>
  <c r="AN149"/>
  <c r="AM149"/>
  <c r="AP142"/>
  <c r="AO142"/>
  <c r="AN142"/>
  <c r="AM142"/>
  <c r="AP141"/>
  <c r="AO141"/>
  <c r="AN141"/>
  <c r="AM141"/>
  <c r="AP140"/>
  <c r="AO140"/>
  <c r="AN140"/>
  <c r="AM140"/>
  <c r="AP139"/>
  <c r="AO139"/>
  <c r="AN139"/>
  <c r="AM139"/>
  <c r="AP138"/>
  <c r="AO138"/>
  <c r="AN138"/>
  <c r="AM138"/>
  <c r="AP135"/>
  <c r="AO135"/>
  <c r="AN135"/>
  <c r="AM135"/>
  <c r="AP131"/>
  <c r="AO131"/>
  <c r="AN131"/>
  <c r="AM131"/>
  <c r="AP129"/>
  <c r="AO129"/>
  <c r="AO128" s="1"/>
  <c r="AN129"/>
  <c r="AN128" s="1"/>
  <c r="AN126" s="1"/>
  <c r="AM129"/>
  <c r="AP119"/>
  <c r="AO119"/>
  <c r="AN119"/>
  <c r="AN118" s="1"/>
  <c r="AN117" s="1"/>
  <c r="AN116" s="1"/>
  <c r="AN115" s="1"/>
  <c r="AN114" s="1"/>
  <c r="AM119"/>
  <c r="AM118" s="1"/>
  <c r="AM117" s="1"/>
  <c r="AM116" s="1"/>
  <c r="AM115" s="1"/>
  <c r="AM114" s="1"/>
  <c r="AP118"/>
  <c r="AP117" s="1"/>
  <c r="AP116" s="1"/>
  <c r="AP115" s="1"/>
  <c r="AP114" s="1"/>
  <c r="AO118"/>
  <c r="AO117" s="1"/>
  <c r="AO116" s="1"/>
  <c r="AO115" s="1"/>
  <c r="AO114" s="1"/>
  <c r="AP111"/>
  <c r="AP110" s="1"/>
  <c r="AO111"/>
  <c r="AO110" s="1"/>
  <c r="AN111"/>
  <c r="AN110" s="1"/>
  <c r="AM111"/>
  <c r="AM110" s="1"/>
  <c r="AP108"/>
  <c r="AP107" s="1"/>
  <c r="AO108"/>
  <c r="AO107" s="1"/>
  <c r="AN108"/>
  <c r="AN107" s="1"/>
  <c r="AM108"/>
  <c r="AM107" s="1"/>
  <c r="AP105"/>
  <c r="AO105"/>
  <c r="AN105"/>
  <c r="AM105"/>
  <c r="AP103"/>
  <c r="AP102" s="1"/>
  <c r="AO103"/>
  <c r="AO102" s="1"/>
  <c r="AN103"/>
  <c r="AM103"/>
  <c r="AM102" s="1"/>
  <c r="AP100"/>
  <c r="AO100"/>
  <c r="AO99" s="1"/>
  <c r="AN100"/>
  <c r="AN99" s="1"/>
  <c r="AM100"/>
  <c r="AM99" s="1"/>
  <c r="AP99"/>
  <c r="AP97"/>
  <c r="AP96" s="1"/>
  <c r="AO97"/>
  <c r="AO96" s="1"/>
  <c r="AN97"/>
  <c r="AN96" s="1"/>
  <c r="AM97"/>
  <c r="AM96" s="1"/>
  <c r="AP94"/>
  <c r="AO94"/>
  <c r="AO93" s="1"/>
  <c r="AN94"/>
  <c r="AN93" s="1"/>
  <c r="AM94"/>
  <c r="AM93" s="1"/>
  <c r="AP93"/>
  <c r="AP91"/>
  <c r="AP90" s="1"/>
  <c r="AO91"/>
  <c r="AO90" s="1"/>
  <c r="AN91"/>
  <c r="AN90" s="1"/>
  <c r="AM91"/>
  <c r="AM90" s="1"/>
  <c r="AP85"/>
  <c r="AO85"/>
  <c r="AN85"/>
  <c r="AM85"/>
  <c r="AP83"/>
  <c r="AO83"/>
  <c r="AN83"/>
  <c r="AM83"/>
  <c r="AP81"/>
  <c r="AO81"/>
  <c r="AO80" s="1"/>
  <c r="AO79" s="1"/>
  <c r="AN81"/>
  <c r="AN80" s="1"/>
  <c r="AN79" s="1"/>
  <c r="AM81"/>
  <c r="AP73"/>
  <c r="AO73"/>
  <c r="AO72" s="1"/>
  <c r="AO71" s="1"/>
  <c r="AO70" s="1"/>
  <c r="AO69" s="1"/>
  <c r="AO68" s="1"/>
  <c r="AN73"/>
  <c r="AN72" s="1"/>
  <c r="AN71" s="1"/>
  <c r="AN70" s="1"/>
  <c r="AN69" s="1"/>
  <c r="AN68" s="1"/>
  <c r="AM73"/>
  <c r="AM72" s="1"/>
  <c r="AM71" s="1"/>
  <c r="AM70" s="1"/>
  <c r="AM69" s="1"/>
  <c r="AM68" s="1"/>
  <c r="AP72"/>
  <c r="AP71" s="1"/>
  <c r="AP70" s="1"/>
  <c r="AP69" s="1"/>
  <c r="AP68" s="1"/>
  <c r="AP63"/>
  <c r="AO63"/>
  <c r="AN63"/>
  <c r="AN62" s="1"/>
  <c r="AM63"/>
  <c r="AM62" s="1"/>
  <c r="AP62"/>
  <c r="AO62"/>
  <c r="AP58"/>
  <c r="AO58"/>
  <c r="AN58"/>
  <c r="AM58"/>
  <c r="AP56"/>
  <c r="AO56"/>
  <c r="AO55" s="1"/>
  <c r="AN56"/>
  <c r="AM56"/>
  <c r="AP51"/>
  <c r="AO51"/>
  <c r="AN51"/>
  <c r="AN50" s="1"/>
  <c r="AN49" s="1"/>
  <c r="AN48" s="1"/>
  <c r="AN47" s="1"/>
  <c r="AM51"/>
  <c r="AM50" s="1"/>
  <c r="AM49" s="1"/>
  <c r="AM48" s="1"/>
  <c r="AM47" s="1"/>
  <c r="AP50"/>
  <c r="AP49" s="1"/>
  <c r="AP48" s="1"/>
  <c r="AP47" s="1"/>
  <c r="AO50"/>
  <c r="AO49" s="1"/>
  <c r="AO48" s="1"/>
  <c r="AO47" s="1"/>
  <c r="AP43"/>
  <c r="AO43"/>
  <c r="AN43"/>
  <c r="AM43"/>
  <c r="AP41"/>
  <c r="AO41"/>
  <c r="AN41"/>
  <c r="AM41"/>
  <c r="AP39"/>
  <c r="AO39"/>
  <c r="AN39"/>
  <c r="AN38" s="1"/>
  <c r="AN37" s="1"/>
  <c r="AN36" s="1"/>
  <c r="AN35" s="1"/>
  <c r="AM39"/>
  <c r="AM38" s="1"/>
  <c r="AM37" s="1"/>
  <c r="AM36" s="1"/>
  <c r="AM35" s="1"/>
  <c r="AP31"/>
  <c r="AO31"/>
  <c r="AN31"/>
  <c r="AM31"/>
  <c r="AP29"/>
  <c r="AO29"/>
  <c r="AN29"/>
  <c r="AM29"/>
  <c r="AP27"/>
  <c r="AO27"/>
  <c r="AN27"/>
  <c r="AM27"/>
  <c r="AP25"/>
  <c r="AO25"/>
  <c r="AN25"/>
  <c r="AM25"/>
  <c r="AM24" s="1"/>
  <c r="AP24"/>
  <c r="AP22"/>
  <c r="AP21" s="1"/>
  <c r="AO22"/>
  <c r="AO21" s="1"/>
  <c r="AN22"/>
  <c r="AN21" s="1"/>
  <c r="AM22"/>
  <c r="AM21" s="1"/>
  <c r="AP19"/>
  <c r="AO19"/>
  <c r="AN19"/>
  <c r="AN18" s="1"/>
  <c r="AM19"/>
  <c r="AM18" s="1"/>
  <c r="AP18"/>
  <c r="AO18"/>
  <c r="AG166"/>
  <c r="AG165" s="1"/>
  <c r="AI615"/>
  <c r="AI1248"/>
  <c r="AH362"/>
  <c r="AH361" s="1"/>
  <c r="AI362"/>
  <c r="AI361" s="1"/>
  <c r="AJ362"/>
  <c r="AJ361" s="1"/>
  <c r="AG362"/>
  <c r="AG361" s="1"/>
  <c r="AL363"/>
  <c r="AK363"/>
  <c r="AQ363" s="1"/>
  <c r="AL360"/>
  <c r="AK360"/>
  <c r="AH359"/>
  <c r="AH358" s="1"/>
  <c r="AH357" s="1"/>
  <c r="AI359"/>
  <c r="AI358" s="1"/>
  <c r="AI357" s="1"/>
  <c r="AJ359"/>
  <c r="AJ358" s="1"/>
  <c r="AJ357" s="1"/>
  <c r="AG359"/>
  <c r="AG358" s="1"/>
  <c r="AG357" s="1"/>
  <c r="AH232"/>
  <c r="AH231" s="1"/>
  <c r="AH230" s="1"/>
  <c r="AI232"/>
  <c r="AI231" s="1"/>
  <c r="AI230" s="1"/>
  <c r="AJ232"/>
  <c r="AJ231" s="1"/>
  <c r="AJ230" s="1"/>
  <c r="AG232"/>
  <c r="AG231" s="1"/>
  <c r="AG230" s="1"/>
  <c r="AL1371"/>
  <c r="AK1371"/>
  <c r="AH1370"/>
  <c r="AH1369" s="1"/>
  <c r="AH1368" s="1"/>
  <c r="AI1370"/>
  <c r="AI1369" s="1"/>
  <c r="AI1368" s="1"/>
  <c r="AJ1370"/>
  <c r="AJ1369" s="1"/>
  <c r="AJ1368" s="1"/>
  <c r="AG1370"/>
  <c r="AG1369" s="1"/>
  <c r="AG1368" s="1"/>
  <c r="AG1373"/>
  <c r="AG1372" s="1"/>
  <c r="AL1374"/>
  <c r="AK1374"/>
  <c r="AH1373"/>
  <c r="AH1372" s="1"/>
  <c r="AI1373"/>
  <c r="AI1372" s="1"/>
  <c r="AJ1373"/>
  <c r="AJ1372" s="1"/>
  <c r="AL976"/>
  <c r="AR976" s="1"/>
  <c r="AK976"/>
  <c r="AL970"/>
  <c r="AK970"/>
  <c r="AH975"/>
  <c r="AH974" s="1"/>
  <c r="AI975"/>
  <c r="AI974" s="1"/>
  <c r="AJ975"/>
  <c r="AJ974" s="1"/>
  <c r="AG975"/>
  <c r="AG974" s="1"/>
  <c r="AH969"/>
  <c r="AH968" s="1"/>
  <c r="AH967" s="1"/>
  <c r="AI969"/>
  <c r="AI968" s="1"/>
  <c r="AI967" s="1"/>
  <c r="AJ969"/>
  <c r="AJ968" s="1"/>
  <c r="AJ967" s="1"/>
  <c r="AG969"/>
  <c r="AG968" s="1"/>
  <c r="AG967" s="1"/>
  <c r="AH887"/>
  <c r="AI887"/>
  <c r="AJ887"/>
  <c r="AL888"/>
  <c r="AR888" s="1"/>
  <c r="AX888" s="1"/>
  <c r="BD888" s="1"/>
  <c r="BJ888" s="1"/>
  <c r="BP888" s="1"/>
  <c r="BV888" s="1"/>
  <c r="CB888" s="1"/>
  <c r="CH888" s="1"/>
  <c r="AK888"/>
  <c r="AQ888" s="1"/>
  <c r="AW888" s="1"/>
  <c r="BC888" s="1"/>
  <c r="BI888" s="1"/>
  <c r="BO888" s="1"/>
  <c r="BU888" s="1"/>
  <c r="CA888" s="1"/>
  <c r="CG888" s="1"/>
  <c r="CM888" s="1"/>
  <c r="CS888" s="1"/>
  <c r="AG887"/>
  <c r="AL248"/>
  <c r="AL247" s="1"/>
  <c r="AL246" s="1"/>
  <c r="AK248"/>
  <c r="AK247" s="1"/>
  <c r="AK246" s="1"/>
  <c r="AH247"/>
  <c r="AH246" s="1"/>
  <c r="AI247"/>
  <c r="AI246" s="1"/>
  <c r="AI242" s="1"/>
  <c r="AJ247"/>
  <c r="AJ246" s="1"/>
  <c r="AG247"/>
  <c r="AG246" s="1"/>
  <c r="AL236"/>
  <c r="AR236" s="1"/>
  <c r="AK236"/>
  <c r="AK235" s="1"/>
  <c r="AK234" s="1"/>
  <c r="AL233"/>
  <c r="AL232" s="1"/>
  <c r="AL231" s="1"/>
  <c r="AL230" s="1"/>
  <c r="AK233"/>
  <c r="AK232" s="1"/>
  <c r="AK231" s="1"/>
  <c r="AK230" s="1"/>
  <c r="AL229"/>
  <c r="AR229" s="1"/>
  <c r="AK229"/>
  <c r="AK228" s="1"/>
  <c r="AK227" s="1"/>
  <c r="AL226"/>
  <c r="AL225" s="1"/>
  <c r="AL224" s="1"/>
  <c r="AK226"/>
  <c r="AK225" s="1"/>
  <c r="AK224" s="1"/>
  <c r="AH225"/>
  <c r="AH224" s="1"/>
  <c r="AI225"/>
  <c r="AI224" s="1"/>
  <c r="AJ225"/>
  <c r="AJ224" s="1"/>
  <c r="AH228"/>
  <c r="AH227" s="1"/>
  <c r="AI228"/>
  <c r="AI227" s="1"/>
  <c r="AJ228"/>
  <c r="AJ227" s="1"/>
  <c r="AH235"/>
  <c r="AH234" s="1"/>
  <c r="AI235"/>
  <c r="AI234" s="1"/>
  <c r="AJ235"/>
  <c r="AJ234" s="1"/>
  <c r="AG235"/>
  <c r="AG234" s="1"/>
  <c r="AG228"/>
  <c r="AG227" s="1"/>
  <c r="AG225"/>
  <c r="AG224" s="1"/>
  <c r="AG610"/>
  <c r="AG609" s="1"/>
  <c r="AG608" s="1"/>
  <c r="AG607" s="1"/>
  <c r="AL631"/>
  <c r="AK631"/>
  <c r="AL690"/>
  <c r="AK690"/>
  <c r="AH689"/>
  <c r="AH688" s="1"/>
  <c r="AI689"/>
  <c r="AI688" s="1"/>
  <c r="AJ689"/>
  <c r="AJ688" s="1"/>
  <c r="AG689"/>
  <c r="AG688" s="1"/>
  <c r="AH630"/>
  <c r="AH629" s="1"/>
  <c r="AI630"/>
  <c r="AI629" s="1"/>
  <c r="AJ630"/>
  <c r="AJ629" s="1"/>
  <c r="AG630"/>
  <c r="AG629" s="1"/>
  <c r="AH577"/>
  <c r="AH576" s="1"/>
  <c r="AH575" s="1"/>
  <c r="AH574" s="1"/>
  <c r="AI577"/>
  <c r="AI576" s="1"/>
  <c r="AI575" s="1"/>
  <c r="AI574" s="1"/>
  <c r="AJ577"/>
  <c r="AJ576" s="1"/>
  <c r="AJ575" s="1"/>
  <c r="AJ574" s="1"/>
  <c r="AG577"/>
  <c r="AG576" s="1"/>
  <c r="AG575" s="1"/>
  <c r="AG574" s="1"/>
  <c r="AL578"/>
  <c r="AK578"/>
  <c r="AG620"/>
  <c r="AJ1498"/>
  <c r="AJ1497" s="1"/>
  <c r="AJ1496" s="1"/>
  <c r="AJ1495" s="1"/>
  <c r="AJ1494" s="1"/>
  <c r="AJ1493" s="1"/>
  <c r="AI1498"/>
  <c r="AI1497" s="1"/>
  <c r="AI1496" s="1"/>
  <c r="AI1495" s="1"/>
  <c r="AI1494" s="1"/>
  <c r="AI1493" s="1"/>
  <c r="AH1498"/>
  <c r="AH1497" s="1"/>
  <c r="AH1496" s="1"/>
  <c r="AH1495" s="1"/>
  <c r="AH1494" s="1"/>
  <c r="AH1493" s="1"/>
  <c r="AG1498"/>
  <c r="AG1497" s="1"/>
  <c r="AG1496" s="1"/>
  <c r="AG1495" s="1"/>
  <c r="AG1494" s="1"/>
  <c r="AG1493" s="1"/>
  <c r="AJ1490"/>
  <c r="AJ1489" s="1"/>
  <c r="AJ1488" s="1"/>
  <c r="AJ1487" s="1"/>
  <c r="AJ1486" s="1"/>
  <c r="AI1490"/>
  <c r="AI1489" s="1"/>
  <c r="AI1488" s="1"/>
  <c r="AI1487" s="1"/>
  <c r="AI1486" s="1"/>
  <c r="AH1490"/>
  <c r="AH1489" s="1"/>
  <c r="AH1488" s="1"/>
  <c r="AH1487" s="1"/>
  <c r="AH1486" s="1"/>
  <c r="AG1490"/>
  <c r="AG1489" s="1"/>
  <c r="AG1488" s="1"/>
  <c r="AG1487" s="1"/>
  <c r="AG1486" s="1"/>
  <c r="AJ1480"/>
  <c r="AI1480"/>
  <c r="AH1480"/>
  <c r="AG1480"/>
  <c r="AJ1478"/>
  <c r="AI1478"/>
  <c r="AH1478"/>
  <c r="AG1478"/>
  <c r="AJ1476"/>
  <c r="AJ1475" s="1"/>
  <c r="AI1476"/>
  <c r="AI1475" s="1"/>
  <c r="AH1476"/>
  <c r="AH1475" s="1"/>
  <c r="AG1476"/>
  <c r="AG1475" s="1"/>
  <c r="AJ1473"/>
  <c r="AI1473"/>
  <c r="AH1473"/>
  <c r="AG1473"/>
  <c r="AJ1471"/>
  <c r="AI1471"/>
  <c r="AH1471"/>
  <c r="AG1471"/>
  <c r="AJ1469"/>
  <c r="AJ1468" s="1"/>
  <c r="AI1469"/>
  <c r="AH1469"/>
  <c r="AH1468" s="1"/>
  <c r="AG1469"/>
  <c r="AG1468" s="1"/>
  <c r="AJ1466"/>
  <c r="AJ1465" s="1"/>
  <c r="AI1466"/>
  <c r="AI1465" s="1"/>
  <c r="AH1466"/>
  <c r="AH1465" s="1"/>
  <c r="AG1466"/>
  <c r="AG1465" s="1"/>
  <c r="AJ1463"/>
  <c r="AI1463"/>
  <c r="AH1463"/>
  <c r="AG1463"/>
  <c r="AJ1461"/>
  <c r="AJ1460" s="1"/>
  <c r="AI1461"/>
  <c r="AI1460" s="1"/>
  <c r="AH1461"/>
  <c r="AG1461"/>
  <c r="AJ1458"/>
  <c r="AI1458"/>
  <c r="AH1458"/>
  <c r="AG1458"/>
  <c r="AJ1456"/>
  <c r="AJ1455" s="1"/>
  <c r="AI1456"/>
  <c r="AI1455" s="1"/>
  <c r="AH1456"/>
  <c r="AH1455" s="1"/>
  <c r="AG1456"/>
  <c r="AJ1453"/>
  <c r="AJ1452" s="1"/>
  <c r="AI1453"/>
  <c r="AI1452" s="1"/>
  <c r="AH1453"/>
  <c r="AH1452" s="1"/>
  <c r="AG1453"/>
  <c r="AG1452" s="1"/>
  <c r="AJ1448"/>
  <c r="AI1448"/>
  <c r="AH1448"/>
  <c r="AG1448"/>
  <c r="AJ1446"/>
  <c r="AI1446"/>
  <c r="AH1446"/>
  <c r="AG1446"/>
  <c r="AJ1444"/>
  <c r="AJ1443" s="1"/>
  <c r="AI1444"/>
  <c r="AH1444"/>
  <c r="AH1443" s="1"/>
  <c r="AG1444"/>
  <c r="AG1443" s="1"/>
  <c r="AJ1441"/>
  <c r="AI1441"/>
  <c r="AH1441"/>
  <c r="AG1441"/>
  <c r="AJ1439"/>
  <c r="AI1439"/>
  <c r="AH1439"/>
  <c r="AG1439"/>
  <c r="AJ1437"/>
  <c r="AJ1436" s="1"/>
  <c r="AJ1435" s="1"/>
  <c r="AI1437"/>
  <c r="AI1436" s="1"/>
  <c r="AH1437"/>
  <c r="AG1437"/>
  <c r="AJ1433"/>
  <c r="AI1433"/>
  <c r="AH1433"/>
  <c r="AG1433"/>
  <c r="AJ1431"/>
  <c r="AI1431"/>
  <c r="AH1431"/>
  <c r="AG1431"/>
  <c r="AJ1429"/>
  <c r="AJ1428" s="1"/>
  <c r="AJ1427" s="1"/>
  <c r="AI1429"/>
  <c r="AI1428" s="1"/>
  <c r="AI1427" s="1"/>
  <c r="AH1429"/>
  <c r="AH1428" s="1"/>
  <c r="AH1427" s="1"/>
  <c r="AG1429"/>
  <c r="AG1428" s="1"/>
  <c r="AG1427" s="1"/>
  <c r="AJ1424"/>
  <c r="AJ1423" s="1"/>
  <c r="AJ1422" s="1"/>
  <c r="AJ1421" s="1"/>
  <c r="AI1424"/>
  <c r="AI1423" s="1"/>
  <c r="AI1422" s="1"/>
  <c r="AI1421" s="1"/>
  <c r="AH1424"/>
  <c r="AH1423" s="1"/>
  <c r="AH1422" s="1"/>
  <c r="AH1421" s="1"/>
  <c r="AG1424"/>
  <c r="AG1423" s="1"/>
  <c r="AG1422" s="1"/>
  <c r="AG1421" s="1"/>
  <c r="AJ1418"/>
  <c r="AJ1417" s="1"/>
  <c r="AJ1416" s="1"/>
  <c r="AJ1415" s="1"/>
  <c r="AI1418"/>
  <c r="AI1417" s="1"/>
  <c r="AI1416" s="1"/>
  <c r="AI1415" s="1"/>
  <c r="AH1418"/>
  <c r="AH1417" s="1"/>
  <c r="AH1416" s="1"/>
  <c r="AH1415" s="1"/>
  <c r="AG1418"/>
  <c r="AG1417" s="1"/>
  <c r="AG1416" s="1"/>
  <c r="AG1415" s="1"/>
  <c r="AJ1413"/>
  <c r="AJ1412" s="1"/>
  <c r="AJ1411" s="1"/>
  <c r="AJ1410" s="1"/>
  <c r="AI1413"/>
  <c r="AI1412" s="1"/>
  <c r="AI1411" s="1"/>
  <c r="AI1410" s="1"/>
  <c r="AH1413"/>
  <c r="AH1412" s="1"/>
  <c r="AH1411" s="1"/>
  <c r="AH1410" s="1"/>
  <c r="AG1413"/>
  <c r="AG1412" s="1"/>
  <c r="AG1411" s="1"/>
  <c r="AG1410" s="1"/>
  <c r="AJ1403"/>
  <c r="AJ1402" s="1"/>
  <c r="AI1403"/>
  <c r="AI1402" s="1"/>
  <c r="AH1403"/>
  <c r="AH1402" s="1"/>
  <c r="AG1403"/>
  <c r="AG1402" s="1"/>
  <c r="AJ1400"/>
  <c r="AJ1399" s="1"/>
  <c r="AI1400"/>
  <c r="AI1399" s="1"/>
  <c r="AH1400"/>
  <c r="AH1399" s="1"/>
  <c r="AG1400"/>
  <c r="AG1399" s="1"/>
  <c r="AJ1397"/>
  <c r="AJ1396" s="1"/>
  <c r="AI1397"/>
  <c r="AI1396" s="1"/>
  <c r="AH1397"/>
  <c r="AH1396" s="1"/>
  <c r="AG1397"/>
  <c r="AG1396" s="1"/>
  <c r="AJ1394"/>
  <c r="AJ1393" s="1"/>
  <c r="AI1394"/>
  <c r="AI1393" s="1"/>
  <c r="AI1392" s="1"/>
  <c r="AH1394"/>
  <c r="AH1393" s="1"/>
  <c r="AH1392" s="1"/>
  <c r="AG1394"/>
  <c r="AG1393" s="1"/>
  <c r="AJ1390"/>
  <c r="AJ1389" s="1"/>
  <c r="AJ1388" s="1"/>
  <c r="AI1390"/>
  <c r="AI1389" s="1"/>
  <c r="AI1388" s="1"/>
  <c r="AH1390"/>
  <c r="AH1389" s="1"/>
  <c r="AH1388" s="1"/>
  <c r="AG1390"/>
  <c r="AG1389" s="1"/>
  <c r="AG1388" s="1"/>
  <c r="AJ1380"/>
  <c r="AI1380"/>
  <c r="AI1379" s="1"/>
  <c r="AI1378" s="1"/>
  <c r="AI1377" s="1"/>
  <c r="AI1376" s="1"/>
  <c r="AH1380"/>
  <c r="AH1379" s="1"/>
  <c r="AH1378" s="1"/>
  <c r="AH1377" s="1"/>
  <c r="AH1376" s="1"/>
  <c r="AG1380"/>
  <c r="AG1379" s="1"/>
  <c r="AG1378" s="1"/>
  <c r="AG1377" s="1"/>
  <c r="AG1376" s="1"/>
  <c r="AJ1379"/>
  <c r="AJ1378" s="1"/>
  <c r="AJ1377" s="1"/>
  <c r="AJ1376" s="1"/>
  <c r="AJ1366"/>
  <c r="AJ1365" s="1"/>
  <c r="AI1366"/>
  <c r="AI1365" s="1"/>
  <c r="AH1366"/>
  <c r="AH1365" s="1"/>
  <c r="AG1366"/>
  <c r="AG1365" s="1"/>
  <c r="AJ1363"/>
  <c r="AJ1362" s="1"/>
  <c r="AI1363"/>
  <c r="AI1362" s="1"/>
  <c r="AH1363"/>
  <c r="AH1362" s="1"/>
  <c r="AG1363"/>
  <c r="AG1362" s="1"/>
  <c r="AJ1360"/>
  <c r="AJ1359" s="1"/>
  <c r="AI1360"/>
  <c r="AI1359" s="1"/>
  <c r="AH1360"/>
  <c r="AH1359" s="1"/>
  <c r="AG1360"/>
  <c r="AG1359" s="1"/>
  <c r="AJ1357"/>
  <c r="AJ1356" s="1"/>
  <c r="AI1357"/>
  <c r="AI1356" s="1"/>
  <c r="AH1357"/>
  <c r="AH1356" s="1"/>
  <c r="AG1357"/>
  <c r="AG1356" s="1"/>
  <c r="AJ1354"/>
  <c r="AJ1353" s="1"/>
  <c r="AI1354"/>
  <c r="AI1353" s="1"/>
  <c r="AH1354"/>
  <c r="AH1353" s="1"/>
  <c r="AG1354"/>
  <c r="AG1353" s="1"/>
  <c r="AJ1351"/>
  <c r="AJ1350" s="1"/>
  <c r="AI1351"/>
  <c r="AI1350" s="1"/>
  <c r="AH1351"/>
  <c r="AH1350" s="1"/>
  <c r="AG1351"/>
  <c r="AG1350" s="1"/>
  <c r="AJ1348"/>
  <c r="AJ1347" s="1"/>
  <c r="AI1348"/>
  <c r="AI1347" s="1"/>
  <c r="AH1348"/>
  <c r="AH1347" s="1"/>
  <c r="AG1348"/>
  <c r="AG1347" s="1"/>
  <c r="AJ1345"/>
  <c r="AJ1344" s="1"/>
  <c r="AI1345"/>
  <c r="AI1344" s="1"/>
  <c r="AH1345"/>
  <c r="AH1344" s="1"/>
  <c r="AG1345"/>
  <c r="AG1344" s="1"/>
  <c r="AJ1342"/>
  <c r="AJ1341" s="1"/>
  <c r="AI1342"/>
  <c r="AI1341" s="1"/>
  <c r="AH1342"/>
  <c r="AH1341" s="1"/>
  <c r="AG1342"/>
  <c r="AG1341" s="1"/>
  <c r="AJ1339"/>
  <c r="AJ1338" s="1"/>
  <c r="AI1339"/>
  <c r="AI1338" s="1"/>
  <c r="AH1339"/>
  <c r="AH1338" s="1"/>
  <c r="AG1339"/>
  <c r="AG1338" s="1"/>
  <c r="AJ1336"/>
  <c r="AJ1335" s="1"/>
  <c r="AI1336"/>
  <c r="AI1335" s="1"/>
  <c r="AH1336"/>
  <c r="AH1335" s="1"/>
  <c r="AG1336"/>
  <c r="AG1335" s="1"/>
  <c r="AJ1333"/>
  <c r="AJ1332" s="1"/>
  <c r="AI1333"/>
  <c r="AI1332" s="1"/>
  <c r="AH1333"/>
  <c r="AH1332" s="1"/>
  <c r="AG1333"/>
  <c r="AG1332" s="1"/>
  <c r="AJ1330"/>
  <c r="AJ1329" s="1"/>
  <c r="AI1330"/>
  <c r="AI1329" s="1"/>
  <c r="AH1330"/>
  <c r="AH1329" s="1"/>
  <c r="AG1330"/>
  <c r="AG1329" s="1"/>
  <c r="AJ1327"/>
  <c r="AJ1326" s="1"/>
  <c r="AI1327"/>
  <c r="AI1326" s="1"/>
  <c r="AH1327"/>
  <c r="AH1326" s="1"/>
  <c r="AG1327"/>
  <c r="AG1326" s="1"/>
  <c r="AJ1324"/>
  <c r="AJ1323" s="1"/>
  <c r="AI1324"/>
  <c r="AI1323" s="1"/>
  <c r="AH1324"/>
  <c r="AH1323" s="1"/>
  <c r="AG1324"/>
  <c r="AG1323" s="1"/>
  <c r="AJ1321"/>
  <c r="AJ1320" s="1"/>
  <c r="AI1321"/>
  <c r="AI1320" s="1"/>
  <c r="AH1321"/>
  <c r="AH1320" s="1"/>
  <c r="AG1321"/>
  <c r="AG1320" s="1"/>
  <c r="AJ1318"/>
  <c r="AJ1317" s="1"/>
  <c r="AI1318"/>
  <c r="AI1317" s="1"/>
  <c r="AH1318"/>
  <c r="AH1317" s="1"/>
  <c r="AG1318"/>
  <c r="AG1317" s="1"/>
  <c r="AJ1315"/>
  <c r="AJ1314" s="1"/>
  <c r="AI1315"/>
  <c r="AI1314" s="1"/>
  <c r="AH1315"/>
  <c r="AH1314" s="1"/>
  <c r="AG1315"/>
  <c r="AG1314" s="1"/>
  <c r="AJ1312"/>
  <c r="AJ1311" s="1"/>
  <c r="AI1312"/>
  <c r="AI1311" s="1"/>
  <c r="AH1312"/>
  <c r="AH1311" s="1"/>
  <c r="AG1312"/>
  <c r="AG1311" s="1"/>
  <c r="AJ1309"/>
  <c r="AJ1308" s="1"/>
  <c r="AI1309"/>
  <c r="AI1308" s="1"/>
  <c r="AH1309"/>
  <c r="AH1308" s="1"/>
  <c r="AG1309"/>
  <c r="AG1308" s="1"/>
  <c r="AJ1306"/>
  <c r="AJ1305" s="1"/>
  <c r="AI1306"/>
  <c r="AI1305" s="1"/>
  <c r="AH1306"/>
  <c r="AH1305" s="1"/>
  <c r="AG1306"/>
  <c r="AG1305" s="1"/>
  <c r="AJ1303"/>
  <c r="AJ1302" s="1"/>
  <c r="AI1303"/>
  <c r="AI1302" s="1"/>
  <c r="AH1303"/>
  <c r="AH1302" s="1"/>
  <c r="AG1303"/>
  <c r="AG1302" s="1"/>
  <c r="AJ1300"/>
  <c r="AJ1299" s="1"/>
  <c r="AI1300"/>
  <c r="AI1299" s="1"/>
  <c r="AH1300"/>
  <c r="AH1299" s="1"/>
  <c r="AG1300"/>
  <c r="AG1299" s="1"/>
  <c r="AL1297"/>
  <c r="AL1296" s="1"/>
  <c r="AK1297"/>
  <c r="AK1296" s="1"/>
  <c r="AJ1297"/>
  <c r="AJ1296" s="1"/>
  <c r="AI1297"/>
  <c r="AI1296" s="1"/>
  <c r="AH1297"/>
  <c r="AH1296" s="1"/>
  <c r="AG1297"/>
  <c r="AG1296" s="1"/>
  <c r="AJ1294"/>
  <c r="AJ1293" s="1"/>
  <c r="AI1294"/>
  <c r="AI1293" s="1"/>
  <c r="AH1294"/>
  <c r="AH1293" s="1"/>
  <c r="AG1294"/>
  <c r="AG1293" s="1"/>
  <c r="AJ1287"/>
  <c r="AJ1286" s="1"/>
  <c r="AJ1285" s="1"/>
  <c r="AJ1284" s="1"/>
  <c r="AJ1283" s="1"/>
  <c r="AJ1282" s="1"/>
  <c r="AI1287"/>
  <c r="AI1286" s="1"/>
  <c r="AI1285" s="1"/>
  <c r="AI1284" s="1"/>
  <c r="AI1283" s="1"/>
  <c r="AI1282" s="1"/>
  <c r="AH1287"/>
  <c r="AH1286" s="1"/>
  <c r="AH1285" s="1"/>
  <c r="AH1284" s="1"/>
  <c r="AH1283" s="1"/>
  <c r="AH1282" s="1"/>
  <c r="AG1287"/>
  <c r="AG1286" s="1"/>
  <c r="AG1285" s="1"/>
  <c r="AG1284" s="1"/>
  <c r="AG1283" s="1"/>
  <c r="AG1282" s="1"/>
  <c r="AJ1279"/>
  <c r="AJ1278" s="1"/>
  <c r="AJ1277" s="1"/>
  <c r="AJ1276" s="1"/>
  <c r="AJ1275" s="1"/>
  <c r="AI1279"/>
  <c r="AI1278" s="1"/>
  <c r="AI1277" s="1"/>
  <c r="AI1276" s="1"/>
  <c r="AI1275" s="1"/>
  <c r="AH1279"/>
  <c r="AH1278" s="1"/>
  <c r="AH1277" s="1"/>
  <c r="AH1276" s="1"/>
  <c r="AH1275" s="1"/>
  <c r="AG1279"/>
  <c r="AG1278" s="1"/>
  <c r="AG1277" s="1"/>
  <c r="AG1276" s="1"/>
  <c r="AG1275" s="1"/>
  <c r="AJ1266"/>
  <c r="AJ1265" s="1"/>
  <c r="AI1266"/>
  <c r="AI1265" s="1"/>
  <c r="AH1266"/>
  <c r="AH1265" s="1"/>
  <c r="AG1266"/>
  <c r="AG1265" s="1"/>
  <c r="AJ1263"/>
  <c r="AJ1262" s="1"/>
  <c r="AI1263"/>
  <c r="AI1262" s="1"/>
  <c r="AH1263"/>
  <c r="AH1262" s="1"/>
  <c r="AG1263"/>
  <c r="AG1262" s="1"/>
  <c r="AJ1260"/>
  <c r="AJ1259" s="1"/>
  <c r="AI1260"/>
  <c r="AI1259" s="1"/>
  <c r="AH1260"/>
  <c r="AH1259" s="1"/>
  <c r="AG1260"/>
  <c r="AG1259" s="1"/>
  <c r="AJ1256"/>
  <c r="AJ1255" s="1"/>
  <c r="AJ1254" s="1"/>
  <c r="AI1256"/>
  <c r="AI1255" s="1"/>
  <c r="AI1254" s="1"/>
  <c r="AH1256"/>
  <c r="AH1255" s="1"/>
  <c r="AH1254" s="1"/>
  <c r="AJ1252"/>
  <c r="AJ1251" s="1"/>
  <c r="AI1252"/>
  <c r="AI1251" s="1"/>
  <c r="AH1252"/>
  <c r="AH1251" s="1"/>
  <c r="AG1252"/>
  <c r="AG1251" s="1"/>
  <c r="AJ1249"/>
  <c r="AI1249"/>
  <c r="AH1249"/>
  <c r="AG1249"/>
  <c r="AJ1247"/>
  <c r="AJ1246" s="1"/>
  <c r="AI1247"/>
  <c r="AH1247"/>
  <c r="AH1246" s="1"/>
  <c r="AH1245" s="1"/>
  <c r="AG1247"/>
  <c r="AJ1243"/>
  <c r="AJ1242" s="1"/>
  <c r="AJ1241" s="1"/>
  <c r="AI1243"/>
  <c r="AI1242" s="1"/>
  <c r="AI1241" s="1"/>
  <c r="AH1243"/>
  <c r="AH1242" s="1"/>
  <c r="AH1241" s="1"/>
  <c r="AG1243"/>
  <c r="AG1242" s="1"/>
  <c r="AG1241" s="1"/>
  <c r="AJ1230"/>
  <c r="AI1230"/>
  <c r="AH1230"/>
  <c r="AG1230"/>
  <c r="AJ1229"/>
  <c r="AI1229"/>
  <c r="AH1229"/>
  <c r="AG1229"/>
  <c r="AJ1228"/>
  <c r="AI1228"/>
  <c r="AH1228"/>
  <c r="AG1228"/>
  <c r="AJ1227"/>
  <c r="AI1227"/>
  <c r="AH1227"/>
  <c r="AG1227"/>
  <c r="AG1226" s="1"/>
  <c r="AJ1226"/>
  <c r="AI1226"/>
  <c r="AH1226"/>
  <c r="AJ1223"/>
  <c r="AJ1222" s="1"/>
  <c r="AJ1221" s="1"/>
  <c r="AJ1220" s="1"/>
  <c r="AJ1219" s="1"/>
  <c r="AI1223"/>
  <c r="AI1222" s="1"/>
  <c r="AI1221" s="1"/>
  <c r="AI1220" s="1"/>
  <c r="AI1219" s="1"/>
  <c r="AH1223"/>
  <c r="AH1222" s="1"/>
  <c r="AH1221" s="1"/>
  <c r="AH1220" s="1"/>
  <c r="AH1219" s="1"/>
  <c r="AG1223"/>
  <c r="AG1222" s="1"/>
  <c r="AG1221" s="1"/>
  <c r="AG1220" s="1"/>
  <c r="AG1219" s="1"/>
  <c r="AJ1216"/>
  <c r="AJ1215" s="1"/>
  <c r="AJ1214" s="1"/>
  <c r="AJ1213" s="1"/>
  <c r="AI1216"/>
  <c r="AI1215" s="1"/>
  <c r="AI1214" s="1"/>
  <c r="AI1213" s="1"/>
  <c r="AH1216"/>
  <c r="AH1215" s="1"/>
  <c r="AH1214" s="1"/>
  <c r="AH1213" s="1"/>
  <c r="AG1216"/>
  <c r="AG1215" s="1"/>
  <c r="AG1214" s="1"/>
  <c r="AG1213" s="1"/>
  <c r="AJ1204"/>
  <c r="AJ1203" s="1"/>
  <c r="AJ1202" s="1"/>
  <c r="AJ1201" s="1"/>
  <c r="AI1204"/>
  <c r="AI1203" s="1"/>
  <c r="AI1202" s="1"/>
  <c r="AI1201" s="1"/>
  <c r="AH1204"/>
  <c r="AH1203" s="1"/>
  <c r="AH1202" s="1"/>
  <c r="AH1201" s="1"/>
  <c r="AG1204"/>
  <c r="AG1203" s="1"/>
  <c r="AG1202" s="1"/>
  <c r="AG1201" s="1"/>
  <c r="AJ1199"/>
  <c r="AJ1198" s="1"/>
  <c r="AJ1197" s="1"/>
  <c r="AI1199"/>
  <c r="AI1198" s="1"/>
  <c r="AI1197" s="1"/>
  <c r="AH1199"/>
  <c r="AH1198" s="1"/>
  <c r="AH1197" s="1"/>
  <c r="AG1199"/>
  <c r="AG1198" s="1"/>
  <c r="AG1197" s="1"/>
  <c r="AJ1195"/>
  <c r="AJ1194" s="1"/>
  <c r="AJ1193" s="1"/>
  <c r="AI1195"/>
  <c r="AI1194" s="1"/>
  <c r="AI1193" s="1"/>
  <c r="AH1195"/>
  <c r="AH1194" s="1"/>
  <c r="AH1193" s="1"/>
  <c r="AG1195"/>
  <c r="AG1194" s="1"/>
  <c r="AG1193" s="1"/>
  <c r="AJ1190"/>
  <c r="AJ1189" s="1"/>
  <c r="AJ1188" s="1"/>
  <c r="AJ1187" s="1"/>
  <c r="AI1190"/>
  <c r="AI1189" s="1"/>
  <c r="AI1188" s="1"/>
  <c r="AI1187" s="1"/>
  <c r="AH1190"/>
  <c r="AH1189" s="1"/>
  <c r="AH1188" s="1"/>
  <c r="AH1187" s="1"/>
  <c r="AG1190"/>
  <c r="AG1189" s="1"/>
  <c r="AG1188" s="1"/>
  <c r="AG1187" s="1"/>
  <c r="AJ1183"/>
  <c r="AJ1182" s="1"/>
  <c r="AJ1181" s="1"/>
  <c r="AJ1180" s="1"/>
  <c r="AI1183"/>
  <c r="AI1182" s="1"/>
  <c r="AI1181" s="1"/>
  <c r="AI1180" s="1"/>
  <c r="AH1183"/>
  <c r="AH1182" s="1"/>
  <c r="AH1181" s="1"/>
  <c r="AH1180" s="1"/>
  <c r="AG1183"/>
  <c r="AG1182" s="1"/>
  <c r="AG1181" s="1"/>
  <c r="AG1180" s="1"/>
  <c r="AJ1162"/>
  <c r="AJ1161" s="1"/>
  <c r="AJ1160" s="1"/>
  <c r="AJ1159" s="1"/>
  <c r="AI1162"/>
  <c r="AI1161" s="1"/>
  <c r="AI1160" s="1"/>
  <c r="AI1159" s="1"/>
  <c r="AH1162"/>
  <c r="AH1161" s="1"/>
  <c r="AH1160" s="1"/>
  <c r="AH1159" s="1"/>
  <c r="AG1162"/>
  <c r="AG1161" s="1"/>
  <c r="AG1160" s="1"/>
  <c r="AG1159" s="1"/>
  <c r="AJ1157"/>
  <c r="AI1157"/>
  <c r="AH1157"/>
  <c r="AH1156" s="1"/>
  <c r="AH1155" s="1"/>
  <c r="AH1154" s="1"/>
  <c r="AG1157"/>
  <c r="AG1156" s="1"/>
  <c r="AG1155" s="1"/>
  <c r="AG1154" s="1"/>
  <c r="AJ1156"/>
  <c r="AJ1155" s="1"/>
  <c r="AJ1154" s="1"/>
  <c r="AI1156"/>
  <c r="AI1155" s="1"/>
  <c r="AI1154" s="1"/>
  <c r="AJ1152"/>
  <c r="AJ1151" s="1"/>
  <c r="AJ1150" s="1"/>
  <c r="AJ1149" s="1"/>
  <c r="AI1152"/>
  <c r="AI1151" s="1"/>
  <c r="AI1150" s="1"/>
  <c r="AI1149" s="1"/>
  <c r="AH1152"/>
  <c r="AH1151" s="1"/>
  <c r="AH1150" s="1"/>
  <c r="AH1149" s="1"/>
  <c r="AG1152"/>
  <c r="AG1151" s="1"/>
  <c r="AG1150" s="1"/>
  <c r="AG1149" s="1"/>
  <c r="AJ1147"/>
  <c r="AI1147"/>
  <c r="AH1147"/>
  <c r="AG1147"/>
  <c r="AJ1146"/>
  <c r="AI1146"/>
  <c r="AH1146"/>
  <c r="AG1146"/>
  <c r="AJ1145"/>
  <c r="AI1145"/>
  <c r="AH1145"/>
  <c r="AG1145"/>
  <c r="AJ1144"/>
  <c r="AI1144"/>
  <c r="AH1144"/>
  <c r="AG1144"/>
  <c r="AJ1140"/>
  <c r="AJ1139" s="1"/>
  <c r="AJ1138" s="1"/>
  <c r="AJ1137" s="1"/>
  <c r="AI1140"/>
  <c r="AI1139" s="1"/>
  <c r="AI1138" s="1"/>
  <c r="AI1137" s="1"/>
  <c r="AH1140"/>
  <c r="AH1139" s="1"/>
  <c r="AH1138" s="1"/>
  <c r="AH1137" s="1"/>
  <c r="AG1140"/>
  <c r="AG1139" s="1"/>
  <c r="AG1138" s="1"/>
  <c r="AG1137" s="1"/>
  <c r="AJ1135"/>
  <c r="AJ1134" s="1"/>
  <c r="AJ1133" s="1"/>
  <c r="AJ1132" s="1"/>
  <c r="AI1135"/>
  <c r="AI1134" s="1"/>
  <c r="AI1133" s="1"/>
  <c r="AI1132" s="1"/>
  <c r="AH1135"/>
  <c r="AH1134" s="1"/>
  <c r="AH1133" s="1"/>
  <c r="AH1132" s="1"/>
  <c r="AG1135"/>
  <c r="AG1134" s="1"/>
  <c r="AG1133" s="1"/>
  <c r="AG1132" s="1"/>
  <c r="AJ1130"/>
  <c r="AJ1129" s="1"/>
  <c r="AJ1128" s="1"/>
  <c r="AJ1127" s="1"/>
  <c r="AI1130"/>
  <c r="AI1129" s="1"/>
  <c r="AI1128" s="1"/>
  <c r="AI1127" s="1"/>
  <c r="AH1130"/>
  <c r="AH1129" s="1"/>
  <c r="AH1128" s="1"/>
  <c r="AH1127" s="1"/>
  <c r="AG1130"/>
  <c r="AG1129" s="1"/>
  <c r="AG1128" s="1"/>
  <c r="AG1127" s="1"/>
  <c r="AJ1125"/>
  <c r="AJ1124" s="1"/>
  <c r="AJ1123" s="1"/>
  <c r="AJ1122" s="1"/>
  <c r="AI1125"/>
  <c r="AI1124" s="1"/>
  <c r="AI1123" s="1"/>
  <c r="AI1122" s="1"/>
  <c r="AI1121" s="1"/>
  <c r="AH1125"/>
  <c r="AH1124" s="1"/>
  <c r="AH1123" s="1"/>
  <c r="AH1122" s="1"/>
  <c r="AG1125"/>
  <c r="AG1124" s="1"/>
  <c r="AG1123" s="1"/>
  <c r="AG1122" s="1"/>
  <c r="AJ1118"/>
  <c r="AJ1117" s="1"/>
  <c r="AJ1116" s="1"/>
  <c r="AJ1115" s="1"/>
  <c r="AI1118"/>
  <c r="AI1117" s="1"/>
  <c r="AI1116" s="1"/>
  <c r="AI1115" s="1"/>
  <c r="AH1118"/>
  <c r="AH1117" s="1"/>
  <c r="AH1116" s="1"/>
  <c r="AH1115" s="1"/>
  <c r="AG1118"/>
  <c r="AG1117" s="1"/>
  <c r="AG1116" s="1"/>
  <c r="AG1115" s="1"/>
  <c r="AJ1101"/>
  <c r="AI1101"/>
  <c r="AH1101"/>
  <c r="AG1101"/>
  <c r="AJ1100"/>
  <c r="AI1100"/>
  <c r="AI1099" s="1"/>
  <c r="AI1098" s="1"/>
  <c r="AH1100"/>
  <c r="AH1099" s="1"/>
  <c r="AH1098" s="1"/>
  <c r="AG1100"/>
  <c r="AG1099" s="1"/>
  <c r="AG1098" s="1"/>
  <c r="AJ1099"/>
  <c r="AJ1098" s="1"/>
  <c r="AJ1096"/>
  <c r="AI1096"/>
  <c r="AI1095" s="1"/>
  <c r="AI1094" s="1"/>
  <c r="AI1093" s="1"/>
  <c r="AH1096"/>
  <c r="AH1095" s="1"/>
  <c r="AH1094" s="1"/>
  <c r="AH1093" s="1"/>
  <c r="AG1096"/>
  <c r="AG1095" s="1"/>
  <c r="AG1094" s="1"/>
  <c r="AG1093" s="1"/>
  <c r="AJ1095"/>
  <c r="AJ1094" s="1"/>
  <c r="AJ1093" s="1"/>
  <c r="AJ1091"/>
  <c r="AJ1090" s="1"/>
  <c r="AJ1089" s="1"/>
  <c r="AJ1088" s="1"/>
  <c r="AI1091"/>
  <c r="AI1090" s="1"/>
  <c r="AI1089" s="1"/>
  <c r="AI1088" s="1"/>
  <c r="AH1091"/>
  <c r="AH1090" s="1"/>
  <c r="AH1089" s="1"/>
  <c r="AH1088" s="1"/>
  <c r="AG1091"/>
  <c r="AG1090" s="1"/>
  <c r="AG1089" s="1"/>
  <c r="AG1088" s="1"/>
  <c r="AJ1086"/>
  <c r="AI1086"/>
  <c r="AH1086"/>
  <c r="AG1086"/>
  <c r="AJ1085"/>
  <c r="AI1085"/>
  <c r="AH1085"/>
  <c r="AG1085"/>
  <c r="AJ1084"/>
  <c r="AJ1083" s="1"/>
  <c r="AI1084"/>
  <c r="AI1083" s="1"/>
  <c r="AH1084"/>
  <c r="AH1083" s="1"/>
  <c r="AG1084"/>
  <c r="AG1083" s="1"/>
  <c r="AJ1079"/>
  <c r="AJ1078" s="1"/>
  <c r="AJ1077" s="1"/>
  <c r="AJ1076" s="1"/>
  <c r="AJ1075" s="1"/>
  <c r="AI1079"/>
  <c r="AI1078" s="1"/>
  <c r="AI1077" s="1"/>
  <c r="AI1076" s="1"/>
  <c r="AI1075" s="1"/>
  <c r="AH1079"/>
  <c r="AH1078" s="1"/>
  <c r="AH1077" s="1"/>
  <c r="AH1076" s="1"/>
  <c r="AH1075" s="1"/>
  <c r="AG1079"/>
  <c r="AG1078" s="1"/>
  <c r="AG1077" s="1"/>
  <c r="AG1076" s="1"/>
  <c r="AG1075" s="1"/>
  <c r="AJ1073"/>
  <c r="AJ1072" s="1"/>
  <c r="AJ1071" s="1"/>
  <c r="AJ1070" s="1"/>
  <c r="AJ1069" s="1"/>
  <c r="AI1073"/>
  <c r="AI1072" s="1"/>
  <c r="AI1071" s="1"/>
  <c r="AI1070" s="1"/>
  <c r="AI1069" s="1"/>
  <c r="AH1073"/>
  <c r="AH1072" s="1"/>
  <c r="AH1071" s="1"/>
  <c r="AH1070" s="1"/>
  <c r="AH1069" s="1"/>
  <c r="AG1073"/>
  <c r="AG1072" s="1"/>
  <c r="AG1071" s="1"/>
  <c r="AG1070" s="1"/>
  <c r="AG1069" s="1"/>
  <c r="AJ1066"/>
  <c r="AJ1065" s="1"/>
  <c r="AI1066"/>
  <c r="AI1065" s="1"/>
  <c r="AH1066"/>
  <c r="AH1065" s="1"/>
  <c r="AG1066"/>
  <c r="AG1065" s="1"/>
  <c r="AJ1063"/>
  <c r="AI1063"/>
  <c r="AH1063"/>
  <c r="AG1063"/>
  <c r="AJ1061"/>
  <c r="AJ1060" s="1"/>
  <c r="AJ1059" s="1"/>
  <c r="AI1061"/>
  <c r="AI1060" s="1"/>
  <c r="AI1059" s="1"/>
  <c r="AH1061"/>
  <c r="AH1060" s="1"/>
  <c r="AH1059" s="1"/>
  <c r="AG1061"/>
  <c r="AG1060" s="1"/>
  <c r="AG1059" s="1"/>
  <c r="AJ1057"/>
  <c r="AJ1056" s="1"/>
  <c r="AJ1055" s="1"/>
  <c r="AJ1054" s="1"/>
  <c r="AJ1053" s="1"/>
  <c r="AI1057"/>
  <c r="AI1056" s="1"/>
  <c r="AI1055" s="1"/>
  <c r="AH1057"/>
  <c r="AH1056" s="1"/>
  <c r="AH1055" s="1"/>
  <c r="AG1057"/>
  <c r="AG1056" s="1"/>
  <c r="AG1055" s="1"/>
  <c r="AJ1050"/>
  <c r="AJ1049" s="1"/>
  <c r="AJ1048" s="1"/>
  <c r="AJ1047" s="1"/>
  <c r="AJ1046" s="1"/>
  <c r="AI1050"/>
  <c r="AI1049" s="1"/>
  <c r="AI1048" s="1"/>
  <c r="AI1047" s="1"/>
  <c r="AI1046" s="1"/>
  <c r="AH1050"/>
  <c r="AH1049" s="1"/>
  <c r="AH1048" s="1"/>
  <c r="AH1047" s="1"/>
  <c r="AH1046" s="1"/>
  <c r="AG1050"/>
  <c r="AG1049" s="1"/>
  <c r="AG1048" s="1"/>
  <c r="AG1047" s="1"/>
  <c r="AG1046" s="1"/>
  <c r="AJ1041"/>
  <c r="AJ1040" s="1"/>
  <c r="AI1041"/>
  <c r="AI1038" s="1"/>
  <c r="AI1037" s="1"/>
  <c r="AI1035" s="1"/>
  <c r="AH1041"/>
  <c r="AH1040" s="1"/>
  <c r="AG1041"/>
  <c r="AG1040" s="1"/>
  <c r="AJ1032"/>
  <c r="AJ1031" s="1"/>
  <c r="AJ1030" s="1"/>
  <c r="AJ1029" s="1"/>
  <c r="AJ1028" s="1"/>
  <c r="AI1032"/>
  <c r="AI1031" s="1"/>
  <c r="AI1030" s="1"/>
  <c r="AI1029" s="1"/>
  <c r="AI1028" s="1"/>
  <c r="AH1032"/>
  <c r="AH1031" s="1"/>
  <c r="AH1030" s="1"/>
  <c r="AH1029" s="1"/>
  <c r="AH1028" s="1"/>
  <c r="AG1032"/>
  <c r="AG1031" s="1"/>
  <c r="AG1030" s="1"/>
  <c r="AG1029" s="1"/>
  <c r="AG1028" s="1"/>
  <c r="AJ1025"/>
  <c r="AJ1024" s="1"/>
  <c r="AJ1023" s="1"/>
  <c r="AJ1022" s="1"/>
  <c r="AI1025"/>
  <c r="AI1024" s="1"/>
  <c r="AI1023" s="1"/>
  <c r="AI1022" s="1"/>
  <c r="AH1025"/>
  <c r="AH1024" s="1"/>
  <c r="AH1023" s="1"/>
  <c r="AH1022" s="1"/>
  <c r="AG1025"/>
  <c r="AG1024" s="1"/>
  <c r="AG1023" s="1"/>
  <c r="AG1022" s="1"/>
  <c r="AJ1020"/>
  <c r="AJ1019" s="1"/>
  <c r="AJ1018" s="1"/>
  <c r="AJ1017" s="1"/>
  <c r="AI1020"/>
  <c r="AI1019" s="1"/>
  <c r="AI1018" s="1"/>
  <c r="AI1017" s="1"/>
  <c r="AH1020"/>
  <c r="AH1019" s="1"/>
  <c r="AH1018" s="1"/>
  <c r="AH1017" s="1"/>
  <c r="AG1020"/>
  <c r="AG1019" s="1"/>
  <c r="AG1018" s="1"/>
  <c r="AG1017" s="1"/>
  <c r="AJ1015"/>
  <c r="AJ1014" s="1"/>
  <c r="AI1015"/>
  <c r="AI1014" s="1"/>
  <c r="AH1015"/>
  <c r="AH1014" s="1"/>
  <c r="AG1015"/>
  <c r="AG1014" s="1"/>
  <c r="AJ1012"/>
  <c r="AJ1011" s="1"/>
  <c r="AJ1010" s="1"/>
  <c r="AI1012"/>
  <c r="AI1011" s="1"/>
  <c r="AH1012"/>
  <c r="AH1011" s="1"/>
  <c r="AG1012"/>
  <c r="AG1011" s="1"/>
  <c r="AJ1008"/>
  <c r="AJ1007" s="1"/>
  <c r="AJ1006" s="1"/>
  <c r="AI1008"/>
  <c r="AI1007" s="1"/>
  <c r="AI1006" s="1"/>
  <c r="AH1008"/>
  <c r="AH1007" s="1"/>
  <c r="AH1006" s="1"/>
  <c r="AG1008"/>
  <c r="AG1007" s="1"/>
  <c r="AG1006" s="1"/>
  <c r="AJ1001"/>
  <c r="AJ1000" s="1"/>
  <c r="AJ999" s="1"/>
  <c r="AJ998" s="1"/>
  <c r="AJ997" s="1"/>
  <c r="AI1001"/>
  <c r="AI1000" s="1"/>
  <c r="AI999" s="1"/>
  <c r="AI998" s="1"/>
  <c r="AI997" s="1"/>
  <c r="AH1001"/>
  <c r="AH1000" s="1"/>
  <c r="AH999" s="1"/>
  <c r="AH998" s="1"/>
  <c r="AH997" s="1"/>
  <c r="AG1001"/>
  <c r="AG1000" s="1"/>
  <c r="AG999" s="1"/>
  <c r="AG998" s="1"/>
  <c r="AG997" s="1"/>
  <c r="AJ986"/>
  <c r="AI986"/>
  <c r="AI985" s="1"/>
  <c r="AI984" s="1"/>
  <c r="AI983" s="1"/>
  <c r="AH986"/>
  <c r="AH985" s="1"/>
  <c r="AH984" s="1"/>
  <c r="AH983" s="1"/>
  <c r="AG986"/>
  <c r="AG985" s="1"/>
  <c r="AG984" s="1"/>
  <c r="AG983" s="1"/>
  <c r="AJ985"/>
  <c r="AJ984" s="1"/>
  <c r="AJ983" s="1"/>
  <c r="AJ978"/>
  <c r="AJ977" s="1"/>
  <c r="AI978"/>
  <c r="AI977" s="1"/>
  <c r="AH978"/>
  <c r="AH977" s="1"/>
  <c r="AG978"/>
  <c r="AG977" s="1"/>
  <c r="AJ965"/>
  <c r="AI965"/>
  <c r="AI964" s="1"/>
  <c r="AI963" s="1"/>
  <c r="AH965"/>
  <c r="AH964" s="1"/>
  <c r="AH963" s="1"/>
  <c r="AG965"/>
  <c r="AG964" s="1"/>
  <c r="AG963" s="1"/>
  <c r="AJ964"/>
  <c r="AJ963" s="1"/>
  <c r="AJ961"/>
  <c r="AJ960" s="1"/>
  <c r="AJ959" s="1"/>
  <c r="AI961"/>
  <c r="AI960" s="1"/>
  <c r="AI959" s="1"/>
  <c r="AH961"/>
  <c r="AH960" s="1"/>
  <c r="AH959" s="1"/>
  <c r="AG961"/>
  <c r="AG960" s="1"/>
  <c r="AG959" s="1"/>
  <c r="AJ957"/>
  <c r="AI957"/>
  <c r="AI956" s="1"/>
  <c r="AI955" s="1"/>
  <c r="AH957"/>
  <c r="AH956" s="1"/>
  <c r="AH955" s="1"/>
  <c r="AG957"/>
  <c r="AG956" s="1"/>
  <c r="AG955" s="1"/>
  <c r="AJ956"/>
  <c r="AJ955" s="1"/>
  <c r="AJ948"/>
  <c r="AJ947" s="1"/>
  <c r="AI948"/>
  <c r="AI947" s="1"/>
  <c r="AI946" s="1"/>
  <c r="AH948"/>
  <c r="AH947" s="1"/>
  <c r="AG948"/>
  <c r="AG947" s="1"/>
  <c r="AL943"/>
  <c r="AL942" s="1"/>
  <c r="AK943"/>
  <c r="AK942" s="1"/>
  <c r="AJ943"/>
  <c r="AJ942" s="1"/>
  <c r="AI943"/>
  <c r="AI942" s="1"/>
  <c r="AH943"/>
  <c r="AH942" s="1"/>
  <c r="AG943"/>
  <c r="AG942" s="1"/>
  <c r="AJ940"/>
  <c r="AJ939" s="1"/>
  <c r="AI940"/>
  <c r="AI939" s="1"/>
  <c r="AH940"/>
  <c r="AH939" s="1"/>
  <c r="AG940"/>
  <c r="AG939" s="1"/>
  <c r="AJ935"/>
  <c r="AJ934" s="1"/>
  <c r="AJ933" s="1"/>
  <c r="AI935"/>
  <c r="AI934" s="1"/>
  <c r="AI933" s="1"/>
  <c r="AH935"/>
  <c r="AH934" s="1"/>
  <c r="AH933" s="1"/>
  <c r="AG935"/>
  <c r="AG934" s="1"/>
  <c r="AG933" s="1"/>
  <c r="AJ931"/>
  <c r="AJ930" s="1"/>
  <c r="AJ929" s="1"/>
  <c r="AI931"/>
  <c r="AI930" s="1"/>
  <c r="AI929" s="1"/>
  <c r="AH931"/>
  <c r="AH930" s="1"/>
  <c r="AH929" s="1"/>
  <c r="AG931"/>
  <c r="AG930" s="1"/>
  <c r="AG929" s="1"/>
  <c r="AJ927"/>
  <c r="AJ926" s="1"/>
  <c r="AJ925" s="1"/>
  <c r="AI927"/>
  <c r="AI926" s="1"/>
  <c r="AI925" s="1"/>
  <c r="AH927"/>
  <c r="AH926" s="1"/>
  <c r="AH925" s="1"/>
  <c r="AG927"/>
  <c r="AG926" s="1"/>
  <c r="AG925" s="1"/>
  <c r="AG924" s="1"/>
  <c r="AJ920"/>
  <c r="AJ919" s="1"/>
  <c r="AJ918" s="1"/>
  <c r="AJ917" s="1"/>
  <c r="AJ916" s="1"/>
  <c r="AI920"/>
  <c r="AI919" s="1"/>
  <c r="AI918" s="1"/>
  <c r="AI917" s="1"/>
  <c r="AI916" s="1"/>
  <c r="AH920"/>
  <c r="AH919" s="1"/>
  <c r="AH918" s="1"/>
  <c r="AH917" s="1"/>
  <c r="AH916" s="1"/>
  <c r="AG920"/>
  <c r="AG919" s="1"/>
  <c r="AG918" s="1"/>
  <c r="AG917" s="1"/>
  <c r="AG916" s="1"/>
  <c r="AJ913"/>
  <c r="AJ912" s="1"/>
  <c r="AI913"/>
  <c r="AI912" s="1"/>
  <c r="AH913"/>
  <c r="AH912" s="1"/>
  <c r="AG913"/>
  <c r="AG912" s="1"/>
  <c r="AJ910"/>
  <c r="AJ909" s="1"/>
  <c r="AI910"/>
  <c r="AI909" s="1"/>
  <c r="AH910"/>
  <c r="AH909" s="1"/>
  <c r="AG910"/>
  <c r="AG909" s="1"/>
  <c r="AJ907"/>
  <c r="AJ906" s="1"/>
  <c r="AI907"/>
  <c r="AI906" s="1"/>
  <c r="AH907"/>
  <c r="AH906" s="1"/>
  <c r="AG907"/>
  <c r="AG906" s="1"/>
  <c r="AJ904"/>
  <c r="AJ903" s="1"/>
  <c r="AI904"/>
  <c r="AI903" s="1"/>
  <c r="AH904"/>
  <c r="AH903" s="1"/>
  <c r="AG904"/>
  <c r="AG903" s="1"/>
  <c r="AJ901"/>
  <c r="AJ900" s="1"/>
  <c r="AI901"/>
  <c r="AI900" s="1"/>
  <c r="AH901"/>
  <c r="AH900" s="1"/>
  <c r="AG901"/>
  <c r="AG900" s="1"/>
  <c r="AJ898"/>
  <c r="AJ897" s="1"/>
  <c r="AI898"/>
  <c r="AI897" s="1"/>
  <c r="AH898"/>
  <c r="AH897" s="1"/>
  <c r="AG898"/>
  <c r="AG897" s="1"/>
  <c r="AJ895"/>
  <c r="AJ894" s="1"/>
  <c r="AI895"/>
  <c r="AI894" s="1"/>
  <c r="AH895"/>
  <c r="AH894" s="1"/>
  <c r="AG895"/>
  <c r="AG894" s="1"/>
  <c r="AJ885"/>
  <c r="AI885"/>
  <c r="AH885"/>
  <c r="AG885"/>
  <c r="AJ883"/>
  <c r="AI883"/>
  <c r="AH883"/>
  <c r="AH882" s="1"/>
  <c r="AH881" s="1"/>
  <c r="AH880" s="1"/>
  <c r="AH879" s="1"/>
  <c r="AG883"/>
  <c r="AG882" s="1"/>
  <c r="AG881" s="1"/>
  <c r="AG880" s="1"/>
  <c r="AG879" s="1"/>
  <c r="AJ874"/>
  <c r="AJ873" s="1"/>
  <c r="AI874"/>
  <c r="AI873" s="1"/>
  <c r="AH874"/>
  <c r="AH873" s="1"/>
  <c r="AG874"/>
  <c r="AG873" s="1"/>
  <c r="AJ871"/>
  <c r="AJ870" s="1"/>
  <c r="AJ869" s="1"/>
  <c r="AI871"/>
  <c r="AI870" s="1"/>
  <c r="AI869" s="1"/>
  <c r="AH871"/>
  <c r="AH870" s="1"/>
  <c r="AH869" s="1"/>
  <c r="AG871"/>
  <c r="AG870" s="1"/>
  <c r="AG869" s="1"/>
  <c r="AJ867"/>
  <c r="AJ866" s="1"/>
  <c r="AJ865" s="1"/>
  <c r="AI867"/>
  <c r="AI866" s="1"/>
  <c r="AI865" s="1"/>
  <c r="AH867"/>
  <c r="AH866" s="1"/>
  <c r="AH865" s="1"/>
  <c r="AG867"/>
  <c r="AG866" s="1"/>
  <c r="AG865" s="1"/>
  <c r="AG864" s="1"/>
  <c r="AG863" s="1"/>
  <c r="AJ860"/>
  <c r="AJ859" s="1"/>
  <c r="AJ858" s="1"/>
  <c r="AJ857" s="1"/>
  <c r="AJ856" s="1"/>
  <c r="AI860"/>
  <c r="AI859" s="1"/>
  <c r="AI858" s="1"/>
  <c r="AI857" s="1"/>
  <c r="AI856" s="1"/>
  <c r="AH860"/>
  <c r="AH859" s="1"/>
  <c r="AH858" s="1"/>
  <c r="AH857" s="1"/>
  <c r="AH856" s="1"/>
  <c r="AG860"/>
  <c r="AG859" s="1"/>
  <c r="AG858" s="1"/>
  <c r="AG857" s="1"/>
  <c r="AG856" s="1"/>
  <c r="AJ853"/>
  <c r="AJ852" s="1"/>
  <c r="AI853"/>
  <c r="AI852" s="1"/>
  <c r="AH853"/>
  <c r="AH852" s="1"/>
  <c r="AG853"/>
  <c r="AG852" s="1"/>
  <c r="AJ850"/>
  <c r="AJ849" s="1"/>
  <c r="AI850"/>
  <c r="AI849" s="1"/>
  <c r="AH850"/>
  <c r="AH849" s="1"/>
  <c r="AG850"/>
  <c r="AG849" s="1"/>
  <c r="AG848" s="1"/>
  <c r="AG847" s="1"/>
  <c r="AG846" s="1"/>
  <c r="AJ843"/>
  <c r="AJ842" s="1"/>
  <c r="AI843"/>
  <c r="AI842" s="1"/>
  <c r="AI837" s="1"/>
  <c r="AI836" s="1"/>
  <c r="AJ840"/>
  <c r="AJ839" s="1"/>
  <c r="AI840"/>
  <c r="AI839" s="1"/>
  <c r="AH840"/>
  <c r="AH839" s="1"/>
  <c r="AH838" s="1"/>
  <c r="AH837" s="1"/>
  <c r="AH836" s="1"/>
  <c r="AG840"/>
  <c r="AG839" s="1"/>
  <c r="AG838" s="1"/>
  <c r="AG837" s="1"/>
  <c r="AG836" s="1"/>
  <c r="AJ833"/>
  <c r="AJ832" s="1"/>
  <c r="AJ831" s="1"/>
  <c r="AJ830" s="1"/>
  <c r="AI833"/>
  <c r="AI832" s="1"/>
  <c r="AI831" s="1"/>
  <c r="AI830" s="1"/>
  <c r="AH833"/>
  <c r="AH832" s="1"/>
  <c r="AH831" s="1"/>
  <c r="AH830" s="1"/>
  <c r="AG833"/>
  <c r="AG832" s="1"/>
  <c r="AG831" s="1"/>
  <c r="AG830" s="1"/>
  <c r="AJ815"/>
  <c r="AJ814" s="1"/>
  <c r="AJ813" s="1"/>
  <c r="AJ812" s="1"/>
  <c r="AI815"/>
  <c r="AI814" s="1"/>
  <c r="AI813" s="1"/>
  <c r="AI812" s="1"/>
  <c r="AH815"/>
  <c r="AH814" s="1"/>
  <c r="AH813" s="1"/>
  <c r="AH812" s="1"/>
  <c r="AG815"/>
  <c r="AG814" s="1"/>
  <c r="AG813" s="1"/>
  <c r="AG812" s="1"/>
  <c r="AG811" s="1"/>
  <c r="AJ808"/>
  <c r="AJ807" s="1"/>
  <c r="AJ806" s="1"/>
  <c r="AJ805" s="1"/>
  <c r="AJ804" s="1"/>
  <c r="AI808"/>
  <c r="AI807" s="1"/>
  <c r="AI806" s="1"/>
  <c r="AI805" s="1"/>
  <c r="AI804" s="1"/>
  <c r="AH808"/>
  <c r="AH807" s="1"/>
  <c r="AH806" s="1"/>
  <c r="AH805" s="1"/>
  <c r="AH804" s="1"/>
  <c r="AG808"/>
  <c r="AG807" s="1"/>
  <c r="AG806" s="1"/>
  <c r="AG805" s="1"/>
  <c r="AG804" s="1"/>
  <c r="AJ801"/>
  <c r="AJ800" s="1"/>
  <c r="AJ799" s="1"/>
  <c r="AJ798" s="1"/>
  <c r="AI801"/>
  <c r="AI800" s="1"/>
  <c r="AI799" s="1"/>
  <c r="AI798" s="1"/>
  <c r="AH801"/>
  <c r="AH800" s="1"/>
  <c r="AH799" s="1"/>
  <c r="AH798" s="1"/>
  <c r="AG801"/>
  <c r="AG800" s="1"/>
  <c r="AG799" s="1"/>
  <c r="AG798" s="1"/>
  <c r="AJ796"/>
  <c r="AJ795" s="1"/>
  <c r="AI796"/>
  <c r="AI795" s="1"/>
  <c r="AH796"/>
  <c r="AH795" s="1"/>
  <c r="AG796"/>
  <c r="AG795" s="1"/>
  <c r="AJ793"/>
  <c r="AJ792" s="1"/>
  <c r="AI793"/>
  <c r="AI792" s="1"/>
  <c r="AH793"/>
  <c r="AH792" s="1"/>
  <c r="AH791" s="1"/>
  <c r="AG793"/>
  <c r="AG792" s="1"/>
  <c r="AG791" s="1"/>
  <c r="AJ789"/>
  <c r="AJ788" s="1"/>
  <c r="AJ787" s="1"/>
  <c r="AI789"/>
  <c r="AI788" s="1"/>
  <c r="AI787" s="1"/>
  <c r="AH789"/>
  <c r="AH788" s="1"/>
  <c r="AH787" s="1"/>
  <c r="AG789"/>
  <c r="AG788" s="1"/>
  <c r="AG787" s="1"/>
  <c r="AJ769"/>
  <c r="AJ768" s="1"/>
  <c r="AJ767" s="1"/>
  <c r="AI769"/>
  <c r="AI768" s="1"/>
  <c r="AI767" s="1"/>
  <c r="AH769"/>
  <c r="AH768" s="1"/>
  <c r="AH767" s="1"/>
  <c r="AG769"/>
  <c r="AG768" s="1"/>
  <c r="AG767" s="1"/>
  <c r="AJ762"/>
  <c r="AJ761" s="1"/>
  <c r="AJ760" s="1"/>
  <c r="AI762"/>
  <c r="AI761" s="1"/>
  <c r="AI760" s="1"/>
  <c r="AI759" s="1"/>
  <c r="AI758" s="1"/>
  <c r="AH762"/>
  <c r="AH761" s="1"/>
  <c r="AH760" s="1"/>
  <c r="AG762"/>
  <c r="AG761" s="1"/>
  <c r="AG760" s="1"/>
  <c r="AJ742"/>
  <c r="AI742"/>
  <c r="AH742"/>
  <c r="AG742"/>
  <c r="AJ740"/>
  <c r="AI740"/>
  <c r="AH740"/>
  <c r="AG740"/>
  <c r="AI738"/>
  <c r="AH738"/>
  <c r="AG738"/>
  <c r="AJ734"/>
  <c r="AJ733" s="1"/>
  <c r="AJ732" s="1"/>
  <c r="AI734"/>
  <c r="AI733" s="1"/>
  <c r="AI732" s="1"/>
  <c r="AH734"/>
  <c r="AH733" s="1"/>
  <c r="AH732" s="1"/>
  <c r="AG734"/>
  <c r="AG733" s="1"/>
  <c r="AG732" s="1"/>
  <c r="AJ730"/>
  <c r="AJ729" s="1"/>
  <c r="AJ728" s="1"/>
  <c r="AI730"/>
  <c r="AI729" s="1"/>
  <c r="AI728" s="1"/>
  <c r="AH730"/>
  <c r="AH729" s="1"/>
  <c r="AH728" s="1"/>
  <c r="AG730"/>
  <c r="AG729" s="1"/>
  <c r="AG728" s="1"/>
  <c r="AJ723"/>
  <c r="AJ722" s="1"/>
  <c r="AI723"/>
  <c r="AI722" s="1"/>
  <c r="AH723"/>
  <c r="AH722" s="1"/>
  <c r="AG723"/>
  <c r="AG722" s="1"/>
  <c r="AJ720"/>
  <c r="AJ719" s="1"/>
  <c r="AI720"/>
  <c r="AI719" s="1"/>
  <c r="AH720"/>
  <c r="AH719" s="1"/>
  <c r="AH718" s="1"/>
  <c r="AH717" s="1"/>
  <c r="AG720"/>
  <c r="AG719" s="1"/>
  <c r="AJ708"/>
  <c r="AJ707" s="1"/>
  <c r="AJ706" s="1"/>
  <c r="AI708"/>
  <c r="AI707" s="1"/>
  <c r="AI706" s="1"/>
  <c r="AH708"/>
  <c r="AH707" s="1"/>
  <c r="AH706" s="1"/>
  <c r="AG708"/>
  <c r="AG707" s="1"/>
  <c r="AG706" s="1"/>
  <c r="AJ704"/>
  <c r="AJ703" s="1"/>
  <c r="AJ702" s="1"/>
  <c r="AJ701" s="1"/>
  <c r="AI704"/>
  <c r="AI703" s="1"/>
  <c r="AI702" s="1"/>
  <c r="AH704"/>
  <c r="AH703" s="1"/>
  <c r="AH702" s="1"/>
  <c r="AH701" s="1"/>
  <c r="AG704"/>
  <c r="AG703" s="1"/>
  <c r="AG702" s="1"/>
  <c r="AH686"/>
  <c r="AJ685"/>
  <c r="AJ684" s="1"/>
  <c r="AI685"/>
  <c r="AI684" s="1"/>
  <c r="AJ682"/>
  <c r="AJ681" s="1"/>
  <c r="AJ680" s="1"/>
  <c r="AI682"/>
  <c r="AI681" s="1"/>
  <c r="AI680" s="1"/>
  <c r="AH682"/>
  <c r="AH681" s="1"/>
  <c r="AH680" s="1"/>
  <c r="AG682"/>
  <c r="AG681" s="1"/>
  <c r="AG680" s="1"/>
  <c r="AJ678"/>
  <c r="AJ677" s="1"/>
  <c r="AJ676" s="1"/>
  <c r="AI678"/>
  <c r="AI677" s="1"/>
  <c r="AI676" s="1"/>
  <c r="AH678"/>
  <c r="AH677" s="1"/>
  <c r="AH676" s="1"/>
  <c r="AG678"/>
  <c r="AG677" s="1"/>
  <c r="AG676" s="1"/>
  <c r="AJ674"/>
  <c r="AJ673" s="1"/>
  <c r="AJ672" s="1"/>
  <c r="AI674"/>
  <c r="AI673" s="1"/>
  <c r="AI672" s="1"/>
  <c r="AH674"/>
  <c r="AH673" s="1"/>
  <c r="AH672" s="1"/>
  <c r="AG674"/>
  <c r="AG673" s="1"/>
  <c r="AG672" s="1"/>
  <c r="AJ662"/>
  <c r="AJ661" s="1"/>
  <c r="AI662"/>
  <c r="AI661" s="1"/>
  <c r="AH662"/>
  <c r="AH661" s="1"/>
  <c r="AJ659"/>
  <c r="AJ658" s="1"/>
  <c r="AI659"/>
  <c r="AI658" s="1"/>
  <c r="AH659"/>
  <c r="AH658" s="1"/>
  <c r="AJ655"/>
  <c r="AJ654" s="1"/>
  <c r="AI655"/>
  <c r="AI654" s="1"/>
  <c r="AH655"/>
  <c r="AH654" s="1"/>
  <c r="AJ652"/>
  <c r="AJ651" s="1"/>
  <c r="AI652"/>
  <c r="AI651" s="1"/>
  <c r="AH652"/>
  <c r="AH651" s="1"/>
  <c r="AJ648"/>
  <c r="AI648"/>
  <c r="AI647" s="1"/>
  <c r="AI646" s="1"/>
  <c r="AH648"/>
  <c r="AH647" s="1"/>
  <c r="AH646" s="1"/>
  <c r="AG648"/>
  <c r="AG647" s="1"/>
  <c r="AG646" s="1"/>
  <c r="AJ647"/>
  <c r="AJ646" s="1"/>
  <c r="AJ644"/>
  <c r="AJ643" s="1"/>
  <c r="AJ642" s="1"/>
  <c r="AI644"/>
  <c r="AI643" s="1"/>
  <c r="AI642" s="1"/>
  <c r="AH644"/>
  <c r="AH643" s="1"/>
  <c r="AH642" s="1"/>
  <c r="AG644"/>
  <c r="AG643" s="1"/>
  <c r="AG642" s="1"/>
  <c r="AJ640"/>
  <c r="AI640"/>
  <c r="AI639" s="1"/>
  <c r="AI638" s="1"/>
  <c r="AH640"/>
  <c r="AH639" s="1"/>
  <c r="AH638" s="1"/>
  <c r="AG640"/>
  <c r="AG639" s="1"/>
  <c r="AG638" s="1"/>
  <c r="AJ639"/>
  <c r="AJ638" s="1"/>
  <c r="AJ626"/>
  <c r="AJ625" s="1"/>
  <c r="AI626"/>
  <c r="AI625" s="1"/>
  <c r="AH626"/>
  <c r="AH625" s="1"/>
  <c r="AJ622"/>
  <c r="AJ621" s="1"/>
  <c r="AI622"/>
  <c r="AI621" s="1"/>
  <c r="AH622"/>
  <c r="AH621" s="1"/>
  <c r="AJ614"/>
  <c r="AJ613" s="1"/>
  <c r="AJ612" s="1"/>
  <c r="AI614"/>
  <c r="AI613" s="1"/>
  <c r="AI612" s="1"/>
  <c r="AH614"/>
  <c r="AH613" s="1"/>
  <c r="AH612" s="1"/>
  <c r="AG614"/>
  <c r="AG613" s="1"/>
  <c r="AG612" s="1"/>
  <c r="AJ609"/>
  <c r="AJ608" s="1"/>
  <c r="AJ607" s="1"/>
  <c r="AI609"/>
  <c r="AI608" s="1"/>
  <c r="AI607" s="1"/>
  <c r="AH609"/>
  <c r="AH608" s="1"/>
  <c r="AH607" s="1"/>
  <c r="AJ604"/>
  <c r="AJ603" s="1"/>
  <c r="AJ602" s="1"/>
  <c r="AI604"/>
  <c r="AI603" s="1"/>
  <c r="AI602" s="1"/>
  <c r="AH604"/>
  <c r="AH603" s="1"/>
  <c r="AH602" s="1"/>
  <c r="AG604"/>
  <c r="AG603" s="1"/>
  <c r="AG602" s="1"/>
  <c r="AJ595"/>
  <c r="AJ594" s="1"/>
  <c r="AJ593" s="1"/>
  <c r="AI595"/>
  <c r="AI594" s="1"/>
  <c r="AI593" s="1"/>
  <c r="AH595"/>
  <c r="AH594" s="1"/>
  <c r="AH593" s="1"/>
  <c r="AG595"/>
  <c r="AG594" s="1"/>
  <c r="AG593" s="1"/>
  <c r="AJ591"/>
  <c r="AJ590" s="1"/>
  <c r="AJ589" s="1"/>
  <c r="AJ588" s="1"/>
  <c r="AJ587" s="1"/>
  <c r="AI591"/>
  <c r="AI590" s="1"/>
  <c r="AH591"/>
  <c r="AH590" s="1"/>
  <c r="AG591"/>
  <c r="AG590" s="1"/>
  <c r="AJ584"/>
  <c r="AJ583" s="1"/>
  <c r="AJ582" s="1"/>
  <c r="AJ581" s="1"/>
  <c r="AJ580" s="1"/>
  <c r="AI584"/>
  <c r="AI583" s="1"/>
  <c r="AI582" s="1"/>
  <c r="AI581" s="1"/>
  <c r="AI580" s="1"/>
  <c r="AH584"/>
  <c r="AH583" s="1"/>
  <c r="AH582" s="1"/>
  <c r="AH581" s="1"/>
  <c r="AH580" s="1"/>
  <c r="AG584"/>
  <c r="AG583" s="1"/>
  <c r="AG582" s="1"/>
  <c r="AG581" s="1"/>
  <c r="AG580" s="1"/>
  <c r="AJ572"/>
  <c r="AJ571" s="1"/>
  <c r="AI572"/>
  <c r="AI571" s="1"/>
  <c r="AH572"/>
  <c r="AH571" s="1"/>
  <c r="AJ562"/>
  <c r="AJ561" s="1"/>
  <c r="AI562"/>
  <c r="AI561" s="1"/>
  <c r="AH562"/>
  <c r="AH561" s="1"/>
  <c r="AJ558"/>
  <c r="AJ557" s="1"/>
  <c r="AI558"/>
  <c r="AI557" s="1"/>
  <c r="AH558"/>
  <c r="AH557" s="1"/>
  <c r="AJ553"/>
  <c r="AJ552" s="1"/>
  <c r="AJ551" s="1"/>
  <c r="AI553"/>
  <c r="AI552" s="1"/>
  <c r="AI551" s="1"/>
  <c r="AH553"/>
  <c r="AH552" s="1"/>
  <c r="AH551" s="1"/>
  <c r="AG553"/>
  <c r="AG552" s="1"/>
  <c r="AG551" s="1"/>
  <c r="AJ549"/>
  <c r="AJ548" s="1"/>
  <c r="AJ547" s="1"/>
  <c r="AI549"/>
  <c r="AI548" s="1"/>
  <c r="AI547" s="1"/>
  <c r="AH549"/>
  <c r="AH548" s="1"/>
  <c r="AH547" s="1"/>
  <c r="AG549"/>
  <c r="AG548" s="1"/>
  <c r="AG547" s="1"/>
  <c r="AJ544"/>
  <c r="AJ543" s="1"/>
  <c r="AI544"/>
  <c r="AI543" s="1"/>
  <c r="AH544"/>
  <c r="AH543" s="1"/>
  <c r="AG544"/>
  <c r="AG543" s="1"/>
  <c r="AJ541"/>
  <c r="AJ540" s="1"/>
  <c r="AI541"/>
  <c r="AI540" s="1"/>
  <c r="AH541"/>
  <c r="AH540" s="1"/>
  <c r="AG541"/>
  <c r="AG540" s="1"/>
  <c r="AJ538"/>
  <c r="AJ537" s="1"/>
  <c r="AI538"/>
  <c r="AI537" s="1"/>
  <c r="AH538"/>
  <c r="AH537" s="1"/>
  <c r="AG538"/>
  <c r="AG537" s="1"/>
  <c r="AJ534"/>
  <c r="AJ533" s="1"/>
  <c r="AI534"/>
  <c r="AI533" s="1"/>
  <c r="AH534"/>
  <c r="AH533" s="1"/>
  <c r="AG534"/>
  <c r="AG533" s="1"/>
  <c r="AJ531"/>
  <c r="AJ530" s="1"/>
  <c r="AI531"/>
  <c r="AI530" s="1"/>
  <c r="AH531"/>
  <c r="AH530" s="1"/>
  <c r="AG531"/>
  <c r="AG530" s="1"/>
  <c r="AJ526"/>
  <c r="AJ525" s="1"/>
  <c r="AI526"/>
  <c r="AI525" s="1"/>
  <c r="AH526"/>
  <c r="AH525" s="1"/>
  <c r="AG526"/>
  <c r="AG525" s="1"/>
  <c r="AJ523"/>
  <c r="AJ522" s="1"/>
  <c r="AI523"/>
  <c r="AI522" s="1"/>
  <c r="AH523"/>
  <c r="AH522" s="1"/>
  <c r="AG523"/>
  <c r="AG522" s="1"/>
  <c r="AJ520"/>
  <c r="AJ519" s="1"/>
  <c r="AI520"/>
  <c r="AI519" s="1"/>
  <c r="AH520"/>
  <c r="AH519" s="1"/>
  <c r="AG520"/>
  <c r="AG519" s="1"/>
  <c r="AK518"/>
  <c r="AJ516"/>
  <c r="AJ515" s="1"/>
  <c r="AI516"/>
  <c r="AI515" s="1"/>
  <c r="AH516"/>
  <c r="AH515" s="1"/>
  <c r="AG516"/>
  <c r="AG515" s="1"/>
  <c r="AJ513"/>
  <c r="AJ512" s="1"/>
  <c r="AI513"/>
  <c r="AI512" s="1"/>
  <c r="AH513"/>
  <c r="AH512" s="1"/>
  <c r="AG513"/>
  <c r="AG512" s="1"/>
  <c r="AJ506"/>
  <c r="AJ505" s="1"/>
  <c r="AJ504" s="1"/>
  <c r="AI506"/>
  <c r="AI505" s="1"/>
  <c r="AI504" s="1"/>
  <c r="AH506"/>
  <c r="AH505" s="1"/>
  <c r="AH504" s="1"/>
  <c r="AG506"/>
  <c r="AG505" s="1"/>
  <c r="AG504" s="1"/>
  <c r="AJ502"/>
  <c r="AJ501" s="1"/>
  <c r="AJ500" s="1"/>
  <c r="AI502"/>
  <c r="AI501" s="1"/>
  <c r="AI500" s="1"/>
  <c r="AH502"/>
  <c r="AH501" s="1"/>
  <c r="AH500" s="1"/>
  <c r="AH499" s="1"/>
  <c r="AH498" s="1"/>
  <c r="AG502"/>
  <c r="AG501" s="1"/>
  <c r="AG500" s="1"/>
  <c r="AJ495"/>
  <c r="AJ494" s="1"/>
  <c r="AJ493" s="1"/>
  <c r="AI495"/>
  <c r="AI494" s="1"/>
  <c r="AI493" s="1"/>
  <c r="AH495"/>
  <c r="AH494" s="1"/>
  <c r="AH493" s="1"/>
  <c r="AG495"/>
  <c r="AG494" s="1"/>
  <c r="AG493" s="1"/>
  <c r="AJ491"/>
  <c r="AJ490" s="1"/>
  <c r="AJ489" s="1"/>
  <c r="AI491"/>
  <c r="AI490" s="1"/>
  <c r="AI489" s="1"/>
  <c r="AH491"/>
  <c r="AH490" s="1"/>
  <c r="AH489" s="1"/>
  <c r="AG491"/>
  <c r="AG490" s="1"/>
  <c r="AG489" s="1"/>
  <c r="AJ487"/>
  <c r="AJ486" s="1"/>
  <c r="AJ485" s="1"/>
  <c r="AI487"/>
  <c r="AI486" s="1"/>
  <c r="AI485" s="1"/>
  <c r="AH487"/>
  <c r="AH486" s="1"/>
  <c r="AH485" s="1"/>
  <c r="AG487"/>
  <c r="AG486" s="1"/>
  <c r="AG485" s="1"/>
  <c r="AJ465"/>
  <c r="AI465"/>
  <c r="AH465"/>
  <c r="AG465"/>
  <c r="AJ463"/>
  <c r="AJ462" s="1"/>
  <c r="AI463"/>
  <c r="AI462" s="1"/>
  <c r="AH463"/>
  <c r="AH462" s="1"/>
  <c r="AG463"/>
  <c r="AG462" s="1"/>
  <c r="AJ460"/>
  <c r="AJ459" s="1"/>
  <c r="AJ458" s="1"/>
  <c r="AI460"/>
  <c r="AI459" s="1"/>
  <c r="AI458" s="1"/>
  <c r="AH460"/>
  <c r="AH459" s="1"/>
  <c r="AH458" s="1"/>
  <c r="AG460"/>
  <c r="AG459" s="1"/>
  <c r="AG458" s="1"/>
  <c r="AJ456"/>
  <c r="AJ455" s="1"/>
  <c r="AJ454" s="1"/>
  <c r="AI456"/>
  <c r="AI455" s="1"/>
  <c r="AI454" s="1"/>
  <c r="AI453" s="1"/>
  <c r="AI452" s="1"/>
  <c r="AH456"/>
  <c r="AH455" s="1"/>
  <c r="AH454" s="1"/>
  <c r="AH453" s="1"/>
  <c r="AH452" s="1"/>
  <c r="AG456"/>
  <c r="AG455" s="1"/>
  <c r="AG454" s="1"/>
  <c r="AJ449"/>
  <c r="AJ448" s="1"/>
  <c r="AI449"/>
  <c r="AI447" s="1"/>
  <c r="AI446" s="1"/>
  <c r="AH449"/>
  <c r="AH447" s="1"/>
  <c r="AH446" s="1"/>
  <c r="AG449"/>
  <c r="AG448" s="1"/>
  <c r="AJ444"/>
  <c r="AJ443" s="1"/>
  <c r="AJ442" s="1"/>
  <c r="AJ441" s="1"/>
  <c r="AJ440" s="1"/>
  <c r="AI444"/>
  <c r="AI443" s="1"/>
  <c r="AI442" s="1"/>
  <c r="AI441" s="1"/>
  <c r="AI440" s="1"/>
  <c r="AH444"/>
  <c r="AH443" s="1"/>
  <c r="AH442" s="1"/>
  <c r="AH441" s="1"/>
  <c r="AH440" s="1"/>
  <c r="AG444"/>
  <c r="AG443" s="1"/>
  <c r="AG442" s="1"/>
  <c r="AG441" s="1"/>
  <c r="AG440" s="1"/>
  <c r="AJ438"/>
  <c r="AJ437" s="1"/>
  <c r="AJ436" s="1"/>
  <c r="AJ435" s="1"/>
  <c r="AI438"/>
  <c r="AI437" s="1"/>
  <c r="AI436" s="1"/>
  <c r="AI435" s="1"/>
  <c r="AH438"/>
  <c r="AH437" s="1"/>
  <c r="AH436" s="1"/>
  <c r="AH435" s="1"/>
  <c r="AG438"/>
  <c r="AG437" s="1"/>
  <c r="AG436" s="1"/>
  <c r="AG435" s="1"/>
  <c r="AJ429"/>
  <c r="AJ428" s="1"/>
  <c r="AJ427" s="1"/>
  <c r="AJ426" s="1"/>
  <c r="AI429"/>
  <c r="AI428" s="1"/>
  <c r="AI427" s="1"/>
  <c r="AI426" s="1"/>
  <c r="AH429"/>
  <c r="AH428" s="1"/>
  <c r="AH427" s="1"/>
  <c r="AH426" s="1"/>
  <c r="AH424" s="1"/>
  <c r="AG429"/>
  <c r="AG428" s="1"/>
  <c r="AG427" s="1"/>
  <c r="AG426" s="1"/>
  <c r="AJ421"/>
  <c r="AJ420" s="1"/>
  <c r="AJ419" s="1"/>
  <c r="AJ418" s="1"/>
  <c r="AJ417" s="1"/>
  <c r="AJ416" s="1"/>
  <c r="AI421"/>
  <c r="AI420" s="1"/>
  <c r="AI419" s="1"/>
  <c r="AI418" s="1"/>
  <c r="AI417" s="1"/>
  <c r="AI416" s="1"/>
  <c r="AH421"/>
  <c r="AH420" s="1"/>
  <c r="AH419" s="1"/>
  <c r="AH418" s="1"/>
  <c r="AH417" s="1"/>
  <c r="AH416" s="1"/>
  <c r="AG421"/>
  <c r="AG420" s="1"/>
  <c r="AG419" s="1"/>
  <c r="AG418" s="1"/>
  <c r="AG417" s="1"/>
  <c r="AG416" s="1"/>
  <c r="AJ412"/>
  <c r="AI412"/>
  <c r="AH412"/>
  <c r="AG412"/>
  <c r="AJ410"/>
  <c r="AI410"/>
  <c r="AH410"/>
  <c r="AG410"/>
  <c r="AJ408"/>
  <c r="AJ407" s="1"/>
  <c r="AJ406" s="1"/>
  <c r="AI408"/>
  <c r="AI407" s="1"/>
  <c r="AI406" s="1"/>
  <c r="AH408"/>
  <c r="AG408"/>
  <c r="AJ404"/>
  <c r="AJ403" s="1"/>
  <c r="AJ402" s="1"/>
  <c r="AI404"/>
  <c r="AI403" s="1"/>
  <c r="AI402" s="1"/>
  <c r="AH404"/>
  <c r="AH403" s="1"/>
  <c r="AH402" s="1"/>
  <c r="AG404"/>
  <c r="AG403" s="1"/>
  <c r="AG402" s="1"/>
  <c r="AJ394"/>
  <c r="AJ393" s="1"/>
  <c r="AI394"/>
  <c r="AI393" s="1"/>
  <c r="AH394"/>
  <c r="AH393" s="1"/>
  <c r="AG394"/>
  <c r="AG393" s="1"/>
  <c r="AJ391"/>
  <c r="AJ390" s="1"/>
  <c r="AJ389" s="1"/>
  <c r="AI391"/>
  <c r="AI390" s="1"/>
  <c r="AI389" s="1"/>
  <c r="AH391"/>
  <c r="AH390" s="1"/>
  <c r="AH389" s="1"/>
  <c r="AG391"/>
  <c r="AG390" s="1"/>
  <c r="AG389" s="1"/>
  <c r="AJ383"/>
  <c r="AJ382" s="1"/>
  <c r="AI383"/>
  <c r="AI382" s="1"/>
  <c r="AH383"/>
  <c r="AH382" s="1"/>
  <c r="AG383"/>
  <c r="AG382" s="1"/>
  <c r="AJ380"/>
  <c r="AJ379" s="1"/>
  <c r="AJ378" s="1"/>
  <c r="AI380"/>
  <c r="AI379" s="1"/>
  <c r="AH380"/>
  <c r="AH379" s="1"/>
  <c r="AH378" s="1"/>
  <c r="AH377" s="1"/>
  <c r="AG380"/>
  <c r="AG379" s="1"/>
  <c r="AJ375"/>
  <c r="AJ374" s="1"/>
  <c r="AJ373" s="1"/>
  <c r="AJ372" s="1"/>
  <c r="AI375"/>
  <c r="AI374" s="1"/>
  <c r="AI373" s="1"/>
  <c r="AI372" s="1"/>
  <c r="AH375"/>
  <c r="AH374" s="1"/>
  <c r="AH373" s="1"/>
  <c r="AH372" s="1"/>
  <c r="AG375"/>
  <c r="AG374" s="1"/>
  <c r="AG373" s="1"/>
  <c r="AG372" s="1"/>
  <c r="AJ369"/>
  <c r="AJ368" s="1"/>
  <c r="AJ367" s="1"/>
  <c r="AJ366" s="1"/>
  <c r="AI369"/>
  <c r="AI368" s="1"/>
  <c r="AI367" s="1"/>
  <c r="AI366" s="1"/>
  <c r="AH369"/>
  <c r="AH368" s="1"/>
  <c r="AH367" s="1"/>
  <c r="AH366" s="1"/>
  <c r="AG369"/>
  <c r="AG368" s="1"/>
  <c r="AG367" s="1"/>
  <c r="AG366" s="1"/>
  <c r="AJ355"/>
  <c r="AJ354" s="1"/>
  <c r="AI355"/>
  <c r="AI354" s="1"/>
  <c r="AH355"/>
  <c r="AH354" s="1"/>
  <c r="AG355"/>
  <c r="AG354" s="1"/>
  <c r="AJ352"/>
  <c r="AI352"/>
  <c r="AH352"/>
  <c r="AG352"/>
  <c r="AJ349"/>
  <c r="AJ348" s="1"/>
  <c r="AI349"/>
  <c r="AI348" s="1"/>
  <c r="AH349"/>
  <c r="AH348" s="1"/>
  <c r="AG349"/>
  <c r="AG348" s="1"/>
  <c r="AJ346"/>
  <c r="AJ345" s="1"/>
  <c r="AI346"/>
  <c r="AI345" s="1"/>
  <c r="AH346"/>
  <c r="AH345" s="1"/>
  <c r="AG346"/>
  <c r="AG345" s="1"/>
  <c r="AJ343"/>
  <c r="AJ342" s="1"/>
  <c r="AI343"/>
  <c r="AI342" s="1"/>
  <c r="AH343"/>
  <c r="AH342" s="1"/>
  <c r="AH341" s="1"/>
  <c r="AG343"/>
  <c r="AG342" s="1"/>
  <c r="AJ333"/>
  <c r="AJ332" s="1"/>
  <c r="AJ331" s="1"/>
  <c r="AI333"/>
  <c r="AI332" s="1"/>
  <c r="AI331" s="1"/>
  <c r="AH333"/>
  <c r="AH332" s="1"/>
  <c r="AH331" s="1"/>
  <c r="AG333"/>
  <c r="AG332" s="1"/>
  <c r="AG331" s="1"/>
  <c r="AJ329"/>
  <c r="AJ328" s="1"/>
  <c r="AJ327" s="1"/>
  <c r="AI329"/>
  <c r="AI328" s="1"/>
  <c r="AI327" s="1"/>
  <c r="AH329"/>
  <c r="AH328" s="1"/>
  <c r="AH327" s="1"/>
  <c r="AH326" s="1"/>
  <c r="AH325" s="1"/>
  <c r="AG329"/>
  <c r="AG328" s="1"/>
  <c r="AG327" s="1"/>
  <c r="AJ318"/>
  <c r="AI318"/>
  <c r="AH318"/>
  <c r="AG318"/>
  <c r="AJ316"/>
  <c r="AI316"/>
  <c r="AH316"/>
  <c r="AG316"/>
  <c r="AJ314"/>
  <c r="AI314"/>
  <c r="AI313" s="1"/>
  <c r="AI312" s="1"/>
  <c r="AH314"/>
  <c r="AH313" s="1"/>
  <c r="AH312" s="1"/>
  <c r="AG314"/>
  <c r="AG313" s="1"/>
  <c r="AG312" s="1"/>
  <c r="AJ310"/>
  <c r="AJ309" s="1"/>
  <c r="AJ308" s="1"/>
  <c r="AI310"/>
  <c r="AI309" s="1"/>
  <c r="AI308" s="1"/>
  <c r="AH310"/>
  <c r="AH309" s="1"/>
  <c r="AH308" s="1"/>
  <c r="AG310"/>
  <c r="AG309" s="1"/>
  <c r="AG308" s="1"/>
  <c r="AJ304"/>
  <c r="AJ303" s="1"/>
  <c r="AI304"/>
  <c r="AI303" s="1"/>
  <c r="AH304"/>
  <c r="AH303" s="1"/>
  <c r="AH302" s="1"/>
  <c r="AG304"/>
  <c r="AG303" s="1"/>
  <c r="AG302" s="1"/>
  <c r="AJ299"/>
  <c r="AJ298" s="1"/>
  <c r="AJ297" s="1"/>
  <c r="AJ296" s="1"/>
  <c r="AI299"/>
  <c r="AI298" s="1"/>
  <c r="AI297" s="1"/>
  <c r="AI296" s="1"/>
  <c r="AH299"/>
  <c r="AH298" s="1"/>
  <c r="AH297" s="1"/>
  <c r="AH296" s="1"/>
  <c r="AG299"/>
  <c r="AG298" s="1"/>
  <c r="AG297" s="1"/>
  <c r="AG296" s="1"/>
  <c r="AJ294"/>
  <c r="AI294"/>
  <c r="AH294"/>
  <c r="AH293" s="1"/>
  <c r="AH292" s="1"/>
  <c r="AH291" s="1"/>
  <c r="AG294"/>
  <c r="AG293" s="1"/>
  <c r="AG292" s="1"/>
  <c r="AG291" s="1"/>
  <c r="AJ293"/>
  <c r="AJ292" s="1"/>
  <c r="AJ291" s="1"/>
  <c r="AI293"/>
  <c r="AI292" s="1"/>
  <c r="AI291" s="1"/>
  <c r="AJ287"/>
  <c r="AJ286" s="1"/>
  <c r="AJ285" s="1"/>
  <c r="AJ284" s="1"/>
  <c r="AJ283" s="1"/>
  <c r="AI287"/>
  <c r="AI286" s="1"/>
  <c r="AI285" s="1"/>
  <c r="AI284" s="1"/>
  <c r="AI283" s="1"/>
  <c r="AH287"/>
  <c r="AH286" s="1"/>
  <c r="AH285" s="1"/>
  <c r="AH284" s="1"/>
  <c r="AH283" s="1"/>
  <c r="AG287"/>
  <c r="AG286" s="1"/>
  <c r="AG285" s="1"/>
  <c r="AG284" s="1"/>
  <c r="AG283" s="1"/>
  <c r="AJ280"/>
  <c r="AI280"/>
  <c r="AH280"/>
  <c r="AG280"/>
  <c r="AJ278"/>
  <c r="AI278"/>
  <c r="AH278"/>
  <c r="AG278"/>
  <c r="AJ276"/>
  <c r="AJ275" s="1"/>
  <c r="AJ274" s="1"/>
  <c r="AI276"/>
  <c r="AI275" s="1"/>
  <c r="AI274" s="1"/>
  <c r="AH276"/>
  <c r="AG276"/>
  <c r="AG275" s="1"/>
  <c r="AG274" s="1"/>
  <c r="AJ272"/>
  <c r="AJ271" s="1"/>
  <c r="AJ270" s="1"/>
  <c r="AI272"/>
  <c r="AI271" s="1"/>
  <c r="AI270" s="1"/>
  <c r="AH272"/>
  <c r="AH271" s="1"/>
  <c r="AH270" s="1"/>
  <c r="AG272"/>
  <c r="AG271" s="1"/>
  <c r="AG270" s="1"/>
  <c r="AJ263"/>
  <c r="AI263"/>
  <c r="AH263"/>
  <c r="AG263"/>
  <c r="AJ261"/>
  <c r="AI261"/>
  <c r="AH261"/>
  <c r="AG261"/>
  <c r="AJ256"/>
  <c r="AJ255" s="1"/>
  <c r="AJ254" s="1"/>
  <c r="AJ253" s="1"/>
  <c r="AI256"/>
  <c r="AI255" s="1"/>
  <c r="AI254" s="1"/>
  <c r="AI253" s="1"/>
  <c r="AH256"/>
  <c r="AH255" s="1"/>
  <c r="AH254" s="1"/>
  <c r="AH253" s="1"/>
  <c r="AG256"/>
  <c r="AG255" s="1"/>
  <c r="AG254" s="1"/>
  <c r="AG253" s="1"/>
  <c r="AJ218"/>
  <c r="AJ217" s="1"/>
  <c r="AJ216" s="1"/>
  <c r="AJ212" s="1"/>
  <c r="AI218"/>
  <c r="AI217" s="1"/>
  <c r="AI216" s="1"/>
  <c r="AI212" s="1"/>
  <c r="AH218"/>
  <c r="AH217" s="1"/>
  <c r="AH216" s="1"/>
  <c r="AH212" s="1"/>
  <c r="AG218"/>
  <c r="AG217" s="1"/>
  <c r="AG216" s="1"/>
  <c r="AG212" s="1"/>
  <c r="AJ208"/>
  <c r="AJ207" s="1"/>
  <c r="AJ206" s="1"/>
  <c r="AJ205" s="1"/>
  <c r="AJ204" s="1"/>
  <c r="AI208"/>
  <c r="AI207" s="1"/>
  <c r="AI206" s="1"/>
  <c r="AI205" s="1"/>
  <c r="AI204" s="1"/>
  <c r="AH208"/>
  <c r="AH207" s="1"/>
  <c r="AH206" s="1"/>
  <c r="AH205" s="1"/>
  <c r="AH204" s="1"/>
  <c r="AG208"/>
  <c r="AG207" s="1"/>
  <c r="AG206" s="1"/>
  <c r="AG205" s="1"/>
  <c r="AG204" s="1"/>
  <c r="AJ201"/>
  <c r="AI201"/>
  <c r="AH201"/>
  <c r="AG201"/>
  <c r="AJ199"/>
  <c r="AI199"/>
  <c r="AH199"/>
  <c r="AG199"/>
  <c r="AJ192"/>
  <c r="AJ191" s="1"/>
  <c r="AJ190" s="1"/>
  <c r="AJ189" s="1"/>
  <c r="AJ188" s="1"/>
  <c r="AJ187" s="1"/>
  <c r="AI192"/>
  <c r="AI191" s="1"/>
  <c r="AI190" s="1"/>
  <c r="AI189" s="1"/>
  <c r="AI188" s="1"/>
  <c r="AI187" s="1"/>
  <c r="AH192"/>
  <c r="AH191" s="1"/>
  <c r="AH190" s="1"/>
  <c r="AH189" s="1"/>
  <c r="AH188" s="1"/>
  <c r="AH187" s="1"/>
  <c r="AG192"/>
  <c r="AG191" s="1"/>
  <c r="AG190" s="1"/>
  <c r="AG189" s="1"/>
  <c r="AG188" s="1"/>
  <c r="AG187" s="1"/>
  <c r="AJ184"/>
  <c r="AJ183" s="1"/>
  <c r="AI184"/>
  <c r="AI183" s="1"/>
  <c r="AH184"/>
  <c r="AH183" s="1"/>
  <c r="AG184"/>
  <c r="AG183" s="1"/>
  <c r="AJ181"/>
  <c r="AI181"/>
  <c r="AH181"/>
  <c r="AG181"/>
  <c r="AJ179"/>
  <c r="AJ178" s="1"/>
  <c r="AI179"/>
  <c r="AH179"/>
  <c r="AG179"/>
  <c r="AG178" s="1"/>
  <c r="AG177" s="1"/>
  <c r="AG176" s="1"/>
  <c r="AG175" s="1"/>
  <c r="AG174" s="1"/>
  <c r="AJ169"/>
  <c r="AJ168" s="1"/>
  <c r="AJ167" s="1"/>
  <c r="AI169"/>
  <c r="AI168" s="1"/>
  <c r="AI167" s="1"/>
  <c r="AH169"/>
  <c r="AH168" s="1"/>
  <c r="AH167" s="1"/>
  <c r="AG169"/>
  <c r="AG168" s="1"/>
  <c r="AG167" s="1"/>
  <c r="AJ165"/>
  <c r="AI165"/>
  <c r="AH165"/>
  <c r="AJ164"/>
  <c r="AI164"/>
  <c r="AH164"/>
  <c r="AG155"/>
  <c r="AG154" s="1"/>
  <c r="AJ155"/>
  <c r="AJ154" s="1"/>
  <c r="AI155"/>
  <c r="AI154" s="1"/>
  <c r="AH155"/>
  <c r="AH154" s="1"/>
  <c r="AK152"/>
  <c r="AQ152" s="1"/>
  <c r="AW152" s="1"/>
  <c r="BC152" s="1"/>
  <c r="BI152" s="1"/>
  <c r="BO152" s="1"/>
  <c r="BU152" s="1"/>
  <c r="CA152" s="1"/>
  <c r="CG152" s="1"/>
  <c r="AJ151"/>
  <c r="AI151"/>
  <c r="AH151"/>
  <c r="AG151"/>
  <c r="AJ149"/>
  <c r="AI149"/>
  <c r="AH149"/>
  <c r="AG149"/>
  <c r="AJ148"/>
  <c r="AI148"/>
  <c r="AI147" s="1"/>
  <c r="AI146" s="1"/>
  <c r="AI145" s="1"/>
  <c r="AJ142"/>
  <c r="AI142"/>
  <c r="AH142"/>
  <c r="AG142"/>
  <c r="AJ141"/>
  <c r="AI141"/>
  <c r="AH141"/>
  <c r="AG141"/>
  <c r="AJ140"/>
  <c r="AI140"/>
  <c r="AH140"/>
  <c r="AG140"/>
  <c r="AJ139"/>
  <c r="AI139"/>
  <c r="AH139"/>
  <c r="AG139"/>
  <c r="AJ138"/>
  <c r="AI138"/>
  <c r="AH138"/>
  <c r="AG138"/>
  <c r="AJ135"/>
  <c r="AI135"/>
  <c r="AH135"/>
  <c r="AG135"/>
  <c r="AJ131"/>
  <c r="AI131"/>
  <c r="AH131"/>
  <c r="AG131"/>
  <c r="AJ129"/>
  <c r="AJ128" s="1"/>
  <c r="AJ127" s="1"/>
  <c r="AI129"/>
  <c r="AH129"/>
  <c r="AG129"/>
  <c r="AJ119"/>
  <c r="AJ118" s="1"/>
  <c r="AJ117" s="1"/>
  <c r="AJ116" s="1"/>
  <c r="AJ115" s="1"/>
  <c r="AJ114" s="1"/>
  <c r="AI119"/>
  <c r="AI118" s="1"/>
  <c r="AI117" s="1"/>
  <c r="AI116" s="1"/>
  <c r="AI115" s="1"/>
  <c r="AI114" s="1"/>
  <c r="AH119"/>
  <c r="AH118" s="1"/>
  <c r="AH117" s="1"/>
  <c r="AH116" s="1"/>
  <c r="AH115" s="1"/>
  <c r="AH114" s="1"/>
  <c r="AG119"/>
  <c r="AG118" s="1"/>
  <c r="AG117" s="1"/>
  <c r="AG116" s="1"/>
  <c r="AG115" s="1"/>
  <c r="AG114" s="1"/>
  <c r="AJ111"/>
  <c r="AJ110" s="1"/>
  <c r="AI111"/>
  <c r="AI110" s="1"/>
  <c r="AH111"/>
  <c r="AH110" s="1"/>
  <c r="AG111"/>
  <c r="AG110" s="1"/>
  <c r="AJ108"/>
  <c r="AJ107" s="1"/>
  <c r="AI108"/>
  <c r="AI107" s="1"/>
  <c r="AH108"/>
  <c r="AH107" s="1"/>
  <c r="AG108"/>
  <c r="AG107" s="1"/>
  <c r="AJ105"/>
  <c r="AI105"/>
  <c r="AH105"/>
  <c r="AG105"/>
  <c r="AJ103"/>
  <c r="AJ102" s="1"/>
  <c r="AI103"/>
  <c r="AI102" s="1"/>
  <c r="AH103"/>
  <c r="AG103"/>
  <c r="AJ100"/>
  <c r="AJ99" s="1"/>
  <c r="AI100"/>
  <c r="AI99" s="1"/>
  <c r="AH100"/>
  <c r="AH99" s="1"/>
  <c r="AG100"/>
  <c r="AG99" s="1"/>
  <c r="AJ97"/>
  <c r="AJ96" s="1"/>
  <c r="AI97"/>
  <c r="AI96" s="1"/>
  <c r="AH97"/>
  <c r="AH96" s="1"/>
  <c r="AG97"/>
  <c r="AG96" s="1"/>
  <c r="AJ94"/>
  <c r="AJ93" s="1"/>
  <c r="AI94"/>
  <c r="AI93" s="1"/>
  <c r="AH94"/>
  <c r="AH93" s="1"/>
  <c r="AG94"/>
  <c r="AG93" s="1"/>
  <c r="AJ91"/>
  <c r="AJ90" s="1"/>
  <c r="AI91"/>
  <c r="AI90" s="1"/>
  <c r="AI89" s="1"/>
  <c r="AH91"/>
  <c r="AH90" s="1"/>
  <c r="AG91"/>
  <c r="AG90" s="1"/>
  <c r="AJ85"/>
  <c r="AI85"/>
  <c r="AH85"/>
  <c r="AG85"/>
  <c r="AJ83"/>
  <c r="AI83"/>
  <c r="AH83"/>
  <c r="AG83"/>
  <c r="AJ81"/>
  <c r="AJ80" s="1"/>
  <c r="AJ79" s="1"/>
  <c r="AI81"/>
  <c r="AI80" s="1"/>
  <c r="AI79" s="1"/>
  <c r="AH81"/>
  <c r="AG81"/>
  <c r="AJ73"/>
  <c r="AJ72" s="1"/>
  <c r="AJ71" s="1"/>
  <c r="AJ70" s="1"/>
  <c r="AJ69" s="1"/>
  <c r="AJ68" s="1"/>
  <c r="AI73"/>
  <c r="AI72" s="1"/>
  <c r="AI71" s="1"/>
  <c r="AI70" s="1"/>
  <c r="AI69" s="1"/>
  <c r="AI68" s="1"/>
  <c r="AH73"/>
  <c r="AH72" s="1"/>
  <c r="AH71" s="1"/>
  <c r="AH70" s="1"/>
  <c r="AH69" s="1"/>
  <c r="AH68" s="1"/>
  <c r="AG73"/>
  <c r="AG72" s="1"/>
  <c r="AG71" s="1"/>
  <c r="AG70" s="1"/>
  <c r="AG69" s="1"/>
  <c r="AG68" s="1"/>
  <c r="AJ63"/>
  <c r="AJ62" s="1"/>
  <c r="AI63"/>
  <c r="AI62" s="1"/>
  <c r="AH63"/>
  <c r="AH62" s="1"/>
  <c r="AG63"/>
  <c r="AG62" s="1"/>
  <c r="AJ58"/>
  <c r="AI58"/>
  <c r="AH58"/>
  <c r="AG58"/>
  <c r="AJ56"/>
  <c r="AI56"/>
  <c r="AH56"/>
  <c r="AG56"/>
  <c r="AJ51"/>
  <c r="AJ50" s="1"/>
  <c r="AJ49" s="1"/>
  <c r="AJ48" s="1"/>
  <c r="AJ47" s="1"/>
  <c r="AI51"/>
  <c r="AI50" s="1"/>
  <c r="AI49" s="1"/>
  <c r="AI48" s="1"/>
  <c r="AI47" s="1"/>
  <c r="AH51"/>
  <c r="AH50" s="1"/>
  <c r="AH49" s="1"/>
  <c r="AH48" s="1"/>
  <c r="AH47" s="1"/>
  <c r="AG51"/>
  <c r="AG50" s="1"/>
  <c r="AG49" s="1"/>
  <c r="AG48" s="1"/>
  <c r="AG47" s="1"/>
  <c r="AJ43"/>
  <c r="AI43"/>
  <c r="AH43"/>
  <c r="AG43"/>
  <c r="AJ41"/>
  <c r="AI41"/>
  <c r="AH41"/>
  <c r="AG41"/>
  <c r="AJ39"/>
  <c r="AJ38" s="1"/>
  <c r="AJ37" s="1"/>
  <c r="AJ36" s="1"/>
  <c r="AJ35" s="1"/>
  <c r="AI39"/>
  <c r="AI38" s="1"/>
  <c r="AI37" s="1"/>
  <c r="AI36" s="1"/>
  <c r="AI35" s="1"/>
  <c r="AH39"/>
  <c r="AG39"/>
  <c r="AJ31"/>
  <c r="AI31"/>
  <c r="AH31"/>
  <c r="AG31"/>
  <c r="AJ29"/>
  <c r="AI29"/>
  <c r="AH29"/>
  <c r="AG29"/>
  <c r="AJ27"/>
  <c r="AI27"/>
  <c r="AH27"/>
  <c r="AG27"/>
  <c r="AJ25"/>
  <c r="AJ24" s="1"/>
  <c r="AI25"/>
  <c r="AH25"/>
  <c r="AH24" s="1"/>
  <c r="AG25"/>
  <c r="AG24" s="1"/>
  <c r="AJ22"/>
  <c r="AJ21" s="1"/>
  <c r="AI22"/>
  <c r="AI21" s="1"/>
  <c r="AH22"/>
  <c r="AH21" s="1"/>
  <c r="AG22"/>
  <c r="AG21" s="1"/>
  <c r="AJ19"/>
  <c r="AJ18" s="1"/>
  <c r="AI19"/>
  <c r="AI18" s="1"/>
  <c r="AH19"/>
  <c r="AH18" s="1"/>
  <c r="AG19"/>
  <c r="AG18" s="1"/>
  <c r="AJ55"/>
  <c r="AJ54" s="1"/>
  <c r="AJ53" s="1"/>
  <c r="AI1246"/>
  <c r="AJ882"/>
  <c r="AJ881" s="1"/>
  <c r="AJ880" s="1"/>
  <c r="AJ879" s="1"/>
  <c r="AI178"/>
  <c r="AH685"/>
  <c r="AH684" s="1"/>
  <c r="AI1010"/>
  <c r="AI1005" s="1"/>
  <c r="AJ738"/>
  <c r="AH1038"/>
  <c r="AH1037" s="1"/>
  <c r="AH1035" s="1"/>
  <c r="AA156"/>
  <c r="AA155" s="1"/>
  <c r="AA154" s="1"/>
  <c r="AD315"/>
  <c r="AE573"/>
  <c r="AK573" s="1"/>
  <c r="AC572"/>
  <c r="AC571" s="1"/>
  <c r="AC1256"/>
  <c r="AC1255" s="1"/>
  <c r="AC1254" s="1"/>
  <c r="AD1256"/>
  <c r="AD1255" s="1"/>
  <c r="AD1254" s="1"/>
  <c r="AE1257"/>
  <c r="AK1257" s="1"/>
  <c r="AF1257"/>
  <c r="AF1256" s="1"/>
  <c r="AF1255" s="1"/>
  <c r="AF1254" s="1"/>
  <c r="AB1256"/>
  <c r="AB1255" s="1"/>
  <c r="AB1254" s="1"/>
  <c r="AD741"/>
  <c r="AD739"/>
  <c r="AB31"/>
  <c r="AC31"/>
  <c r="AD31"/>
  <c r="AF32"/>
  <c r="AL32" s="1"/>
  <c r="AR32" s="1"/>
  <c r="AX32" s="1"/>
  <c r="BD32" s="1"/>
  <c r="BJ32" s="1"/>
  <c r="BP32" s="1"/>
  <c r="BV32" s="1"/>
  <c r="CB32" s="1"/>
  <c r="CH32" s="1"/>
  <c r="CN32" s="1"/>
  <c r="CT32" s="1"/>
  <c r="AE32"/>
  <c r="AK32" s="1"/>
  <c r="AQ32" s="1"/>
  <c r="AW32" s="1"/>
  <c r="BC32" s="1"/>
  <c r="BI32" s="1"/>
  <c r="BO32" s="1"/>
  <c r="BU32" s="1"/>
  <c r="CA32" s="1"/>
  <c r="CG32" s="1"/>
  <c r="AA31"/>
  <c r="AB1448"/>
  <c r="AC1448"/>
  <c r="AD1448"/>
  <c r="AF1449"/>
  <c r="AL1449" s="1"/>
  <c r="AR1449" s="1"/>
  <c r="AX1449" s="1"/>
  <c r="BD1449" s="1"/>
  <c r="BJ1449" s="1"/>
  <c r="BP1449" s="1"/>
  <c r="BV1449" s="1"/>
  <c r="CB1449" s="1"/>
  <c r="CH1449" s="1"/>
  <c r="AE1449"/>
  <c r="AK1449" s="1"/>
  <c r="AQ1449" s="1"/>
  <c r="AW1449" s="1"/>
  <c r="BC1449" s="1"/>
  <c r="BI1449" s="1"/>
  <c r="BO1449" s="1"/>
  <c r="BU1449" s="1"/>
  <c r="CA1449" s="1"/>
  <c r="CG1449" s="1"/>
  <c r="AA1448"/>
  <c r="AC558"/>
  <c r="AC557" s="1"/>
  <c r="AD558"/>
  <c r="AD557" s="1"/>
  <c r="AF560"/>
  <c r="AL560" s="1"/>
  <c r="AE560"/>
  <c r="AK560" s="1"/>
  <c r="AB558"/>
  <c r="AB557" s="1"/>
  <c r="AF573"/>
  <c r="AL573" s="1"/>
  <c r="AD572"/>
  <c r="AD571" s="1"/>
  <c r="AB572"/>
  <c r="AB571" s="1"/>
  <c r="AC562"/>
  <c r="AC561" s="1"/>
  <c r="AD562"/>
  <c r="AD561" s="1"/>
  <c r="AB562"/>
  <c r="AB561" s="1"/>
  <c r="AF563"/>
  <c r="AL563" s="1"/>
  <c r="AE563"/>
  <c r="AK563" s="1"/>
  <c r="AC685"/>
  <c r="AC684" s="1"/>
  <c r="AD685"/>
  <c r="AD684" s="1"/>
  <c r="AF687"/>
  <c r="AL687" s="1"/>
  <c r="AE687"/>
  <c r="AK687" s="1"/>
  <c r="AB686"/>
  <c r="AB685" s="1"/>
  <c r="AB684" s="1"/>
  <c r="AE623"/>
  <c r="AK623" s="1"/>
  <c r="AQ623" s="1"/>
  <c r="AW623" s="1"/>
  <c r="BC623" s="1"/>
  <c r="BI623" s="1"/>
  <c r="BO623" s="1"/>
  <c r="BU623" s="1"/>
  <c r="CA623" s="1"/>
  <c r="CG623" s="1"/>
  <c r="CM623" s="1"/>
  <c r="CS623" s="1"/>
  <c r="AF623"/>
  <c r="AL623" s="1"/>
  <c r="AR623" s="1"/>
  <c r="AX623" s="1"/>
  <c r="BD623" s="1"/>
  <c r="BJ623" s="1"/>
  <c r="BP623" s="1"/>
  <c r="BV623" s="1"/>
  <c r="CB623" s="1"/>
  <c r="CH623" s="1"/>
  <c r="AF624"/>
  <c r="AL624" s="1"/>
  <c r="AR624" s="1"/>
  <c r="AX624" s="1"/>
  <c r="BD624" s="1"/>
  <c r="BJ624" s="1"/>
  <c r="BP624" s="1"/>
  <c r="BV624" s="1"/>
  <c r="CB624" s="1"/>
  <c r="CH624" s="1"/>
  <c r="CN624" s="1"/>
  <c r="CT624" s="1"/>
  <c r="AE624"/>
  <c r="AK624" s="1"/>
  <c r="AQ624" s="1"/>
  <c r="AW624" s="1"/>
  <c r="BC624" s="1"/>
  <c r="BI624" s="1"/>
  <c r="BO624" s="1"/>
  <c r="BU624" s="1"/>
  <c r="CA624" s="1"/>
  <c r="CG624" s="1"/>
  <c r="AF657"/>
  <c r="AL657" s="1"/>
  <c r="AR657" s="1"/>
  <c r="AX657" s="1"/>
  <c r="BD657" s="1"/>
  <c r="BJ657" s="1"/>
  <c r="BP657" s="1"/>
  <c r="BV657" s="1"/>
  <c r="CB657" s="1"/>
  <c r="CH657" s="1"/>
  <c r="CN657" s="1"/>
  <c r="CT657" s="1"/>
  <c r="AE657"/>
  <c r="AK657" s="1"/>
  <c r="AQ657" s="1"/>
  <c r="AW657" s="1"/>
  <c r="BC657" s="1"/>
  <c r="BI657" s="1"/>
  <c r="BO657" s="1"/>
  <c r="BU657" s="1"/>
  <c r="CA657" s="1"/>
  <c r="CG657" s="1"/>
  <c r="CM657" s="1"/>
  <c r="CS657" s="1"/>
  <c r="AF653"/>
  <c r="AL653" s="1"/>
  <c r="AE653"/>
  <c r="AK653" s="1"/>
  <c r="AF844"/>
  <c r="AL844" s="1"/>
  <c r="AE844"/>
  <c r="AE843" s="1"/>
  <c r="AE842" s="1"/>
  <c r="AD843"/>
  <c r="AD842" s="1"/>
  <c r="AC843"/>
  <c r="AC842" s="1"/>
  <c r="AC837" s="1"/>
  <c r="AC836" s="1"/>
  <c r="AF841"/>
  <c r="AL841" s="1"/>
  <c r="AE841"/>
  <c r="AK841" s="1"/>
  <c r="AB840"/>
  <c r="AB839" s="1"/>
  <c r="AB838" s="1"/>
  <c r="AB837" s="1"/>
  <c r="AB836" s="1"/>
  <c r="AC840"/>
  <c r="AC839" s="1"/>
  <c r="AD840"/>
  <c r="AD839" s="1"/>
  <c r="AA840"/>
  <c r="AA839" s="1"/>
  <c r="AA838" s="1"/>
  <c r="AA837" s="1"/>
  <c r="AA836" s="1"/>
  <c r="AB1020"/>
  <c r="AB1019" s="1"/>
  <c r="AB1018" s="1"/>
  <c r="AB1017" s="1"/>
  <c r="AC1020"/>
  <c r="AC1019" s="1"/>
  <c r="AC1018" s="1"/>
  <c r="AC1017" s="1"/>
  <c r="AD1020"/>
  <c r="AD1019" s="1"/>
  <c r="AD1018" s="1"/>
  <c r="AD1017" s="1"/>
  <c r="AA1020"/>
  <c r="AA1019" s="1"/>
  <c r="AA1018" s="1"/>
  <c r="AA1017" s="1"/>
  <c r="AF1021"/>
  <c r="AL1021" s="1"/>
  <c r="AE1021"/>
  <c r="AE1020" s="1"/>
  <c r="AE1019" s="1"/>
  <c r="AE1018" s="1"/>
  <c r="AE1017" s="1"/>
  <c r="AC655"/>
  <c r="AC654" s="1"/>
  <c r="AD655"/>
  <c r="AD654" s="1"/>
  <c r="AB655"/>
  <c r="AB654" s="1"/>
  <c r="AC626"/>
  <c r="AC625" s="1"/>
  <c r="AD626"/>
  <c r="AD625" s="1"/>
  <c r="AB626"/>
  <c r="AB625" s="1"/>
  <c r="AC662"/>
  <c r="AC661" s="1"/>
  <c r="AD662"/>
  <c r="AD661" s="1"/>
  <c r="AB662"/>
  <c r="AB661" s="1"/>
  <c r="AF663"/>
  <c r="AL663" s="1"/>
  <c r="AE663"/>
  <c r="AK663" s="1"/>
  <c r="AC659"/>
  <c r="AC658" s="1"/>
  <c r="AD659"/>
  <c r="AD658" s="1"/>
  <c r="AB659"/>
  <c r="AB658" s="1"/>
  <c r="AF660"/>
  <c r="AL660" s="1"/>
  <c r="AE660"/>
  <c r="AK660" s="1"/>
  <c r="AF656"/>
  <c r="AL656" s="1"/>
  <c r="AE656"/>
  <c r="AK656" s="1"/>
  <c r="AQ656" s="1"/>
  <c r="AC652"/>
  <c r="AC651" s="1"/>
  <c r="AD652"/>
  <c r="AD651" s="1"/>
  <c r="AB652"/>
  <c r="AB651" s="1"/>
  <c r="AF628"/>
  <c r="AL628" s="1"/>
  <c r="AR628" s="1"/>
  <c r="AX628" s="1"/>
  <c r="BD628" s="1"/>
  <c r="BJ628" s="1"/>
  <c r="BP628" s="1"/>
  <c r="BV628" s="1"/>
  <c r="CB628" s="1"/>
  <c r="CH628" s="1"/>
  <c r="CN628" s="1"/>
  <c r="CT628" s="1"/>
  <c r="AE628"/>
  <c r="AK628" s="1"/>
  <c r="AQ628" s="1"/>
  <c r="AW628" s="1"/>
  <c r="BC628" s="1"/>
  <c r="BI628" s="1"/>
  <c r="BO628" s="1"/>
  <c r="BU628" s="1"/>
  <c r="CA628" s="1"/>
  <c r="CG628" s="1"/>
  <c r="CM628" s="1"/>
  <c r="CS628" s="1"/>
  <c r="AF627"/>
  <c r="AL627" s="1"/>
  <c r="AR627" s="1"/>
  <c r="AX627" s="1"/>
  <c r="BD627" s="1"/>
  <c r="BJ627" s="1"/>
  <c r="AE627"/>
  <c r="AK627" s="1"/>
  <c r="AQ627" s="1"/>
  <c r="AW627" s="1"/>
  <c r="BC627" s="1"/>
  <c r="BI627" s="1"/>
  <c r="AC622"/>
  <c r="AC621" s="1"/>
  <c r="AD622"/>
  <c r="AD621" s="1"/>
  <c r="AB622"/>
  <c r="AB621" s="1"/>
  <c r="AA793"/>
  <c r="AA792" s="1"/>
  <c r="AD1498"/>
  <c r="AD1497" s="1"/>
  <c r="AD1496" s="1"/>
  <c r="AD1495" s="1"/>
  <c r="AD1494" s="1"/>
  <c r="AD1493" s="1"/>
  <c r="AC1498"/>
  <c r="AC1497" s="1"/>
  <c r="AC1496" s="1"/>
  <c r="AC1495" s="1"/>
  <c r="AC1494" s="1"/>
  <c r="AC1493" s="1"/>
  <c r="AB1498"/>
  <c r="AB1497" s="1"/>
  <c r="AB1496" s="1"/>
  <c r="AB1495" s="1"/>
  <c r="AB1494" s="1"/>
  <c r="AB1493" s="1"/>
  <c r="AA1498"/>
  <c r="AA1497" s="1"/>
  <c r="AA1496" s="1"/>
  <c r="AA1495" s="1"/>
  <c r="AA1494" s="1"/>
  <c r="AA1493" s="1"/>
  <c r="AD1490"/>
  <c r="AD1489" s="1"/>
  <c r="AD1488" s="1"/>
  <c r="AD1487" s="1"/>
  <c r="AD1486" s="1"/>
  <c r="AC1490"/>
  <c r="AC1489" s="1"/>
  <c r="AC1488" s="1"/>
  <c r="AC1487" s="1"/>
  <c r="AC1486" s="1"/>
  <c r="AB1490"/>
  <c r="AB1489" s="1"/>
  <c r="AB1488" s="1"/>
  <c r="AB1487" s="1"/>
  <c r="AB1486" s="1"/>
  <c r="AA1490"/>
  <c r="AA1489" s="1"/>
  <c r="AA1488" s="1"/>
  <c r="AA1487" s="1"/>
  <c r="AA1486" s="1"/>
  <c r="AD1480"/>
  <c r="AC1480"/>
  <c r="AB1480"/>
  <c r="AA1480"/>
  <c r="AD1478"/>
  <c r="AC1478"/>
  <c r="AB1478"/>
  <c r="AA1478"/>
  <c r="AD1476"/>
  <c r="AD1475" s="1"/>
  <c r="AC1476"/>
  <c r="AB1476"/>
  <c r="AB1475" s="1"/>
  <c r="AA1476"/>
  <c r="AD1473"/>
  <c r="AC1473"/>
  <c r="AB1473"/>
  <c r="AA1473"/>
  <c r="AD1471"/>
  <c r="AC1471"/>
  <c r="AB1471"/>
  <c r="AA1471"/>
  <c r="AD1469"/>
  <c r="AD1468" s="1"/>
  <c r="AC1469"/>
  <c r="AC1468" s="1"/>
  <c r="AB1469"/>
  <c r="AB1468" s="1"/>
  <c r="AA1469"/>
  <c r="AD1466"/>
  <c r="AD1465" s="1"/>
  <c r="AC1466"/>
  <c r="AC1465" s="1"/>
  <c r="AB1466"/>
  <c r="AB1465" s="1"/>
  <c r="AA1466"/>
  <c r="AA1465" s="1"/>
  <c r="AD1463"/>
  <c r="AC1463"/>
  <c r="AB1463"/>
  <c r="AA1463"/>
  <c r="AD1461"/>
  <c r="AD1460" s="1"/>
  <c r="AC1461"/>
  <c r="AB1461"/>
  <c r="AB1460" s="1"/>
  <c r="AA1461"/>
  <c r="AA1460" s="1"/>
  <c r="AD1458"/>
  <c r="AC1458"/>
  <c r="AB1458"/>
  <c r="AA1458"/>
  <c r="AD1456"/>
  <c r="AD1455" s="1"/>
  <c r="AC1456"/>
  <c r="AB1456"/>
  <c r="AB1455" s="1"/>
  <c r="AA1456"/>
  <c r="AD1453"/>
  <c r="AD1452" s="1"/>
  <c r="AC1453"/>
  <c r="AC1452" s="1"/>
  <c r="AB1453"/>
  <c r="AB1452" s="1"/>
  <c r="AA1453"/>
  <c r="AA1452" s="1"/>
  <c r="AD1446"/>
  <c r="AC1446"/>
  <c r="AB1446"/>
  <c r="AA1446"/>
  <c r="AD1444"/>
  <c r="AC1444"/>
  <c r="AB1444"/>
  <c r="AA1444"/>
  <c r="AD1441"/>
  <c r="AC1441"/>
  <c r="AB1441"/>
  <c r="AA1441"/>
  <c r="AD1439"/>
  <c r="AC1439"/>
  <c r="AB1439"/>
  <c r="AA1439"/>
  <c r="AD1437"/>
  <c r="AD1436" s="1"/>
  <c r="AC1437"/>
  <c r="AB1437"/>
  <c r="AB1436" s="1"/>
  <c r="AA1437"/>
  <c r="AA1436" s="1"/>
  <c r="AD1433"/>
  <c r="AC1433"/>
  <c r="AB1433"/>
  <c r="AA1433"/>
  <c r="AD1431"/>
  <c r="AC1431"/>
  <c r="AB1431"/>
  <c r="AA1431"/>
  <c r="AD1429"/>
  <c r="AC1429"/>
  <c r="AB1429"/>
  <c r="AB1428" s="1"/>
  <c r="AB1427" s="1"/>
  <c r="AA1429"/>
  <c r="AA1428" s="1"/>
  <c r="AA1427" s="1"/>
  <c r="AD1424"/>
  <c r="AD1423" s="1"/>
  <c r="AD1422" s="1"/>
  <c r="AD1421" s="1"/>
  <c r="AC1424"/>
  <c r="AC1423" s="1"/>
  <c r="AC1422" s="1"/>
  <c r="AC1421" s="1"/>
  <c r="AB1424"/>
  <c r="AB1423" s="1"/>
  <c r="AB1422" s="1"/>
  <c r="AB1421" s="1"/>
  <c r="AA1424"/>
  <c r="AA1423" s="1"/>
  <c r="AA1422" s="1"/>
  <c r="AA1421" s="1"/>
  <c r="AD1418"/>
  <c r="AD1417" s="1"/>
  <c r="AD1416" s="1"/>
  <c r="AD1415" s="1"/>
  <c r="AC1418"/>
  <c r="AC1417" s="1"/>
  <c r="AC1416" s="1"/>
  <c r="AC1415" s="1"/>
  <c r="AB1418"/>
  <c r="AB1417" s="1"/>
  <c r="AB1416" s="1"/>
  <c r="AB1415" s="1"/>
  <c r="AA1418"/>
  <c r="AA1417" s="1"/>
  <c r="AA1416" s="1"/>
  <c r="AA1415" s="1"/>
  <c r="AD1413"/>
  <c r="AD1412" s="1"/>
  <c r="AD1411" s="1"/>
  <c r="AD1410" s="1"/>
  <c r="AC1413"/>
  <c r="AC1412" s="1"/>
  <c r="AC1411" s="1"/>
  <c r="AC1410" s="1"/>
  <c r="AB1413"/>
  <c r="AB1412" s="1"/>
  <c r="AB1411" s="1"/>
  <c r="AB1410" s="1"/>
  <c r="AA1413"/>
  <c r="AA1412" s="1"/>
  <c r="AA1411" s="1"/>
  <c r="AA1410" s="1"/>
  <c r="AD1403"/>
  <c r="AD1402" s="1"/>
  <c r="AC1403"/>
  <c r="AC1402" s="1"/>
  <c r="AB1403"/>
  <c r="AB1402" s="1"/>
  <c r="AA1403"/>
  <c r="AA1402" s="1"/>
  <c r="AD1400"/>
  <c r="AD1399" s="1"/>
  <c r="AC1400"/>
  <c r="AC1399" s="1"/>
  <c r="AB1400"/>
  <c r="AB1399" s="1"/>
  <c r="AA1400"/>
  <c r="AA1399" s="1"/>
  <c r="AD1397"/>
  <c r="AD1396" s="1"/>
  <c r="AC1397"/>
  <c r="AC1396" s="1"/>
  <c r="AB1397"/>
  <c r="AB1396" s="1"/>
  <c r="AA1397"/>
  <c r="AA1396" s="1"/>
  <c r="AD1394"/>
  <c r="AD1393" s="1"/>
  <c r="AC1394"/>
  <c r="AC1393" s="1"/>
  <c r="AC1392" s="1"/>
  <c r="AB1394"/>
  <c r="AB1393" s="1"/>
  <c r="AB1392" s="1"/>
  <c r="AA1394"/>
  <c r="AA1393" s="1"/>
  <c r="AA1392" s="1"/>
  <c r="AD1390"/>
  <c r="AD1389" s="1"/>
  <c r="AD1388" s="1"/>
  <c r="AC1390"/>
  <c r="AC1389" s="1"/>
  <c r="AC1388" s="1"/>
  <c r="AC1387" s="1"/>
  <c r="AC1386" s="1"/>
  <c r="AC1385" s="1"/>
  <c r="AB1390"/>
  <c r="AB1389" s="1"/>
  <c r="AB1388" s="1"/>
  <c r="AA1390"/>
  <c r="AA1389" s="1"/>
  <c r="AA1388" s="1"/>
  <c r="AD1380"/>
  <c r="AD1379" s="1"/>
  <c r="AD1378" s="1"/>
  <c r="AD1377" s="1"/>
  <c r="AD1376" s="1"/>
  <c r="AC1380"/>
  <c r="AC1379" s="1"/>
  <c r="AC1378" s="1"/>
  <c r="AC1377" s="1"/>
  <c r="AC1376" s="1"/>
  <c r="AB1380"/>
  <c r="AB1379" s="1"/>
  <c r="AB1378" s="1"/>
  <c r="AB1377" s="1"/>
  <c r="AB1376" s="1"/>
  <c r="AA1380"/>
  <c r="AA1379" s="1"/>
  <c r="AA1378" s="1"/>
  <c r="AA1377" s="1"/>
  <c r="AA1376" s="1"/>
  <c r="AD1366"/>
  <c r="AC1366"/>
  <c r="AB1366"/>
  <c r="AA1366"/>
  <c r="AD1365"/>
  <c r="AC1365"/>
  <c r="AB1365"/>
  <c r="AA1365"/>
  <c r="AD1363"/>
  <c r="AD1362" s="1"/>
  <c r="AC1363"/>
  <c r="AC1362" s="1"/>
  <c r="AB1363"/>
  <c r="AB1362" s="1"/>
  <c r="AA1363"/>
  <c r="AA1362" s="1"/>
  <c r="AD1360"/>
  <c r="AC1360"/>
  <c r="AB1360"/>
  <c r="AB1359" s="1"/>
  <c r="AA1360"/>
  <c r="AA1359" s="1"/>
  <c r="AD1359"/>
  <c r="AC1359"/>
  <c r="AD1357"/>
  <c r="AD1356" s="1"/>
  <c r="AC1357"/>
  <c r="AC1356" s="1"/>
  <c r="AB1357"/>
  <c r="AB1356" s="1"/>
  <c r="AA1357"/>
  <c r="AA1356" s="1"/>
  <c r="AD1354"/>
  <c r="AD1353" s="1"/>
  <c r="AC1354"/>
  <c r="AC1353" s="1"/>
  <c r="AB1354"/>
  <c r="AB1353" s="1"/>
  <c r="AA1354"/>
  <c r="AA1353" s="1"/>
  <c r="AD1351"/>
  <c r="AD1350" s="1"/>
  <c r="AC1351"/>
  <c r="AC1350" s="1"/>
  <c r="AB1351"/>
  <c r="AB1350" s="1"/>
  <c r="AA1351"/>
  <c r="AA1350" s="1"/>
  <c r="AD1348"/>
  <c r="AD1347" s="1"/>
  <c r="AC1348"/>
  <c r="AC1347" s="1"/>
  <c r="AB1348"/>
  <c r="AB1347" s="1"/>
  <c r="AA1348"/>
  <c r="AA1347" s="1"/>
  <c r="AD1345"/>
  <c r="AD1344" s="1"/>
  <c r="AC1345"/>
  <c r="AC1344" s="1"/>
  <c r="AB1345"/>
  <c r="AB1344" s="1"/>
  <c r="AA1345"/>
  <c r="AA1344" s="1"/>
  <c r="AD1342"/>
  <c r="AD1341" s="1"/>
  <c r="AC1342"/>
  <c r="AC1341" s="1"/>
  <c r="AB1342"/>
  <c r="AB1341" s="1"/>
  <c r="AA1342"/>
  <c r="AA1341" s="1"/>
  <c r="AD1339"/>
  <c r="AD1338" s="1"/>
  <c r="AC1339"/>
  <c r="AC1338" s="1"/>
  <c r="AB1339"/>
  <c r="AB1338" s="1"/>
  <c r="AA1339"/>
  <c r="AA1338" s="1"/>
  <c r="AD1336"/>
  <c r="AD1335" s="1"/>
  <c r="AC1336"/>
  <c r="AC1335" s="1"/>
  <c r="AB1336"/>
  <c r="AB1335" s="1"/>
  <c r="AA1336"/>
  <c r="AA1335" s="1"/>
  <c r="AD1333"/>
  <c r="AC1333"/>
  <c r="AB1333"/>
  <c r="AA1333"/>
  <c r="AD1332"/>
  <c r="AC1332"/>
  <c r="AB1332"/>
  <c r="AA1332"/>
  <c r="AD1330"/>
  <c r="AD1329" s="1"/>
  <c r="AC1330"/>
  <c r="AC1329" s="1"/>
  <c r="AB1330"/>
  <c r="AB1329" s="1"/>
  <c r="AA1330"/>
  <c r="AA1329" s="1"/>
  <c r="AD1327"/>
  <c r="AD1326" s="1"/>
  <c r="AC1327"/>
  <c r="AC1326" s="1"/>
  <c r="AB1327"/>
  <c r="AB1326" s="1"/>
  <c r="AA1327"/>
  <c r="AA1326" s="1"/>
  <c r="AD1324"/>
  <c r="AD1323" s="1"/>
  <c r="AC1324"/>
  <c r="AC1323" s="1"/>
  <c r="AB1324"/>
  <c r="AB1323" s="1"/>
  <c r="AA1324"/>
  <c r="AA1323" s="1"/>
  <c r="AD1321"/>
  <c r="AD1320" s="1"/>
  <c r="AC1321"/>
  <c r="AC1320" s="1"/>
  <c r="AB1321"/>
  <c r="AB1320" s="1"/>
  <c r="AA1321"/>
  <c r="AA1320" s="1"/>
  <c r="AD1318"/>
  <c r="AD1317" s="1"/>
  <c r="AC1318"/>
  <c r="AC1317" s="1"/>
  <c r="AB1318"/>
  <c r="AB1317" s="1"/>
  <c r="AA1318"/>
  <c r="AA1317" s="1"/>
  <c r="AD1315"/>
  <c r="AD1314" s="1"/>
  <c r="AC1315"/>
  <c r="AC1314" s="1"/>
  <c r="AB1315"/>
  <c r="AB1314" s="1"/>
  <c r="AA1315"/>
  <c r="AA1314" s="1"/>
  <c r="AD1312"/>
  <c r="AD1311" s="1"/>
  <c r="AC1312"/>
  <c r="AC1311" s="1"/>
  <c r="AB1312"/>
  <c r="AB1311" s="1"/>
  <c r="AA1312"/>
  <c r="AA1311" s="1"/>
  <c r="AD1309"/>
  <c r="AD1308" s="1"/>
  <c r="AC1309"/>
  <c r="AC1308" s="1"/>
  <c r="AB1309"/>
  <c r="AB1308" s="1"/>
  <c r="AA1309"/>
  <c r="AA1308" s="1"/>
  <c r="AD1306"/>
  <c r="AD1305" s="1"/>
  <c r="AC1306"/>
  <c r="AC1305" s="1"/>
  <c r="AB1306"/>
  <c r="AB1305" s="1"/>
  <c r="AA1306"/>
  <c r="AA1305" s="1"/>
  <c r="AD1303"/>
  <c r="AD1302" s="1"/>
  <c r="AC1303"/>
  <c r="AC1302" s="1"/>
  <c r="AB1303"/>
  <c r="AB1302" s="1"/>
  <c r="AA1303"/>
  <c r="AA1302" s="1"/>
  <c r="AD1300"/>
  <c r="AD1299" s="1"/>
  <c r="AC1300"/>
  <c r="AC1299" s="1"/>
  <c r="AB1300"/>
  <c r="AB1299" s="1"/>
  <c r="AA1300"/>
  <c r="AA1299" s="1"/>
  <c r="AF1297"/>
  <c r="AF1296" s="1"/>
  <c r="AE1297"/>
  <c r="AE1296" s="1"/>
  <c r="AD1297"/>
  <c r="AD1296" s="1"/>
  <c r="AC1297"/>
  <c r="AC1296" s="1"/>
  <c r="AB1297"/>
  <c r="AB1296" s="1"/>
  <c r="AA1297"/>
  <c r="AA1296" s="1"/>
  <c r="AD1294"/>
  <c r="AD1293" s="1"/>
  <c r="AC1294"/>
  <c r="AC1293" s="1"/>
  <c r="AB1294"/>
  <c r="AB1293" s="1"/>
  <c r="AA1294"/>
  <c r="AA1293" s="1"/>
  <c r="AD1287"/>
  <c r="AD1286" s="1"/>
  <c r="AD1285" s="1"/>
  <c r="AD1284" s="1"/>
  <c r="AD1283" s="1"/>
  <c r="AD1282" s="1"/>
  <c r="AC1287"/>
  <c r="AC1286" s="1"/>
  <c r="AC1285" s="1"/>
  <c r="AC1284" s="1"/>
  <c r="AC1283" s="1"/>
  <c r="AC1282" s="1"/>
  <c r="AB1287"/>
  <c r="AB1286" s="1"/>
  <c r="AB1285" s="1"/>
  <c r="AB1284" s="1"/>
  <c r="AB1283" s="1"/>
  <c r="AB1282" s="1"/>
  <c r="AA1287"/>
  <c r="AA1286" s="1"/>
  <c r="AA1285" s="1"/>
  <c r="AA1284" s="1"/>
  <c r="AA1283" s="1"/>
  <c r="AA1282" s="1"/>
  <c r="AD1279"/>
  <c r="AD1278" s="1"/>
  <c r="AD1277" s="1"/>
  <c r="AD1276" s="1"/>
  <c r="AD1275" s="1"/>
  <c r="AC1279"/>
  <c r="AC1278" s="1"/>
  <c r="AC1277" s="1"/>
  <c r="AC1276" s="1"/>
  <c r="AC1275" s="1"/>
  <c r="AB1279"/>
  <c r="AB1278" s="1"/>
  <c r="AB1277" s="1"/>
  <c r="AB1276" s="1"/>
  <c r="AB1275" s="1"/>
  <c r="AA1279"/>
  <c r="AA1278" s="1"/>
  <c r="AA1277" s="1"/>
  <c r="AA1276" s="1"/>
  <c r="AA1275" s="1"/>
  <c r="AD1266"/>
  <c r="AD1265" s="1"/>
  <c r="AC1266"/>
  <c r="AC1265" s="1"/>
  <c r="AB1266"/>
  <c r="AB1265" s="1"/>
  <c r="AA1266"/>
  <c r="AA1265" s="1"/>
  <c r="AD1263"/>
  <c r="AD1262" s="1"/>
  <c r="AC1263"/>
  <c r="AC1262" s="1"/>
  <c r="AB1263"/>
  <c r="AB1262" s="1"/>
  <c r="AA1263"/>
  <c r="AA1262" s="1"/>
  <c r="AD1260"/>
  <c r="AD1259" s="1"/>
  <c r="AD1258" s="1"/>
  <c r="AC1260"/>
  <c r="AC1259" s="1"/>
  <c r="AB1260"/>
  <c r="AB1259" s="1"/>
  <c r="AA1260"/>
  <c r="AA1259" s="1"/>
  <c r="AD1252"/>
  <c r="AD1251" s="1"/>
  <c r="AC1252"/>
  <c r="AC1251" s="1"/>
  <c r="AB1252"/>
  <c r="AB1251" s="1"/>
  <c r="AA1252"/>
  <c r="AA1251" s="1"/>
  <c r="AD1249"/>
  <c r="AC1249"/>
  <c r="AB1249"/>
  <c r="AA1249"/>
  <c r="AD1247"/>
  <c r="AD1246" s="1"/>
  <c r="AD1245" s="1"/>
  <c r="AC1247"/>
  <c r="AB1247"/>
  <c r="AA1247"/>
  <c r="AD1243"/>
  <c r="AD1242" s="1"/>
  <c r="AD1241" s="1"/>
  <c r="AD1240" s="1"/>
  <c r="AD1239" s="1"/>
  <c r="AC1243"/>
  <c r="AC1242" s="1"/>
  <c r="AC1241" s="1"/>
  <c r="AB1243"/>
  <c r="AB1242" s="1"/>
  <c r="AB1241" s="1"/>
  <c r="AA1243"/>
  <c r="AA1242" s="1"/>
  <c r="AA1241" s="1"/>
  <c r="AD1230"/>
  <c r="AD1229" s="1"/>
  <c r="AD1228" s="1"/>
  <c r="AD1227" s="1"/>
  <c r="AD1226" s="1"/>
  <c r="AC1230"/>
  <c r="AC1229" s="1"/>
  <c r="AC1228" s="1"/>
  <c r="AC1227" s="1"/>
  <c r="AC1226" s="1"/>
  <c r="AB1230"/>
  <c r="AB1229" s="1"/>
  <c r="AB1228" s="1"/>
  <c r="AB1227" s="1"/>
  <c r="AB1226" s="1"/>
  <c r="AA1230"/>
  <c r="AA1229" s="1"/>
  <c r="AA1228" s="1"/>
  <c r="AA1227" s="1"/>
  <c r="AA1226" s="1"/>
  <c r="AD1223"/>
  <c r="AD1222" s="1"/>
  <c r="AD1221" s="1"/>
  <c r="AD1220" s="1"/>
  <c r="AD1219" s="1"/>
  <c r="AC1223"/>
  <c r="AC1222" s="1"/>
  <c r="AC1221" s="1"/>
  <c r="AC1220" s="1"/>
  <c r="AC1219" s="1"/>
  <c r="AB1223"/>
  <c r="AB1222" s="1"/>
  <c r="AB1221" s="1"/>
  <c r="AB1220" s="1"/>
  <c r="AB1219" s="1"/>
  <c r="AA1223"/>
  <c r="AA1222" s="1"/>
  <c r="AA1221" s="1"/>
  <c r="AA1220" s="1"/>
  <c r="AA1219" s="1"/>
  <c r="AD1216"/>
  <c r="AD1215" s="1"/>
  <c r="AD1214" s="1"/>
  <c r="AD1213" s="1"/>
  <c r="AC1216"/>
  <c r="AC1215" s="1"/>
  <c r="AC1214" s="1"/>
  <c r="AC1213" s="1"/>
  <c r="AB1216"/>
  <c r="AB1215" s="1"/>
  <c r="AB1214" s="1"/>
  <c r="AB1213" s="1"/>
  <c r="AA1216"/>
  <c r="AA1215" s="1"/>
  <c r="AA1214" s="1"/>
  <c r="AA1213" s="1"/>
  <c r="AD1204"/>
  <c r="AD1203" s="1"/>
  <c r="AD1202" s="1"/>
  <c r="AD1201" s="1"/>
  <c r="AC1204"/>
  <c r="AC1203" s="1"/>
  <c r="AC1202" s="1"/>
  <c r="AC1201" s="1"/>
  <c r="AB1204"/>
  <c r="AB1203" s="1"/>
  <c r="AB1202" s="1"/>
  <c r="AB1201" s="1"/>
  <c r="AA1204"/>
  <c r="AA1203" s="1"/>
  <c r="AA1202" s="1"/>
  <c r="AA1201" s="1"/>
  <c r="AD1199"/>
  <c r="AD1198" s="1"/>
  <c r="AD1197" s="1"/>
  <c r="AC1199"/>
  <c r="AC1198" s="1"/>
  <c r="AC1197" s="1"/>
  <c r="AB1199"/>
  <c r="AB1198" s="1"/>
  <c r="AB1197" s="1"/>
  <c r="AA1199"/>
  <c r="AA1198" s="1"/>
  <c r="AA1197" s="1"/>
  <c r="AD1195"/>
  <c r="AD1194" s="1"/>
  <c r="AD1193" s="1"/>
  <c r="AD1192" s="1"/>
  <c r="AC1195"/>
  <c r="AC1194" s="1"/>
  <c r="AC1193" s="1"/>
  <c r="AB1195"/>
  <c r="AB1194" s="1"/>
  <c r="AB1193" s="1"/>
  <c r="AA1195"/>
  <c r="AA1194" s="1"/>
  <c r="AA1193" s="1"/>
  <c r="AD1190"/>
  <c r="AD1189" s="1"/>
  <c r="AD1188" s="1"/>
  <c r="AD1187" s="1"/>
  <c r="AC1190"/>
  <c r="AC1189" s="1"/>
  <c r="AC1188" s="1"/>
  <c r="AC1187" s="1"/>
  <c r="AB1190"/>
  <c r="AB1189" s="1"/>
  <c r="AB1188" s="1"/>
  <c r="AB1187" s="1"/>
  <c r="AA1190"/>
  <c r="AA1189" s="1"/>
  <c r="AA1188" s="1"/>
  <c r="AA1187" s="1"/>
  <c r="AD1183"/>
  <c r="AD1182" s="1"/>
  <c r="AD1181" s="1"/>
  <c r="AD1180" s="1"/>
  <c r="AC1183"/>
  <c r="AC1182" s="1"/>
  <c r="AC1181" s="1"/>
  <c r="AC1180" s="1"/>
  <c r="AB1183"/>
  <c r="AB1182" s="1"/>
  <c r="AB1181" s="1"/>
  <c r="AB1180" s="1"/>
  <c r="AA1183"/>
  <c r="AA1182" s="1"/>
  <c r="AA1181" s="1"/>
  <c r="AA1180" s="1"/>
  <c r="AD1162"/>
  <c r="AD1161" s="1"/>
  <c r="AD1160" s="1"/>
  <c r="AD1159" s="1"/>
  <c r="AC1162"/>
  <c r="AC1161" s="1"/>
  <c r="AC1160" s="1"/>
  <c r="AC1159" s="1"/>
  <c r="AB1162"/>
  <c r="AB1161" s="1"/>
  <c r="AB1160" s="1"/>
  <c r="AB1159" s="1"/>
  <c r="AA1162"/>
  <c r="AA1161" s="1"/>
  <c r="AA1160" s="1"/>
  <c r="AA1159" s="1"/>
  <c r="AD1157"/>
  <c r="AD1156" s="1"/>
  <c r="AD1155" s="1"/>
  <c r="AD1154" s="1"/>
  <c r="AC1157"/>
  <c r="AC1156" s="1"/>
  <c r="AC1155" s="1"/>
  <c r="AC1154" s="1"/>
  <c r="AB1157"/>
  <c r="AB1156" s="1"/>
  <c r="AB1155" s="1"/>
  <c r="AB1154" s="1"/>
  <c r="AA1157"/>
  <c r="AA1156" s="1"/>
  <c r="AA1155" s="1"/>
  <c r="AA1154" s="1"/>
  <c r="AD1152"/>
  <c r="AD1151" s="1"/>
  <c r="AD1150" s="1"/>
  <c r="AD1149" s="1"/>
  <c r="AC1152"/>
  <c r="AC1151" s="1"/>
  <c r="AC1150" s="1"/>
  <c r="AC1149" s="1"/>
  <c r="AB1152"/>
  <c r="AB1151" s="1"/>
  <c r="AB1150" s="1"/>
  <c r="AB1149" s="1"/>
  <c r="AA1152"/>
  <c r="AA1151" s="1"/>
  <c r="AA1150" s="1"/>
  <c r="AA1149" s="1"/>
  <c r="AD1147"/>
  <c r="AD1146" s="1"/>
  <c r="AD1145" s="1"/>
  <c r="AD1144" s="1"/>
  <c r="AC1147"/>
  <c r="AC1146" s="1"/>
  <c r="AC1145" s="1"/>
  <c r="AC1144" s="1"/>
  <c r="AB1147"/>
  <c r="AB1146" s="1"/>
  <c r="AB1145" s="1"/>
  <c r="AB1144" s="1"/>
  <c r="AA1147"/>
  <c r="AA1146" s="1"/>
  <c r="AA1145" s="1"/>
  <c r="AA1144" s="1"/>
  <c r="AD1140"/>
  <c r="AD1139" s="1"/>
  <c r="AD1138" s="1"/>
  <c r="AD1137" s="1"/>
  <c r="AC1140"/>
  <c r="AC1139" s="1"/>
  <c r="AC1138" s="1"/>
  <c r="AC1137" s="1"/>
  <c r="AB1140"/>
  <c r="AB1139" s="1"/>
  <c r="AB1138" s="1"/>
  <c r="AB1137" s="1"/>
  <c r="AA1140"/>
  <c r="AA1139" s="1"/>
  <c r="AA1138" s="1"/>
  <c r="AA1137" s="1"/>
  <c r="AD1135"/>
  <c r="AD1134" s="1"/>
  <c r="AD1133" s="1"/>
  <c r="AD1132" s="1"/>
  <c r="AC1135"/>
  <c r="AC1134" s="1"/>
  <c r="AC1133" s="1"/>
  <c r="AC1132" s="1"/>
  <c r="AB1135"/>
  <c r="AB1134" s="1"/>
  <c r="AB1133" s="1"/>
  <c r="AB1132" s="1"/>
  <c r="AA1135"/>
  <c r="AA1134" s="1"/>
  <c r="AA1133" s="1"/>
  <c r="AA1132" s="1"/>
  <c r="AD1130"/>
  <c r="AD1129" s="1"/>
  <c r="AD1128" s="1"/>
  <c r="AD1127" s="1"/>
  <c r="AC1130"/>
  <c r="AC1129" s="1"/>
  <c r="AC1128" s="1"/>
  <c r="AC1127" s="1"/>
  <c r="AB1130"/>
  <c r="AB1129" s="1"/>
  <c r="AB1128" s="1"/>
  <c r="AB1127" s="1"/>
  <c r="AA1130"/>
  <c r="AA1129" s="1"/>
  <c r="AA1128" s="1"/>
  <c r="AA1127" s="1"/>
  <c r="AD1125"/>
  <c r="AD1124" s="1"/>
  <c r="AD1123" s="1"/>
  <c r="AD1122" s="1"/>
  <c r="AD1121" s="1"/>
  <c r="AC1125"/>
  <c r="AC1124" s="1"/>
  <c r="AC1123" s="1"/>
  <c r="AC1122" s="1"/>
  <c r="AB1125"/>
  <c r="AB1124" s="1"/>
  <c r="AB1123" s="1"/>
  <c r="AB1122" s="1"/>
  <c r="AA1125"/>
  <c r="AA1124" s="1"/>
  <c r="AA1123" s="1"/>
  <c r="AA1122" s="1"/>
  <c r="AD1118"/>
  <c r="AD1117" s="1"/>
  <c r="AD1116" s="1"/>
  <c r="AD1115" s="1"/>
  <c r="AC1118"/>
  <c r="AC1117" s="1"/>
  <c r="AC1116" s="1"/>
  <c r="AC1115" s="1"/>
  <c r="AB1118"/>
  <c r="AB1117" s="1"/>
  <c r="AB1116" s="1"/>
  <c r="AB1115" s="1"/>
  <c r="AA1118"/>
  <c r="AA1117" s="1"/>
  <c r="AA1116" s="1"/>
  <c r="AA1115" s="1"/>
  <c r="AD1101"/>
  <c r="AD1100" s="1"/>
  <c r="AD1099" s="1"/>
  <c r="AD1098" s="1"/>
  <c r="AC1101"/>
  <c r="AC1100" s="1"/>
  <c r="AC1099" s="1"/>
  <c r="AC1098" s="1"/>
  <c r="AB1101"/>
  <c r="AB1100" s="1"/>
  <c r="AB1099" s="1"/>
  <c r="AB1098" s="1"/>
  <c r="AA1101"/>
  <c r="AA1100" s="1"/>
  <c r="AA1099" s="1"/>
  <c r="AA1098" s="1"/>
  <c r="AD1096"/>
  <c r="AD1095" s="1"/>
  <c r="AD1094" s="1"/>
  <c r="AD1093" s="1"/>
  <c r="AC1096"/>
  <c r="AC1095" s="1"/>
  <c r="AC1094" s="1"/>
  <c r="AC1093" s="1"/>
  <c r="AB1096"/>
  <c r="AB1095" s="1"/>
  <c r="AB1094" s="1"/>
  <c r="AB1093" s="1"/>
  <c r="AA1096"/>
  <c r="AA1095" s="1"/>
  <c r="AA1094" s="1"/>
  <c r="AA1093" s="1"/>
  <c r="AD1091"/>
  <c r="AD1090" s="1"/>
  <c r="AD1089" s="1"/>
  <c r="AD1088" s="1"/>
  <c r="AC1091"/>
  <c r="AC1090" s="1"/>
  <c r="AC1089" s="1"/>
  <c r="AC1088" s="1"/>
  <c r="AB1091"/>
  <c r="AB1090" s="1"/>
  <c r="AB1089" s="1"/>
  <c r="AB1088" s="1"/>
  <c r="AA1091"/>
  <c r="AA1090" s="1"/>
  <c r="AA1089" s="1"/>
  <c r="AA1088" s="1"/>
  <c r="AD1086"/>
  <c r="AD1085" s="1"/>
  <c r="AD1084" s="1"/>
  <c r="AD1083" s="1"/>
  <c r="AC1086"/>
  <c r="AC1085" s="1"/>
  <c r="AC1084" s="1"/>
  <c r="AC1083" s="1"/>
  <c r="AB1086"/>
  <c r="AB1085" s="1"/>
  <c r="AB1084" s="1"/>
  <c r="AB1083" s="1"/>
  <c r="AA1086"/>
  <c r="AA1085" s="1"/>
  <c r="AA1084" s="1"/>
  <c r="AA1083" s="1"/>
  <c r="AA1082" s="1"/>
  <c r="AD1079"/>
  <c r="AD1078" s="1"/>
  <c r="AD1077" s="1"/>
  <c r="AD1076" s="1"/>
  <c r="AD1075" s="1"/>
  <c r="AC1079"/>
  <c r="AC1078" s="1"/>
  <c r="AC1077" s="1"/>
  <c r="AC1076" s="1"/>
  <c r="AC1075" s="1"/>
  <c r="AB1079"/>
  <c r="AB1078" s="1"/>
  <c r="AB1077" s="1"/>
  <c r="AB1076" s="1"/>
  <c r="AB1075" s="1"/>
  <c r="AA1079"/>
  <c r="AA1078" s="1"/>
  <c r="AA1077" s="1"/>
  <c r="AA1076" s="1"/>
  <c r="AA1075" s="1"/>
  <c r="AD1073"/>
  <c r="AD1072" s="1"/>
  <c r="AD1071" s="1"/>
  <c r="AD1070" s="1"/>
  <c r="AD1069" s="1"/>
  <c r="AC1073"/>
  <c r="AC1072" s="1"/>
  <c r="AC1071" s="1"/>
  <c r="AC1070" s="1"/>
  <c r="AC1069" s="1"/>
  <c r="AB1073"/>
  <c r="AB1072" s="1"/>
  <c r="AB1071" s="1"/>
  <c r="AB1070" s="1"/>
  <c r="AB1069" s="1"/>
  <c r="AA1073"/>
  <c r="AA1072" s="1"/>
  <c r="AA1071" s="1"/>
  <c r="AA1070" s="1"/>
  <c r="AA1069" s="1"/>
  <c r="AD1066"/>
  <c r="AD1065" s="1"/>
  <c r="AC1066"/>
  <c r="AC1065" s="1"/>
  <c r="AB1066"/>
  <c r="AB1065" s="1"/>
  <c r="AA1066"/>
  <c r="AA1065" s="1"/>
  <c r="AD1063"/>
  <c r="AC1063"/>
  <c r="AB1063"/>
  <c r="AA1063"/>
  <c r="AD1061"/>
  <c r="AD1060" s="1"/>
  <c r="AD1059" s="1"/>
  <c r="AC1061"/>
  <c r="AB1061"/>
  <c r="AA1061"/>
  <c r="AD1057"/>
  <c r="AD1056" s="1"/>
  <c r="AD1055" s="1"/>
  <c r="AD1054" s="1"/>
  <c r="AD1053" s="1"/>
  <c r="AC1057"/>
  <c r="AC1056" s="1"/>
  <c r="AC1055" s="1"/>
  <c r="AB1057"/>
  <c r="AB1056" s="1"/>
  <c r="AB1055" s="1"/>
  <c r="AA1057"/>
  <c r="AA1056" s="1"/>
  <c r="AA1055" s="1"/>
  <c r="AD1050"/>
  <c r="AD1049" s="1"/>
  <c r="AD1048" s="1"/>
  <c r="AD1047" s="1"/>
  <c r="AD1046" s="1"/>
  <c r="AC1050"/>
  <c r="AC1049" s="1"/>
  <c r="AC1048" s="1"/>
  <c r="AC1047" s="1"/>
  <c r="AC1046" s="1"/>
  <c r="AB1050"/>
  <c r="AB1049" s="1"/>
  <c r="AB1048" s="1"/>
  <c r="AB1047" s="1"/>
  <c r="AB1046" s="1"/>
  <c r="AA1050"/>
  <c r="AA1049" s="1"/>
  <c r="AA1048" s="1"/>
  <c r="AA1047" s="1"/>
  <c r="AA1046" s="1"/>
  <c r="AD1041"/>
  <c r="AD1040" s="1"/>
  <c r="AC1041"/>
  <c r="AC1040" s="1"/>
  <c r="AB1041"/>
  <c r="AB1039" s="1"/>
  <c r="AA1041"/>
  <c r="AA1039" s="1"/>
  <c r="AD1039"/>
  <c r="AD1032"/>
  <c r="AD1031" s="1"/>
  <c r="AD1030" s="1"/>
  <c r="AD1029" s="1"/>
  <c r="AD1028" s="1"/>
  <c r="AC1032"/>
  <c r="AC1031" s="1"/>
  <c r="AC1030" s="1"/>
  <c r="AC1029" s="1"/>
  <c r="AC1028" s="1"/>
  <c r="AB1032"/>
  <c r="AB1031" s="1"/>
  <c r="AB1030" s="1"/>
  <c r="AB1029" s="1"/>
  <c r="AB1028" s="1"/>
  <c r="AA1032"/>
  <c r="AA1031" s="1"/>
  <c r="AA1030" s="1"/>
  <c r="AA1029" s="1"/>
  <c r="AA1028" s="1"/>
  <c r="AD1025"/>
  <c r="AD1024" s="1"/>
  <c r="AD1023" s="1"/>
  <c r="AD1022" s="1"/>
  <c r="AC1025"/>
  <c r="AC1024" s="1"/>
  <c r="AC1023" s="1"/>
  <c r="AC1022" s="1"/>
  <c r="AB1025"/>
  <c r="AB1024" s="1"/>
  <c r="AB1023" s="1"/>
  <c r="AB1022" s="1"/>
  <c r="AA1025"/>
  <c r="AA1024" s="1"/>
  <c r="AA1023" s="1"/>
  <c r="AA1022" s="1"/>
  <c r="AD1015"/>
  <c r="AD1014" s="1"/>
  <c r="AC1015"/>
  <c r="AC1014" s="1"/>
  <c r="AB1015"/>
  <c r="AB1014" s="1"/>
  <c r="AA1015"/>
  <c r="AA1014" s="1"/>
  <c r="AD1012"/>
  <c r="AD1011" s="1"/>
  <c r="AC1012"/>
  <c r="AC1011" s="1"/>
  <c r="AC1010" s="1"/>
  <c r="AB1012"/>
  <c r="AB1011" s="1"/>
  <c r="AB1010" s="1"/>
  <c r="AA1012"/>
  <c r="AA1011" s="1"/>
  <c r="AD1008"/>
  <c r="AD1007" s="1"/>
  <c r="AD1006" s="1"/>
  <c r="AC1008"/>
  <c r="AC1007" s="1"/>
  <c r="AC1006" s="1"/>
  <c r="AB1008"/>
  <c r="AB1007" s="1"/>
  <c r="AB1006" s="1"/>
  <c r="AB1005" s="1"/>
  <c r="AA1008"/>
  <c r="AA1007" s="1"/>
  <c r="AA1006" s="1"/>
  <c r="AD1001"/>
  <c r="AD1000" s="1"/>
  <c r="AD999" s="1"/>
  <c r="AD998" s="1"/>
  <c r="AD997" s="1"/>
  <c r="AC1001"/>
  <c r="AC1000" s="1"/>
  <c r="AC999" s="1"/>
  <c r="AC998" s="1"/>
  <c r="AC997" s="1"/>
  <c r="AB1001"/>
  <c r="AB1000" s="1"/>
  <c r="AB999" s="1"/>
  <c r="AB998" s="1"/>
  <c r="AB997" s="1"/>
  <c r="AA1001"/>
  <c r="AA1000" s="1"/>
  <c r="AA999" s="1"/>
  <c r="AA998" s="1"/>
  <c r="AA997" s="1"/>
  <c r="AD986"/>
  <c r="AD985" s="1"/>
  <c r="AD984" s="1"/>
  <c r="AD983" s="1"/>
  <c r="AC986"/>
  <c r="AC985" s="1"/>
  <c r="AC984" s="1"/>
  <c r="AC983" s="1"/>
  <c r="AB986"/>
  <c r="AB985" s="1"/>
  <c r="AB984" s="1"/>
  <c r="AB983" s="1"/>
  <c r="AA986"/>
  <c r="AA985" s="1"/>
  <c r="AA984" s="1"/>
  <c r="AA983" s="1"/>
  <c r="AD978"/>
  <c r="AD977" s="1"/>
  <c r="AC978"/>
  <c r="AC977" s="1"/>
  <c r="AB978"/>
  <c r="AB977" s="1"/>
  <c r="AA978"/>
  <c r="AA977" s="1"/>
  <c r="AD965"/>
  <c r="AD964" s="1"/>
  <c r="AD963" s="1"/>
  <c r="AC965"/>
  <c r="AC964" s="1"/>
  <c r="AC963" s="1"/>
  <c r="AB965"/>
  <c r="AB964" s="1"/>
  <c r="AB963" s="1"/>
  <c r="AA965"/>
  <c r="AA964" s="1"/>
  <c r="AA963" s="1"/>
  <c r="AD961"/>
  <c r="AD960" s="1"/>
  <c r="AD959" s="1"/>
  <c r="AC961"/>
  <c r="AC960" s="1"/>
  <c r="AC959" s="1"/>
  <c r="AB961"/>
  <c r="AB960" s="1"/>
  <c r="AB959" s="1"/>
  <c r="AA961"/>
  <c r="AA960" s="1"/>
  <c r="AA959" s="1"/>
  <c r="AD957"/>
  <c r="AD956" s="1"/>
  <c r="AD955" s="1"/>
  <c r="AC957"/>
  <c r="AC956" s="1"/>
  <c r="AC955" s="1"/>
  <c r="AB957"/>
  <c r="AB956" s="1"/>
  <c r="AB955" s="1"/>
  <c r="AA957"/>
  <c r="AA956" s="1"/>
  <c r="AA955" s="1"/>
  <c r="AA954" s="1"/>
  <c r="AA953" s="1"/>
  <c r="AD948"/>
  <c r="AD947" s="1"/>
  <c r="AC948"/>
  <c r="AC947" s="1"/>
  <c r="AC945" s="1"/>
  <c r="AB948"/>
  <c r="AB947" s="1"/>
  <c r="AB946" s="1"/>
  <c r="AA948"/>
  <c r="AA947" s="1"/>
  <c r="AA946" s="1"/>
  <c r="AF943"/>
  <c r="AF942" s="1"/>
  <c r="AE943"/>
  <c r="AE942" s="1"/>
  <c r="AD943"/>
  <c r="AD942" s="1"/>
  <c r="AC943"/>
  <c r="AC942" s="1"/>
  <c r="AB943"/>
  <c r="AB942" s="1"/>
  <c r="AA943"/>
  <c r="AA942" s="1"/>
  <c r="AD940"/>
  <c r="AD939" s="1"/>
  <c r="AC940"/>
  <c r="AC939" s="1"/>
  <c r="AC938" s="1"/>
  <c r="AC937" s="1"/>
  <c r="AB940"/>
  <c r="AB939" s="1"/>
  <c r="AA940"/>
  <c r="AA939" s="1"/>
  <c r="AA938" s="1"/>
  <c r="AA937" s="1"/>
  <c r="AD935"/>
  <c r="AD934" s="1"/>
  <c r="AD933" s="1"/>
  <c r="AC935"/>
  <c r="AC934" s="1"/>
  <c r="AC933" s="1"/>
  <c r="AB935"/>
  <c r="AB934" s="1"/>
  <c r="AB933" s="1"/>
  <c r="AA935"/>
  <c r="AA934" s="1"/>
  <c r="AA933" s="1"/>
  <c r="AD931"/>
  <c r="AD930" s="1"/>
  <c r="AD929" s="1"/>
  <c r="AC931"/>
  <c r="AC930" s="1"/>
  <c r="AC929" s="1"/>
  <c r="AB931"/>
  <c r="AB930" s="1"/>
  <c r="AB929" s="1"/>
  <c r="AA931"/>
  <c r="AA930" s="1"/>
  <c r="AA929" s="1"/>
  <c r="AD927"/>
  <c r="AD926" s="1"/>
  <c r="AD925" s="1"/>
  <c r="AC927"/>
  <c r="AC926" s="1"/>
  <c r="AC925" s="1"/>
  <c r="AB927"/>
  <c r="AB926" s="1"/>
  <c r="AB925" s="1"/>
  <c r="AA927"/>
  <c r="AA926" s="1"/>
  <c r="AA925" s="1"/>
  <c r="AD920"/>
  <c r="AD919" s="1"/>
  <c r="AD918" s="1"/>
  <c r="AD917" s="1"/>
  <c r="AD916" s="1"/>
  <c r="AC920"/>
  <c r="AC919" s="1"/>
  <c r="AC918" s="1"/>
  <c r="AC917" s="1"/>
  <c r="AC916" s="1"/>
  <c r="AB920"/>
  <c r="AB919" s="1"/>
  <c r="AB918" s="1"/>
  <c r="AB917" s="1"/>
  <c r="AB916" s="1"/>
  <c r="AA920"/>
  <c r="AA919" s="1"/>
  <c r="AA918" s="1"/>
  <c r="AA917" s="1"/>
  <c r="AA916" s="1"/>
  <c r="AD913"/>
  <c r="AD912" s="1"/>
  <c r="AC913"/>
  <c r="AC912" s="1"/>
  <c r="AB913"/>
  <c r="AB912" s="1"/>
  <c r="AA913"/>
  <c r="AA912" s="1"/>
  <c r="AD910"/>
  <c r="AD909" s="1"/>
  <c r="AC910"/>
  <c r="AC909" s="1"/>
  <c r="AB910"/>
  <c r="AB909" s="1"/>
  <c r="AA910"/>
  <c r="AA909" s="1"/>
  <c r="AD907"/>
  <c r="AD906" s="1"/>
  <c r="AC907"/>
  <c r="AC906" s="1"/>
  <c r="AB907"/>
  <c r="AB906" s="1"/>
  <c r="AA907"/>
  <c r="AA906" s="1"/>
  <c r="AD904"/>
  <c r="AD903" s="1"/>
  <c r="AC904"/>
  <c r="AC903" s="1"/>
  <c r="AB904"/>
  <c r="AB903" s="1"/>
  <c r="AA904"/>
  <c r="AA903" s="1"/>
  <c r="AD901"/>
  <c r="AD900" s="1"/>
  <c r="AC901"/>
  <c r="AC900" s="1"/>
  <c r="AB901"/>
  <c r="AB900" s="1"/>
  <c r="AA901"/>
  <c r="AA900" s="1"/>
  <c r="AD898"/>
  <c r="AD897" s="1"/>
  <c r="AC898"/>
  <c r="AC897" s="1"/>
  <c r="AB898"/>
  <c r="AB897" s="1"/>
  <c r="AA898"/>
  <c r="AA897" s="1"/>
  <c r="AD895"/>
  <c r="AD894" s="1"/>
  <c r="AC895"/>
  <c r="AC894" s="1"/>
  <c r="AC893" s="1"/>
  <c r="AC892" s="1"/>
  <c r="AC891" s="1"/>
  <c r="AB895"/>
  <c r="AB894" s="1"/>
  <c r="AA895"/>
  <c r="AA894" s="1"/>
  <c r="AD887"/>
  <c r="AC887"/>
  <c r="AB887"/>
  <c r="AA887"/>
  <c r="AD885"/>
  <c r="AC885"/>
  <c r="AB885"/>
  <c r="AA885"/>
  <c r="AD883"/>
  <c r="AC883"/>
  <c r="AB883"/>
  <c r="AB882" s="1"/>
  <c r="AB881" s="1"/>
  <c r="AB880" s="1"/>
  <c r="AB879" s="1"/>
  <c r="AA883"/>
  <c r="AD874"/>
  <c r="AD873" s="1"/>
  <c r="AC874"/>
  <c r="AC873" s="1"/>
  <c r="AB874"/>
  <c r="AB873" s="1"/>
  <c r="AA874"/>
  <c r="AA873" s="1"/>
  <c r="AD871"/>
  <c r="AD870" s="1"/>
  <c r="AD869" s="1"/>
  <c r="AC871"/>
  <c r="AC870" s="1"/>
  <c r="AC869" s="1"/>
  <c r="AB871"/>
  <c r="AB870" s="1"/>
  <c r="AB869" s="1"/>
  <c r="AA871"/>
  <c r="AA870" s="1"/>
  <c r="AA869" s="1"/>
  <c r="AD867"/>
  <c r="AD866" s="1"/>
  <c r="AD865" s="1"/>
  <c r="AC867"/>
  <c r="AC866" s="1"/>
  <c r="AC865" s="1"/>
  <c r="AB867"/>
  <c r="AB866" s="1"/>
  <c r="AB865" s="1"/>
  <c r="AB864" s="1"/>
  <c r="AB863" s="1"/>
  <c r="AA867"/>
  <c r="AA866" s="1"/>
  <c r="AA865" s="1"/>
  <c r="AD860"/>
  <c r="AD859" s="1"/>
  <c r="AD858" s="1"/>
  <c r="AD857" s="1"/>
  <c r="AD856" s="1"/>
  <c r="AC860"/>
  <c r="AC859" s="1"/>
  <c r="AC858" s="1"/>
  <c r="AC857" s="1"/>
  <c r="AC856" s="1"/>
  <c r="AB860"/>
  <c r="AB859" s="1"/>
  <c r="AB858" s="1"/>
  <c r="AB857" s="1"/>
  <c r="AB856" s="1"/>
  <c r="AA860"/>
  <c r="AA859" s="1"/>
  <c r="AA858" s="1"/>
  <c r="AA857" s="1"/>
  <c r="AA856" s="1"/>
  <c r="AD853"/>
  <c r="AD852" s="1"/>
  <c r="AC853"/>
  <c r="AC852" s="1"/>
  <c r="AB853"/>
  <c r="AB852" s="1"/>
  <c r="AA853"/>
  <c r="AA852" s="1"/>
  <c r="AD850"/>
  <c r="AD849" s="1"/>
  <c r="AC850"/>
  <c r="AC849" s="1"/>
  <c r="AC848" s="1"/>
  <c r="AC847" s="1"/>
  <c r="AC846" s="1"/>
  <c r="AB850"/>
  <c r="AB849" s="1"/>
  <c r="AA850"/>
  <c r="AA849" s="1"/>
  <c r="AA848" s="1"/>
  <c r="AA847" s="1"/>
  <c r="AA846" s="1"/>
  <c r="AD833"/>
  <c r="AD832" s="1"/>
  <c r="AD831" s="1"/>
  <c r="AD830" s="1"/>
  <c r="AC833"/>
  <c r="AC832" s="1"/>
  <c r="AC831" s="1"/>
  <c r="AC830" s="1"/>
  <c r="AB833"/>
  <c r="AB832" s="1"/>
  <c r="AB831" s="1"/>
  <c r="AB830" s="1"/>
  <c r="AA833"/>
  <c r="AA832" s="1"/>
  <c r="AA831" s="1"/>
  <c r="AA830" s="1"/>
  <c r="AD815"/>
  <c r="AD814" s="1"/>
  <c r="AD813" s="1"/>
  <c r="AD812" s="1"/>
  <c r="AC815"/>
  <c r="AC814" s="1"/>
  <c r="AC813" s="1"/>
  <c r="AC812" s="1"/>
  <c r="AB815"/>
  <c r="AB814" s="1"/>
  <c r="AB813" s="1"/>
  <c r="AB812" s="1"/>
  <c r="AA815"/>
  <c r="AA814" s="1"/>
  <c r="AA813" s="1"/>
  <c r="AA812" s="1"/>
  <c r="AD808"/>
  <c r="AD807" s="1"/>
  <c r="AD806" s="1"/>
  <c r="AD805" s="1"/>
  <c r="AD804" s="1"/>
  <c r="AC808"/>
  <c r="AC807" s="1"/>
  <c r="AC806" s="1"/>
  <c r="AC805" s="1"/>
  <c r="AC804" s="1"/>
  <c r="AB808"/>
  <c r="AB807" s="1"/>
  <c r="AB806" s="1"/>
  <c r="AB805" s="1"/>
  <c r="AB804" s="1"/>
  <c r="AA808"/>
  <c r="AA807" s="1"/>
  <c r="AA806" s="1"/>
  <c r="AA805" s="1"/>
  <c r="AA804" s="1"/>
  <c r="AD801"/>
  <c r="AD800" s="1"/>
  <c r="AD799" s="1"/>
  <c r="AD798" s="1"/>
  <c r="AC801"/>
  <c r="AC800" s="1"/>
  <c r="AC799" s="1"/>
  <c r="AC798" s="1"/>
  <c r="AB801"/>
  <c r="AB800" s="1"/>
  <c r="AB799" s="1"/>
  <c r="AB798" s="1"/>
  <c r="AA801"/>
  <c r="AA800" s="1"/>
  <c r="AA799" s="1"/>
  <c r="AA798" s="1"/>
  <c r="AD796"/>
  <c r="AD795" s="1"/>
  <c r="AC796"/>
  <c r="AC795" s="1"/>
  <c r="AB796"/>
  <c r="AB795" s="1"/>
  <c r="AA796"/>
  <c r="AA795" s="1"/>
  <c r="AD793"/>
  <c r="AD792" s="1"/>
  <c r="AD791" s="1"/>
  <c r="AC793"/>
  <c r="AC792" s="1"/>
  <c r="AB793"/>
  <c r="AB792" s="1"/>
  <c r="AD789"/>
  <c r="AD788" s="1"/>
  <c r="AD787" s="1"/>
  <c r="AC789"/>
  <c r="AC788" s="1"/>
  <c r="AC787" s="1"/>
  <c r="AB789"/>
  <c r="AB788" s="1"/>
  <c r="AB787" s="1"/>
  <c r="AA789"/>
  <c r="AA788" s="1"/>
  <c r="AA787" s="1"/>
  <c r="AD769"/>
  <c r="AD768" s="1"/>
  <c r="AD767" s="1"/>
  <c r="AC769"/>
  <c r="AC768" s="1"/>
  <c r="AC767" s="1"/>
  <c r="AB769"/>
  <c r="AB768" s="1"/>
  <c r="AB767" s="1"/>
  <c r="AA769"/>
  <c r="AA768" s="1"/>
  <c r="AA767" s="1"/>
  <c r="AD762"/>
  <c r="AD761" s="1"/>
  <c r="AD760" s="1"/>
  <c r="AC762"/>
  <c r="AC761" s="1"/>
  <c r="AC760" s="1"/>
  <c r="AB762"/>
  <c r="AB761" s="1"/>
  <c r="AB760" s="1"/>
  <c r="AB759" s="1"/>
  <c r="AB758" s="1"/>
  <c r="AA762"/>
  <c r="AA761" s="1"/>
  <c r="AA760" s="1"/>
  <c r="AD742"/>
  <c r="AC742"/>
  <c r="AB742"/>
  <c r="AA742"/>
  <c r="AD740"/>
  <c r="AC740"/>
  <c r="AB740"/>
  <c r="AA740"/>
  <c r="AD738"/>
  <c r="AD737" s="1"/>
  <c r="AD736" s="1"/>
  <c r="AC738"/>
  <c r="AB738"/>
  <c r="AB737" s="1"/>
  <c r="AB736" s="1"/>
  <c r="AA738"/>
  <c r="AD734"/>
  <c r="AD733" s="1"/>
  <c r="AD732" s="1"/>
  <c r="AC734"/>
  <c r="AC733" s="1"/>
  <c r="AC732" s="1"/>
  <c r="AB734"/>
  <c r="AB733" s="1"/>
  <c r="AB732" s="1"/>
  <c r="AA734"/>
  <c r="AA733" s="1"/>
  <c r="AA732" s="1"/>
  <c r="AD730"/>
  <c r="AD729" s="1"/>
  <c r="AD728" s="1"/>
  <c r="AC730"/>
  <c r="AC729" s="1"/>
  <c r="AC728" s="1"/>
  <c r="AB730"/>
  <c r="AB729" s="1"/>
  <c r="AB728" s="1"/>
  <c r="AB727" s="1"/>
  <c r="AB726" s="1"/>
  <c r="AA730"/>
  <c r="AA729" s="1"/>
  <c r="AA728" s="1"/>
  <c r="AD723"/>
  <c r="AD722" s="1"/>
  <c r="AC723"/>
  <c r="AC722" s="1"/>
  <c r="AB723"/>
  <c r="AB722" s="1"/>
  <c r="AA723"/>
  <c r="AA722" s="1"/>
  <c r="AD720"/>
  <c r="AD719" s="1"/>
  <c r="AC720"/>
  <c r="AC719" s="1"/>
  <c r="AB720"/>
  <c r="AB719" s="1"/>
  <c r="AA720"/>
  <c r="AA719" s="1"/>
  <c r="AD708"/>
  <c r="AD707" s="1"/>
  <c r="AD706" s="1"/>
  <c r="AC708"/>
  <c r="AC707" s="1"/>
  <c r="AC706" s="1"/>
  <c r="AB708"/>
  <c r="AB707" s="1"/>
  <c r="AB706" s="1"/>
  <c r="AA708"/>
  <c r="AA707" s="1"/>
  <c r="AA706" s="1"/>
  <c r="AD704"/>
  <c r="AD703" s="1"/>
  <c r="AD702" s="1"/>
  <c r="AD701" s="1"/>
  <c r="AC704"/>
  <c r="AC703" s="1"/>
  <c r="AC702" s="1"/>
  <c r="AB704"/>
  <c r="AB703" s="1"/>
  <c r="AB702" s="1"/>
  <c r="AB701" s="1"/>
  <c r="AA704"/>
  <c r="AA703" s="1"/>
  <c r="AA702" s="1"/>
  <c r="AD682"/>
  <c r="AD681" s="1"/>
  <c r="AD680" s="1"/>
  <c r="AC682"/>
  <c r="AC681" s="1"/>
  <c r="AC680" s="1"/>
  <c r="AB682"/>
  <c r="AB681" s="1"/>
  <c r="AB680" s="1"/>
  <c r="AA682"/>
  <c r="AA681" s="1"/>
  <c r="AA680" s="1"/>
  <c r="AD678"/>
  <c r="AD677" s="1"/>
  <c r="AD676" s="1"/>
  <c r="AC678"/>
  <c r="AC677" s="1"/>
  <c r="AC676" s="1"/>
  <c r="AB678"/>
  <c r="AB677" s="1"/>
  <c r="AB676" s="1"/>
  <c r="AA678"/>
  <c r="AA677" s="1"/>
  <c r="AA676" s="1"/>
  <c r="AD674"/>
  <c r="AD673" s="1"/>
  <c r="AD672" s="1"/>
  <c r="AC674"/>
  <c r="AC673" s="1"/>
  <c r="AC672" s="1"/>
  <c r="AB674"/>
  <c r="AB673" s="1"/>
  <c r="AB672" s="1"/>
  <c r="AB671" s="1"/>
  <c r="AB670" s="1"/>
  <c r="AA674"/>
  <c r="AA673" s="1"/>
  <c r="AA672" s="1"/>
  <c r="AD648"/>
  <c r="AD647" s="1"/>
  <c r="AD646" s="1"/>
  <c r="AC648"/>
  <c r="AC647" s="1"/>
  <c r="AC646" s="1"/>
  <c r="AB648"/>
  <c r="AB647" s="1"/>
  <c r="AB646" s="1"/>
  <c r="AA648"/>
  <c r="AA647" s="1"/>
  <c r="AA646" s="1"/>
  <c r="AD644"/>
  <c r="AD643" s="1"/>
  <c r="AD642" s="1"/>
  <c r="AC644"/>
  <c r="AC643" s="1"/>
  <c r="AC642" s="1"/>
  <c r="AB644"/>
  <c r="AB643" s="1"/>
  <c r="AB642" s="1"/>
  <c r="AA644"/>
  <c r="AA643" s="1"/>
  <c r="AA642" s="1"/>
  <c r="AD640"/>
  <c r="AD639" s="1"/>
  <c r="AD638" s="1"/>
  <c r="AC640"/>
  <c r="AC639" s="1"/>
  <c r="AC638" s="1"/>
  <c r="AB640"/>
  <c r="AB639" s="1"/>
  <c r="AB638" s="1"/>
  <c r="AA640"/>
  <c r="AA639" s="1"/>
  <c r="AA638" s="1"/>
  <c r="AD614"/>
  <c r="AD613" s="1"/>
  <c r="AD612" s="1"/>
  <c r="AC614"/>
  <c r="AC613" s="1"/>
  <c r="AC612" s="1"/>
  <c r="AB614"/>
  <c r="AB613" s="1"/>
  <c r="AB612" s="1"/>
  <c r="AA614"/>
  <c r="AA613" s="1"/>
  <c r="AA612" s="1"/>
  <c r="AD609"/>
  <c r="AD608" s="1"/>
  <c r="AD607" s="1"/>
  <c r="AC609"/>
  <c r="AC608" s="1"/>
  <c r="AC607" s="1"/>
  <c r="AB609"/>
  <c r="AB608" s="1"/>
  <c r="AB607" s="1"/>
  <c r="AA609"/>
  <c r="AA608" s="1"/>
  <c r="AA607" s="1"/>
  <c r="AD604"/>
  <c r="AD603" s="1"/>
  <c r="AD602" s="1"/>
  <c r="AC604"/>
  <c r="AC603" s="1"/>
  <c r="AC602" s="1"/>
  <c r="AB604"/>
  <c r="AB603" s="1"/>
  <c r="AB602" s="1"/>
  <c r="AA604"/>
  <c r="AA603" s="1"/>
  <c r="AA602" s="1"/>
  <c r="AD595"/>
  <c r="AD594" s="1"/>
  <c r="AD593" s="1"/>
  <c r="AC595"/>
  <c r="AC594" s="1"/>
  <c r="AC593" s="1"/>
  <c r="AB595"/>
  <c r="AB594" s="1"/>
  <c r="AB593" s="1"/>
  <c r="AA595"/>
  <c r="AA594" s="1"/>
  <c r="AA593" s="1"/>
  <c r="AD591"/>
  <c r="AD590" s="1"/>
  <c r="AC591"/>
  <c r="AC590" s="1"/>
  <c r="AC589" s="1"/>
  <c r="AC588" s="1"/>
  <c r="AC587" s="1"/>
  <c r="AB591"/>
  <c r="AB590" s="1"/>
  <c r="AA591"/>
  <c r="AA590" s="1"/>
  <c r="AD584"/>
  <c r="AD583" s="1"/>
  <c r="AD582" s="1"/>
  <c r="AD581" s="1"/>
  <c r="AD580" s="1"/>
  <c r="AC584"/>
  <c r="AC583" s="1"/>
  <c r="AC582" s="1"/>
  <c r="AC581" s="1"/>
  <c r="AC580" s="1"/>
  <c r="AB584"/>
  <c r="AB583" s="1"/>
  <c r="AB582" s="1"/>
  <c r="AB581" s="1"/>
  <c r="AB580" s="1"/>
  <c r="AA584"/>
  <c r="AA583" s="1"/>
  <c r="AA582" s="1"/>
  <c r="AA581" s="1"/>
  <c r="AA580" s="1"/>
  <c r="AD553"/>
  <c r="AD552" s="1"/>
  <c r="AD551" s="1"/>
  <c r="AC553"/>
  <c r="AC552" s="1"/>
  <c r="AC551" s="1"/>
  <c r="AB553"/>
  <c r="AB552" s="1"/>
  <c r="AB551" s="1"/>
  <c r="AA553"/>
  <c r="AA552" s="1"/>
  <c r="AA551" s="1"/>
  <c r="AD549"/>
  <c r="AD548" s="1"/>
  <c r="AD547" s="1"/>
  <c r="AC549"/>
  <c r="AC548" s="1"/>
  <c r="AC547" s="1"/>
  <c r="AB549"/>
  <c r="AB548" s="1"/>
  <c r="AB547" s="1"/>
  <c r="AA549"/>
  <c r="AA548" s="1"/>
  <c r="AA547" s="1"/>
  <c r="AD544"/>
  <c r="AD543" s="1"/>
  <c r="AC544"/>
  <c r="AC543" s="1"/>
  <c r="AB544"/>
  <c r="AB543" s="1"/>
  <c r="AA544"/>
  <c r="AA543" s="1"/>
  <c r="AD541"/>
  <c r="AD540" s="1"/>
  <c r="AC541"/>
  <c r="AC540" s="1"/>
  <c r="AB541"/>
  <c r="AB540" s="1"/>
  <c r="AA541"/>
  <c r="AA540" s="1"/>
  <c r="AD538"/>
  <c r="AD537" s="1"/>
  <c r="AC538"/>
  <c r="AC537" s="1"/>
  <c r="AB538"/>
  <c r="AB537" s="1"/>
  <c r="AA538"/>
  <c r="AA537" s="1"/>
  <c r="AD534"/>
  <c r="AD533" s="1"/>
  <c r="AC534"/>
  <c r="AC533" s="1"/>
  <c r="AB534"/>
  <c r="AB533" s="1"/>
  <c r="AA534"/>
  <c r="AA533" s="1"/>
  <c r="AD531"/>
  <c r="AD530" s="1"/>
  <c r="AC531"/>
  <c r="AC530" s="1"/>
  <c r="AB531"/>
  <c r="AB530" s="1"/>
  <c r="AA531"/>
  <c r="AA530" s="1"/>
  <c r="AD526"/>
  <c r="AD525" s="1"/>
  <c r="AC526"/>
  <c r="AC525" s="1"/>
  <c r="AB526"/>
  <c r="AB525" s="1"/>
  <c r="AA526"/>
  <c r="AA525" s="1"/>
  <c r="AD523"/>
  <c r="AD522" s="1"/>
  <c r="AC523"/>
  <c r="AC522" s="1"/>
  <c r="AB523"/>
  <c r="AB522" s="1"/>
  <c r="AA523"/>
  <c r="AA522" s="1"/>
  <c r="AD520"/>
  <c r="AD519" s="1"/>
  <c r="AC520"/>
  <c r="AC519" s="1"/>
  <c r="AB520"/>
  <c r="AB519" s="1"/>
  <c r="AA520"/>
  <c r="AA519" s="1"/>
  <c r="AE518"/>
  <c r="AD516"/>
  <c r="AD515" s="1"/>
  <c r="AC516"/>
  <c r="AC515" s="1"/>
  <c r="AB516"/>
  <c r="AB515" s="1"/>
  <c r="AA516"/>
  <c r="AA515" s="1"/>
  <c r="AD513"/>
  <c r="AD512" s="1"/>
  <c r="AC513"/>
  <c r="AC512" s="1"/>
  <c r="AB513"/>
  <c r="AB512" s="1"/>
  <c r="AA513"/>
  <c r="AA512" s="1"/>
  <c r="AD506"/>
  <c r="AD505" s="1"/>
  <c r="AD504" s="1"/>
  <c r="AC506"/>
  <c r="AC505" s="1"/>
  <c r="AC504" s="1"/>
  <c r="AB506"/>
  <c r="AB505" s="1"/>
  <c r="AB504" s="1"/>
  <c r="AA506"/>
  <c r="AA505" s="1"/>
  <c r="AA504" s="1"/>
  <c r="AD502"/>
  <c r="AD501" s="1"/>
  <c r="AD500" s="1"/>
  <c r="AC502"/>
  <c r="AC501" s="1"/>
  <c r="AC500" s="1"/>
  <c r="AB502"/>
  <c r="AB501" s="1"/>
  <c r="AB500" s="1"/>
  <c r="AA502"/>
  <c r="AA501" s="1"/>
  <c r="AA500" s="1"/>
  <c r="AA499" s="1"/>
  <c r="AA498" s="1"/>
  <c r="AD495"/>
  <c r="AD494" s="1"/>
  <c r="AD493" s="1"/>
  <c r="AC495"/>
  <c r="AC494" s="1"/>
  <c r="AC493" s="1"/>
  <c r="AB495"/>
  <c r="AB494" s="1"/>
  <c r="AB493" s="1"/>
  <c r="AA495"/>
  <c r="AA494" s="1"/>
  <c r="AA493" s="1"/>
  <c r="AD491"/>
  <c r="AD490" s="1"/>
  <c r="AD489" s="1"/>
  <c r="AC491"/>
  <c r="AC490" s="1"/>
  <c r="AC489" s="1"/>
  <c r="AB491"/>
  <c r="AB490" s="1"/>
  <c r="AB489" s="1"/>
  <c r="AA491"/>
  <c r="AA490" s="1"/>
  <c r="AA489" s="1"/>
  <c r="AD487"/>
  <c r="AD486" s="1"/>
  <c r="AD485" s="1"/>
  <c r="AC487"/>
  <c r="AC486" s="1"/>
  <c r="AC485" s="1"/>
  <c r="AC484" s="1"/>
  <c r="AC483" s="1"/>
  <c r="AB487"/>
  <c r="AB486" s="1"/>
  <c r="AB485" s="1"/>
  <c r="AA487"/>
  <c r="AA486" s="1"/>
  <c r="AA485" s="1"/>
  <c r="AD465"/>
  <c r="AC465"/>
  <c r="AB465"/>
  <c r="AA465"/>
  <c r="AD463"/>
  <c r="AD462" s="1"/>
  <c r="AC463"/>
  <c r="AC462" s="1"/>
  <c r="AB463"/>
  <c r="AA463"/>
  <c r="AD460"/>
  <c r="AD459" s="1"/>
  <c r="AD458" s="1"/>
  <c r="AC460"/>
  <c r="AC459" s="1"/>
  <c r="AC458" s="1"/>
  <c r="AB460"/>
  <c r="AB459" s="1"/>
  <c r="AB458" s="1"/>
  <c r="AA460"/>
  <c r="AA459" s="1"/>
  <c r="AA458" s="1"/>
  <c r="AD456"/>
  <c r="AD455" s="1"/>
  <c r="AD454" s="1"/>
  <c r="AC456"/>
  <c r="AC455" s="1"/>
  <c r="AC454" s="1"/>
  <c r="AB456"/>
  <c r="AB455" s="1"/>
  <c r="AB454" s="1"/>
  <c r="AA456"/>
  <c r="AA455" s="1"/>
  <c r="AA454" s="1"/>
  <c r="AD449"/>
  <c r="AD448" s="1"/>
  <c r="AC449"/>
  <c r="AC448" s="1"/>
  <c r="AB449"/>
  <c r="AB448" s="1"/>
  <c r="AA449"/>
  <c r="AA448" s="1"/>
  <c r="AD444"/>
  <c r="AD443" s="1"/>
  <c r="AD442" s="1"/>
  <c r="AD441" s="1"/>
  <c r="AD440" s="1"/>
  <c r="AC444"/>
  <c r="AC443" s="1"/>
  <c r="AC442" s="1"/>
  <c r="AC441" s="1"/>
  <c r="AC440" s="1"/>
  <c r="AB444"/>
  <c r="AB443" s="1"/>
  <c r="AB442" s="1"/>
  <c r="AB441" s="1"/>
  <c r="AB440" s="1"/>
  <c r="AA444"/>
  <c r="AA443" s="1"/>
  <c r="AA442" s="1"/>
  <c r="AA441" s="1"/>
  <c r="AA440" s="1"/>
  <c r="AD438"/>
  <c r="AD437" s="1"/>
  <c r="AD436" s="1"/>
  <c r="AD435" s="1"/>
  <c r="AC438"/>
  <c r="AC437" s="1"/>
  <c r="AC436" s="1"/>
  <c r="AC435" s="1"/>
  <c r="AB438"/>
  <c r="AB437" s="1"/>
  <c r="AB436" s="1"/>
  <c r="AB435" s="1"/>
  <c r="AA438"/>
  <c r="AA437" s="1"/>
  <c r="AA436" s="1"/>
  <c r="AA435" s="1"/>
  <c r="AD429"/>
  <c r="AD428" s="1"/>
  <c r="AD427" s="1"/>
  <c r="AD426" s="1"/>
  <c r="AC429"/>
  <c r="AC428" s="1"/>
  <c r="AC427" s="1"/>
  <c r="AC426" s="1"/>
  <c r="AC424" s="1"/>
  <c r="AB429"/>
  <c r="AB428" s="1"/>
  <c r="AB427" s="1"/>
  <c r="AB426" s="1"/>
  <c r="AB425" s="1"/>
  <c r="AA429"/>
  <c r="AA428" s="1"/>
  <c r="AA427" s="1"/>
  <c r="AA426" s="1"/>
  <c r="AD421"/>
  <c r="AD420" s="1"/>
  <c r="AD419" s="1"/>
  <c r="AD418" s="1"/>
  <c r="AD417" s="1"/>
  <c r="AD416" s="1"/>
  <c r="AC421"/>
  <c r="AC420" s="1"/>
  <c r="AC419" s="1"/>
  <c r="AC418" s="1"/>
  <c r="AC417" s="1"/>
  <c r="AC416" s="1"/>
  <c r="AB421"/>
  <c r="AB420" s="1"/>
  <c r="AB419" s="1"/>
  <c r="AB418" s="1"/>
  <c r="AB417" s="1"/>
  <c r="AB416" s="1"/>
  <c r="AA421"/>
  <c r="AA420" s="1"/>
  <c r="AA419" s="1"/>
  <c r="AA418" s="1"/>
  <c r="AA417" s="1"/>
  <c r="AA416" s="1"/>
  <c r="AD412"/>
  <c r="AC412"/>
  <c r="AB412"/>
  <c r="AA412"/>
  <c r="AD410"/>
  <c r="AC410"/>
  <c r="AB410"/>
  <c r="AA410"/>
  <c r="AD408"/>
  <c r="AC408"/>
  <c r="AC407" s="1"/>
  <c r="AC406" s="1"/>
  <c r="AB408"/>
  <c r="AA408"/>
  <c r="AD404"/>
  <c r="AD403" s="1"/>
  <c r="AD402" s="1"/>
  <c r="AC404"/>
  <c r="AC403" s="1"/>
  <c r="AC402" s="1"/>
  <c r="AB404"/>
  <c r="AB403" s="1"/>
  <c r="AB402" s="1"/>
  <c r="AA404"/>
  <c r="AA403" s="1"/>
  <c r="AA402" s="1"/>
  <c r="AD394"/>
  <c r="AD393" s="1"/>
  <c r="AC394"/>
  <c r="AC393" s="1"/>
  <c r="AB394"/>
  <c r="AB393" s="1"/>
  <c r="AA394"/>
  <c r="AA393" s="1"/>
  <c r="AD391"/>
  <c r="AD390" s="1"/>
  <c r="AD389" s="1"/>
  <c r="AC391"/>
  <c r="AC390" s="1"/>
  <c r="AC389" s="1"/>
  <c r="AB391"/>
  <c r="AB390" s="1"/>
  <c r="AB389" s="1"/>
  <c r="AA391"/>
  <c r="AA390" s="1"/>
  <c r="AA389" s="1"/>
  <c r="AD383"/>
  <c r="AD382" s="1"/>
  <c r="AC383"/>
  <c r="AC382" s="1"/>
  <c r="AB383"/>
  <c r="AB382" s="1"/>
  <c r="AA383"/>
  <c r="AA382" s="1"/>
  <c r="AD380"/>
  <c r="AD379" s="1"/>
  <c r="AC380"/>
  <c r="AC379" s="1"/>
  <c r="AC378" s="1"/>
  <c r="AC377" s="1"/>
  <c r="AB380"/>
  <c r="AB379" s="1"/>
  <c r="AA380"/>
  <c r="AA379" s="1"/>
  <c r="AD375"/>
  <c r="AD374" s="1"/>
  <c r="AD373" s="1"/>
  <c r="AD372" s="1"/>
  <c r="AC375"/>
  <c r="AC374" s="1"/>
  <c r="AC373" s="1"/>
  <c r="AC372" s="1"/>
  <c r="AB375"/>
  <c r="AB374" s="1"/>
  <c r="AB373" s="1"/>
  <c r="AB372" s="1"/>
  <c r="AA375"/>
  <c r="AA374" s="1"/>
  <c r="AA373" s="1"/>
  <c r="AA372" s="1"/>
  <c r="AD369"/>
  <c r="AD368" s="1"/>
  <c r="AD367" s="1"/>
  <c r="AD366" s="1"/>
  <c r="AC369"/>
  <c r="AC368" s="1"/>
  <c r="AC367" s="1"/>
  <c r="AC366" s="1"/>
  <c r="AB369"/>
  <c r="AB368" s="1"/>
  <c r="AB367" s="1"/>
  <c r="AB366" s="1"/>
  <c r="AA369"/>
  <c r="AA368" s="1"/>
  <c r="AA367" s="1"/>
  <c r="AA366" s="1"/>
  <c r="AD355"/>
  <c r="AD354" s="1"/>
  <c r="AC355"/>
  <c r="AC354" s="1"/>
  <c r="AB355"/>
  <c r="AB354" s="1"/>
  <c r="AA355"/>
  <c r="AA354" s="1"/>
  <c r="AD352"/>
  <c r="AC352"/>
  <c r="AB352"/>
  <c r="AA352"/>
  <c r="AD349"/>
  <c r="AD348" s="1"/>
  <c r="AC349"/>
  <c r="AC348" s="1"/>
  <c r="AB349"/>
  <c r="AB348" s="1"/>
  <c r="AA349"/>
  <c r="AA348" s="1"/>
  <c r="AD346"/>
  <c r="AD345" s="1"/>
  <c r="AC346"/>
  <c r="AC345" s="1"/>
  <c r="AB346"/>
  <c r="AB345" s="1"/>
  <c r="AA346"/>
  <c r="AA345" s="1"/>
  <c r="AD343"/>
  <c r="AD342" s="1"/>
  <c r="AC343"/>
  <c r="AC342" s="1"/>
  <c r="AC341" s="1"/>
  <c r="AC340" s="1"/>
  <c r="AC339" s="1"/>
  <c r="AC338" s="1"/>
  <c r="AB343"/>
  <c r="AB342" s="1"/>
  <c r="AA343"/>
  <c r="AA342" s="1"/>
  <c r="AD333"/>
  <c r="AD332" s="1"/>
  <c r="AD331" s="1"/>
  <c r="AC333"/>
  <c r="AC332" s="1"/>
  <c r="AC331" s="1"/>
  <c r="AB333"/>
  <c r="AB332" s="1"/>
  <c r="AB331" s="1"/>
  <c r="AA333"/>
  <c r="AA332" s="1"/>
  <c r="AA331" s="1"/>
  <c r="AD329"/>
  <c r="AD328" s="1"/>
  <c r="AD327" s="1"/>
  <c r="AC329"/>
  <c r="AC328" s="1"/>
  <c r="AC327" s="1"/>
  <c r="AB329"/>
  <c r="AB328" s="1"/>
  <c r="AB327" s="1"/>
  <c r="AA329"/>
  <c r="AA328" s="1"/>
  <c r="AA327" s="1"/>
  <c r="AD318"/>
  <c r="AC318"/>
  <c r="AB318"/>
  <c r="AA318"/>
  <c r="AD316"/>
  <c r="AC316"/>
  <c r="AB316"/>
  <c r="AA316"/>
  <c r="AD314"/>
  <c r="AD313" s="1"/>
  <c r="AD312" s="1"/>
  <c r="AC314"/>
  <c r="AC313" s="1"/>
  <c r="AC312" s="1"/>
  <c r="AB314"/>
  <c r="AA314"/>
  <c r="AD310"/>
  <c r="AD309" s="1"/>
  <c r="AD308" s="1"/>
  <c r="AC310"/>
  <c r="AC309" s="1"/>
  <c r="AC308" s="1"/>
  <c r="AB310"/>
  <c r="AB309" s="1"/>
  <c r="AB308" s="1"/>
  <c r="AA310"/>
  <c r="AA309" s="1"/>
  <c r="AA308" s="1"/>
  <c r="AD304"/>
  <c r="AD303" s="1"/>
  <c r="AC304"/>
  <c r="AC303" s="1"/>
  <c r="AC301" s="1"/>
  <c r="AB304"/>
  <c r="AB303" s="1"/>
  <c r="AB302" s="1"/>
  <c r="AA304"/>
  <c r="AA303" s="1"/>
  <c r="AA302" s="1"/>
  <c r="AD299"/>
  <c r="AD298" s="1"/>
  <c r="AD297" s="1"/>
  <c r="AD296" s="1"/>
  <c r="AC299"/>
  <c r="AC298" s="1"/>
  <c r="AC297" s="1"/>
  <c r="AC296" s="1"/>
  <c r="AB299"/>
  <c r="AB298" s="1"/>
  <c r="AB297" s="1"/>
  <c r="AB296" s="1"/>
  <c r="AA299"/>
  <c r="AA298" s="1"/>
  <c r="AA297" s="1"/>
  <c r="AA296" s="1"/>
  <c r="AD294"/>
  <c r="AD293" s="1"/>
  <c r="AD292" s="1"/>
  <c r="AD291" s="1"/>
  <c r="AC294"/>
  <c r="AC293" s="1"/>
  <c r="AC292" s="1"/>
  <c r="AC291" s="1"/>
  <c r="AB294"/>
  <c r="AB293" s="1"/>
  <c r="AB292" s="1"/>
  <c r="AB291" s="1"/>
  <c r="AA294"/>
  <c r="AA293" s="1"/>
  <c r="AA292" s="1"/>
  <c r="AA291" s="1"/>
  <c r="AD287"/>
  <c r="AD286" s="1"/>
  <c r="AD285" s="1"/>
  <c r="AD284" s="1"/>
  <c r="AD283" s="1"/>
  <c r="AC287"/>
  <c r="AC286" s="1"/>
  <c r="AC285" s="1"/>
  <c r="AC284" s="1"/>
  <c r="AC283" s="1"/>
  <c r="AB287"/>
  <c r="AB286" s="1"/>
  <c r="AB285" s="1"/>
  <c r="AB284" s="1"/>
  <c r="AB283" s="1"/>
  <c r="AA287"/>
  <c r="AA286" s="1"/>
  <c r="AA285" s="1"/>
  <c r="AA284" s="1"/>
  <c r="AA283" s="1"/>
  <c r="AD280"/>
  <c r="AC280"/>
  <c r="AB280"/>
  <c r="AA280"/>
  <c r="AD278"/>
  <c r="AC278"/>
  <c r="AB278"/>
  <c r="AA278"/>
  <c r="AD276"/>
  <c r="AC276"/>
  <c r="AC275" s="1"/>
  <c r="AC274" s="1"/>
  <c r="AB276"/>
  <c r="AB275" s="1"/>
  <c r="AB274" s="1"/>
  <c r="AA276"/>
  <c r="AD272"/>
  <c r="AD271" s="1"/>
  <c r="AD270" s="1"/>
  <c r="AC272"/>
  <c r="AC271" s="1"/>
  <c r="AC270" s="1"/>
  <c r="AB272"/>
  <c r="AB271" s="1"/>
  <c r="AB270" s="1"/>
  <c r="AA272"/>
  <c r="AA271" s="1"/>
  <c r="AA270" s="1"/>
  <c r="AD263"/>
  <c r="AC263"/>
  <c r="AB263"/>
  <c r="AA263"/>
  <c r="AD261"/>
  <c r="AC261"/>
  <c r="AB261"/>
  <c r="AA261"/>
  <c r="AD260"/>
  <c r="AD259" s="1"/>
  <c r="AD258" s="1"/>
  <c r="AD256"/>
  <c r="AD255" s="1"/>
  <c r="AD254" s="1"/>
  <c r="AD253" s="1"/>
  <c r="AC256"/>
  <c r="AC255" s="1"/>
  <c r="AC254" s="1"/>
  <c r="AC253" s="1"/>
  <c r="AB256"/>
  <c r="AB255" s="1"/>
  <c r="AB254" s="1"/>
  <c r="AB253" s="1"/>
  <c r="AA256"/>
  <c r="AA255" s="1"/>
  <c r="AA254" s="1"/>
  <c r="AA253" s="1"/>
  <c r="AD218"/>
  <c r="AD217" s="1"/>
  <c r="AD216" s="1"/>
  <c r="AD212" s="1"/>
  <c r="AD211" s="1"/>
  <c r="AC218"/>
  <c r="AC217" s="1"/>
  <c r="AC216" s="1"/>
  <c r="AC212" s="1"/>
  <c r="AC211" s="1"/>
  <c r="AB218"/>
  <c r="AB217" s="1"/>
  <c r="AB216" s="1"/>
  <c r="AB212" s="1"/>
  <c r="AB211" s="1"/>
  <c r="AA218"/>
  <c r="AA217" s="1"/>
  <c r="AA216" s="1"/>
  <c r="AA212" s="1"/>
  <c r="AA211" s="1"/>
  <c r="AD208"/>
  <c r="AD207" s="1"/>
  <c r="AD206" s="1"/>
  <c r="AD205" s="1"/>
  <c r="AD204" s="1"/>
  <c r="AC208"/>
  <c r="AC207" s="1"/>
  <c r="AC206" s="1"/>
  <c r="AC205" s="1"/>
  <c r="AC204" s="1"/>
  <c r="AB208"/>
  <c r="AB207" s="1"/>
  <c r="AB206" s="1"/>
  <c r="AB205" s="1"/>
  <c r="AB204" s="1"/>
  <c r="AA208"/>
  <c r="AA207" s="1"/>
  <c r="AA206" s="1"/>
  <c r="AA205" s="1"/>
  <c r="AA204" s="1"/>
  <c r="AD201"/>
  <c r="AC201"/>
  <c r="AB201"/>
  <c r="AA201"/>
  <c r="AD199"/>
  <c r="AC199"/>
  <c r="AB199"/>
  <c r="AA199"/>
  <c r="AD192"/>
  <c r="AD191" s="1"/>
  <c r="AD190" s="1"/>
  <c r="AD189" s="1"/>
  <c r="AD188" s="1"/>
  <c r="AD187" s="1"/>
  <c r="AC192"/>
  <c r="AC191" s="1"/>
  <c r="AC190" s="1"/>
  <c r="AC189" s="1"/>
  <c r="AC188" s="1"/>
  <c r="AC187" s="1"/>
  <c r="AB192"/>
  <c r="AB191" s="1"/>
  <c r="AB190" s="1"/>
  <c r="AB189" s="1"/>
  <c r="AB188" s="1"/>
  <c r="AB187" s="1"/>
  <c r="AA192"/>
  <c r="AA191" s="1"/>
  <c r="AA190" s="1"/>
  <c r="AA189" s="1"/>
  <c r="AA188" s="1"/>
  <c r="AA187" s="1"/>
  <c r="AD184"/>
  <c r="AD183" s="1"/>
  <c r="AC184"/>
  <c r="AC183" s="1"/>
  <c r="AB184"/>
  <c r="AB183" s="1"/>
  <c r="AA184"/>
  <c r="AA183" s="1"/>
  <c r="AD181"/>
  <c r="AC181"/>
  <c r="AB181"/>
  <c r="AA181"/>
  <c r="AD179"/>
  <c r="AD178" s="1"/>
  <c r="AD177" s="1"/>
  <c r="AD176" s="1"/>
  <c r="AD175" s="1"/>
  <c r="AD174" s="1"/>
  <c r="AC179"/>
  <c r="AB179"/>
  <c r="AA179"/>
  <c r="AD169"/>
  <c r="AD168" s="1"/>
  <c r="AD167" s="1"/>
  <c r="AC169"/>
  <c r="AC168" s="1"/>
  <c r="AC167" s="1"/>
  <c r="AB169"/>
  <c r="AB168" s="1"/>
  <c r="AB167" s="1"/>
  <c r="AA169"/>
  <c r="AA168" s="1"/>
  <c r="AA167" s="1"/>
  <c r="AD165"/>
  <c r="AC165"/>
  <c r="AB165"/>
  <c r="AA165"/>
  <c r="AD164"/>
  <c r="AD163" s="1"/>
  <c r="AD162" s="1"/>
  <c r="AC164"/>
  <c r="AB164"/>
  <c r="AA164"/>
  <c r="AD155"/>
  <c r="AD154" s="1"/>
  <c r="AC155"/>
  <c r="AC154" s="1"/>
  <c r="AB155"/>
  <c r="AB154" s="1"/>
  <c r="AE152"/>
  <c r="AD151"/>
  <c r="AC151"/>
  <c r="AB151"/>
  <c r="AA151"/>
  <c r="AD149"/>
  <c r="AC149"/>
  <c r="AB149"/>
  <c r="AA149"/>
  <c r="AD142"/>
  <c r="AC142"/>
  <c r="AB142"/>
  <c r="AA142"/>
  <c r="AD141"/>
  <c r="AC141"/>
  <c r="AB141"/>
  <c r="AA141"/>
  <c r="AD140"/>
  <c r="AC140"/>
  <c r="AB140"/>
  <c r="AA140"/>
  <c r="AD139"/>
  <c r="AC139"/>
  <c r="AB139"/>
  <c r="AA139"/>
  <c r="AD138"/>
  <c r="AC138"/>
  <c r="AB138"/>
  <c r="AA138"/>
  <c r="AD135"/>
  <c r="AC135"/>
  <c r="AB135"/>
  <c r="AA135"/>
  <c r="AD131"/>
  <c r="AC131"/>
  <c r="AB131"/>
  <c r="AA131"/>
  <c r="AD129"/>
  <c r="AD128" s="1"/>
  <c r="AD125" s="1"/>
  <c r="AD124" s="1"/>
  <c r="AC129"/>
  <c r="AC128" s="1"/>
  <c r="AC127" s="1"/>
  <c r="AB129"/>
  <c r="AA129"/>
  <c r="AA128" s="1"/>
  <c r="AA126" s="1"/>
  <c r="AD119"/>
  <c r="AD118" s="1"/>
  <c r="AD117" s="1"/>
  <c r="AD116" s="1"/>
  <c r="AD115" s="1"/>
  <c r="AD114" s="1"/>
  <c r="AC119"/>
  <c r="AC118" s="1"/>
  <c r="AC117" s="1"/>
  <c r="AC116" s="1"/>
  <c r="AC115" s="1"/>
  <c r="AC114" s="1"/>
  <c r="AB119"/>
  <c r="AB118" s="1"/>
  <c r="AB117" s="1"/>
  <c r="AB116" s="1"/>
  <c r="AB115" s="1"/>
  <c r="AB114" s="1"/>
  <c r="AA119"/>
  <c r="AA118" s="1"/>
  <c r="AA117" s="1"/>
  <c r="AA116" s="1"/>
  <c r="AA115" s="1"/>
  <c r="AA114" s="1"/>
  <c r="AD111"/>
  <c r="AD110" s="1"/>
  <c r="AC111"/>
  <c r="AC110" s="1"/>
  <c r="AB111"/>
  <c r="AB110" s="1"/>
  <c r="AA111"/>
  <c r="AA110" s="1"/>
  <c r="AD108"/>
  <c r="AD107" s="1"/>
  <c r="AC108"/>
  <c r="AC107" s="1"/>
  <c r="AB108"/>
  <c r="AB107" s="1"/>
  <c r="AA108"/>
  <c r="AA107" s="1"/>
  <c r="AD105"/>
  <c r="AC105"/>
  <c r="AB105"/>
  <c r="AA105"/>
  <c r="AD103"/>
  <c r="AD102" s="1"/>
  <c r="AC103"/>
  <c r="AB103"/>
  <c r="AA103"/>
  <c r="AD100"/>
  <c r="AD99" s="1"/>
  <c r="AC100"/>
  <c r="AC99" s="1"/>
  <c r="AB100"/>
  <c r="AB99" s="1"/>
  <c r="AA100"/>
  <c r="AA99" s="1"/>
  <c r="AD97"/>
  <c r="AD96" s="1"/>
  <c r="AC97"/>
  <c r="AC96" s="1"/>
  <c r="AB97"/>
  <c r="AB96" s="1"/>
  <c r="AA97"/>
  <c r="AA96" s="1"/>
  <c r="AD94"/>
  <c r="AD93" s="1"/>
  <c r="AC94"/>
  <c r="AC93" s="1"/>
  <c r="AB94"/>
  <c r="AB93" s="1"/>
  <c r="AA94"/>
  <c r="AA93" s="1"/>
  <c r="AD91"/>
  <c r="AD90" s="1"/>
  <c r="AC91"/>
  <c r="AC90" s="1"/>
  <c r="AB91"/>
  <c r="AB90" s="1"/>
  <c r="AA91"/>
  <c r="AA90" s="1"/>
  <c r="AD85"/>
  <c r="AC85"/>
  <c r="AB85"/>
  <c r="AA85"/>
  <c r="AD83"/>
  <c r="AC83"/>
  <c r="AB83"/>
  <c r="AA83"/>
  <c r="AD81"/>
  <c r="AD80" s="1"/>
  <c r="AD79" s="1"/>
  <c r="AC81"/>
  <c r="AB81"/>
  <c r="AA81"/>
  <c r="AA80" s="1"/>
  <c r="AA79" s="1"/>
  <c r="AD73"/>
  <c r="AD72" s="1"/>
  <c r="AD71" s="1"/>
  <c r="AD70" s="1"/>
  <c r="AD69" s="1"/>
  <c r="AD68" s="1"/>
  <c r="AC73"/>
  <c r="AC72" s="1"/>
  <c r="AC71" s="1"/>
  <c r="AC70" s="1"/>
  <c r="AC69" s="1"/>
  <c r="AC68" s="1"/>
  <c r="AB73"/>
  <c r="AB72" s="1"/>
  <c r="AB71" s="1"/>
  <c r="AB70" s="1"/>
  <c r="AB69" s="1"/>
  <c r="AB68" s="1"/>
  <c r="AA73"/>
  <c r="AA72" s="1"/>
  <c r="AA71" s="1"/>
  <c r="AA70" s="1"/>
  <c r="AA69" s="1"/>
  <c r="AA68" s="1"/>
  <c r="AD63"/>
  <c r="AD62" s="1"/>
  <c r="AC63"/>
  <c r="AC62" s="1"/>
  <c r="AB63"/>
  <c r="AB62" s="1"/>
  <c r="AA63"/>
  <c r="AA62" s="1"/>
  <c r="AD58"/>
  <c r="AC58"/>
  <c r="AB58"/>
  <c r="AA58"/>
  <c r="AD56"/>
  <c r="AC56"/>
  <c r="AB56"/>
  <c r="AA56"/>
  <c r="AD51"/>
  <c r="AD50" s="1"/>
  <c r="AD49" s="1"/>
  <c r="AD48" s="1"/>
  <c r="AD47" s="1"/>
  <c r="AC51"/>
  <c r="AC50" s="1"/>
  <c r="AC49" s="1"/>
  <c r="AC48" s="1"/>
  <c r="AC47" s="1"/>
  <c r="AB51"/>
  <c r="AB50" s="1"/>
  <c r="AB49" s="1"/>
  <c r="AB48" s="1"/>
  <c r="AB47" s="1"/>
  <c r="AA51"/>
  <c r="AA50" s="1"/>
  <c r="AA49" s="1"/>
  <c r="AA48" s="1"/>
  <c r="AA47" s="1"/>
  <c r="AD43"/>
  <c r="AC43"/>
  <c r="AB43"/>
  <c r="AA43"/>
  <c r="AD41"/>
  <c r="AC41"/>
  <c r="AB41"/>
  <c r="AA41"/>
  <c r="AD39"/>
  <c r="AC39"/>
  <c r="AB39"/>
  <c r="AB38" s="1"/>
  <c r="AB37" s="1"/>
  <c r="AB36" s="1"/>
  <c r="AB35" s="1"/>
  <c r="AA39"/>
  <c r="AA38" s="1"/>
  <c r="AA37" s="1"/>
  <c r="AA36" s="1"/>
  <c r="AA35" s="1"/>
  <c r="AD29"/>
  <c r="AC29"/>
  <c r="AB29"/>
  <c r="AA29"/>
  <c r="AD27"/>
  <c r="AC27"/>
  <c r="AB27"/>
  <c r="AA27"/>
  <c r="AD25"/>
  <c r="AC25"/>
  <c r="AB25"/>
  <c r="AA25"/>
  <c r="AA24" s="1"/>
  <c r="AD22"/>
  <c r="AD21" s="1"/>
  <c r="AC22"/>
  <c r="AC21" s="1"/>
  <c r="AB22"/>
  <c r="AB21" s="1"/>
  <c r="AA22"/>
  <c r="AA21" s="1"/>
  <c r="AD19"/>
  <c r="AD18" s="1"/>
  <c r="AC19"/>
  <c r="AC18" s="1"/>
  <c r="AB19"/>
  <c r="AB18" s="1"/>
  <c r="AA19"/>
  <c r="AA18" s="1"/>
  <c r="Z979"/>
  <c r="AF979" s="1"/>
  <c r="Y979"/>
  <c r="AE979" s="1"/>
  <c r="V978"/>
  <c r="V977" s="1"/>
  <c r="W978"/>
  <c r="W977" s="1"/>
  <c r="X978"/>
  <c r="X977" s="1"/>
  <c r="U978"/>
  <c r="U977" s="1"/>
  <c r="V463"/>
  <c r="W463"/>
  <c r="X463"/>
  <c r="V465"/>
  <c r="W465"/>
  <c r="X465"/>
  <c r="Z466"/>
  <c r="AF466" s="1"/>
  <c r="Y466"/>
  <c r="AE466" s="1"/>
  <c r="Z464"/>
  <c r="AF464" s="1"/>
  <c r="Y464"/>
  <c r="AE464" s="1"/>
  <c r="AK464" s="1"/>
  <c r="U465"/>
  <c r="U463"/>
  <c r="V256"/>
  <c r="V255" s="1"/>
  <c r="V254" s="1"/>
  <c r="V253" s="1"/>
  <c r="W256"/>
  <c r="W255" s="1"/>
  <c r="W254" s="1"/>
  <c r="W253" s="1"/>
  <c r="X256"/>
  <c r="X255" s="1"/>
  <c r="X254" s="1"/>
  <c r="X253" s="1"/>
  <c r="U256"/>
  <c r="U255" s="1"/>
  <c r="U254" s="1"/>
  <c r="U253" s="1"/>
  <c r="Z1297"/>
  <c r="Z1296" s="1"/>
  <c r="Y1297"/>
  <c r="Y1296" s="1"/>
  <c r="Z943"/>
  <c r="Z942" s="1"/>
  <c r="Y943"/>
  <c r="Y942" s="1"/>
  <c r="Y518"/>
  <c r="Y152"/>
  <c r="X1498"/>
  <c r="X1497" s="1"/>
  <c r="X1496" s="1"/>
  <c r="X1495" s="1"/>
  <c r="X1494" s="1"/>
  <c r="X1493" s="1"/>
  <c r="W1498"/>
  <c r="W1497" s="1"/>
  <c r="W1496" s="1"/>
  <c r="W1495" s="1"/>
  <c r="W1494" s="1"/>
  <c r="W1493" s="1"/>
  <c r="V1498"/>
  <c r="V1497" s="1"/>
  <c r="V1496" s="1"/>
  <c r="V1495" s="1"/>
  <c r="V1494" s="1"/>
  <c r="V1493" s="1"/>
  <c r="U1498"/>
  <c r="U1497" s="1"/>
  <c r="U1496" s="1"/>
  <c r="U1495" s="1"/>
  <c r="U1494" s="1"/>
  <c r="U1493" s="1"/>
  <c r="X1490"/>
  <c r="X1489" s="1"/>
  <c r="X1488" s="1"/>
  <c r="X1487" s="1"/>
  <c r="X1486" s="1"/>
  <c r="W1490"/>
  <c r="W1489" s="1"/>
  <c r="W1488" s="1"/>
  <c r="W1487" s="1"/>
  <c r="W1486" s="1"/>
  <c r="V1490"/>
  <c r="V1489" s="1"/>
  <c r="V1488" s="1"/>
  <c r="V1487" s="1"/>
  <c r="V1486" s="1"/>
  <c r="U1490"/>
  <c r="U1489" s="1"/>
  <c r="U1488" s="1"/>
  <c r="U1487" s="1"/>
  <c r="U1486" s="1"/>
  <c r="X1480"/>
  <c r="W1480"/>
  <c r="V1480"/>
  <c r="U1480"/>
  <c r="X1478"/>
  <c r="W1478"/>
  <c r="V1478"/>
  <c r="U1478"/>
  <c r="X1476"/>
  <c r="X1475" s="1"/>
  <c r="W1476"/>
  <c r="W1475" s="1"/>
  <c r="V1476"/>
  <c r="U1476"/>
  <c r="X1473"/>
  <c r="W1473"/>
  <c r="V1473"/>
  <c r="U1473"/>
  <c r="X1471"/>
  <c r="W1471"/>
  <c r="V1471"/>
  <c r="U1471"/>
  <c r="X1469"/>
  <c r="X1468" s="1"/>
  <c r="W1469"/>
  <c r="W1468" s="1"/>
  <c r="V1469"/>
  <c r="U1469"/>
  <c r="U1468" s="1"/>
  <c r="X1466"/>
  <c r="X1465" s="1"/>
  <c r="W1466"/>
  <c r="W1465" s="1"/>
  <c r="V1466"/>
  <c r="V1465" s="1"/>
  <c r="U1466"/>
  <c r="U1465" s="1"/>
  <c r="X1463"/>
  <c r="W1463"/>
  <c r="V1463"/>
  <c r="U1463"/>
  <c r="X1461"/>
  <c r="W1461"/>
  <c r="V1461"/>
  <c r="U1461"/>
  <c r="X1460"/>
  <c r="W1460"/>
  <c r="V1460"/>
  <c r="U1460"/>
  <c r="X1458"/>
  <c r="W1458"/>
  <c r="V1458"/>
  <c r="U1458"/>
  <c r="X1456"/>
  <c r="X1455" s="1"/>
  <c r="W1456"/>
  <c r="W1455" s="1"/>
  <c r="V1456"/>
  <c r="V1455" s="1"/>
  <c r="U1456"/>
  <c r="U1455" s="1"/>
  <c r="X1453"/>
  <c r="X1452" s="1"/>
  <c r="W1453"/>
  <c r="W1452" s="1"/>
  <c r="V1453"/>
  <c r="V1452" s="1"/>
  <c r="U1453"/>
  <c r="U1452" s="1"/>
  <c r="X1448"/>
  <c r="W1448"/>
  <c r="V1448"/>
  <c r="U1448"/>
  <c r="X1446"/>
  <c r="W1446"/>
  <c r="V1446"/>
  <c r="U1446"/>
  <c r="X1444"/>
  <c r="W1444"/>
  <c r="V1444"/>
  <c r="V1443" s="1"/>
  <c r="U1444"/>
  <c r="U1443" s="1"/>
  <c r="X1441"/>
  <c r="W1441"/>
  <c r="V1441"/>
  <c r="U1441"/>
  <c r="X1439"/>
  <c r="W1439"/>
  <c r="V1439"/>
  <c r="U1439"/>
  <c r="X1437"/>
  <c r="X1436" s="1"/>
  <c r="W1437"/>
  <c r="V1437"/>
  <c r="U1437"/>
  <c r="U1436" s="1"/>
  <c r="X1433"/>
  <c r="W1433"/>
  <c r="V1433"/>
  <c r="U1433"/>
  <c r="X1431"/>
  <c r="W1431"/>
  <c r="V1431"/>
  <c r="U1431"/>
  <c r="X1429"/>
  <c r="X1428" s="1"/>
  <c r="X1427" s="1"/>
  <c r="W1429"/>
  <c r="V1429"/>
  <c r="V1428" s="1"/>
  <c r="V1427" s="1"/>
  <c r="U1429"/>
  <c r="U1428" s="1"/>
  <c r="U1427" s="1"/>
  <c r="X1424"/>
  <c r="X1423" s="1"/>
  <c r="X1422" s="1"/>
  <c r="X1421" s="1"/>
  <c r="W1424"/>
  <c r="W1423" s="1"/>
  <c r="W1422" s="1"/>
  <c r="W1421" s="1"/>
  <c r="V1424"/>
  <c r="V1423" s="1"/>
  <c r="V1422" s="1"/>
  <c r="V1421" s="1"/>
  <c r="U1424"/>
  <c r="U1423" s="1"/>
  <c r="U1422" s="1"/>
  <c r="U1421" s="1"/>
  <c r="X1418"/>
  <c r="X1417" s="1"/>
  <c r="X1416" s="1"/>
  <c r="X1415" s="1"/>
  <c r="W1418"/>
  <c r="W1417" s="1"/>
  <c r="W1416" s="1"/>
  <c r="W1415" s="1"/>
  <c r="V1418"/>
  <c r="V1417" s="1"/>
  <c r="V1416" s="1"/>
  <c r="V1415" s="1"/>
  <c r="U1418"/>
  <c r="U1417" s="1"/>
  <c r="U1416" s="1"/>
  <c r="U1415" s="1"/>
  <c r="X1413"/>
  <c r="X1412" s="1"/>
  <c r="X1411" s="1"/>
  <c r="X1410" s="1"/>
  <c r="W1413"/>
  <c r="W1412" s="1"/>
  <c r="W1411" s="1"/>
  <c r="W1410" s="1"/>
  <c r="V1413"/>
  <c r="V1412" s="1"/>
  <c r="V1411" s="1"/>
  <c r="V1410" s="1"/>
  <c r="U1413"/>
  <c r="U1412" s="1"/>
  <c r="U1411" s="1"/>
  <c r="U1410" s="1"/>
  <c r="X1403"/>
  <c r="X1402" s="1"/>
  <c r="W1403"/>
  <c r="W1402" s="1"/>
  <c r="V1403"/>
  <c r="V1402" s="1"/>
  <c r="U1403"/>
  <c r="U1402" s="1"/>
  <c r="X1400"/>
  <c r="X1399" s="1"/>
  <c r="W1400"/>
  <c r="W1399" s="1"/>
  <c r="V1400"/>
  <c r="V1399" s="1"/>
  <c r="U1400"/>
  <c r="U1399" s="1"/>
  <c r="X1397"/>
  <c r="X1396" s="1"/>
  <c r="W1397"/>
  <c r="W1396" s="1"/>
  <c r="V1397"/>
  <c r="V1396" s="1"/>
  <c r="U1397"/>
  <c r="U1396" s="1"/>
  <c r="X1394"/>
  <c r="X1393" s="1"/>
  <c r="W1394"/>
  <c r="W1393" s="1"/>
  <c r="V1394"/>
  <c r="V1393" s="1"/>
  <c r="U1394"/>
  <c r="U1393" s="1"/>
  <c r="U1392" s="1"/>
  <c r="X1390"/>
  <c r="X1389" s="1"/>
  <c r="X1388" s="1"/>
  <c r="W1390"/>
  <c r="W1389" s="1"/>
  <c r="W1388" s="1"/>
  <c r="V1390"/>
  <c r="V1389" s="1"/>
  <c r="V1388" s="1"/>
  <c r="U1390"/>
  <c r="U1389" s="1"/>
  <c r="U1388" s="1"/>
  <c r="X1380"/>
  <c r="X1379" s="1"/>
  <c r="X1378" s="1"/>
  <c r="X1377" s="1"/>
  <c r="X1376" s="1"/>
  <c r="W1380"/>
  <c r="W1379" s="1"/>
  <c r="W1378" s="1"/>
  <c r="W1377" s="1"/>
  <c r="W1376" s="1"/>
  <c r="V1380"/>
  <c r="V1379" s="1"/>
  <c r="V1378" s="1"/>
  <c r="V1377" s="1"/>
  <c r="V1376" s="1"/>
  <c r="U1380"/>
  <c r="U1379" s="1"/>
  <c r="U1378" s="1"/>
  <c r="U1377" s="1"/>
  <c r="U1376" s="1"/>
  <c r="X1366"/>
  <c r="X1365" s="1"/>
  <c r="W1366"/>
  <c r="W1365" s="1"/>
  <c r="V1366"/>
  <c r="V1365" s="1"/>
  <c r="U1366"/>
  <c r="U1365" s="1"/>
  <c r="X1363"/>
  <c r="X1362" s="1"/>
  <c r="W1363"/>
  <c r="W1362" s="1"/>
  <c r="V1363"/>
  <c r="V1362" s="1"/>
  <c r="U1363"/>
  <c r="U1362" s="1"/>
  <c r="X1360"/>
  <c r="X1359" s="1"/>
  <c r="W1360"/>
  <c r="W1359" s="1"/>
  <c r="V1360"/>
  <c r="V1359" s="1"/>
  <c r="U1360"/>
  <c r="U1359" s="1"/>
  <c r="X1357"/>
  <c r="X1356" s="1"/>
  <c r="W1357"/>
  <c r="W1356" s="1"/>
  <c r="V1357"/>
  <c r="V1356" s="1"/>
  <c r="U1357"/>
  <c r="U1356" s="1"/>
  <c r="X1354"/>
  <c r="X1353" s="1"/>
  <c r="W1354"/>
  <c r="W1353" s="1"/>
  <c r="V1354"/>
  <c r="V1353" s="1"/>
  <c r="U1354"/>
  <c r="U1353" s="1"/>
  <c r="X1351"/>
  <c r="X1350" s="1"/>
  <c r="W1351"/>
  <c r="W1350" s="1"/>
  <c r="V1351"/>
  <c r="V1350" s="1"/>
  <c r="U1351"/>
  <c r="U1350" s="1"/>
  <c r="X1348"/>
  <c r="X1347" s="1"/>
  <c r="W1348"/>
  <c r="W1347" s="1"/>
  <c r="V1348"/>
  <c r="V1347" s="1"/>
  <c r="U1348"/>
  <c r="U1347" s="1"/>
  <c r="X1345"/>
  <c r="X1344" s="1"/>
  <c r="W1345"/>
  <c r="W1344" s="1"/>
  <c r="V1345"/>
  <c r="V1344" s="1"/>
  <c r="U1345"/>
  <c r="U1344" s="1"/>
  <c r="X1342"/>
  <c r="X1341" s="1"/>
  <c r="W1342"/>
  <c r="W1341" s="1"/>
  <c r="V1342"/>
  <c r="V1341" s="1"/>
  <c r="U1342"/>
  <c r="U1341" s="1"/>
  <c r="X1339"/>
  <c r="X1338" s="1"/>
  <c r="W1339"/>
  <c r="W1338" s="1"/>
  <c r="V1339"/>
  <c r="V1338" s="1"/>
  <c r="U1339"/>
  <c r="U1338" s="1"/>
  <c r="X1336"/>
  <c r="X1335" s="1"/>
  <c r="W1336"/>
  <c r="W1335" s="1"/>
  <c r="V1336"/>
  <c r="V1335" s="1"/>
  <c r="U1336"/>
  <c r="U1335" s="1"/>
  <c r="X1333"/>
  <c r="X1332" s="1"/>
  <c r="W1333"/>
  <c r="W1332" s="1"/>
  <c r="V1333"/>
  <c r="V1332" s="1"/>
  <c r="U1333"/>
  <c r="U1332" s="1"/>
  <c r="X1330"/>
  <c r="X1329" s="1"/>
  <c r="W1330"/>
  <c r="W1329" s="1"/>
  <c r="V1330"/>
  <c r="V1329" s="1"/>
  <c r="U1330"/>
  <c r="U1329" s="1"/>
  <c r="X1327"/>
  <c r="X1326" s="1"/>
  <c r="W1327"/>
  <c r="W1326" s="1"/>
  <c r="V1327"/>
  <c r="V1326" s="1"/>
  <c r="U1327"/>
  <c r="U1326" s="1"/>
  <c r="X1324"/>
  <c r="X1323" s="1"/>
  <c r="W1324"/>
  <c r="W1323" s="1"/>
  <c r="V1324"/>
  <c r="V1323" s="1"/>
  <c r="U1324"/>
  <c r="U1323" s="1"/>
  <c r="X1321"/>
  <c r="X1320" s="1"/>
  <c r="W1321"/>
  <c r="W1320" s="1"/>
  <c r="V1321"/>
  <c r="V1320" s="1"/>
  <c r="U1321"/>
  <c r="U1320" s="1"/>
  <c r="X1318"/>
  <c r="X1317" s="1"/>
  <c r="W1318"/>
  <c r="W1317" s="1"/>
  <c r="V1318"/>
  <c r="V1317" s="1"/>
  <c r="U1318"/>
  <c r="U1317" s="1"/>
  <c r="X1315"/>
  <c r="X1314" s="1"/>
  <c r="W1315"/>
  <c r="W1314" s="1"/>
  <c r="V1315"/>
  <c r="V1314" s="1"/>
  <c r="U1315"/>
  <c r="U1314" s="1"/>
  <c r="X1312"/>
  <c r="X1311" s="1"/>
  <c r="W1312"/>
  <c r="W1311" s="1"/>
  <c r="V1312"/>
  <c r="V1311" s="1"/>
  <c r="U1312"/>
  <c r="U1311" s="1"/>
  <c r="X1309"/>
  <c r="X1308" s="1"/>
  <c r="W1309"/>
  <c r="W1308" s="1"/>
  <c r="V1309"/>
  <c r="V1308" s="1"/>
  <c r="U1309"/>
  <c r="U1308" s="1"/>
  <c r="X1306"/>
  <c r="X1305" s="1"/>
  <c r="W1306"/>
  <c r="W1305" s="1"/>
  <c r="V1306"/>
  <c r="V1305" s="1"/>
  <c r="U1306"/>
  <c r="U1305" s="1"/>
  <c r="X1303"/>
  <c r="X1302" s="1"/>
  <c r="W1303"/>
  <c r="W1302" s="1"/>
  <c r="V1303"/>
  <c r="V1302" s="1"/>
  <c r="U1303"/>
  <c r="U1302" s="1"/>
  <c r="X1300"/>
  <c r="X1299" s="1"/>
  <c r="W1300"/>
  <c r="W1299" s="1"/>
  <c r="V1300"/>
  <c r="V1299" s="1"/>
  <c r="U1300"/>
  <c r="U1299" s="1"/>
  <c r="X1297"/>
  <c r="X1296" s="1"/>
  <c r="W1297"/>
  <c r="W1296" s="1"/>
  <c r="V1297"/>
  <c r="V1296" s="1"/>
  <c r="U1297"/>
  <c r="U1296" s="1"/>
  <c r="X1294"/>
  <c r="X1293" s="1"/>
  <c r="W1294"/>
  <c r="W1293" s="1"/>
  <c r="V1294"/>
  <c r="V1293" s="1"/>
  <c r="U1294"/>
  <c r="U1293" s="1"/>
  <c r="U1292" s="1"/>
  <c r="U1291" s="1"/>
  <c r="U1290" s="1"/>
  <c r="X1287"/>
  <c r="X1286" s="1"/>
  <c r="X1285" s="1"/>
  <c r="X1284" s="1"/>
  <c r="X1283" s="1"/>
  <c r="X1282" s="1"/>
  <c r="W1287"/>
  <c r="W1286" s="1"/>
  <c r="W1285" s="1"/>
  <c r="W1284" s="1"/>
  <c r="W1283" s="1"/>
  <c r="W1282" s="1"/>
  <c r="V1287"/>
  <c r="V1286" s="1"/>
  <c r="V1285" s="1"/>
  <c r="V1284" s="1"/>
  <c r="V1283" s="1"/>
  <c r="V1282" s="1"/>
  <c r="U1287"/>
  <c r="U1286" s="1"/>
  <c r="U1285" s="1"/>
  <c r="U1284" s="1"/>
  <c r="U1283" s="1"/>
  <c r="U1282" s="1"/>
  <c r="X1279"/>
  <c r="X1278" s="1"/>
  <c r="X1277" s="1"/>
  <c r="X1276" s="1"/>
  <c r="X1275" s="1"/>
  <c r="W1279"/>
  <c r="W1278" s="1"/>
  <c r="W1277" s="1"/>
  <c r="W1276" s="1"/>
  <c r="W1275" s="1"/>
  <c r="V1279"/>
  <c r="V1278" s="1"/>
  <c r="V1277" s="1"/>
  <c r="V1276" s="1"/>
  <c r="V1275" s="1"/>
  <c r="U1279"/>
  <c r="U1278" s="1"/>
  <c r="U1277" s="1"/>
  <c r="U1276" s="1"/>
  <c r="U1275" s="1"/>
  <c r="X1266"/>
  <c r="X1265" s="1"/>
  <c r="W1266"/>
  <c r="W1265" s="1"/>
  <c r="V1266"/>
  <c r="V1265" s="1"/>
  <c r="U1266"/>
  <c r="U1265" s="1"/>
  <c r="X1263"/>
  <c r="X1262" s="1"/>
  <c r="W1263"/>
  <c r="W1262" s="1"/>
  <c r="V1263"/>
  <c r="V1262" s="1"/>
  <c r="U1263"/>
  <c r="U1262" s="1"/>
  <c r="X1260"/>
  <c r="X1259" s="1"/>
  <c r="W1260"/>
  <c r="W1259" s="1"/>
  <c r="W1258" s="1"/>
  <c r="V1260"/>
  <c r="V1259" s="1"/>
  <c r="U1260"/>
  <c r="U1259" s="1"/>
  <c r="U1258" s="1"/>
  <c r="X1252"/>
  <c r="X1251" s="1"/>
  <c r="W1252"/>
  <c r="W1251" s="1"/>
  <c r="V1252"/>
  <c r="V1251" s="1"/>
  <c r="U1252"/>
  <c r="U1251" s="1"/>
  <c r="X1249"/>
  <c r="W1249"/>
  <c r="V1249"/>
  <c r="U1249"/>
  <c r="X1247"/>
  <c r="X1246" s="1"/>
  <c r="W1247"/>
  <c r="W1246" s="1"/>
  <c r="V1247"/>
  <c r="V1246" s="1"/>
  <c r="U1247"/>
  <c r="X1243"/>
  <c r="X1242" s="1"/>
  <c r="X1241" s="1"/>
  <c r="W1243"/>
  <c r="W1242" s="1"/>
  <c r="W1241" s="1"/>
  <c r="V1243"/>
  <c r="V1242" s="1"/>
  <c r="V1241" s="1"/>
  <c r="U1243"/>
  <c r="U1242" s="1"/>
  <c r="U1241" s="1"/>
  <c r="X1230"/>
  <c r="X1229" s="1"/>
  <c r="X1228" s="1"/>
  <c r="X1227" s="1"/>
  <c r="X1226" s="1"/>
  <c r="W1230"/>
  <c r="W1229" s="1"/>
  <c r="W1228" s="1"/>
  <c r="W1227" s="1"/>
  <c r="W1226" s="1"/>
  <c r="V1230"/>
  <c r="V1229" s="1"/>
  <c r="V1228" s="1"/>
  <c r="V1227" s="1"/>
  <c r="V1226" s="1"/>
  <c r="U1230"/>
  <c r="U1229" s="1"/>
  <c r="U1228" s="1"/>
  <c r="U1227" s="1"/>
  <c r="U1226" s="1"/>
  <c r="X1223"/>
  <c r="X1222" s="1"/>
  <c r="X1221" s="1"/>
  <c r="X1220" s="1"/>
  <c r="X1219" s="1"/>
  <c r="W1223"/>
  <c r="W1222" s="1"/>
  <c r="W1221" s="1"/>
  <c r="W1220" s="1"/>
  <c r="W1219" s="1"/>
  <c r="V1223"/>
  <c r="V1222" s="1"/>
  <c r="V1221" s="1"/>
  <c r="V1220" s="1"/>
  <c r="V1219" s="1"/>
  <c r="U1223"/>
  <c r="U1222" s="1"/>
  <c r="U1221" s="1"/>
  <c r="U1220" s="1"/>
  <c r="U1219" s="1"/>
  <c r="X1216"/>
  <c r="X1215" s="1"/>
  <c r="X1214" s="1"/>
  <c r="X1213" s="1"/>
  <c r="W1216"/>
  <c r="W1215" s="1"/>
  <c r="W1214" s="1"/>
  <c r="W1213" s="1"/>
  <c r="V1216"/>
  <c r="V1215" s="1"/>
  <c r="V1214" s="1"/>
  <c r="V1213" s="1"/>
  <c r="U1216"/>
  <c r="U1215" s="1"/>
  <c r="U1214" s="1"/>
  <c r="U1213" s="1"/>
  <c r="X1204"/>
  <c r="X1203" s="1"/>
  <c r="X1202" s="1"/>
  <c r="X1201" s="1"/>
  <c r="W1204"/>
  <c r="W1203" s="1"/>
  <c r="W1202" s="1"/>
  <c r="W1201" s="1"/>
  <c r="V1204"/>
  <c r="V1203" s="1"/>
  <c r="V1202" s="1"/>
  <c r="V1201" s="1"/>
  <c r="U1204"/>
  <c r="U1203" s="1"/>
  <c r="U1202" s="1"/>
  <c r="U1201" s="1"/>
  <c r="X1199"/>
  <c r="X1198" s="1"/>
  <c r="X1197" s="1"/>
  <c r="W1199"/>
  <c r="W1198" s="1"/>
  <c r="W1197" s="1"/>
  <c r="V1199"/>
  <c r="V1198" s="1"/>
  <c r="V1197" s="1"/>
  <c r="U1199"/>
  <c r="U1198" s="1"/>
  <c r="U1197" s="1"/>
  <c r="X1195"/>
  <c r="X1194" s="1"/>
  <c r="X1193" s="1"/>
  <c r="W1195"/>
  <c r="W1194" s="1"/>
  <c r="W1193" s="1"/>
  <c r="V1195"/>
  <c r="V1194" s="1"/>
  <c r="V1193" s="1"/>
  <c r="U1195"/>
  <c r="U1194" s="1"/>
  <c r="U1193" s="1"/>
  <c r="X1190"/>
  <c r="X1189" s="1"/>
  <c r="X1188" s="1"/>
  <c r="X1187" s="1"/>
  <c r="W1190"/>
  <c r="W1189" s="1"/>
  <c r="W1188" s="1"/>
  <c r="W1187" s="1"/>
  <c r="V1190"/>
  <c r="V1189" s="1"/>
  <c r="V1188" s="1"/>
  <c r="V1187" s="1"/>
  <c r="U1190"/>
  <c r="U1189" s="1"/>
  <c r="U1188" s="1"/>
  <c r="U1187" s="1"/>
  <c r="X1183"/>
  <c r="X1182" s="1"/>
  <c r="X1181" s="1"/>
  <c r="X1180" s="1"/>
  <c r="W1183"/>
  <c r="W1182" s="1"/>
  <c r="W1181" s="1"/>
  <c r="W1180" s="1"/>
  <c r="V1183"/>
  <c r="V1182" s="1"/>
  <c r="V1181" s="1"/>
  <c r="V1180" s="1"/>
  <c r="U1183"/>
  <c r="U1182" s="1"/>
  <c r="U1181" s="1"/>
  <c r="U1180" s="1"/>
  <c r="X1162"/>
  <c r="X1161" s="1"/>
  <c r="X1160" s="1"/>
  <c r="X1159" s="1"/>
  <c r="W1162"/>
  <c r="W1161" s="1"/>
  <c r="W1160" s="1"/>
  <c r="W1159" s="1"/>
  <c r="V1162"/>
  <c r="V1161" s="1"/>
  <c r="V1160" s="1"/>
  <c r="V1159" s="1"/>
  <c r="U1162"/>
  <c r="U1161" s="1"/>
  <c r="U1160" s="1"/>
  <c r="U1159" s="1"/>
  <c r="X1157"/>
  <c r="X1156" s="1"/>
  <c r="X1155" s="1"/>
  <c r="X1154" s="1"/>
  <c r="W1157"/>
  <c r="W1156" s="1"/>
  <c r="W1155" s="1"/>
  <c r="W1154" s="1"/>
  <c r="V1157"/>
  <c r="V1156" s="1"/>
  <c r="V1155" s="1"/>
  <c r="V1154" s="1"/>
  <c r="U1157"/>
  <c r="U1156" s="1"/>
  <c r="U1155" s="1"/>
  <c r="U1154" s="1"/>
  <c r="X1152"/>
  <c r="X1151" s="1"/>
  <c r="X1150" s="1"/>
  <c r="X1149" s="1"/>
  <c r="W1152"/>
  <c r="W1151" s="1"/>
  <c r="W1150" s="1"/>
  <c r="W1149" s="1"/>
  <c r="V1152"/>
  <c r="V1151" s="1"/>
  <c r="V1150" s="1"/>
  <c r="V1149" s="1"/>
  <c r="U1152"/>
  <c r="U1151" s="1"/>
  <c r="U1150" s="1"/>
  <c r="U1149" s="1"/>
  <c r="X1147"/>
  <c r="X1146" s="1"/>
  <c r="X1145" s="1"/>
  <c r="X1144" s="1"/>
  <c r="W1147"/>
  <c r="W1146" s="1"/>
  <c r="W1145" s="1"/>
  <c r="W1144" s="1"/>
  <c r="V1147"/>
  <c r="V1146" s="1"/>
  <c r="V1145" s="1"/>
  <c r="V1144" s="1"/>
  <c r="U1147"/>
  <c r="U1146" s="1"/>
  <c r="U1145" s="1"/>
  <c r="U1144" s="1"/>
  <c r="X1140"/>
  <c r="X1139" s="1"/>
  <c r="X1138" s="1"/>
  <c r="X1137" s="1"/>
  <c r="W1140"/>
  <c r="W1139" s="1"/>
  <c r="W1138" s="1"/>
  <c r="W1137" s="1"/>
  <c r="V1140"/>
  <c r="V1139" s="1"/>
  <c r="V1138" s="1"/>
  <c r="V1137" s="1"/>
  <c r="U1140"/>
  <c r="U1139" s="1"/>
  <c r="U1138" s="1"/>
  <c r="U1137" s="1"/>
  <c r="X1135"/>
  <c r="X1134" s="1"/>
  <c r="X1133" s="1"/>
  <c r="X1132" s="1"/>
  <c r="W1135"/>
  <c r="W1134" s="1"/>
  <c r="W1133" s="1"/>
  <c r="W1132" s="1"/>
  <c r="V1135"/>
  <c r="V1134" s="1"/>
  <c r="V1133" s="1"/>
  <c r="V1132" s="1"/>
  <c r="U1135"/>
  <c r="U1134" s="1"/>
  <c r="U1133" s="1"/>
  <c r="U1132" s="1"/>
  <c r="X1130"/>
  <c r="X1129" s="1"/>
  <c r="X1128" s="1"/>
  <c r="X1127" s="1"/>
  <c r="W1130"/>
  <c r="W1129" s="1"/>
  <c r="W1128" s="1"/>
  <c r="W1127" s="1"/>
  <c r="V1130"/>
  <c r="V1129" s="1"/>
  <c r="V1128" s="1"/>
  <c r="V1127" s="1"/>
  <c r="U1130"/>
  <c r="U1129" s="1"/>
  <c r="U1128" s="1"/>
  <c r="U1127" s="1"/>
  <c r="X1125"/>
  <c r="X1124" s="1"/>
  <c r="X1123" s="1"/>
  <c r="X1122" s="1"/>
  <c r="W1125"/>
  <c r="W1124" s="1"/>
  <c r="W1123" s="1"/>
  <c r="W1122" s="1"/>
  <c r="V1125"/>
  <c r="V1124" s="1"/>
  <c r="V1123" s="1"/>
  <c r="V1122" s="1"/>
  <c r="U1125"/>
  <c r="U1124" s="1"/>
  <c r="U1123" s="1"/>
  <c r="U1122" s="1"/>
  <c r="X1118"/>
  <c r="X1117" s="1"/>
  <c r="X1116" s="1"/>
  <c r="X1115" s="1"/>
  <c r="W1118"/>
  <c r="W1117" s="1"/>
  <c r="W1116" s="1"/>
  <c r="W1115" s="1"/>
  <c r="V1118"/>
  <c r="V1117" s="1"/>
  <c r="V1116" s="1"/>
  <c r="V1115" s="1"/>
  <c r="U1118"/>
  <c r="U1117" s="1"/>
  <c r="U1116" s="1"/>
  <c r="U1115" s="1"/>
  <c r="X1101"/>
  <c r="X1100" s="1"/>
  <c r="X1099" s="1"/>
  <c r="X1098" s="1"/>
  <c r="W1101"/>
  <c r="W1100" s="1"/>
  <c r="W1099" s="1"/>
  <c r="W1098" s="1"/>
  <c r="V1101"/>
  <c r="V1100" s="1"/>
  <c r="V1099" s="1"/>
  <c r="V1098" s="1"/>
  <c r="U1101"/>
  <c r="U1100" s="1"/>
  <c r="U1099" s="1"/>
  <c r="U1098" s="1"/>
  <c r="X1096"/>
  <c r="X1095" s="1"/>
  <c r="X1094" s="1"/>
  <c r="X1093" s="1"/>
  <c r="W1096"/>
  <c r="W1095" s="1"/>
  <c r="W1094" s="1"/>
  <c r="W1093" s="1"/>
  <c r="V1096"/>
  <c r="V1095" s="1"/>
  <c r="V1094" s="1"/>
  <c r="V1093" s="1"/>
  <c r="U1096"/>
  <c r="U1095" s="1"/>
  <c r="U1094" s="1"/>
  <c r="U1093" s="1"/>
  <c r="X1091"/>
  <c r="X1090" s="1"/>
  <c r="X1089" s="1"/>
  <c r="X1088" s="1"/>
  <c r="W1091"/>
  <c r="W1090" s="1"/>
  <c r="W1089" s="1"/>
  <c r="W1088" s="1"/>
  <c r="V1091"/>
  <c r="V1090" s="1"/>
  <c r="V1089" s="1"/>
  <c r="V1088" s="1"/>
  <c r="U1091"/>
  <c r="U1090" s="1"/>
  <c r="U1089" s="1"/>
  <c r="U1088" s="1"/>
  <c r="X1086"/>
  <c r="X1085" s="1"/>
  <c r="X1084" s="1"/>
  <c r="X1083" s="1"/>
  <c r="W1086"/>
  <c r="W1085" s="1"/>
  <c r="W1084" s="1"/>
  <c r="W1083" s="1"/>
  <c r="V1086"/>
  <c r="V1085" s="1"/>
  <c r="V1084" s="1"/>
  <c r="V1083" s="1"/>
  <c r="U1086"/>
  <c r="U1085" s="1"/>
  <c r="U1084" s="1"/>
  <c r="U1083" s="1"/>
  <c r="U1082" s="1"/>
  <c r="X1079"/>
  <c r="X1078" s="1"/>
  <c r="X1077" s="1"/>
  <c r="X1076" s="1"/>
  <c r="X1075" s="1"/>
  <c r="W1079"/>
  <c r="W1078" s="1"/>
  <c r="W1077" s="1"/>
  <c r="W1076" s="1"/>
  <c r="W1075" s="1"/>
  <c r="V1079"/>
  <c r="V1078" s="1"/>
  <c r="V1077" s="1"/>
  <c r="V1076" s="1"/>
  <c r="V1075" s="1"/>
  <c r="U1079"/>
  <c r="U1078" s="1"/>
  <c r="U1077" s="1"/>
  <c r="U1076" s="1"/>
  <c r="U1075" s="1"/>
  <c r="X1073"/>
  <c r="X1072" s="1"/>
  <c r="X1071" s="1"/>
  <c r="X1070" s="1"/>
  <c r="X1069" s="1"/>
  <c r="W1073"/>
  <c r="W1072" s="1"/>
  <c r="W1071" s="1"/>
  <c r="W1070" s="1"/>
  <c r="W1069" s="1"/>
  <c r="V1073"/>
  <c r="V1072" s="1"/>
  <c r="V1071" s="1"/>
  <c r="V1070" s="1"/>
  <c r="V1069" s="1"/>
  <c r="U1073"/>
  <c r="U1072" s="1"/>
  <c r="U1071" s="1"/>
  <c r="U1070" s="1"/>
  <c r="U1069" s="1"/>
  <c r="X1066"/>
  <c r="X1065" s="1"/>
  <c r="W1066"/>
  <c r="W1065" s="1"/>
  <c r="V1066"/>
  <c r="V1065" s="1"/>
  <c r="U1066"/>
  <c r="U1065" s="1"/>
  <c r="X1063"/>
  <c r="W1063"/>
  <c r="V1063"/>
  <c r="U1063"/>
  <c r="X1061"/>
  <c r="X1060" s="1"/>
  <c r="X1059" s="1"/>
  <c r="W1061"/>
  <c r="V1061"/>
  <c r="U1061"/>
  <c r="U1060" s="1"/>
  <c r="U1059" s="1"/>
  <c r="X1057"/>
  <c r="X1056" s="1"/>
  <c r="X1055" s="1"/>
  <c r="W1057"/>
  <c r="W1056" s="1"/>
  <c r="W1055" s="1"/>
  <c r="V1057"/>
  <c r="V1056" s="1"/>
  <c r="V1055" s="1"/>
  <c r="U1057"/>
  <c r="U1056" s="1"/>
  <c r="U1055" s="1"/>
  <c r="X1050"/>
  <c r="X1049" s="1"/>
  <c r="X1048" s="1"/>
  <c r="X1047" s="1"/>
  <c r="X1046" s="1"/>
  <c r="W1050"/>
  <c r="W1049" s="1"/>
  <c r="W1048" s="1"/>
  <c r="W1047" s="1"/>
  <c r="W1046" s="1"/>
  <c r="V1050"/>
  <c r="V1049" s="1"/>
  <c r="V1048" s="1"/>
  <c r="V1047" s="1"/>
  <c r="V1046" s="1"/>
  <c r="U1050"/>
  <c r="U1049" s="1"/>
  <c r="U1048" s="1"/>
  <c r="U1047" s="1"/>
  <c r="U1046" s="1"/>
  <c r="X1041"/>
  <c r="X1039" s="1"/>
  <c r="W1041"/>
  <c r="W1040" s="1"/>
  <c r="V1041"/>
  <c r="V1040" s="1"/>
  <c r="U1041"/>
  <c r="U1040" s="1"/>
  <c r="X1032"/>
  <c r="X1031" s="1"/>
  <c r="X1030" s="1"/>
  <c r="X1029" s="1"/>
  <c r="X1028" s="1"/>
  <c r="W1032"/>
  <c r="W1031" s="1"/>
  <c r="W1030" s="1"/>
  <c r="W1029" s="1"/>
  <c r="W1028" s="1"/>
  <c r="V1032"/>
  <c r="V1031" s="1"/>
  <c r="V1030" s="1"/>
  <c r="V1029" s="1"/>
  <c r="V1028" s="1"/>
  <c r="U1032"/>
  <c r="U1031" s="1"/>
  <c r="U1030" s="1"/>
  <c r="U1029" s="1"/>
  <c r="U1028" s="1"/>
  <c r="X1025"/>
  <c r="X1024" s="1"/>
  <c r="X1023" s="1"/>
  <c r="X1022" s="1"/>
  <c r="W1025"/>
  <c r="W1024" s="1"/>
  <c r="W1023" s="1"/>
  <c r="W1022" s="1"/>
  <c r="V1025"/>
  <c r="V1024" s="1"/>
  <c r="V1023" s="1"/>
  <c r="V1022" s="1"/>
  <c r="U1025"/>
  <c r="U1024" s="1"/>
  <c r="U1023" s="1"/>
  <c r="U1022" s="1"/>
  <c r="X1015"/>
  <c r="X1014" s="1"/>
  <c r="W1015"/>
  <c r="W1014" s="1"/>
  <c r="V1015"/>
  <c r="V1014" s="1"/>
  <c r="U1015"/>
  <c r="U1014" s="1"/>
  <c r="X1012"/>
  <c r="W1012"/>
  <c r="W1011" s="1"/>
  <c r="V1012"/>
  <c r="V1011" s="1"/>
  <c r="V1010" s="1"/>
  <c r="U1012"/>
  <c r="U1011" s="1"/>
  <c r="U1010" s="1"/>
  <c r="X1011"/>
  <c r="X1008"/>
  <c r="X1007" s="1"/>
  <c r="X1006" s="1"/>
  <c r="W1008"/>
  <c r="W1007" s="1"/>
  <c r="W1006" s="1"/>
  <c r="V1008"/>
  <c r="V1007" s="1"/>
  <c r="V1006" s="1"/>
  <c r="U1008"/>
  <c r="U1007" s="1"/>
  <c r="U1006" s="1"/>
  <c r="X1001"/>
  <c r="X1000" s="1"/>
  <c r="X999" s="1"/>
  <c r="X998" s="1"/>
  <c r="X997" s="1"/>
  <c r="W1001"/>
  <c r="W1000" s="1"/>
  <c r="W999" s="1"/>
  <c r="W998" s="1"/>
  <c r="W997" s="1"/>
  <c r="V1001"/>
  <c r="V1000" s="1"/>
  <c r="V999" s="1"/>
  <c r="V998" s="1"/>
  <c r="V997" s="1"/>
  <c r="U1001"/>
  <c r="U1000" s="1"/>
  <c r="U999" s="1"/>
  <c r="U998" s="1"/>
  <c r="U997" s="1"/>
  <c r="X986"/>
  <c r="X985" s="1"/>
  <c r="X984" s="1"/>
  <c r="X983" s="1"/>
  <c r="W986"/>
  <c r="W985" s="1"/>
  <c r="W984" s="1"/>
  <c r="W983" s="1"/>
  <c r="V986"/>
  <c r="V985" s="1"/>
  <c r="V984" s="1"/>
  <c r="V983" s="1"/>
  <c r="U986"/>
  <c r="U985" s="1"/>
  <c r="U984" s="1"/>
  <c r="U983" s="1"/>
  <c r="X965"/>
  <c r="X964" s="1"/>
  <c r="X963" s="1"/>
  <c r="W965"/>
  <c r="W964" s="1"/>
  <c r="W963" s="1"/>
  <c r="V965"/>
  <c r="V964" s="1"/>
  <c r="V963" s="1"/>
  <c r="U965"/>
  <c r="U964" s="1"/>
  <c r="U963" s="1"/>
  <c r="X961"/>
  <c r="X960" s="1"/>
  <c r="X959" s="1"/>
  <c r="W961"/>
  <c r="W960" s="1"/>
  <c r="W959" s="1"/>
  <c r="V961"/>
  <c r="V960" s="1"/>
  <c r="V959" s="1"/>
  <c r="U961"/>
  <c r="U960" s="1"/>
  <c r="U959" s="1"/>
  <c r="X957"/>
  <c r="X956" s="1"/>
  <c r="X955" s="1"/>
  <c r="X954" s="1"/>
  <c r="W957"/>
  <c r="W956" s="1"/>
  <c r="W955" s="1"/>
  <c r="V957"/>
  <c r="V956" s="1"/>
  <c r="V955" s="1"/>
  <c r="U957"/>
  <c r="U956" s="1"/>
  <c r="U955" s="1"/>
  <c r="X948"/>
  <c r="X947" s="1"/>
  <c r="X945" s="1"/>
  <c r="W948"/>
  <c r="W947" s="1"/>
  <c r="W945" s="1"/>
  <c r="V948"/>
  <c r="V947" s="1"/>
  <c r="V945" s="1"/>
  <c r="U948"/>
  <c r="U947" s="1"/>
  <c r="U946" s="1"/>
  <c r="X943"/>
  <c r="X942" s="1"/>
  <c r="W943"/>
  <c r="W942" s="1"/>
  <c r="V943"/>
  <c r="V942" s="1"/>
  <c r="U943"/>
  <c r="U942" s="1"/>
  <c r="X940"/>
  <c r="X939" s="1"/>
  <c r="W940"/>
  <c r="W939" s="1"/>
  <c r="W938" s="1"/>
  <c r="W937" s="1"/>
  <c r="V940"/>
  <c r="V939" s="1"/>
  <c r="V938" s="1"/>
  <c r="V937" s="1"/>
  <c r="U940"/>
  <c r="U939" s="1"/>
  <c r="X935"/>
  <c r="X934" s="1"/>
  <c r="X933" s="1"/>
  <c r="W935"/>
  <c r="W934" s="1"/>
  <c r="W933" s="1"/>
  <c r="V935"/>
  <c r="V934" s="1"/>
  <c r="V933" s="1"/>
  <c r="U935"/>
  <c r="U934" s="1"/>
  <c r="U933" s="1"/>
  <c r="X931"/>
  <c r="X930" s="1"/>
  <c r="X929" s="1"/>
  <c r="W931"/>
  <c r="W930" s="1"/>
  <c r="W929" s="1"/>
  <c r="V931"/>
  <c r="V930" s="1"/>
  <c r="V929" s="1"/>
  <c r="U931"/>
  <c r="U930" s="1"/>
  <c r="U929" s="1"/>
  <c r="X927"/>
  <c r="X926" s="1"/>
  <c r="X925" s="1"/>
  <c r="W927"/>
  <c r="W926" s="1"/>
  <c r="W925" s="1"/>
  <c r="V927"/>
  <c r="V926" s="1"/>
  <c r="V925" s="1"/>
  <c r="V924" s="1"/>
  <c r="U927"/>
  <c r="U926" s="1"/>
  <c r="U925" s="1"/>
  <c r="X920"/>
  <c r="X919" s="1"/>
  <c r="X918" s="1"/>
  <c r="X917" s="1"/>
  <c r="X916" s="1"/>
  <c r="W920"/>
  <c r="W919" s="1"/>
  <c r="W918" s="1"/>
  <c r="W917" s="1"/>
  <c r="W916" s="1"/>
  <c r="V920"/>
  <c r="V919" s="1"/>
  <c r="V918" s="1"/>
  <c r="V917" s="1"/>
  <c r="V916" s="1"/>
  <c r="U920"/>
  <c r="U919" s="1"/>
  <c r="U918" s="1"/>
  <c r="U917" s="1"/>
  <c r="U916" s="1"/>
  <c r="X913"/>
  <c r="X912" s="1"/>
  <c r="W913"/>
  <c r="W912" s="1"/>
  <c r="V913"/>
  <c r="V912" s="1"/>
  <c r="U913"/>
  <c r="U912" s="1"/>
  <c r="X910"/>
  <c r="W910"/>
  <c r="V910"/>
  <c r="U910"/>
  <c r="X909"/>
  <c r="W909"/>
  <c r="V909"/>
  <c r="U909"/>
  <c r="X907"/>
  <c r="X906" s="1"/>
  <c r="W907"/>
  <c r="W906" s="1"/>
  <c r="V907"/>
  <c r="V906" s="1"/>
  <c r="U907"/>
  <c r="U906" s="1"/>
  <c r="X904"/>
  <c r="X903" s="1"/>
  <c r="W904"/>
  <c r="W903" s="1"/>
  <c r="V904"/>
  <c r="V903" s="1"/>
  <c r="U904"/>
  <c r="U903" s="1"/>
  <c r="X901"/>
  <c r="X900" s="1"/>
  <c r="W901"/>
  <c r="W900" s="1"/>
  <c r="V901"/>
  <c r="V900" s="1"/>
  <c r="U901"/>
  <c r="U900" s="1"/>
  <c r="X898"/>
  <c r="X897" s="1"/>
  <c r="W898"/>
  <c r="W897" s="1"/>
  <c r="V898"/>
  <c r="V897" s="1"/>
  <c r="U898"/>
  <c r="U897" s="1"/>
  <c r="X895"/>
  <c r="X894" s="1"/>
  <c r="W895"/>
  <c r="W894" s="1"/>
  <c r="V895"/>
  <c r="V894" s="1"/>
  <c r="V893" s="1"/>
  <c r="V892" s="1"/>
  <c r="V891" s="1"/>
  <c r="U895"/>
  <c r="U894" s="1"/>
  <c r="X887"/>
  <c r="W887"/>
  <c r="V887"/>
  <c r="U887"/>
  <c r="X885"/>
  <c r="W885"/>
  <c r="V885"/>
  <c r="U885"/>
  <c r="X883"/>
  <c r="X882" s="1"/>
  <c r="X881" s="1"/>
  <c r="X880" s="1"/>
  <c r="X879" s="1"/>
  <c r="W883"/>
  <c r="W882" s="1"/>
  <c r="W881" s="1"/>
  <c r="W880" s="1"/>
  <c r="W879" s="1"/>
  <c r="V883"/>
  <c r="U883"/>
  <c r="X874"/>
  <c r="X873" s="1"/>
  <c r="W874"/>
  <c r="W873" s="1"/>
  <c r="V874"/>
  <c r="V873" s="1"/>
  <c r="U874"/>
  <c r="U873" s="1"/>
  <c r="X871"/>
  <c r="X870" s="1"/>
  <c r="X869" s="1"/>
  <c r="W871"/>
  <c r="W870" s="1"/>
  <c r="W869" s="1"/>
  <c r="V871"/>
  <c r="V870" s="1"/>
  <c r="V869" s="1"/>
  <c r="U871"/>
  <c r="U870" s="1"/>
  <c r="U869" s="1"/>
  <c r="X867"/>
  <c r="X866" s="1"/>
  <c r="X865" s="1"/>
  <c r="W867"/>
  <c r="W866" s="1"/>
  <c r="W865" s="1"/>
  <c r="V867"/>
  <c r="V866" s="1"/>
  <c r="V865" s="1"/>
  <c r="V864" s="1"/>
  <c r="V863" s="1"/>
  <c r="U867"/>
  <c r="U866" s="1"/>
  <c r="U865" s="1"/>
  <c r="X860"/>
  <c r="X859" s="1"/>
  <c r="X858" s="1"/>
  <c r="X857" s="1"/>
  <c r="X856" s="1"/>
  <c r="W860"/>
  <c r="W859" s="1"/>
  <c r="W858" s="1"/>
  <c r="W857" s="1"/>
  <c r="W856" s="1"/>
  <c r="V860"/>
  <c r="V859" s="1"/>
  <c r="V858" s="1"/>
  <c r="V857" s="1"/>
  <c r="V856" s="1"/>
  <c r="U860"/>
  <c r="U859" s="1"/>
  <c r="U858" s="1"/>
  <c r="U857" s="1"/>
  <c r="U856" s="1"/>
  <c r="X853"/>
  <c r="X852" s="1"/>
  <c r="W853"/>
  <c r="W852" s="1"/>
  <c r="V853"/>
  <c r="V852" s="1"/>
  <c r="U853"/>
  <c r="U852" s="1"/>
  <c r="X850"/>
  <c r="X849" s="1"/>
  <c r="X848" s="1"/>
  <c r="X847" s="1"/>
  <c r="X846" s="1"/>
  <c r="W850"/>
  <c r="W849" s="1"/>
  <c r="V850"/>
  <c r="V849" s="1"/>
  <c r="V848" s="1"/>
  <c r="V847" s="1"/>
  <c r="V846" s="1"/>
  <c r="U850"/>
  <c r="U849" s="1"/>
  <c r="X833"/>
  <c r="X832" s="1"/>
  <c r="X831" s="1"/>
  <c r="X830" s="1"/>
  <c r="W833"/>
  <c r="W832" s="1"/>
  <c r="W831" s="1"/>
  <c r="W830" s="1"/>
  <c r="V833"/>
  <c r="V832" s="1"/>
  <c r="V831" s="1"/>
  <c r="V830" s="1"/>
  <c r="U833"/>
  <c r="U832" s="1"/>
  <c r="U831" s="1"/>
  <c r="U830" s="1"/>
  <c r="X815"/>
  <c r="X814" s="1"/>
  <c r="X813" s="1"/>
  <c r="X812" s="1"/>
  <c r="X811" s="1"/>
  <c r="W815"/>
  <c r="W814" s="1"/>
  <c r="W813" s="1"/>
  <c r="W812" s="1"/>
  <c r="V815"/>
  <c r="V814" s="1"/>
  <c r="V813" s="1"/>
  <c r="V812" s="1"/>
  <c r="V811" s="1"/>
  <c r="U815"/>
  <c r="U814" s="1"/>
  <c r="U813" s="1"/>
  <c r="U812" s="1"/>
  <c r="X808"/>
  <c r="X807" s="1"/>
  <c r="X806" s="1"/>
  <c r="X805" s="1"/>
  <c r="X804" s="1"/>
  <c r="W808"/>
  <c r="W807" s="1"/>
  <c r="W806" s="1"/>
  <c r="W805" s="1"/>
  <c r="W804" s="1"/>
  <c r="V808"/>
  <c r="V807" s="1"/>
  <c r="V806" s="1"/>
  <c r="V805" s="1"/>
  <c r="V804" s="1"/>
  <c r="U808"/>
  <c r="U807" s="1"/>
  <c r="U806" s="1"/>
  <c r="U805" s="1"/>
  <c r="U804" s="1"/>
  <c r="X801"/>
  <c r="X800" s="1"/>
  <c r="X799" s="1"/>
  <c r="X798" s="1"/>
  <c r="W801"/>
  <c r="W800" s="1"/>
  <c r="W799" s="1"/>
  <c r="W798" s="1"/>
  <c r="V801"/>
  <c r="V800" s="1"/>
  <c r="V799" s="1"/>
  <c r="V798" s="1"/>
  <c r="U801"/>
  <c r="U800" s="1"/>
  <c r="U799" s="1"/>
  <c r="U798" s="1"/>
  <c r="X796"/>
  <c r="X795" s="1"/>
  <c r="W796"/>
  <c r="W795" s="1"/>
  <c r="V796"/>
  <c r="V795" s="1"/>
  <c r="U796"/>
  <c r="U795" s="1"/>
  <c r="X793"/>
  <c r="X792" s="1"/>
  <c r="X791" s="1"/>
  <c r="W793"/>
  <c r="W792" s="1"/>
  <c r="V793"/>
  <c r="V792" s="1"/>
  <c r="U793"/>
  <c r="U792" s="1"/>
  <c r="U791" s="1"/>
  <c r="X789"/>
  <c r="X788" s="1"/>
  <c r="X787" s="1"/>
  <c r="W789"/>
  <c r="W788" s="1"/>
  <c r="W787" s="1"/>
  <c r="V789"/>
  <c r="V788" s="1"/>
  <c r="V787" s="1"/>
  <c r="U789"/>
  <c r="U788" s="1"/>
  <c r="U787" s="1"/>
  <c r="X769"/>
  <c r="X768" s="1"/>
  <c r="X767" s="1"/>
  <c r="W769"/>
  <c r="W768" s="1"/>
  <c r="W767" s="1"/>
  <c r="V769"/>
  <c r="V768" s="1"/>
  <c r="V767" s="1"/>
  <c r="U769"/>
  <c r="U768" s="1"/>
  <c r="U767" s="1"/>
  <c r="X762"/>
  <c r="X761" s="1"/>
  <c r="X760" s="1"/>
  <c r="W762"/>
  <c r="W761" s="1"/>
  <c r="W760" s="1"/>
  <c r="V762"/>
  <c r="V761" s="1"/>
  <c r="V760" s="1"/>
  <c r="U762"/>
  <c r="U761" s="1"/>
  <c r="U760" s="1"/>
  <c r="U759" s="1"/>
  <c r="U758" s="1"/>
  <c r="X742"/>
  <c r="W742"/>
  <c r="V742"/>
  <c r="U742"/>
  <c r="X740"/>
  <c r="W740"/>
  <c r="V740"/>
  <c r="U740"/>
  <c r="X738"/>
  <c r="X737" s="1"/>
  <c r="X736" s="1"/>
  <c r="W738"/>
  <c r="V738"/>
  <c r="U738"/>
  <c r="X734"/>
  <c r="X733" s="1"/>
  <c r="X732" s="1"/>
  <c r="W734"/>
  <c r="W733" s="1"/>
  <c r="W732" s="1"/>
  <c r="V734"/>
  <c r="V733" s="1"/>
  <c r="V732" s="1"/>
  <c r="U734"/>
  <c r="U733" s="1"/>
  <c r="U732" s="1"/>
  <c r="X730"/>
  <c r="X729" s="1"/>
  <c r="X728" s="1"/>
  <c r="W730"/>
  <c r="W729" s="1"/>
  <c r="W728" s="1"/>
  <c r="V730"/>
  <c r="V729" s="1"/>
  <c r="V728" s="1"/>
  <c r="U730"/>
  <c r="U729" s="1"/>
  <c r="U728" s="1"/>
  <c r="X723"/>
  <c r="X722" s="1"/>
  <c r="W723"/>
  <c r="W722" s="1"/>
  <c r="V723"/>
  <c r="V722" s="1"/>
  <c r="U723"/>
  <c r="U722" s="1"/>
  <c r="X720"/>
  <c r="X719" s="1"/>
  <c r="W720"/>
  <c r="W719" s="1"/>
  <c r="V720"/>
  <c r="V719" s="1"/>
  <c r="V718" s="1"/>
  <c r="V717" s="1"/>
  <c r="U720"/>
  <c r="U719" s="1"/>
  <c r="X708"/>
  <c r="X707" s="1"/>
  <c r="X706" s="1"/>
  <c r="W708"/>
  <c r="W707" s="1"/>
  <c r="W706" s="1"/>
  <c r="V708"/>
  <c r="V707" s="1"/>
  <c r="V706" s="1"/>
  <c r="U708"/>
  <c r="U707" s="1"/>
  <c r="U706" s="1"/>
  <c r="X704"/>
  <c r="X703" s="1"/>
  <c r="X702" s="1"/>
  <c r="W704"/>
  <c r="W703" s="1"/>
  <c r="W702" s="1"/>
  <c r="V704"/>
  <c r="V703" s="1"/>
  <c r="V702" s="1"/>
  <c r="V701" s="1"/>
  <c r="V700" s="1"/>
  <c r="U704"/>
  <c r="U703" s="1"/>
  <c r="U702" s="1"/>
  <c r="X682"/>
  <c r="X681" s="1"/>
  <c r="X680" s="1"/>
  <c r="W682"/>
  <c r="W681" s="1"/>
  <c r="W680" s="1"/>
  <c r="V682"/>
  <c r="V681" s="1"/>
  <c r="V680" s="1"/>
  <c r="U682"/>
  <c r="U681" s="1"/>
  <c r="U680" s="1"/>
  <c r="X678"/>
  <c r="X677" s="1"/>
  <c r="X676" s="1"/>
  <c r="W678"/>
  <c r="W677" s="1"/>
  <c r="W676" s="1"/>
  <c r="V678"/>
  <c r="V677" s="1"/>
  <c r="V676" s="1"/>
  <c r="U678"/>
  <c r="U677" s="1"/>
  <c r="U676" s="1"/>
  <c r="X674"/>
  <c r="W674"/>
  <c r="W673" s="1"/>
  <c r="W672" s="1"/>
  <c r="V674"/>
  <c r="V673" s="1"/>
  <c r="V672" s="1"/>
  <c r="V671" s="1"/>
  <c r="V670" s="1"/>
  <c r="U674"/>
  <c r="U673" s="1"/>
  <c r="U672" s="1"/>
  <c r="X673"/>
  <c r="X672" s="1"/>
  <c r="X648"/>
  <c r="W648"/>
  <c r="W647" s="1"/>
  <c r="W646" s="1"/>
  <c r="V648"/>
  <c r="V647" s="1"/>
  <c r="V646" s="1"/>
  <c r="U648"/>
  <c r="U647" s="1"/>
  <c r="U646" s="1"/>
  <c r="X647"/>
  <c r="X646" s="1"/>
  <c r="X644"/>
  <c r="X643" s="1"/>
  <c r="X642" s="1"/>
  <c r="W644"/>
  <c r="W643" s="1"/>
  <c r="W642" s="1"/>
  <c r="V644"/>
  <c r="V643" s="1"/>
  <c r="V642" s="1"/>
  <c r="U644"/>
  <c r="U643" s="1"/>
  <c r="U642" s="1"/>
  <c r="X640"/>
  <c r="X639" s="1"/>
  <c r="X638" s="1"/>
  <c r="W640"/>
  <c r="W639" s="1"/>
  <c r="W638" s="1"/>
  <c r="V640"/>
  <c r="V639" s="1"/>
  <c r="V638" s="1"/>
  <c r="U640"/>
  <c r="U639" s="1"/>
  <c r="U638" s="1"/>
  <c r="X614"/>
  <c r="X613" s="1"/>
  <c r="X612" s="1"/>
  <c r="W614"/>
  <c r="W613" s="1"/>
  <c r="W612" s="1"/>
  <c r="V614"/>
  <c r="V613" s="1"/>
  <c r="V612" s="1"/>
  <c r="U614"/>
  <c r="U613" s="1"/>
  <c r="U612" s="1"/>
  <c r="X609"/>
  <c r="X608" s="1"/>
  <c r="X607" s="1"/>
  <c r="W609"/>
  <c r="W608" s="1"/>
  <c r="W607" s="1"/>
  <c r="V609"/>
  <c r="V608" s="1"/>
  <c r="V607" s="1"/>
  <c r="U609"/>
  <c r="U608" s="1"/>
  <c r="U607" s="1"/>
  <c r="X604"/>
  <c r="X603" s="1"/>
  <c r="X602" s="1"/>
  <c r="X601" s="1"/>
  <c r="X600" s="1"/>
  <c r="W604"/>
  <c r="W603" s="1"/>
  <c r="W602" s="1"/>
  <c r="V604"/>
  <c r="V603" s="1"/>
  <c r="V602" s="1"/>
  <c r="U604"/>
  <c r="U603" s="1"/>
  <c r="U602" s="1"/>
  <c r="X595"/>
  <c r="X594" s="1"/>
  <c r="X593" s="1"/>
  <c r="W595"/>
  <c r="W594" s="1"/>
  <c r="W593" s="1"/>
  <c r="V595"/>
  <c r="V594" s="1"/>
  <c r="V593" s="1"/>
  <c r="U595"/>
  <c r="U594" s="1"/>
  <c r="U593" s="1"/>
  <c r="X591"/>
  <c r="X590" s="1"/>
  <c r="W591"/>
  <c r="W590" s="1"/>
  <c r="V591"/>
  <c r="V590" s="1"/>
  <c r="U591"/>
  <c r="U590" s="1"/>
  <c r="X584"/>
  <c r="X583" s="1"/>
  <c r="X582" s="1"/>
  <c r="X581" s="1"/>
  <c r="X580" s="1"/>
  <c r="W584"/>
  <c r="W583" s="1"/>
  <c r="W582" s="1"/>
  <c r="W581" s="1"/>
  <c r="W580" s="1"/>
  <c r="V584"/>
  <c r="V583" s="1"/>
  <c r="V582" s="1"/>
  <c r="V581" s="1"/>
  <c r="V580" s="1"/>
  <c r="U584"/>
  <c r="U583" s="1"/>
  <c r="U582" s="1"/>
  <c r="U581" s="1"/>
  <c r="U580" s="1"/>
  <c r="X553"/>
  <c r="X552" s="1"/>
  <c r="X551" s="1"/>
  <c r="W553"/>
  <c r="W552" s="1"/>
  <c r="W551" s="1"/>
  <c r="V553"/>
  <c r="V552" s="1"/>
  <c r="V551" s="1"/>
  <c r="U553"/>
  <c r="U552" s="1"/>
  <c r="U551" s="1"/>
  <c r="X549"/>
  <c r="X548" s="1"/>
  <c r="X547" s="1"/>
  <c r="W549"/>
  <c r="W548" s="1"/>
  <c r="W547" s="1"/>
  <c r="V549"/>
  <c r="V548" s="1"/>
  <c r="V547" s="1"/>
  <c r="U549"/>
  <c r="U548" s="1"/>
  <c r="U547" s="1"/>
  <c r="X544"/>
  <c r="X543" s="1"/>
  <c r="W544"/>
  <c r="W543" s="1"/>
  <c r="V544"/>
  <c r="V543" s="1"/>
  <c r="U544"/>
  <c r="U543" s="1"/>
  <c r="X541"/>
  <c r="X540" s="1"/>
  <c r="W541"/>
  <c r="W540" s="1"/>
  <c r="V541"/>
  <c r="V540" s="1"/>
  <c r="U541"/>
  <c r="U540" s="1"/>
  <c r="X538"/>
  <c r="X537" s="1"/>
  <c r="W538"/>
  <c r="W537" s="1"/>
  <c r="V538"/>
  <c r="V537" s="1"/>
  <c r="U538"/>
  <c r="U537" s="1"/>
  <c r="X534"/>
  <c r="X533" s="1"/>
  <c r="W534"/>
  <c r="W533" s="1"/>
  <c r="V534"/>
  <c r="V533" s="1"/>
  <c r="U534"/>
  <c r="U533" s="1"/>
  <c r="X531"/>
  <c r="X530" s="1"/>
  <c r="W531"/>
  <c r="W530" s="1"/>
  <c r="V531"/>
  <c r="V530" s="1"/>
  <c r="U531"/>
  <c r="U530" s="1"/>
  <c r="X526"/>
  <c r="X525" s="1"/>
  <c r="W526"/>
  <c r="W525" s="1"/>
  <c r="V526"/>
  <c r="V525" s="1"/>
  <c r="U526"/>
  <c r="U525" s="1"/>
  <c r="X523"/>
  <c r="X522" s="1"/>
  <c r="W523"/>
  <c r="W522" s="1"/>
  <c r="V523"/>
  <c r="V522" s="1"/>
  <c r="U523"/>
  <c r="U522" s="1"/>
  <c r="X520"/>
  <c r="X519" s="1"/>
  <c r="W520"/>
  <c r="W519" s="1"/>
  <c r="V520"/>
  <c r="V519" s="1"/>
  <c r="U520"/>
  <c r="U519" s="1"/>
  <c r="X516"/>
  <c r="X515" s="1"/>
  <c r="W516"/>
  <c r="W515" s="1"/>
  <c r="V516"/>
  <c r="V515" s="1"/>
  <c r="U516"/>
  <c r="U515" s="1"/>
  <c r="X513"/>
  <c r="X512" s="1"/>
  <c r="W513"/>
  <c r="W512" s="1"/>
  <c r="V513"/>
  <c r="V512" s="1"/>
  <c r="U513"/>
  <c r="U512" s="1"/>
  <c r="X506"/>
  <c r="X505" s="1"/>
  <c r="X504" s="1"/>
  <c r="W506"/>
  <c r="W505" s="1"/>
  <c r="W504" s="1"/>
  <c r="V506"/>
  <c r="V505" s="1"/>
  <c r="V504" s="1"/>
  <c r="U506"/>
  <c r="U505" s="1"/>
  <c r="U504" s="1"/>
  <c r="X502"/>
  <c r="X501" s="1"/>
  <c r="X500" s="1"/>
  <c r="X499" s="1"/>
  <c r="X498" s="1"/>
  <c r="W502"/>
  <c r="W501" s="1"/>
  <c r="W500" s="1"/>
  <c r="V502"/>
  <c r="V501" s="1"/>
  <c r="V500" s="1"/>
  <c r="U502"/>
  <c r="U501" s="1"/>
  <c r="U500" s="1"/>
  <c r="X495"/>
  <c r="X494" s="1"/>
  <c r="X493" s="1"/>
  <c r="W495"/>
  <c r="W494" s="1"/>
  <c r="W493" s="1"/>
  <c r="V495"/>
  <c r="V494" s="1"/>
  <c r="V493" s="1"/>
  <c r="U495"/>
  <c r="U494" s="1"/>
  <c r="U493" s="1"/>
  <c r="X491"/>
  <c r="X490" s="1"/>
  <c r="X489" s="1"/>
  <c r="W491"/>
  <c r="W490" s="1"/>
  <c r="W489" s="1"/>
  <c r="V491"/>
  <c r="V490" s="1"/>
  <c r="V489" s="1"/>
  <c r="U491"/>
  <c r="U490" s="1"/>
  <c r="U489" s="1"/>
  <c r="X487"/>
  <c r="X486" s="1"/>
  <c r="X485" s="1"/>
  <c r="X484" s="1"/>
  <c r="X483" s="1"/>
  <c r="W487"/>
  <c r="W486" s="1"/>
  <c r="W485" s="1"/>
  <c r="V487"/>
  <c r="V486" s="1"/>
  <c r="V485" s="1"/>
  <c r="U487"/>
  <c r="U486" s="1"/>
  <c r="U485" s="1"/>
  <c r="X460"/>
  <c r="X459" s="1"/>
  <c r="X458" s="1"/>
  <c r="W460"/>
  <c r="W459" s="1"/>
  <c r="W458" s="1"/>
  <c r="V460"/>
  <c r="V459" s="1"/>
  <c r="V458" s="1"/>
  <c r="U460"/>
  <c r="U459" s="1"/>
  <c r="U458" s="1"/>
  <c r="X456"/>
  <c r="X455" s="1"/>
  <c r="X454" s="1"/>
  <c r="W456"/>
  <c r="W455" s="1"/>
  <c r="W454" s="1"/>
  <c r="V456"/>
  <c r="V455" s="1"/>
  <c r="V454" s="1"/>
  <c r="U456"/>
  <c r="U455" s="1"/>
  <c r="U454" s="1"/>
  <c r="X449"/>
  <c r="X448" s="1"/>
  <c r="W449"/>
  <c r="W448" s="1"/>
  <c r="V449"/>
  <c r="V448" s="1"/>
  <c r="U449"/>
  <c r="U447" s="1"/>
  <c r="U446" s="1"/>
  <c r="X444"/>
  <c r="X443" s="1"/>
  <c r="X442" s="1"/>
  <c r="X441" s="1"/>
  <c r="X440" s="1"/>
  <c r="W444"/>
  <c r="W443" s="1"/>
  <c r="W442" s="1"/>
  <c r="W441" s="1"/>
  <c r="W440" s="1"/>
  <c r="V444"/>
  <c r="V443" s="1"/>
  <c r="V442" s="1"/>
  <c r="V441" s="1"/>
  <c r="V440" s="1"/>
  <c r="U444"/>
  <c r="U443" s="1"/>
  <c r="U442" s="1"/>
  <c r="U441" s="1"/>
  <c r="U440" s="1"/>
  <c r="X438"/>
  <c r="X437" s="1"/>
  <c r="X436" s="1"/>
  <c r="X435" s="1"/>
  <c r="W438"/>
  <c r="W437" s="1"/>
  <c r="W436" s="1"/>
  <c r="W435" s="1"/>
  <c r="V438"/>
  <c r="V437" s="1"/>
  <c r="V436" s="1"/>
  <c r="V435" s="1"/>
  <c r="U438"/>
  <c r="U437" s="1"/>
  <c r="U436" s="1"/>
  <c r="U435" s="1"/>
  <c r="X429"/>
  <c r="X428" s="1"/>
  <c r="X427" s="1"/>
  <c r="X426" s="1"/>
  <c r="X425" s="1"/>
  <c r="W429"/>
  <c r="W428" s="1"/>
  <c r="W427" s="1"/>
  <c r="W426" s="1"/>
  <c r="V429"/>
  <c r="V428" s="1"/>
  <c r="V427" s="1"/>
  <c r="V426" s="1"/>
  <c r="U429"/>
  <c r="U428" s="1"/>
  <c r="U427" s="1"/>
  <c r="U426" s="1"/>
  <c r="X421"/>
  <c r="X420" s="1"/>
  <c r="X419" s="1"/>
  <c r="X418" s="1"/>
  <c r="X417" s="1"/>
  <c r="X416" s="1"/>
  <c r="W421"/>
  <c r="W420" s="1"/>
  <c r="W419" s="1"/>
  <c r="W418" s="1"/>
  <c r="W417" s="1"/>
  <c r="W416" s="1"/>
  <c r="V421"/>
  <c r="V420" s="1"/>
  <c r="V419" s="1"/>
  <c r="V418" s="1"/>
  <c r="V417" s="1"/>
  <c r="V416" s="1"/>
  <c r="U421"/>
  <c r="U420" s="1"/>
  <c r="U419" s="1"/>
  <c r="U418" s="1"/>
  <c r="U417" s="1"/>
  <c r="U416" s="1"/>
  <c r="X412"/>
  <c r="W412"/>
  <c r="V412"/>
  <c r="U412"/>
  <c r="X410"/>
  <c r="W410"/>
  <c r="V410"/>
  <c r="U410"/>
  <c r="X408"/>
  <c r="X407" s="1"/>
  <c r="X406" s="1"/>
  <c r="W408"/>
  <c r="V408"/>
  <c r="U408"/>
  <c r="X404"/>
  <c r="X403" s="1"/>
  <c r="X402" s="1"/>
  <c r="W404"/>
  <c r="W403" s="1"/>
  <c r="W402" s="1"/>
  <c r="V404"/>
  <c r="V403" s="1"/>
  <c r="V402" s="1"/>
  <c r="U404"/>
  <c r="U403" s="1"/>
  <c r="U402" s="1"/>
  <c r="X394"/>
  <c r="X393" s="1"/>
  <c r="W394"/>
  <c r="W393" s="1"/>
  <c r="V394"/>
  <c r="V393" s="1"/>
  <c r="U394"/>
  <c r="U393" s="1"/>
  <c r="X391"/>
  <c r="X390" s="1"/>
  <c r="X389" s="1"/>
  <c r="W391"/>
  <c r="W390" s="1"/>
  <c r="W389" s="1"/>
  <c r="V391"/>
  <c r="V390" s="1"/>
  <c r="V389" s="1"/>
  <c r="U391"/>
  <c r="U390" s="1"/>
  <c r="U389" s="1"/>
  <c r="X383"/>
  <c r="X382" s="1"/>
  <c r="W383"/>
  <c r="W382" s="1"/>
  <c r="V383"/>
  <c r="V382" s="1"/>
  <c r="U383"/>
  <c r="U382" s="1"/>
  <c r="X380"/>
  <c r="X379" s="1"/>
  <c r="X378" s="1"/>
  <c r="X377" s="1"/>
  <c r="W380"/>
  <c r="W379" s="1"/>
  <c r="V380"/>
  <c r="V379" s="1"/>
  <c r="V378" s="1"/>
  <c r="U380"/>
  <c r="U379" s="1"/>
  <c r="X375"/>
  <c r="X374" s="1"/>
  <c r="X373" s="1"/>
  <c r="X372" s="1"/>
  <c r="W375"/>
  <c r="W374" s="1"/>
  <c r="W373" s="1"/>
  <c r="W372" s="1"/>
  <c r="V375"/>
  <c r="V374" s="1"/>
  <c r="V373" s="1"/>
  <c r="V372" s="1"/>
  <c r="U375"/>
  <c r="U374" s="1"/>
  <c r="U373" s="1"/>
  <c r="U372" s="1"/>
  <c r="X369"/>
  <c r="X368" s="1"/>
  <c r="X367" s="1"/>
  <c r="X366" s="1"/>
  <c r="W369"/>
  <c r="W368" s="1"/>
  <c r="W367" s="1"/>
  <c r="W366" s="1"/>
  <c r="V369"/>
  <c r="V368" s="1"/>
  <c r="V367" s="1"/>
  <c r="V366" s="1"/>
  <c r="U369"/>
  <c r="U368" s="1"/>
  <c r="U367" s="1"/>
  <c r="U366" s="1"/>
  <c r="X355"/>
  <c r="X354" s="1"/>
  <c r="W355"/>
  <c r="W354" s="1"/>
  <c r="V355"/>
  <c r="V354" s="1"/>
  <c r="U355"/>
  <c r="U354" s="1"/>
  <c r="X352"/>
  <c r="W352"/>
  <c r="V352"/>
  <c r="U352"/>
  <c r="X349"/>
  <c r="X348" s="1"/>
  <c r="W349"/>
  <c r="W348" s="1"/>
  <c r="V349"/>
  <c r="V348" s="1"/>
  <c r="U349"/>
  <c r="U348" s="1"/>
  <c r="X346"/>
  <c r="X345" s="1"/>
  <c r="W346"/>
  <c r="W345" s="1"/>
  <c r="V346"/>
  <c r="V345" s="1"/>
  <c r="U346"/>
  <c r="U345" s="1"/>
  <c r="X343"/>
  <c r="X342" s="1"/>
  <c r="W343"/>
  <c r="W342" s="1"/>
  <c r="W341" s="1"/>
  <c r="W340" s="1"/>
  <c r="W339" s="1"/>
  <c r="W338" s="1"/>
  <c r="V343"/>
  <c r="V342" s="1"/>
  <c r="U343"/>
  <c r="U342" s="1"/>
  <c r="X333"/>
  <c r="X332" s="1"/>
  <c r="X331" s="1"/>
  <c r="W333"/>
  <c r="W332" s="1"/>
  <c r="W331" s="1"/>
  <c r="V333"/>
  <c r="V332" s="1"/>
  <c r="V331" s="1"/>
  <c r="U333"/>
  <c r="U332" s="1"/>
  <c r="U331" s="1"/>
  <c r="X329"/>
  <c r="X328" s="1"/>
  <c r="X327" s="1"/>
  <c r="W329"/>
  <c r="W328" s="1"/>
  <c r="W327" s="1"/>
  <c r="V329"/>
  <c r="V328" s="1"/>
  <c r="V327" s="1"/>
  <c r="U329"/>
  <c r="U328" s="1"/>
  <c r="U327" s="1"/>
  <c r="X318"/>
  <c r="W318"/>
  <c r="V318"/>
  <c r="U318"/>
  <c r="X316"/>
  <c r="W316"/>
  <c r="V316"/>
  <c r="U316"/>
  <c r="X314"/>
  <c r="X313" s="1"/>
  <c r="X312" s="1"/>
  <c r="W314"/>
  <c r="V314"/>
  <c r="U314"/>
  <c r="X310"/>
  <c r="X309" s="1"/>
  <c r="X308" s="1"/>
  <c r="W310"/>
  <c r="W309" s="1"/>
  <c r="W308" s="1"/>
  <c r="V310"/>
  <c r="V309" s="1"/>
  <c r="V308" s="1"/>
  <c r="U310"/>
  <c r="U309" s="1"/>
  <c r="U308" s="1"/>
  <c r="X304"/>
  <c r="X303" s="1"/>
  <c r="X302" s="1"/>
  <c r="W304"/>
  <c r="W303" s="1"/>
  <c r="W302" s="1"/>
  <c r="V304"/>
  <c r="V303" s="1"/>
  <c r="V302" s="1"/>
  <c r="U304"/>
  <c r="U303" s="1"/>
  <c r="U302" s="1"/>
  <c r="X299"/>
  <c r="X298" s="1"/>
  <c r="X297" s="1"/>
  <c r="X296" s="1"/>
  <c r="W299"/>
  <c r="W298" s="1"/>
  <c r="W297" s="1"/>
  <c r="W296" s="1"/>
  <c r="V299"/>
  <c r="V298" s="1"/>
  <c r="V297" s="1"/>
  <c r="V296" s="1"/>
  <c r="U299"/>
  <c r="U298" s="1"/>
  <c r="U297" s="1"/>
  <c r="U296" s="1"/>
  <c r="X294"/>
  <c r="X293" s="1"/>
  <c r="X292" s="1"/>
  <c r="X291" s="1"/>
  <c r="W294"/>
  <c r="W293" s="1"/>
  <c r="W292" s="1"/>
  <c r="W291" s="1"/>
  <c r="V294"/>
  <c r="V293" s="1"/>
  <c r="V292" s="1"/>
  <c r="V291" s="1"/>
  <c r="U294"/>
  <c r="U293" s="1"/>
  <c r="U292" s="1"/>
  <c r="U291" s="1"/>
  <c r="X287"/>
  <c r="X286" s="1"/>
  <c r="X285" s="1"/>
  <c r="X284" s="1"/>
  <c r="X283" s="1"/>
  <c r="W287"/>
  <c r="W286" s="1"/>
  <c r="W285" s="1"/>
  <c r="W284" s="1"/>
  <c r="W283" s="1"/>
  <c r="V287"/>
  <c r="V286" s="1"/>
  <c r="V285" s="1"/>
  <c r="V284" s="1"/>
  <c r="V283" s="1"/>
  <c r="U287"/>
  <c r="U286" s="1"/>
  <c r="U285" s="1"/>
  <c r="U284" s="1"/>
  <c r="U283" s="1"/>
  <c r="X280"/>
  <c r="W280"/>
  <c r="V280"/>
  <c r="U280"/>
  <c r="X278"/>
  <c r="W278"/>
  <c r="V278"/>
  <c r="U278"/>
  <c r="X276"/>
  <c r="X275" s="1"/>
  <c r="X274" s="1"/>
  <c r="W276"/>
  <c r="V276"/>
  <c r="V275" s="1"/>
  <c r="V274" s="1"/>
  <c r="U276"/>
  <c r="X272"/>
  <c r="X271" s="1"/>
  <c r="X270" s="1"/>
  <c r="W272"/>
  <c r="W271" s="1"/>
  <c r="W270" s="1"/>
  <c r="V272"/>
  <c r="V271" s="1"/>
  <c r="V270" s="1"/>
  <c r="U272"/>
  <c r="U271" s="1"/>
  <c r="U270" s="1"/>
  <c r="X263"/>
  <c r="W263"/>
  <c r="V263"/>
  <c r="U263"/>
  <c r="X261"/>
  <c r="W261"/>
  <c r="V261"/>
  <c r="U261"/>
  <c r="X260"/>
  <c r="X259" s="1"/>
  <c r="X258" s="1"/>
  <c r="X252" s="1"/>
  <c r="X250" s="1"/>
  <c r="X218"/>
  <c r="X217" s="1"/>
  <c r="X216" s="1"/>
  <c r="X212" s="1"/>
  <c r="X211" s="1"/>
  <c r="W218"/>
  <c r="W217" s="1"/>
  <c r="W216" s="1"/>
  <c r="W212" s="1"/>
  <c r="W211" s="1"/>
  <c r="V218"/>
  <c r="V217" s="1"/>
  <c r="V216" s="1"/>
  <c r="V212" s="1"/>
  <c r="V211" s="1"/>
  <c r="U218"/>
  <c r="U217" s="1"/>
  <c r="U216" s="1"/>
  <c r="U212" s="1"/>
  <c r="U211" s="1"/>
  <c r="X208"/>
  <c r="X207" s="1"/>
  <c r="X206" s="1"/>
  <c r="X205" s="1"/>
  <c r="X204" s="1"/>
  <c r="W208"/>
  <c r="W207" s="1"/>
  <c r="W206" s="1"/>
  <c r="W205" s="1"/>
  <c r="W204" s="1"/>
  <c r="V208"/>
  <c r="V207" s="1"/>
  <c r="V206" s="1"/>
  <c r="V205" s="1"/>
  <c r="V204" s="1"/>
  <c r="U208"/>
  <c r="U207" s="1"/>
  <c r="U206" s="1"/>
  <c r="U205" s="1"/>
  <c r="U204" s="1"/>
  <c r="X201"/>
  <c r="W201"/>
  <c r="V201"/>
  <c r="U201"/>
  <c r="X199"/>
  <c r="W199"/>
  <c r="V199"/>
  <c r="U199"/>
  <c r="X192"/>
  <c r="X191" s="1"/>
  <c r="X190" s="1"/>
  <c r="X189" s="1"/>
  <c r="X188" s="1"/>
  <c r="X187" s="1"/>
  <c r="W192"/>
  <c r="W191" s="1"/>
  <c r="W190" s="1"/>
  <c r="W189" s="1"/>
  <c r="W188" s="1"/>
  <c r="W187" s="1"/>
  <c r="V192"/>
  <c r="V191" s="1"/>
  <c r="V190" s="1"/>
  <c r="V189" s="1"/>
  <c r="V188" s="1"/>
  <c r="V187" s="1"/>
  <c r="U192"/>
  <c r="U191" s="1"/>
  <c r="U190" s="1"/>
  <c r="U189" s="1"/>
  <c r="U188" s="1"/>
  <c r="U187" s="1"/>
  <c r="X184"/>
  <c r="X183" s="1"/>
  <c r="W184"/>
  <c r="W183" s="1"/>
  <c r="V184"/>
  <c r="V183" s="1"/>
  <c r="U184"/>
  <c r="U183" s="1"/>
  <c r="X181"/>
  <c r="W181"/>
  <c r="V181"/>
  <c r="U181"/>
  <c r="X179"/>
  <c r="W179"/>
  <c r="V179"/>
  <c r="U179"/>
  <c r="X178"/>
  <c r="W178"/>
  <c r="V178"/>
  <c r="U178"/>
  <c r="U177" s="1"/>
  <c r="U176" s="1"/>
  <c r="U175" s="1"/>
  <c r="U174" s="1"/>
  <c r="X169"/>
  <c r="X168" s="1"/>
  <c r="X167" s="1"/>
  <c r="W169"/>
  <c r="W168" s="1"/>
  <c r="W167" s="1"/>
  <c r="V169"/>
  <c r="V168" s="1"/>
  <c r="V167" s="1"/>
  <c r="U169"/>
  <c r="U168" s="1"/>
  <c r="U167" s="1"/>
  <c r="X165"/>
  <c r="W165"/>
  <c r="V165"/>
  <c r="U165"/>
  <c r="X164"/>
  <c r="W164"/>
  <c r="W163" s="1"/>
  <c r="W162" s="1"/>
  <c r="V164"/>
  <c r="U164"/>
  <c r="U163" s="1"/>
  <c r="U162" s="1"/>
  <c r="X155"/>
  <c r="X154" s="1"/>
  <c r="W155"/>
  <c r="W154" s="1"/>
  <c r="V155"/>
  <c r="V154" s="1"/>
  <c r="U155"/>
  <c r="U154" s="1"/>
  <c r="X151"/>
  <c r="W151"/>
  <c r="V151"/>
  <c r="U151"/>
  <c r="X149"/>
  <c r="W149"/>
  <c r="V149"/>
  <c r="U149"/>
  <c r="X142"/>
  <c r="W142"/>
  <c r="V142"/>
  <c r="U142"/>
  <c r="X141"/>
  <c r="W141"/>
  <c r="V141"/>
  <c r="U141"/>
  <c r="X140"/>
  <c r="W140"/>
  <c r="V140"/>
  <c r="U140"/>
  <c r="X139"/>
  <c r="W139"/>
  <c r="V139"/>
  <c r="U139"/>
  <c r="X138"/>
  <c r="W138"/>
  <c r="V138"/>
  <c r="U138"/>
  <c r="X135"/>
  <c r="W135"/>
  <c r="V135"/>
  <c r="U135"/>
  <c r="X131"/>
  <c r="W131"/>
  <c r="V131"/>
  <c r="U131"/>
  <c r="X129"/>
  <c r="X128" s="1"/>
  <c r="X126" s="1"/>
  <c r="W129"/>
  <c r="W128" s="1"/>
  <c r="W127" s="1"/>
  <c r="V129"/>
  <c r="U129"/>
  <c r="U128" s="1"/>
  <c r="U126" s="1"/>
  <c r="X119"/>
  <c r="X118" s="1"/>
  <c r="X117" s="1"/>
  <c r="X116" s="1"/>
  <c r="X115" s="1"/>
  <c r="X114" s="1"/>
  <c r="W119"/>
  <c r="W118" s="1"/>
  <c r="W117" s="1"/>
  <c r="W116" s="1"/>
  <c r="W115" s="1"/>
  <c r="W114" s="1"/>
  <c r="V119"/>
  <c r="V118" s="1"/>
  <c r="V117" s="1"/>
  <c r="V116" s="1"/>
  <c r="V115" s="1"/>
  <c r="V114" s="1"/>
  <c r="U119"/>
  <c r="U118" s="1"/>
  <c r="U117" s="1"/>
  <c r="U116" s="1"/>
  <c r="U115" s="1"/>
  <c r="U114" s="1"/>
  <c r="X111"/>
  <c r="X110" s="1"/>
  <c r="W111"/>
  <c r="W110" s="1"/>
  <c r="V111"/>
  <c r="V110" s="1"/>
  <c r="U111"/>
  <c r="U110" s="1"/>
  <c r="X108"/>
  <c r="W108"/>
  <c r="V108"/>
  <c r="U108"/>
  <c r="U107" s="1"/>
  <c r="X107"/>
  <c r="W107"/>
  <c r="V107"/>
  <c r="X105"/>
  <c r="W105"/>
  <c r="V105"/>
  <c r="U105"/>
  <c r="X103"/>
  <c r="X102" s="1"/>
  <c r="W103"/>
  <c r="V103"/>
  <c r="V102" s="1"/>
  <c r="U103"/>
  <c r="U102" s="1"/>
  <c r="X100"/>
  <c r="X99" s="1"/>
  <c r="W100"/>
  <c r="W99" s="1"/>
  <c r="V100"/>
  <c r="V99" s="1"/>
  <c r="U100"/>
  <c r="U99" s="1"/>
  <c r="X97"/>
  <c r="X96" s="1"/>
  <c r="W97"/>
  <c r="W96" s="1"/>
  <c r="V97"/>
  <c r="V96" s="1"/>
  <c r="U97"/>
  <c r="U96" s="1"/>
  <c r="X94"/>
  <c r="X93" s="1"/>
  <c r="W94"/>
  <c r="W93" s="1"/>
  <c r="V94"/>
  <c r="V93" s="1"/>
  <c r="U94"/>
  <c r="U93" s="1"/>
  <c r="X91"/>
  <c r="X90" s="1"/>
  <c r="W91"/>
  <c r="W90" s="1"/>
  <c r="V91"/>
  <c r="V90" s="1"/>
  <c r="U91"/>
  <c r="U90" s="1"/>
  <c r="X85"/>
  <c r="W85"/>
  <c r="V85"/>
  <c r="U85"/>
  <c r="X83"/>
  <c r="W83"/>
  <c r="V83"/>
  <c r="U83"/>
  <c r="X81"/>
  <c r="X80" s="1"/>
  <c r="X79" s="1"/>
  <c r="W81"/>
  <c r="V81"/>
  <c r="V80" s="1"/>
  <c r="V79" s="1"/>
  <c r="U81"/>
  <c r="U80" s="1"/>
  <c r="U79" s="1"/>
  <c r="X73"/>
  <c r="X72" s="1"/>
  <c r="X71" s="1"/>
  <c r="X70" s="1"/>
  <c r="X69" s="1"/>
  <c r="X68" s="1"/>
  <c r="W73"/>
  <c r="W72" s="1"/>
  <c r="W71" s="1"/>
  <c r="W70" s="1"/>
  <c r="W69" s="1"/>
  <c r="W68" s="1"/>
  <c r="V73"/>
  <c r="V72" s="1"/>
  <c r="V71" s="1"/>
  <c r="V70" s="1"/>
  <c r="V69" s="1"/>
  <c r="V68" s="1"/>
  <c r="U73"/>
  <c r="U72" s="1"/>
  <c r="U71" s="1"/>
  <c r="U70" s="1"/>
  <c r="U69" s="1"/>
  <c r="U68" s="1"/>
  <c r="X63"/>
  <c r="X62" s="1"/>
  <c r="W63"/>
  <c r="W62" s="1"/>
  <c r="V63"/>
  <c r="V62" s="1"/>
  <c r="U63"/>
  <c r="U62" s="1"/>
  <c r="X58"/>
  <c r="W58"/>
  <c r="V58"/>
  <c r="U58"/>
  <c r="X56"/>
  <c r="W56"/>
  <c r="V56"/>
  <c r="U56"/>
  <c r="X51"/>
  <c r="X50" s="1"/>
  <c r="X49" s="1"/>
  <c r="X48" s="1"/>
  <c r="X47" s="1"/>
  <c r="W51"/>
  <c r="W50" s="1"/>
  <c r="W49" s="1"/>
  <c r="W48" s="1"/>
  <c r="W47" s="1"/>
  <c r="V51"/>
  <c r="V50" s="1"/>
  <c r="V49" s="1"/>
  <c r="V48" s="1"/>
  <c r="V47" s="1"/>
  <c r="U51"/>
  <c r="U50" s="1"/>
  <c r="U49" s="1"/>
  <c r="U48" s="1"/>
  <c r="U47" s="1"/>
  <c r="X43"/>
  <c r="W43"/>
  <c r="V43"/>
  <c r="U43"/>
  <c r="X41"/>
  <c r="W41"/>
  <c r="V41"/>
  <c r="U41"/>
  <c r="X39"/>
  <c r="X38" s="1"/>
  <c r="X37" s="1"/>
  <c r="X36" s="1"/>
  <c r="X35" s="1"/>
  <c r="W39"/>
  <c r="W38" s="1"/>
  <c r="W37" s="1"/>
  <c r="W36" s="1"/>
  <c r="W35" s="1"/>
  <c r="V39"/>
  <c r="U39"/>
  <c r="X31"/>
  <c r="W31"/>
  <c r="V31"/>
  <c r="U31"/>
  <c r="X29"/>
  <c r="W29"/>
  <c r="V29"/>
  <c r="U29"/>
  <c r="X27"/>
  <c r="W27"/>
  <c r="V27"/>
  <c r="U27"/>
  <c r="X25"/>
  <c r="X24" s="1"/>
  <c r="W25"/>
  <c r="V25"/>
  <c r="U25"/>
  <c r="U24" s="1"/>
  <c r="X22"/>
  <c r="X21" s="1"/>
  <c r="W22"/>
  <c r="W21" s="1"/>
  <c r="V22"/>
  <c r="V21" s="1"/>
  <c r="U22"/>
  <c r="U21" s="1"/>
  <c r="X19"/>
  <c r="X18" s="1"/>
  <c r="W19"/>
  <c r="W18" s="1"/>
  <c r="V19"/>
  <c r="V18" s="1"/>
  <c r="U19"/>
  <c r="U18" s="1"/>
  <c r="O156"/>
  <c r="T86"/>
  <c r="Z86" s="1"/>
  <c r="S86"/>
  <c r="Y86" s="1"/>
  <c r="AE86" s="1"/>
  <c r="T106"/>
  <c r="T105" s="1"/>
  <c r="S106"/>
  <c r="Y106" s="1"/>
  <c r="Y105" s="1"/>
  <c r="P105"/>
  <c r="Q105"/>
  <c r="R105"/>
  <c r="O105"/>
  <c r="P104"/>
  <c r="S104" s="1"/>
  <c r="S103" s="1"/>
  <c r="P85"/>
  <c r="Q85"/>
  <c r="R85"/>
  <c r="O85"/>
  <c r="P874"/>
  <c r="P873" s="1"/>
  <c r="Q874"/>
  <c r="Q873" s="1"/>
  <c r="R874"/>
  <c r="R873" s="1"/>
  <c r="O874"/>
  <c r="O873" s="1"/>
  <c r="P871"/>
  <c r="P870" s="1"/>
  <c r="P869" s="1"/>
  <c r="Q871"/>
  <c r="Q870" s="1"/>
  <c r="Q869" s="1"/>
  <c r="R871"/>
  <c r="R870" s="1"/>
  <c r="R869" s="1"/>
  <c r="O871"/>
  <c r="O870" s="1"/>
  <c r="O869" s="1"/>
  <c r="T875"/>
  <c r="Z875" s="1"/>
  <c r="AF875" s="1"/>
  <c r="S875"/>
  <c r="Y875" s="1"/>
  <c r="Y874" s="1"/>
  <c r="Y873" s="1"/>
  <c r="T872"/>
  <c r="Z872" s="1"/>
  <c r="S872"/>
  <c r="Y872" s="1"/>
  <c r="Y871" s="1"/>
  <c r="Y870" s="1"/>
  <c r="Y869" s="1"/>
  <c r="P256"/>
  <c r="P254" s="1"/>
  <c r="P253" s="1"/>
  <c r="Q256"/>
  <c r="Q254" s="1"/>
  <c r="Q253" s="1"/>
  <c r="R256"/>
  <c r="R254" s="1"/>
  <c r="R253" s="1"/>
  <c r="O256"/>
  <c r="O254" s="1"/>
  <c r="O253" s="1"/>
  <c r="T257"/>
  <c r="Z257" s="1"/>
  <c r="S257"/>
  <c r="Y257" s="1"/>
  <c r="AE257" s="1"/>
  <c r="AE256" s="1"/>
  <c r="AE255" s="1"/>
  <c r="AE254" s="1"/>
  <c r="AE253" s="1"/>
  <c r="T868"/>
  <c r="Z868" s="1"/>
  <c r="Z867" s="1"/>
  <c r="Z866" s="1"/>
  <c r="Z865" s="1"/>
  <c r="S868"/>
  <c r="Y868" s="1"/>
  <c r="AE868" s="1"/>
  <c r="P867"/>
  <c r="P866" s="1"/>
  <c r="Q867"/>
  <c r="Q866" s="1"/>
  <c r="Q864" s="1"/>
  <c r="Q863" s="1"/>
  <c r="R867"/>
  <c r="R866" s="1"/>
  <c r="O867"/>
  <c r="O866" s="1"/>
  <c r="T816"/>
  <c r="Z816" s="1"/>
  <c r="AF816" s="1"/>
  <c r="S816"/>
  <c r="Y816" s="1"/>
  <c r="AE816" s="1"/>
  <c r="AE815" s="1"/>
  <c r="AE814" s="1"/>
  <c r="AE813" s="1"/>
  <c r="AE812" s="1"/>
  <c r="P815"/>
  <c r="P814" s="1"/>
  <c r="P813" s="1"/>
  <c r="P812" s="1"/>
  <c r="Q815"/>
  <c r="Q814" s="1"/>
  <c r="Q813" s="1"/>
  <c r="Q812" s="1"/>
  <c r="R815"/>
  <c r="R814" s="1"/>
  <c r="R813" s="1"/>
  <c r="R812" s="1"/>
  <c r="O815"/>
  <c r="O814" s="1"/>
  <c r="O813" s="1"/>
  <c r="O812" s="1"/>
  <c r="T1267"/>
  <c r="Z1267" s="1"/>
  <c r="AF1267" s="1"/>
  <c r="S1267"/>
  <c r="Y1267" s="1"/>
  <c r="T1264"/>
  <c r="Z1264" s="1"/>
  <c r="S1264"/>
  <c r="Y1264" s="1"/>
  <c r="Y1263" s="1"/>
  <c r="Y1262" s="1"/>
  <c r="T1261"/>
  <c r="Z1261" s="1"/>
  <c r="AF1261" s="1"/>
  <c r="S1261"/>
  <c r="Y1261" s="1"/>
  <c r="Y1260" s="1"/>
  <c r="Y1259" s="1"/>
  <c r="P1266"/>
  <c r="P1265" s="1"/>
  <c r="Q1266"/>
  <c r="Q1265" s="1"/>
  <c r="R1266"/>
  <c r="R1265" s="1"/>
  <c r="O1266"/>
  <c r="O1265" s="1"/>
  <c r="P1263"/>
  <c r="P1262" s="1"/>
  <c r="Q1263"/>
  <c r="Q1262" s="1"/>
  <c r="R1263"/>
  <c r="R1262" s="1"/>
  <c r="O1263"/>
  <c r="O1262" s="1"/>
  <c r="P1260"/>
  <c r="P1259" s="1"/>
  <c r="Q1260"/>
  <c r="Q1259" s="1"/>
  <c r="Q1258" s="1"/>
  <c r="R1260"/>
  <c r="R1259" s="1"/>
  <c r="O1260"/>
  <c r="O1259" s="1"/>
  <c r="P920"/>
  <c r="P919" s="1"/>
  <c r="P918" s="1"/>
  <c r="P917" s="1"/>
  <c r="P916" s="1"/>
  <c r="Q920"/>
  <c r="Q919" s="1"/>
  <c r="Q918" s="1"/>
  <c r="Q917" s="1"/>
  <c r="Q916" s="1"/>
  <c r="R920"/>
  <c r="R919" s="1"/>
  <c r="R918" s="1"/>
  <c r="R917" s="1"/>
  <c r="R916" s="1"/>
  <c r="O920"/>
  <c r="O919" s="1"/>
  <c r="O918" s="1"/>
  <c r="O917" s="1"/>
  <c r="O916" s="1"/>
  <c r="T921"/>
  <c r="T920" s="1"/>
  <c r="T919" s="1"/>
  <c r="T918" s="1"/>
  <c r="T917" s="1"/>
  <c r="T916" s="1"/>
  <c r="S921"/>
  <c r="S920" s="1"/>
  <c r="S919" s="1"/>
  <c r="S918" s="1"/>
  <c r="S917" s="1"/>
  <c r="S916" s="1"/>
  <c r="T1467"/>
  <c r="Z1467" s="1"/>
  <c r="S1467"/>
  <c r="Y1467" s="1"/>
  <c r="AE1467" s="1"/>
  <c r="P1466"/>
  <c r="P1465" s="1"/>
  <c r="Q1466"/>
  <c r="Q1465" s="1"/>
  <c r="R1466"/>
  <c r="R1465" s="1"/>
  <c r="O1466"/>
  <c r="O1465" s="1"/>
  <c r="T1481"/>
  <c r="T1480" s="1"/>
  <c r="S1481"/>
  <c r="Y1481" s="1"/>
  <c r="Y1480" s="1"/>
  <c r="T1479"/>
  <c r="Z1479" s="1"/>
  <c r="Z1478" s="1"/>
  <c r="S1479"/>
  <c r="Y1479" s="1"/>
  <c r="T1477"/>
  <c r="Z1477" s="1"/>
  <c r="AF1477" s="1"/>
  <c r="S1477"/>
  <c r="Y1477" s="1"/>
  <c r="Y1476" s="1"/>
  <c r="T1474"/>
  <c r="Z1474" s="1"/>
  <c r="S1474"/>
  <c r="Y1474" s="1"/>
  <c r="AE1474" s="1"/>
  <c r="T1472"/>
  <c r="Z1472" s="1"/>
  <c r="AF1472" s="1"/>
  <c r="S1472"/>
  <c r="Y1472" s="1"/>
  <c r="AE1472" s="1"/>
  <c r="AE1471" s="1"/>
  <c r="T1470"/>
  <c r="Z1470" s="1"/>
  <c r="S1470"/>
  <c r="Y1470" s="1"/>
  <c r="AE1470" s="1"/>
  <c r="AK1470" s="1"/>
  <c r="T1464"/>
  <c r="Z1464" s="1"/>
  <c r="Z1463" s="1"/>
  <c r="S1464"/>
  <c r="Y1464" s="1"/>
  <c r="Y1463" s="1"/>
  <c r="T1462"/>
  <c r="Z1462" s="1"/>
  <c r="S1462"/>
  <c r="Y1462" s="1"/>
  <c r="AE1462" s="1"/>
  <c r="T1459"/>
  <c r="Z1459" s="1"/>
  <c r="Z1458" s="1"/>
  <c r="S1459"/>
  <c r="Y1459" s="1"/>
  <c r="AE1459" s="1"/>
  <c r="AK1459" s="1"/>
  <c r="T1457"/>
  <c r="Z1457" s="1"/>
  <c r="Z1456" s="1"/>
  <c r="S1457"/>
  <c r="Y1457" s="1"/>
  <c r="T1454"/>
  <c r="Z1454" s="1"/>
  <c r="Z1453" s="1"/>
  <c r="Z1452" s="1"/>
  <c r="S1454"/>
  <c r="Y1454" s="1"/>
  <c r="Y1453" s="1"/>
  <c r="Y1452" s="1"/>
  <c r="P1480"/>
  <c r="Q1480"/>
  <c r="R1480"/>
  <c r="O1480"/>
  <c r="P1478"/>
  <c r="Q1478"/>
  <c r="R1478"/>
  <c r="O1478"/>
  <c r="P1476"/>
  <c r="P1475" s="1"/>
  <c r="Q1476"/>
  <c r="R1476"/>
  <c r="R1475" s="1"/>
  <c r="O1476"/>
  <c r="O1475" s="1"/>
  <c r="P1473"/>
  <c r="Q1473"/>
  <c r="R1473"/>
  <c r="O1473"/>
  <c r="P1471"/>
  <c r="Q1471"/>
  <c r="R1471"/>
  <c r="O1471"/>
  <c r="P1469"/>
  <c r="P1468" s="1"/>
  <c r="Q1469"/>
  <c r="R1469"/>
  <c r="O1469"/>
  <c r="O1468" s="1"/>
  <c r="P1463"/>
  <c r="Q1463"/>
  <c r="R1463"/>
  <c r="O1463"/>
  <c r="P1461"/>
  <c r="Q1461"/>
  <c r="Q1460" s="1"/>
  <c r="R1461"/>
  <c r="O1461"/>
  <c r="O1460" s="1"/>
  <c r="P1458"/>
  <c r="Q1458"/>
  <c r="R1458"/>
  <c r="O1458"/>
  <c r="P1456"/>
  <c r="P1455" s="1"/>
  <c r="Q1456"/>
  <c r="R1456"/>
  <c r="O1456"/>
  <c r="O1455" s="1"/>
  <c r="P1453"/>
  <c r="P1452" s="1"/>
  <c r="Q1453"/>
  <c r="Q1452" s="1"/>
  <c r="R1453"/>
  <c r="R1452" s="1"/>
  <c r="O1453"/>
  <c r="O1452" s="1"/>
  <c r="T1404"/>
  <c r="Z1404" s="1"/>
  <c r="S1404"/>
  <c r="Y1404" s="1"/>
  <c r="P1403"/>
  <c r="P1402" s="1"/>
  <c r="Q1403"/>
  <c r="Q1402" s="1"/>
  <c r="R1403"/>
  <c r="R1402" s="1"/>
  <c r="O1403"/>
  <c r="O1402" s="1"/>
  <c r="P1397"/>
  <c r="P1396" s="1"/>
  <c r="Q1397"/>
  <c r="Q1396" s="1"/>
  <c r="R1397"/>
  <c r="R1396" s="1"/>
  <c r="O1397"/>
  <c r="O1396" s="1"/>
  <c r="P1394"/>
  <c r="P1393" s="1"/>
  <c r="Q1394"/>
  <c r="Q1393" s="1"/>
  <c r="R1394"/>
  <c r="R1393" s="1"/>
  <c r="O1394"/>
  <c r="O1393" s="1"/>
  <c r="T1395"/>
  <c r="Z1395" s="1"/>
  <c r="Z1394" s="1"/>
  <c r="Z1393" s="1"/>
  <c r="S1395"/>
  <c r="Y1395" s="1"/>
  <c r="AE1395" s="1"/>
  <c r="AE1394" s="1"/>
  <c r="AE1393" s="1"/>
  <c r="T1398"/>
  <c r="Z1398" s="1"/>
  <c r="S1398"/>
  <c r="Y1398" s="1"/>
  <c r="P1400"/>
  <c r="P1399" s="1"/>
  <c r="Q1400"/>
  <c r="Q1399" s="1"/>
  <c r="R1400"/>
  <c r="R1399" s="1"/>
  <c r="O1400"/>
  <c r="O1399" s="1"/>
  <c r="T1401"/>
  <c r="Z1401" s="1"/>
  <c r="AF1401" s="1"/>
  <c r="S1401"/>
  <c r="Y1401" s="1"/>
  <c r="AE1401" s="1"/>
  <c r="AK1401" s="1"/>
  <c r="T112"/>
  <c r="Z112" s="1"/>
  <c r="S112"/>
  <c r="Y112" s="1"/>
  <c r="AE112" s="1"/>
  <c r="T109"/>
  <c r="Z109" s="1"/>
  <c r="AF109" s="1"/>
  <c r="S109"/>
  <c r="Y109" s="1"/>
  <c r="AE109" s="1"/>
  <c r="AE108" s="1"/>
  <c r="AE107" s="1"/>
  <c r="T101"/>
  <c r="Z101" s="1"/>
  <c r="S101"/>
  <c r="Y101" s="1"/>
  <c r="AE101" s="1"/>
  <c r="T98"/>
  <c r="Z98" s="1"/>
  <c r="Z97" s="1"/>
  <c r="Z96" s="1"/>
  <c r="S98"/>
  <c r="Y98" s="1"/>
  <c r="T95"/>
  <c r="Z95" s="1"/>
  <c r="AF95" s="1"/>
  <c r="AL95" s="1"/>
  <c r="AL94" s="1"/>
  <c r="AL93" s="1"/>
  <c r="S95"/>
  <c r="Y95" s="1"/>
  <c r="T92"/>
  <c r="Z92" s="1"/>
  <c r="AF92" s="1"/>
  <c r="AL92" s="1"/>
  <c r="AL91" s="1"/>
  <c r="AL90" s="1"/>
  <c r="S92"/>
  <c r="Y92" s="1"/>
  <c r="Y91" s="1"/>
  <c r="Y90" s="1"/>
  <c r="P111"/>
  <c r="P110" s="1"/>
  <c r="Q111"/>
  <c r="Q110" s="1"/>
  <c r="R111"/>
  <c r="R110" s="1"/>
  <c r="O111"/>
  <c r="O110" s="1"/>
  <c r="P108"/>
  <c r="P107" s="1"/>
  <c r="Q108"/>
  <c r="Q107" s="1"/>
  <c r="R108"/>
  <c r="R107" s="1"/>
  <c r="O108"/>
  <c r="O107" s="1"/>
  <c r="Q103"/>
  <c r="R103"/>
  <c r="O103"/>
  <c r="O102" s="1"/>
  <c r="P100"/>
  <c r="P99" s="1"/>
  <c r="Q100"/>
  <c r="Q99" s="1"/>
  <c r="R100"/>
  <c r="R99" s="1"/>
  <c r="O100"/>
  <c r="O99" s="1"/>
  <c r="P97"/>
  <c r="P96" s="1"/>
  <c r="Q97"/>
  <c r="Q96" s="1"/>
  <c r="R97"/>
  <c r="R96" s="1"/>
  <c r="O97"/>
  <c r="O96" s="1"/>
  <c r="P94"/>
  <c r="P93" s="1"/>
  <c r="Q94"/>
  <c r="Q93" s="1"/>
  <c r="R94"/>
  <c r="R93" s="1"/>
  <c r="O94"/>
  <c r="O93" s="1"/>
  <c r="P91"/>
  <c r="P90" s="1"/>
  <c r="Q91"/>
  <c r="Q90" s="1"/>
  <c r="R91"/>
  <c r="R90" s="1"/>
  <c r="O91"/>
  <c r="O90" s="1"/>
  <c r="R1498"/>
  <c r="R1497" s="1"/>
  <c r="R1496" s="1"/>
  <c r="R1495" s="1"/>
  <c r="R1494" s="1"/>
  <c r="R1493" s="1"/>
  <c r="Q1498"/>
  <c r="Q1497" s="1"/>
  <c r="Q1496" s="1"/>
  <c r="Q1495" s="1"/>
  <c r="Q1494" s="1"/>
  <c r="Q1493" s="1"/>
  <c r="P1498"/>
  <c r="P1497" s="1"/>
  <c r="P1496" s="1"/>
  <c r="P1495" s="1"/>
  <c r="P1494" s="1"/>
  <c r="P1493" s="1"/>
  <c r="O1498"/>
  <c r="O1497" s="1"/>
  <c r="O1496" s="1"/>
  <c r="O1495" s="1"/>
  <c r="O1494" s="1"/>
  <c r="O1493" s="1"/>
  <c r="R1490"/>
  <c r="R1489" s="1"/>
  <c r="R1488" s="1"/>
  <c r="R1487" s="1"/>
  <c r="R1486" s="1"/>
  <c r="Q1490"/>
  <c r="Q1489" s="1"/>
  <c r="Q1488" s="1"/>
  <c r="Q1487" s="1"/>
  <c r="Q1486" s="1"/>
  <c r="P1490"/>
  <c r="P1489" s="1"/>
  <c r="P1488" s="1"/>
  <c r="P1487" s="1"/>
  <c r="P1486" s="1"/>
  <c r="O1490"/>
  <c r="O1489" s="1"/>
  <c r="O1488" s="1"/>
  <c r="O1487" s="1"/>
  <c r="O1486" s="1"/>
  <c r="R1448"/>
  <c r="Q1448"/>
  <c r="P1448"/>
  <c r="O1448"/>
  <c r="R1446"/>
  <c r="Q1446"/>
  <c r="P1446"/>
  <c r="O1446"/>
  <c r="R1444"/>
  <c r="R1443" s="1"/>
  <c r="Q1444"/>
  <c r="P1444"/>
  <c r="O1444"/>
  <c r="O1443" s="1"/>
  <c r="R1441"/>
  <c r="Q1441"/>
  <c r="P1441"/>
  <c r="O1441"/>
  <c r="R1439"/>
  <c r="Q1439"/>
  <c r="P1439"/>
  <c r="O1439"/>
  <c r="R1437"/>
  <c r="R1436" s="1"/>
  <c r="Q1437"/>
  <c r="Q1436" s="1"/>
  <c r="P1437"/>
  <c r="O1437"/>
  <c r="R1433"/>
  <c r="Q1433"/>
  <c r="P1433"/>
  <c r="O1433"/>
  <c r="R1431"/>
  <c r="Q1431"/>
  <c r="P1431"/>
  <c r="O1431"/>
  <c r="R1429"/>
  <c r="R1428" s="1"/>
  <c r="R1427" s="1"/>
  <c r="Q1429"/>
  <c r="Q1428" s="1"/>
  <c r="Q1427" s="1"/>
  <c r="P1429"/>
  <c r="P1428" s="1"/>
  <c r="P1427" s="1"/>
  <c r="O1429"/>
  <c r="R1424"/>
  <c r="R1423" s="1"/>
  <c r="R1422" s="1"/>
  <c r="R1421" s="1"/>
  <c r="Q1424"/>
  <c r="Q1423" s="1"/>
  <c r="Q1422" s="1"/>
  <c r="Q1421" s="1"/>
  <c r="P1424"/>
  <c r="P1423" s="1"/>
  <c r="P1422" s="1"/>
  <c r="P1421" s="1"/>
  <c r="O1424"/>
  <c r="O1423" s="1"/>
  <c r="O1422" s="1"/>
  <c r="O1421" s="1"/>
  <c r="R1418"/>
  <c r="R1417" s="1"/>
  <c r="R1416" s="1"/>
  <c r="R1415" s="1"/>
  <c r="Q1418"/>
  <c r="Q1417" s="1"/>
  <c r="Q1416" s="1"/>
  <c r="Q1415" s="1"/>
  <c r="P1418"/>
  <c r="P1417" s="1"/>
  <c r="P1416" s="1"/>
  <c r="P1415" s="1"/>
  <c r="O1418"/>
  <c r="O1417" s="1"/>
  <c r="O1416" s="1"/>
  <c r="O1415" s="1"/>
  <c r="R1413"/>
  <c r="R1412" s="1"/>
  <c r="R1411" s="1"/>
  <c r="R1410" s="1"/>
  <c r="Q1413"/>
  <c r="Q1412" s="1"/>
  <c r="Q1411" s="1"/>
  <c r="Q1410" s="1"/>
  <c r="P1413"/>
  <c r="P1412" s="1"/>
  <c r="P1411" s="1"/>
  <c r="P1410" s="1"/>
  <c r="O1413"/>
  <c r="O1412" s="1"/>
  <c r="O1411" s="1"/>
  <c r="O1410" s="1"/>
  <c r="R1390"/>
  <c r="R1389" s="1"/>
  <c r="R1388" s="1"/>
  <c r="Q1390"/>
  <c r="Q1389" s="1"/>
  <c r="Q1388" s="1"/>
  <c r="P1390"/>
  <c r="P1389" s="1"/>
  <c r="P1388" s="1"/>
  <c r="O1390"/>
  <c r="O1389" s="1"/>
  <c r="O1388" s="1"/>
  <c r="R1380"/>
  <c r="R1379" s="1"/>
  <c r="R1378" s="1"/>
  <c r="R1377" s="1"/>
  <c r="R1376" s="1"/>
  <c r="Q1380"/>
  <c r="Q1379" s="1"/>
  <c r="Q1378" s="1"/>
  <c r="Q1377" s="1"/>
  <c r="Q1376" s="1"/>
  <c r="P1380"/>
  <c r="P1379" s="1"/>
  <c r="P1378" s="1"/>
  <c r="P1377" s="1"/>
  <c r="P1376" s="1"/>
  <c r="O1380"/>
  <c r="O1379" s="1"/>
  <c r="O1378" s="1"/>
  <c r="O1377" s="1"/>
  <c r="O1376" s="1"/>
  <c r="R1366"/>
  <c r="R1365" s="1"/>
  <c r="Q1366"/>
  <c r="Q1365" s="1"/>
  <c r="P1366"/>
  <c r="P1365" s="1"/>
  <c r="O1366"/>
  <c r="O1365" s="1"/>
  <c r="R1363"/>
  <c r="R1362" s="1"/>
  <c r="Q1363"/>
  <c r="Q1362" s="1"/>
  <c r="P1363"/>
  <c r="P1362" s="1"/>
  <c r="O1363"/>
  <c r="O1362" s="1"/>
  <c r="R1360"/>
  <c r="R1359" s="1"/>
  <c r="Q1360"/>
  <c r="Q1359" s="1"/>
  <c r="P1360"/>
  <c r="P1359" s="1"/>
  <c r="O1360"/>
  <c r="O1359" s="1"/>
  <c r="R1357"/>
  <c r="R1356" s="1"/>
  <c r="Q1357"/>
  <c r="Q1356" s="1"/>
  <c r="P1357"/>
  <c r="P1356" s="1"/>
  <c r="O1357"/>
  <c r="O1356" s="1"/>
  <c r="R1354"/>
  <c r="R1353" s="1"/>
  <c r="Q1354"/>
  <c r="Q1353" s="1"/>
  <c r="P1354"/>
  <c r="P1353" s="1"/>
  <c r="O1354"/>
  <c r="O1353" s="1"/>
  <c r="R1351"/>
  <c r="R1350" s="1"/>
  <c r="Q1351"/>
  <c r="Q1350" s="1"/>
  <c r="P1351"/>
  <c r="P1350" s="1"/>
  <c r="O1351"/>
  <c r="O1350" s="1"/>
  <c r="R1348"/>
  <c r="R1347" s="1"/>
  <c r="Q1348"/>
  <c r="Q1347" s="1"/>
  <c r="P1348"/>
  <c r="P1347" s="1"/>
  <c r="O1348"/>
  <c r="O1347" s="1"/>
  <c r="R1345"/>
  <c r="R1344" s="1"/>
  <c r="Q1345"/>
  <c r="Q1344" s="1"/>
  <c r="P1345"/>
  <c r="P1344" s="1"/>
  <c r="O1345"/>
  <c r="O1344" s="1"/>
  <c r="R1342"/>
  <c r="R1341" s="1"/>
  <c r="Q1342"/>
  <c r="Q1341" s="1"/>
  <c r="P1342"/>
  <c r="P1341" s="1"/>
  <c r="O1342"/>
  <c r="O1341" s="1"/>
  <c r="R1339"/>
  <c r="R1338" s="1"/>
  <c r="Q1339"/>
  <c r="Q1338" s="1"/>
  <c r="P1339"/>
  <c r="P1338" s="1"/>
  <c r="O1339"/>
  <c r="O1338" s="1"/>
  <c r="R1336"/>
  <c r="R1335" s="1"/>
  <c r="Q1336"/>
  <c r="Q1335" s="1"/>
  <c r="P1336"/>
  <c r="P1335" s="1"/>
  <c r="O1336"/>
  <c r="O1335" s="1"/>
  <c r="R1333"/>
  <c r="R1332" s="1"/>
  <c r="Q1333"/>
  <c r="Q1332" s="1"/>
  <c r="P1333"/>
  <c r="P1332" s="1"/>
  <c r="O1333"/>
  <c r="O1332" s="1"/>
  <c r="R1330"/>
  <c r="R1329" s="1"/>
  <c r="Q1330"/>
  <c r="Q1329" s="1"/>
  <c r="P1330"/>
  <c r="P1329" s="1"/>
  <c r="O1330"/>
  <c r="O1329" s="1"/>
  <c r="R1327"/>
  <c r="R1326" s="1"/>
  <c r="Q1327"/>
  <c r="Q1326" s="1"/>
  <c r="P1327"/>
  <c r="P1326" s="1"/>
  <c r="O1327"/>
  <c r="O1326" s="1"/>
  <c r="R1324"/>
  <c r="R1323" s="1"/>
  <c r="Q1324"/>
  <c r="Q1323" s="1"/>
  <c r="P1324"/>
  <c r="P1323" s="1"/>
  <c r="O1324"/>
  <c r="O1323" s="1"/>
  <c r="R1321"/>
  <c r="R1320" s="1"/>
  <c r="Q1321"/>
  <c r="Q1320" s="1"/>
  <c r="P1321"/>
  <c r="P1320" s="1"/>
  <c r="O1321"/>
  <c r="O1320" s="1"/>
  <c r="R1318"/>
  <c r="R1317" s="1"/>
  <c r="Q1318"/>
  <c r="Q1317" s="1"/>
  <c r="P1318"/>
  <c r="P1317" s="1"/>
  <c r="O1318"/>
  <c r="O1317" s="1"/>
  <c r="R1315"/>
  <c r="R1314" s="1"/>
  <c r="Q1315"/>
  <c r="Q1314" s="1"/>
  <c r="P1315"/>
  <c r="P1314" s="1"/>
  <c r="O1315"/>
  <c r="O1314" s="1"/>
  <c r="R1312"/>
  <c r="R1311" s="1"/>
  <c r="Q1312"/>
  <c r="Q1311" s="1"/>
  <c r="P1312"/>
  <c r="P1311" s="1"/>
  <c r="O1312"/>
  <c r="O1311" s="1"/>
  <c r="R1309"/>
  <c r="R1308" s="1"/>
  <c r="Q1309"/>
  <c r="Q1308" s="1"/>
  <c r="P1309"/>
  <c r="P1308" s="1"/>
  <c r="O1309"/>
  <c r="O1308" s="1"/>
  <c r="R1306"/>
  <c r="R1305" s="1"/>
  <c r="Q1306"/>
  <c r="Q1305" s="1"/>
  <c r="P1306"/>
  <c r="P1305" s="1"/>
  <c r="O1306"/>
  <c r="O1305" s="1"/>
  <c r="R1303"/>
  <c r="R1302" s="1"/>
  <c r="Q1303"/>
  <c r="Q1302" s="1"/>
  <c r="P1303"/>
  <c r="P1302" s="1"/>
  <c r="O1303"/>
  <c r="O1302" s="1"/>
  <c r="R1300"/>
  <c r="R1299" s="1"/>
  <c r="Q1300"/>
  <c r="Q1299" s="1"/>
  <c r="P1300"/>
  <c r="P1299" s="1"/>
  <c r="O1300"/>
  <c r="O1299" s="1"/>
  <c r="R1297"/>
  <c r="R1296" s="1"/>
  <c r="Q1297"/>
  <c r="Q1296" s="1"/>
  <c r="P1297"/>
  <c r="P1296" s="1"/>
  <c r="O1297"/>
  <c r="O1296" s="1"/>
  <c r="R1294"/>
  <c r="R1293" s="1"/>
  <c r="Q1294"/>
  <c r="Q1293" s="1"/>
  <c r="P1294"/>
  <c r="P1293" s="1"/>
  <c r="O1294"/>
  <c r="O1293" s="1"/>
  <c r="O1292" s="1"/>
  <c r="O1291" s="1"/>
  <c r="O1290" s="1"/>
  <c r="R1287"/>
  <c r="R1286" s="1"/>
  <c r="R1285" s="1"/>
  <c r="R1284" s="1"/>
  <c r="R1283" s="1"/>
  <c r="R1282" s="1"/>
  <c r="Q1287"/>
  <c r="Q1286" s="1"/>
  <c r="Q1285" s="1"/>
  <c r="Q1284" s="1"/>
  <c r="Q1283" s="1"/>
  <c r="Q1282" s="1"/>
  <c r="P1287"/>
  <c r="P1286" s="1"/>
  <c r="P1285" s="1"/>
  <c r="P1284" s="1"/>
  <c r="P1283" s="1"/>
  <c r="P1282" s="1"/>
  <c r="O1287"/>
  <c r="O1286" s="1"/>
  <c r="O1285" s="1"/>
  <c r="O1284" s="1"/>
  <c r="O1283" s="1"/>
  <c r="O1282" s="1"/>
  <c r="R1279"/>
  <c r="R1278" s="1"/>
  <c r="R1277" s="1"/>
  <c r="R1276" s="1"/>
  <c r="R1275" s="1"/>
  <c r="Q1279"/>
  <c r="Q1278" s="1"/>
  <c r="Q1277" s="1"/>
  <c r="Q1276" s="1"/>
  <c r="Q1275" s="1"/>
  <c r="P1279"/>
  <c r="P1278" s="1"/>
  <c r="P1277" s="1"/>
  <c r="P1276" s="1"/>
  <c r="P1275" s="1"/>
  <c r="O1279"/>
  <c r="O1278" s="1"/>
  <c r="O1277" s="1"/>
  <c r="O1276" s="1"/>
  <c r="O1275" s="1"/>
  <c r="R1252"/>
  <c r="R1251" s="1"/>
  <c r="Q1252"/>
  <c r="Q1251" s="1"/>
  <c r="P1252"/>
  <c r="P1251" s="1"/>
  <c r="O1252"/>
  <c r="O1251" s="1"/>
  <c r="R1249"/>
  <c r="Q1249"/>
  <c r="P1249"/>
  <c r="O1249"/>
  <c r="R1247"/>
  <c r="R1246" s="1"/>
  <c r="Q1247"/>
  <c r="P1247"/>
  <c r="P1246" s="1"/>
  <c r="P1245" s="1"/>
  <c r="O1247"/>
  <c r="R1243"/>
  <c r="R1242" s="1"/>
  <c r="R1241" s="1"/>
  <c r="Q1243"/>
  <c r="Q1242" s="1"/>
  <c r="Q1241" s="1"/>
  <c r="P1243"/>
  <c r="P1242" s="1"/>
  <c r="P1241" s="1"/>
  <c r="O1243"/>
  <c r="O1242" s="1"/>
  <c r="O1241" s="1"/>
  <c r="R1230"/>
  <c r="R1229" s="1"/>
  <c r="R1228" s="1"/>
  <c r="R1227" s="1"/>
  <c r="R1226" s="1"/>
  <c r="Q1230"/>
  <c r="Q1229" s="1"/>
  <c r="Q1228" s="1"/>
  <c r="Q1227" s="1"/>
  <c r="Q1226" s="1"/>
  <c r="P1230"/>
  <c r="P1229" s="1"/>
  <c r="P1228" s="1"/>
  <c r="P1227" s="1"/>
  <c r="P1226" s="1"/>
  <c r="O1230"/>
  <c r="O1229" s="1"/>
  <c r="O1228" s="1"/>
  <c r="O1227" s="1"/>
  <c r="O1226" s="1"/>
  <c r="R1223"/>
  <c r="R1222" s="1"/>
  <c r="R1221" s="1"/>
  <c r="R1220" s="1"/>
  <c r="R1219" s="1"/>
  <c r="Q1223"/>
  <c r="Q1222" s="1"/>
  <c r="Q1221" s="1"/>
  <c r="Q1220" s="1"/>
  <c r="Q1219" s="1"/>
  <c r="P1223"/>
  <c r="P1222" s="1"/>
  <c r="P1221" s="1"/>
  <c r="P1220" s="1"/>
  <c r="P1219" s="1"/>
  <c r="O1223"/>
  <c r="O1222" s="1"/>
  <c r="O1221" s="1"/>
  <c r="O1220" s="1"/>
  <c r="O1219" s="1"/>
  <c r="R1216"/>
  <c r="R1215" s="1"/>
  <c r="R1214" s="1"/>
  <c r="R1213" s="1"/>
  <c r="Q1216"/>
  <c r="Q1215" s="1"/>
  <c r="Q1214" s="1"/>
  <c r="Q1213" s="1"/>
  <c r="P1216"/>
  <c r="P1215" s="1"/>
  <c r="P1214" s="1"/>
  <c r="P1213" s="1"/>
  <c r="O1216"/>
  <c r="O1215" s="1"/>
  <c r="O1214" s="1"/>
  <c r="O1213" s="1"/>
  <c r="R1204"/>
  <c r="R1203" s="1"/>
  <c r="R1202" s="1"/>
  <c r="R1201" s="1"/>
  <c r="Q1204"/>
  <c r="Q1203" s="1"/>
  <c r="Q1202" s="1"/>
  <c r="Q1201" s="1"/>
  <c r="P1204"/>
  <c r="P1203" s="1"/>
  <c r="P1202" s="1"/>
  <c r="P1201" s="1"/>
  <c r="O1204"/>
  <c r="O1203" s="1"/>
  <c r="O1202" s="1"/>
  <c r="O1201" s="1"/>
  <c r="R1199"/>
  <c r="R1198" s="1"/>
  <c r="R1197" s="1"/>
  <c r="Q1199"/>
  <c r="Q1198" s="1"/>
  <c r="Q1197" s="1"/>
  <c r="P1199"/>
  <c r="P1198" s="1"/>
  <c r="P1197" s="1"/>
  <c r="O1199"/>
  <c r="O1198" s="1"/>
  <c r="O1197" s="1"/>
  <c r="R1195"/>
  <c r="R1194" s="1"/>
  <c r="R1193" s="1"/>
  <c r="R1192" s="1"/>
  <c r="Q1195"/>
  <c r="Q1194" s="1"/>
  <c r="Q1193" s="1"/>
  <c r="P1195"/>
  <c r="P1194" s="1"/>
  <c r="P1193" s="1"/>
  <c r="O1195"/>
  <c r="O1194" s="1"/>
  <c r="O1193" s="1"/>
  <c r="O1192" s="1"/>
  <c r="R1190"/>
  <c r="R1189" s="1"/>
  <c r="R1188" s="1"/>
  <c r="R1187" s="1"/>
  <c r="Q1190"/>
  <c r="Q1189" s="1"/>
  <c r="Q1188" s="1"/>
  <c r="Q1187" s="1"/>
  <c r="P1190"/>
  <c r="P1189" s="1"/>
  <c r="P1188" s="1"/>
  <c r="P1187" s="1"/>
  <c r="O1190"/>
  <c r="O1189" s="1"/>
  <c r="O1188" s="1"/>
  <c r="O1187" s="1"/>
  <c r="R1183"/>
  <c r="R1182" s="1"/>
  <c r="R1181" s="1"/>
  <c r="R1180" s="1"/>
  <c r="Q1183"/>
  <c r="Q1182" s="1"/>
  <c r="Q1181" s="1"/>
  <c r="Q1180" s="1"/>
  <c r="P1183"/>
  <c r="P1182" s="1"/>
  <c r="P1181" s="1"/>
  <c r="P1180" s="1"/>
  <c r="O1183"/>
  <c r="O1182" s="1"/>
  <c r="O1181" s="1"/>
  <c r="O1180" s="1"/>
  <c r="R1162"/>
  <c r="R1161" s="1"/>
  <c r="R1160" s="1"/>
  <c r="R1159" s="1"/>
  <c r="Q1162"/>
  <c r="Q1161" s="1"/>
  <c r="Q1160" s="1"/>
  <c r="Q1159" s="1"/>
  <c r="P1162"/>
  <c r="P1161" s="1"/>
  <c r="P1160" s="1"/>
  <c r="P1159" s="1"/>
  <c r="O1162"/>
  <c r="O1161" s="1"/>
  <c r="O1160" s="1"/>
  <c r="O1159" s="1"/>
  <c r="R1157"/>
  <c r="R1156" s="1"/>
  <c r="R1155" s="1"/>
  <c r="R1154" s="1"/>
  <c r="Q1157"/>
  <c r="Q1156" s="1"/>
  <c r="Q1155" s="1"/>
  <c r="Q1154" s="1"/>
  <c r="P1157"/>
  <c r="P1156" s="1"/>
  <c r="P1155" s="1"/>
  <c r="P1154" s="1"/>
  <c r="O1157"/>
  <c r="O1156" s="1"/>
  <c r="O1155" s="1"/>
  <c r="O1154" s="1"/>
  <c r="R1152"/>
  <c r="R1151" s="1"/>
  <c r="R1150" s="1"/>
  <c r="R1149" s="1"/>
  <c r="Q1152"/>
  <c r="Q1151" s="1"/>
  <c r="Q1150" s="1"/>
  <c r="Q1149" s="1"/>
  <c r="P1152"/>
  <c r="P1151" s="1"/>
  <c r="P1150" s="1"/>
  <c r="P1149" s="1"/>
  <c r="O1152"/>
  <c r="O1151" s="1"/>
  <c r="O1150" s="1"/>
  <c r="O1149" s="1"/>
  <c r="R1147"/>
  <c r="R1146" s="1"/>
  <c r="R1145" s="1"/>
  <c r="R1144" s="1"/>
  <c r="Q1147"/>
  <c r="Q1146" s="1"/>
  <c r="Q1145" s="1"/>
  <c r="Q1144" s="1"/>
  <c r="P1147"/>
  <c r="P1146" s="1"/>
  <c r="P1145" s="1"/>
  <c r="P1144" s="1"/>
  <c r="P1143" s="1"/>
  <c r="O1147"/>
  <c r="O1146" s="1"/>
  <c r="O1145" s="1"/>
  <c r="O1144" s="1"/>
  <c r="R1140"/>
  <c r="R1139" s="1"/>
  <c r="R1138" s="1"/>
  <c r="R1137" s="1"/>
  <c r="Q1140"/>
  <c r="Q1139" s="1"/>
  <c r="Q1138" s="1"/>
  <c r="Q1137" s="1"/>
  <c r="P1140"/>
  <c r="P1139" s="1"/>
  <c r="P1138" s="1"/>
  <c r="P1137" s="1"/>
  <c r="O1140"/>
  <c r="O1139" s="1"/>
  <c r="O1138" s="1"/>
  <c r="O1137" s="1"/>
  <c r="R1135"/>
  <c r="R1134" s="1"/>
  <c r="R1133" s="1"/>
  <c r="R1132" s="1"/>
  <c r="Q1135"/>
  <c r="Q1134" s="1"/>
  <c r="Q1133" s="1"/>
  <c r="Q1132" s="1"/>
  <c r="P1135"/>
  <c r="P1134" s="1"/>
  <c r="P1133" s="1"/>
  <c r="P1132" s="1"/>
  <c r="O1135"/>
  <c r="O1134" s="1"/>
  <c r="O1133" s="1"/>
  <c r="O1132" s="1"/>
  <c r="R1130"/>
  <c r="R1129" s="1"/>
  <c r="R1128" s="1"/>
  <c r="R1127" s="1"/>
  <c r="Q1130"/>
  <c r="Q1129" s="1"/>
  <c r="Q1128" s="1"/>
  <c r="Q1127" s="1"/>
  <c r="P1130"/>
  <c r="P1129" s="1"/>
  <c r="P1128" s="1"/>
  <c r="P1127" s="1"/>
  <c r="O1130"/>
  <c r="O1129" s="1"/>
  <c r="O1128" s="1"/>
  <c r="O1127" s="1"/>
  <c r="R1125"/>
  <c r="R1124" s="1"/>
  <c r="R1123" s="1"/>
  <c r="R1122" s="1"/>
  <c r="Q1125"/>
  <c r="Q1124" s="1"/>
  <c r="Q1123" s="1"/>
  <c r="Q1122" s="1"/>
  <c r="P1125"/>
  <c r="P1124" s="1"/>
  <c r="P1123" s="1"/>
  <c r="P1122" s="1"/>
  <c r="O1125"/>
  <c r="O1124" s="1"/>
  <c r="O1123" s="1"/>
  <c r="O1122" s="1"/>
  <c r="R1118"/>
  <c r="R1117" s="1"/>
  <c r="R1116" s="1"/>
  <c r="R1115" s="1"/>
  <c r="Q1118"/>
  <c r="Q1117" s="1"/>
  <c r="Q1116" s="1"/>
  <c r="Q1115" s="1"/>
  <c r="P1118"/>
  <c r="P1117" s="1"/>
  <c r="P1116" s="1"/>
  <c r="P1115" s="1"/>
  <c r="O1118"/>
  <c r="O1117" s="1"/>
  <c r="O1116" s="1"/>
  <c r="O1115" s="1"/>
  <c r="R1101"/>
  <c r="R1100" s="1"/>
  <c r="R1099" s="1"/>
  <c r="R1098" s="1"/>
  <c r="Q1101"/>
  <c r="Q1100" s="1"/>
  <c r="Q1099" s="1"/>
  <c r="Q1098" s="1"/>
  <c r="P1101"/>
  <c r="P1100" s="1"/>
  <c r="P1099" s="1"/>
  <c r="P1098" s="1"/>
  <c r="O1101"/>
  <c r="O1100" s="1"/>
  <c r="O1099" s="1"/>
  <c r="O1098" s="1"/>
  <c r="R1096"/>
  <c r="R1095" s="1"/>
  <c r="R1094" s="1"/>
  <c r="R1093" s="1"/>
  <c r="Q1096"/>
  <c r="Q1095" s="1"/>
  <c r="Q1094" s="1"/>
  <c r="Q1093" s="1"/>
  <c r="P1096"/>
  <c r="P1095" s="1"/>
  <c r="P1094" s="1"/>
  <c r="P1093" s="1"/>
  <c r="O1096"/>
  <c r="O1095" s="1"/>
  <c r="O1094" s="1"/>
  <c r="O1093" s="1"/>
  <c r="R1091"/>
  <c r="R1090" s="1"/>
  <c r="R1089" s="1"/>
  <c r="R1088" s="1"/>
  <c r="Q1091"/>
  <c r="Q1090" s="1"/>
  <c r="Q1089" s="1"/>
  <c r="Q1088" s="1"/>
  <c r="P1091"/>
  <c r="P1090" s="1"/>
  <c r="P1089" s="1"/>
  <c r="P1088" s="1"/>
  <c r="O1091"/>
  <c r="O1090" s="1"/>
  <c r="O1089" s="1"/>
  <c r="O1088" s="1"/>
  <c r="R1086"/>
  <c r="R1085" s="1"/>
  <c r="R1084" s="1"/>
  <c r="R1083" s="1"/>
  <c r="Q1086"/>
  <c r="Q1085" s="1"/>
  <c r="Q1084" s="1"/>
  <c r="Q1083" s="1"/>
  <c r="P1086"/>
  <c r="P1085" s="1"/>
  <c r="P1084" s="1"/>
  <c r="P1083" s="1"/>
  <c r="O1086"/>
  <c r="O1085" s="1"/>
  <c r="O1084" s="1"/>
  <c r="O1083" s="1"/>
  <c r="O1082" s="1"/>
  <c r="R1079"/>
  <c r="R1078" s="1"/>
  <c r="R1077" s="1"/>
  <c r="R1076" s="1"/>
  <c r="R1075" s="1"/>
  <c r="Q1079"/>
  <c r="Q1078" s="1"/>
  <c r="Q1077" s="1"/>
  <c r="Q1076" s="1"/>
  <c r="Q1075" s="1"/>
  <c r="P1079"/>
  <c r="P1078" s="1"/>
  <c r="P1077" s="1"/>
  <c r="P1076" s="1"/>
  <c r="P1075" s="1"/>
  <c r="O1079"/>
  <c r="O1078" s="1"/>
  <c r="O1077" s="1"/>
  <c r="O1076" s="1"/>
  <c r="O1075" s="1"/>
  <c r="R1073"/>
  <c r="R1072" s="1"/>
  <c r="R1071" s="1"/>
  <c r="R1070" s="1"/>
  <c r="R1069" s="1"/>
  <c r="Q1073"/>
  <c r="Q1072" s="1"/>
  <c r="Q1071" s="1"/>
  <c r="Q1070" s="1"/>
  <c r="Q1069" s="1"/>
  <c r="P1073"/>
  <c r="P1072" s="1"/>
  <c r="P1071" s="1"/>
  <c r="P1070" s="1"/>
  <c r="P1069" s="1"/>
  <c r="O1073"/>
  <c r="O1072" s="1"/>
  <c r="O1071" s="1"/>
  <c r="O1070" s="1"/>
  <c r="O1069" s="1"/>
  <c r="R1066"/>
  <c r="R1065" s="1"/>
  <c r="Q1066"/>
  <c r="Q1065" s="1"/>
  <c r="P1066"/>
  <c r="P1065" s="1"/>
  <c r="O1066"/>
  <c r="O1065" s="1"/>
  <c r="R1063"/>
  <c r="Q1063"/>
  <c r="P1063"/>
  <c r="O1063"/>
  <c r="R1061"/>
  <c r="R1060" s="1"/>
  <c r="R1059" s="1"/>
  <c r="Q1061"/>
  <c r="P1061"/>
  <c r="O1061"/>
  <c r="O1060" s="1"/>
  <c r="O1059" s="1"/>
  <c r="R1057"/>
  <c r="R1056" s="1"/>
  <c r="R1055" s="1"/>
  <c r="R1054" s="1"/>
  <c r="R1053" s="1"/>
  <c r="Q1057"/>
  <c r="Q1056" s="1"/>
  <c r="Q1055" s="1"/>
  <c r="P1057"/>
  <c r="P1056" s="1"/>
  <c r="P1055" s="1"/>
  <c r="O1057"/>
  <c r="O1056" s="1"/>
  <c r="O1055" s="1"/>
  <c r="R1050"/>
  <c r="R1049" s="1"/>
  <c r="R1048" s="1"/>
  <c r="R1047" s="1"/>
  <c r="R1046" s="1"/>
  <c r="Q1050"/>
  <c r="Q1049" s="1"/>
  <c r="Q1048" s="1"/>
  <c r="Q1047" s="1"/>
  <c r="Q1046" s="1"/>
  <c r="P1050"/>
  <c r="P1049" s="1"/>
  <c r="P1048" s="1"/>
  <c r="P1047" s="1"/>
  <c r="P1046" s="1"/>
  <c r="O1050"/>
  <c r="O1049" s="1"/>
  <c r="O1048" s="1"/>
  <c r="O1047" s="1"/>
  <c r="O1046" s="1"/>
  <c r="R1041"/>
  <c r="R1038" s="1"/>
  <c r="R1037" s="1"/>
  <c r="R1035" s="1"/>
  <c r="Q1041"/>
  <c r="Q1039" s="1"/>
  <c r="P1041"/>
  <c r="P1040" s="1"/>
  <c r="O1041"/>
  <c r="O1040" s="1"/>
  <c r="R1032"/>
  <c r="R1031" s="1"/>
  <c r="R1030" s="1"/>
  <c r="R1029" s="1"/>
  <c r="R1028" s="1"/>
  <c r="Q1032"/>
  <c r="Q1031" s="1"/>
  <c r="Q1030" s="1"/>
  <c r="Q1029" s="1"/>
  <c r="Q1028" s="1"/>
  <c r="P1032"/>
  <c r="P1031" s="1"/>
  <c r="P1030" s="1"/>
  <c r="P1029" s="1"/>
  <c r="P1028" s="1"/>
  <c r="O1032"/>
  <c r="O1031" s="1"/>
  <c r="O1030" s="1"/>
  <c r="O1029" s="1"/>
  <c r="O1028" s="1"/>
  <c r="R1025"/>
  <c r="R1024" s="1"/>
  <c r="R1023" s="1"/>
  <c r="R1022" s="1"/>
  <c r="Q1025"/>
  <c r="Q1024" s="1"/>
  <c r="Q1023" s="1"/>
  <c r="Q1022" s="1"/>
  <c r="P1025"/>
  <c r="P1024" s="1"/>
  <c r="P1023" s="1"/>
  <c r="P1022" s="1"/>
  <c r="O1025"/>
  <c r="O1024" s="1"/>
  <c r="O1023" s="1"/>
  <c r="O1022" s="1"/>
  <c r="R1015"/>
  <c r="R1014" s="1"/>
  <c r="Q1015"/>
  <c r="Q1014" s="1"/>
  <c r="P1015"/>
  <c r="P1014" s="1"/>
  <c r="O1015"/>
  <c r="O1014" s="1"/>
  <c r="R1012"/>
  <c r="R1011" s="1"/>
  <c r="Q1012"/>
  <c r="Q1011" s="1"/>
  <c r="P1012"/>
  <c r="P1011" s="1"/>
  <c r="O1012"/>
  <c r="O1011" s="1"/>
  <c r="O1010" s="1"/>
  <c r="R1008"/>
  <c r="R1007" s="1"/>
  <c r="R1006" s="1"/>
  <c r="Q1008"/>
  <c r="Q1007" s="1"/>
  <c r="Q1006" s="1"/>
  <c r="P1008"/>
  <c r="P1007" s="1"/>
  <c r="P1006" s="1"/>
  <c r="O1008"/>
  <c r="O1007" s="1"/>
  <c r="O1006" s="1"/>
  <c r="R1001"/>
  <c r="R1000" s="1"/>
  <c r="R999" s="1"/>
  <c r="R998" s="1"/>
  <c r="R997" s="1"/>
  <c r="Q1001"/>
  <c r="Q1000" s="1"/>
  <c r="Q999" s="1"/>
  <c r="Q998" s="1"/>
  <c r="Q997" s="1"/>
  <c r="P1001"/>
  <c r="P1000" s="1"/>
  <c r="P999" s="1"/>
  <c r="P998" s="1"/>
  <c r="P997" s="1"/>
  <c r="O1001"/>
  <c r="O1000" s="1"/>
  <c r="O999" s="1"/>
  <c r="O998" s="1"/>
  <c r="O997" s="1"/>
  <c r="R986"/>
  <c r="R985" s="1"/>
  <c r="R984" s="1"/>
  <c r="R983" s="1"/>
  <c r="Q986"/>
  <c r="Q985" s="1"/>
  <c r="Q984" s="1"/>
  <c r="Q983" s="1"/>
  <c r="P986"/>
  <c r="P985" s="1"/>
  <c r="P984" s="1"/>
  <c r="P983" s="1"/>
  <c r="O986"/>
  <c r="O985" s="1"/>
  <c r="O984" s="1"/>
  <c r="O983" s="1"/>
  <c r="R965"/>
  <c r="R964" s="1"/>
  <c r="R963" s="1"/>
  <c r="Q965"/>
  <c r="Q964" s="1"/>
  <c r="Q963" s="1"/>
  <c r="P965"/>
  <c r="P964" s="1"/>
  <c r="P963" s="1"/>
  <c r="O965"/>
  <c r="O964" s="1"/>
  <c r="O963" s="1"/>
  <c r="R961"/>
  <c r="R960" s="1"/>
  <c r="R959" s="1"/>
  <c r="Q961"/>
  <c r="Q960" s="1"/>
  <c r="Q959" s="1"/>
  <c r="P961"/>
  <c r="P960" s="1"/>
  <c r="P959" s="1"/>
  <c r="O961"/>
  <c r="O960" s="1"/>
  <c r="O959" s="1"/>
  <c r="R957"/>
  <c r="R956" s="1"/>
  <c r="R955" s="1"/>
  <c r="Q957"/>
  <c r="Q956" s="1"/>
  <c r="Q955" s="1"/>
  <c r="P957"/>
  <c r="P956" s="1"/>
  <c r="P955" s="1"/>
  <c r="O957"/>
  <c r="O956" s="1"/>
  <c r="O955" s="1"/>
  <c r="R948"/>
  <c r="R947" s="1"/>
  <c r="R945" s="1"/>
  <c r="Q948"/>
  <c r="Q947" s="1"/>
  <c r="Q946" s="1"/>
  <c r="P948"/>
  <c r="P947" s="1"/>
  <c r="P945" s="1"/>
  <c r="O948"/>
  <c r="O947" s="1"/>
  <c r="O946" s="1"/>
  <c r="R943"/>
  <c r="R942" s="1"/>
  <c r="Q943"/>
  <c r="Q942" s="1"/>
  <c r="P943"/>
  <c r="P942" s="1"/>
  <c r="O943"/>
  <c r="O942" s="1"/>
  <c r="R940"/>
  <c r="R939" s="1"/>
  <c r="Q940"/>
  <c r="Q939" s="1"/>
  <c r="P940"/>
  <c r="P939" s="1"/>
  <c r="O940"/>
  <c r="O939" s="1"/>
  <c r="R935"/>
  <c r="R934" s="1"/>
  <c r="R933" s="1"/>
  <c r="Q935"/>
  <c r="Q934" s="1"/>
  <c r="Q933" s="1"/>
  <c r="P935"/>
  <c r="P934" s="1"/>
  <c r="P933" s="1"/>
  <c r="O935"/>
  <c r="O934" s="1"/>
  <c r="O933" s="1"/>
  <c r="R931"/>
  <c r="R930" s="1"/>
  <c r="R929" s="1"/>
  <c r="Q931"/>
  <c r="Q930" s="1"/>
  <c r="Q929" s="1"/>
  <c r="P931"/>
  <c r="P930" s="1"/>
  <c r="P929" s="1"/>
  <c r="O931"/>
  <c r="O930" s="1"/>
  <c r="O929" s="1"/>
  <c r="R927"/>
  <c r="R926" s="1"/>
  <c r="R925" s="1"/>
  <c r="R924" s="1"/>
  <c r="Q927"/>
  <c r="Q926" s="1"/>
  <c r="Q925" s="1"/>
  <c r="P927"/>
  <c r="P926" s="1"/>
  <c r="P925" s="1"/>
  <c r="O927"/>
  <c r="O926" s="1"/>
  <c r="O925" s="1"/>
  <c r="R913"/>
  <c r="R912" s="1"/>
  <c r="Q913"/>
  <c r="Q912" s="1"/>
  <c r="P913"/>
  <c r="P912" s="1"/>
  <c r="O913"/>
  <c r="O912" s="1"/>
  <c r="R910"/>
  <c r="R909" s="1"/>
  <c r="Q910"/>
  <c r="Q909" s="1"/>
  <c r="P910"/>
  <c r="P909" s="1"/>
  <c r="O910"/>
  <c r="O909" s="1"/>
  <c r="R907"/>
  <c r="R906" s="1"/>
  <c r="Q907"/>
  <c r="Q906" s="1"/>
  <c r="P907"/>
  <c r="P906" s="1"/>
  <c r="O907"/>
  <c r="O906" s="1"/>
  <c r="R904"/>
  <c r="R903" s="1"/>
  <c r="Q904"/>
  <c r="Q903" s="1"/>
  <c r="P904"/>
  <c r="P903" s="1"/>
  <c r="O904"/>
  <c r="O903" s="1"/>
  <c r="R901"/>
  <c r="R900" s="1"/>
  <c r="Q901"/>
  <c r="Q900" s="1"/>
  <c r="P901"/>
  <c r="P900" s="1"/>
  <c r="O901"/>
  <c r="O900" s="1"/>
  <c r="R898"/>
  <c r="Q898"/>
  <c r="P898"/>
  <c r="O898"/>
  <c r="R897"/>
  <c r="Q897"/>
  <c r="P897"/>
  <c r="O897"/>
  <c r="R895"/>
  <c r="R894" s="1"/>
  <c r="Q895"/>
  <c r="Q894" s="1"/>
  <c r="P895"/>
  <c r="P894" s="1"/>
  <c r="O895"/>
  <c r="O894" s="1"/>
  <c r="R887"/>
  <c r="Q887"/>
  <c r="P887"/>
  <c r="O887"/>
  <c r="R885"/>
  <c r="Q885"/>
  <c r="P885"/>
  <c r="O885"/>
  <c r="R883"/>
  <c r="R882" s="1"/>
  <c r="R881" s="1"/>
  <c r="R880" s="1"/>
  <c r="R879" s="1"/>
  <c r="Q883"/>
  <c r="P883"/>
  <c r="O883"/>
  <c r="O882" s="1"/>
  <c r="O881" s="1"/>
  <c r="O880" s="1"/>
  <c r="O879" s="1"/>
  <c r="R860"/>
  <c r="R859" s="1"/>
  <c r="R858" s="1"/>
  <c r="R857" s="1"/>
  <c r="R856" s="1"/>
  <c r="Q860"/>
  <c r="Q859" s="1"/>
  <c r="Q858" s="1"/>
  <c r="Q857" s="1"/>
  <c r="Q856" s="1"/>
  <c r="P860"/>
  <c r="P859" s="1"/>
  <c r="P858" s="1"/>
  <c r="P857" s="1"/>
  <c r="P856" s="1"/>
  <c r="O860"/>
  <c r="O859" s="1"/>
  <c r="O858" s="1"/>
  <c r="O857" s="1"/>
  <c r="O856" s="1"/>
  <c r="R853"/>
  <c r="R852" s="1"/>
  <c r="Q853"/>
  <c r="Q852" s="1"/>
  <c r="P853"/>
  <c r="P852" s="1"/>
  <c r="O853"/>
  <c r="O852" s="1"/>
  <c r="R850"/>
  <c r="R849" s="1"/>
  <c r="R848" s="1"/>
  <c r="R847" s="1"/>
  <c r="R846" s="1"/>
  <c r="Q850"/>
  <c r="Q849" s="1"/>
  <c r="P850"/>
  <c r="P849" s="1"/>
  <c r="O850"/>
  <c r="O849" s="1"/>
  <c r="O848" s="1"/>
  <c r="O847" s="1"/>
  <c r="O846" s="1"/>
  <c r="R833"/>
  <c r="R832" s="1"/>
  <c r="R831" s="1"/>
  <c r="R830" s="1"/>
  <c r="Q833"/>
  <c r="Q832" s="1"/>
  <c r="Q831" s="1"/>
  <c r="Q830" s="1"/>
  <c r="P833"/>
  <c r="P832" s="1"/>
  <c r="P831" s="1"/>
  <c r="P830" s="1"/>
  <c r="O833"/>
  <c r="O832" s="1"/>
  <c r="O831" s="1"/>
  <c r="O830" s="1"/>
  <c r="R808"/>
  <c r="R807" s="1"/>
  <c r="R806" s="1"/>
  <c r="R805" s="1"/>
  <c r="R804" s="1"/>
  <c r="Q808"/>
  <c r="Q807" s="1"/>
  <c r="Q806" s="1"/>
  <c r="Q805" s="1"/>
  <c r="Q804" s="1"/>
  <c r="P808"/>
  <c r="P807" s="1"/>
  <c r="P806" s="1"/>
  <c r="P805" s="1"/>
  <c r="P804" s="1"/>
  <c r="O808"/>
  <c r="O807" s="1"/>
  <c r="O806" s="1"/>
  <c r="O805" s="1"/>
  <c r="O804" s="1"/>
  <c r="R801"/>
  <c r="R800" s="1"/>
  <c r="R799" s="1"/>
  <c r="R798" s="1"/>
  <c r="Q801"/>
  <c r="Q800" s="1"/>
  <c r="Q799" s="1"/>
  <c r="Q798" s="1"/>
  <c r="P801"/>
  <c r="P800" s="1"/>
  <c r="P799" s="1"/>
  <c r="P798" s="1"/>
  <c r="O801"/>
  <c r="O800" s="1"/>
  <c r="O799" s="1"/>
  <c r="O798" s="1"/>
  <c r="R796"/>
  <c r="R795" s="1"/>
  <c r="Q796"/>
  <c r="Q795" s="1"/>
  <c r="P796"/>
  <c r="P795" s="1"/>
  <c r="O796"/>
  <c r="O795" s="1"/>
  <c r="R793"/>
  <c r="R792" s="1"/>
  <c r="R791" s="1"/>
  <c r="Q793"/>
  <c r="Q792" s="1"/>
  <c r="P793"/>
  <c r="P792" s="1"/>
  <c r="P791" s="1"/>
  <c r="O793"/>
  <c r="O792" s="1"/>
  <c r="R789"/>
  <c r="R788" s="1"/>
  <c r="R787" s="1"/>
  <c r="R786" s="1"/>
  <c r="Q789"/>
  <c r="Q788" s="1"/>
  <c r="Q787" s="1"/>
  <c r="P789"/>
  <c r="P788" s="1"/>
  <c r="P787" s="1"/>
  <c r="O789"/>
  <c r="O788" s="1"/>
  <c r="O787" s="1"/>
  <c r="R769"/>
  <c r="R768" s="1"/>
  <c r="R767" s="1"/>
  <c r="Q769"/>
  <c r="Q768" s="1"/>
  <c r="Q767" s="1"/>
  <c r="P769"/>
  <c r="P768" s="1"/>
  <c r="P767" s="1"/>
  <c r="O769"/>
  <c r="O768" s="1"/>
  <c r="O767" s="1"/>
  <c r="R762"/>
  <c r="R761" s="1"/>
  <c r="R760" s="1"/>
  <c r="R759" s="1"/>
  <c r="R758" s="1"/>
  <c r="Q762"/>
  <c r="Q761" s="1"/>
  <c r="Q760" s="1"/>
  <c r="P762"/>
  <c r="P761" s="1"/>
  <c r="P760" s="1"/>
  <c r="P759" s="1"/>
  <c r="P758" s="1"/>
  <c r="O762"/>
  <c r="O761" s="1"/>
  <c r="O760" s="1"/>
  <c r="O759" s="1"/>
  <c r="O758" s="1"/>
  <c r="R742"/>
  <c r="Q742"/>
  <c r="P742"/>
  <c r="O742"/>
  <c r="R740"/>
  <c r="Q740"/>
  <c r="P740"/>
  <c r="O740"/>
  <c r="R738"/>
  <c r="Q738"/>
  <c r="Q737" s="1"/>
  <c r="Q736" s="1"/>
  <c r="P738"/>
  <c r="O738"/>
  <c r="R737"/>
  <c r="R736" s="1"/>
  <c r="R734"/>
  <c r="R733" s="1"/>
  <c r="R732" s="1"/>
  <c r="Q734"/>
  <c r="Q733" s="1"/>
  <c r="Q732" s="1"/>
  <c r="P734"/>
  <c r="P733" s="1"/>
  <c r="P732" s="1"/>
  <c r="O734"/>
  <c r="O733" s="1"/>
  <c r="O732" s="1"/>
  <c r="R730"/>
  <c r="R729" s="1"/>
  <c r="R728" s="1"/>
  <c r="Q730"/>
  <c r="Q729" s="1"/>
  <c r="Q728" s="1"/>
  <c r="Q727" s="1"/>
  <c r="Q726" s="1"/>
  <c r="P730"/>
  <c r="P729" s="1"/>
  <c r="P728" s="1"/>
  <c r="O730"/>
  <c r="O729" s="1"/>
  <c r="O728" s="1"/>
  <c r="R723"/>
  <c r="R722" s="1"/>
  <c r="Q723"/>
  <c r="Q722" s="1"/>
  <c r="P723"/>
  <c r="P722" s="1"/>
  <c r="O723"/>
  <c r="O722" s="1"/>
  <c r="R720"/>
  <c r="R719" s="1"/>
  <c r="Q720"/>
  <c r="Q719" s="1"/>
  <c r="Q718" s="1"/>
  <c r="Q717" s="1"/>
  <c r="P720"/>
  <c r="P719" s="1"/>
  <c r="P718" s="1"/>
  <c r="P717" s="1"/>
  <c r="O720"/>
  <c r="O719" s="1"/>
  <c r="O718" s="1"/>
  <c r="O717" s="1"/>
  <c r="R708"/>
  <c r="R707" s="1"/>
  <c r="R706" s="1"/>
  <c r="Q708"/>
  <c r="Q707" s="1"/>
  <c r="Q706" s="1"/>
  <c r="P708"/>
  <c r="P707" s="1"/>
  <c r="P706" s="1"/>
  <c r="O708"/>
  <c r="O707" s="1"/>
  <c r="O706" s="1"/>
  <c r="R704"/>
  <c r="R703" s="1"/>
  <c r="R702" s="1"/>
  <c r="Q704"/>
  <c r="Q703" s="1"/>
  <c r="Q702" s="1"/>
  <c r="Q701" s="1"/>
  <c r="P704"/>
  <c r="P703" s="1"/>
  <c r="P702" s="1"/>
  <c r="P701" s="1"/>
  <c r="O704"/>
  <c r="O703" s="1"/>
  <c r="O702" s="1"/>
  <c r="R682"/>
  <c r="R681" s="1"/>
  <c r="R680" s="1"/>
  <c r="Q682"/>
  <c r="Q681" s="1"/>
  <c r="Q680" s="1"/>
  <c r="P682"/>
  <c r="P681" s="1"/>
  <c r="P680" s="1"/>
  <c r="O682"/>
  <c r="O681" s="1"/>
  <c r="O680" s="1"/>
  <c r="R678"/>
  <c r="R677" s="1"/>
  <c r="R676" s="1"/>
  <c r="Q678"/>
  <c r="Q677" s="1"/>
  <c r="Q676" s="1"/>
  <c r="P678"/>
  <c r="P677" s="1"/>
  <c r="P676" s="1"/>
  <c r="O678"/>
  <c r="O677" s="1"/>
  <c r="O676" s="1"/>
  <c r="R674"/>
  <c r="R673" s="1"/>
  <c r="R672" s="1"/>
  <c r="Q674"/>
  <c r="Q673" s="1"/>
  <c r="Q672" s="1"/>
  <c r="Q671" s="1"/>
  <c r="Q670" s="1"/>
  <c r="P674"/>
  <c r="P673" s="1"/>
  <c r="P672" s="1"/>
  <c r="O674"/>
  <c r="O673" s="1"/>
  <c r="O672" s="1"/>
  <c r="O671" s="1"/>
  <c r="O670" s="1"/>
  <c r="R648"/>
  <c r="R647" s="1"/>
  <c r="R646" s="1"/>
  <c r="Q648"/>
  <c r="Q647" s="1"/>
  <c r="Q646" s="1"/>
  <c r="P648"/>
  <c r="P647" s="1"/>
  <c r="P646" s="1"/>
  <c r="O648"/>
  <c r="O647" s="1"/>
  <c r="O646" s="1"/>
  <c r="R644"/>
  <c r="R643" s="1"/>
  <c r="R642" s="1"/>
  <c r="Q644"/>
  <c r="Q643" s="1"/>
  <c r="Q642" s="1"/>
  <c r="P644"/>
  <c r="P643" s="1"/>
  <c r="P642" s="1"/>
  <c r="O644"/>
  <c r="O643" s="1"/>
  <c r="O642" s="1"/>
  <c r="R640"/>
  <c r="R639" s="1"/>
  <c r="R638" s="1"/>
  <c r="Q640"/>
  <c r="Q639" s="1"/>
  <c r="Q638" s="1"/>
  <c r="P640"/>
  <c r="P639" s="1"/>
  <c r="P638" s="1"/>
  <c r="O640"/>
  <c r="O639" s="1"/>
  <c r="O638" s="1"/>
  <c r="O637" s="1"/>
  <c r="O636" s="1"/>
  <c r="R614"/>
  <c r="R613" s="1"/>
  <c r="R612" s="1"/>
  <c r="Q614"/>
  <c r="Q613" s="1"/>
  <c r="Q612" s="1"/>
  <c r="P614"/>
  <c r="P613" s="1"/>
  <c r="P612" s="1"/>
  <c r="O614"/>
  <c r="O613" s="1"/>
  <c r="O612" s="1"/>
  <c r="R609"/>
  <c r="R608" s="1"/>
  <c r="R607" s="1"/>
  <c r="Q609"/>
  <c r="Q608" s="1"/>
  <c r="Q607" s="1"/>
  <c r="P609"/>
  <c r="P608" s="1"/>
  <c r="P607" s="1"/>
  <c r="O609"/>
  <c r="O608" s="1"/>
  <c r="O607" s="1"/>
  <c r="R604"/>
  <c r="R603" s="1"/>
  <c r="R602" s="1"/>
  <c r="Q604"/>
  <c r="Q603" s="1"/>
  <c r="Q602" s="1"/>
  <c r="P604"/>
  <c r="P603" s="1"/>
  <c r="P602" s="1"/>
  <c r="O604"/>
  <c r="O603" s="1"/>
  <c r="O602" s="1"/>
  <c r="R595"/>
  <c r="R594" s="1"/>
  <c r="R593" s="1"/>
  <c r="Q595"/>
  <c r="Q594" s="1"/>
  <c r="Q593" s="1"/>
  <c r="P595"/>
  <c r="P594" s="1"/>
  <c r="P593" s="1"/>
  <c r="O595"/>
  <c r="O594" s="1"/>
  <c r="O593" s="1"/>
  <c r="R591"/>
  <c r="R590" s="1"/>
  <c r="Q591"/>
  <c r="Q590" s="1"/>
  <c r="P591"/>
  <c r="P590" s="1"/>
  <c r="P589" s="1"/>
  <c r="P588" s="1"/>
  <c r="P587" s="1"/>
  <c r="O591"/>
  <c r="O590" s="1"/>
  <c r="R584"/>
  <c r="R583" s="1"/>
  <c r="R582" s="1"/>
  <c r="R581" s="1"/>
  <c r="R580" s="1"/>
  <c r="Q584"/>
  <c r="Q583" s="1"/>
  <c r="Q582" s="1"/>
  <c r="Q581" s="1"/>
  <c r="Q580" s="1"/>
  <c r="P584"/>
  <c r="P583" s="1"/>
  <c r="P582" s="1"/>
  <c r="P581" s="1"/>
  <c r="P580" s="1"/>
  <c r="O584"/>
  <c r="O583" s="1"/>
  <c r="O582" s="1"/>
  <c r="O581" s="1"/>
  <c r="O580" s="1"/>
  <c r="R553"/>
  <c r="R552" s="1"/>
  <c r="R551" s="1"/>
  <c r="Q553"/>
  <c r="Q552" s="1"/>
  <c r="Q551" s="1"/>
  <c r="P553"/>
  <c r="P552" s="1"/>
  <c r="P551" s="1"/>
  <c r="O553"/>
  <c r="O552" s="1"/>
  <c r="O551" s="1"/>
  <c r="R549"/>
  <c r="R548" s="1"/>
  <c r="R547" s="1"/>
  <c r="Q549"/>
  <c r="Q548" s="1"/>
  <c r="Q547" s="1"/>
  <c r="P549"/>
  <c r="P548" s="1"/>
  <c r="P547" s="1"/>
  <c r="O549"/>
  <c r="O548" s="1"/>
  <c r="O547" s="1"/>
  <c r="R544"/>
  <c r="R543" s="1"/>
  <c r="Q544"/>
  <c r="Q543" s="1"/>
  <c r="P544"/>
  <c r="P543" s="1"/>
  <c r="O544"/>
  <c r="O543" s="1"/>
  <c r="R541"/>
  <c r="R540" s="1"/>
  <c r="Q541"/>
  <c r="Q540" s="1"/>
  <c r="P541"/>
  <c r="P540" s="1"/>
  <c r="O541"/>
  <c r="O540" s="1"/>
  <c r="R538"/>
  <c r="R537" s="1"/>
  <c r="Q538"/>
  <c r="Q537" s="1"/>
  <c r="P538"/>
  <c r="P537" s="1"/>
  <c r="O538"/>
  <c r="O537" s="1"/>
  <c r="R534"/>
  <c r="R533" s="1"/>
  <c r="Q534"/>
  <c r="Q533" s="1"/>
  <c r="P534"/>
  <c r="P533" s="1"/>
  <c r="O534"/>
  <c r="O533" s="1"/>
  <c r="R531"/>
  <c r="R530" s="1"/>
  <c r="R529" s="1"/>
  <c r="Q531"/>
  <c r="Q530" s="1"/>
  <c r="P531"/>
  <c r="P530" s="1"/>
  <c r="O531"/>
  <c r="O530" s="1"/>
  <c r="R526"/>
  <c r="R525" s="1"/>
  <c r="Q526"/>
  <c r="Q525" s="1"/>
  <c r="P526"/>
  <c r="P525" s="1"/>
  <c r="O526"/>
  <c r="O525" s="1"/>
  <c r="R523"/>
  <c r="R522" s="1"/>
  <c r="Q523"/>
  <c r="Q522" s="1"/>
  <c r="P523"/>
  <c r="P522" s="1"/>
  <c r="O523"/>
  <c r="O522" s="1"/>
  <c r="R520"/>
  <c r="R519" s="1"/>
  <c r="Q520"/>
  <c r="Q519" s="1"/>
  <c r="P520"/>
  <c r="P519" s="1"/>
  <c r="O520"/>
  <c r="O519" s="1"/>
  <c r="R516"/>
  <c r="R515" s="1"/>
  <c r="Q516"/>
  <c r="Q515" s="1"/>
  <c r="P516"/>
  <c r="P515" s="1"/>
  <c r="O516"/>
  <c r="O515" s="1"/>
  <c r="R513"/>
  <c r="R512" s="1"/>
  <c r="Q513"/>
  <c r="Q512" s="1"/>
  <c r="P513"/>
  <c r="P512" s="1"/>
  <c r="O513"/>
  <c r="O512" s="1"/>
  <c r="R506"/>
  <c r="R505" s="1"/>
  <c r="R504" s="1"/>
  <c r="Q506"/>
  <c r="Q505" s="1"/>
  <c r="Q504" s="1"/>
  <c r="P506"/>
  <c r="P505" s="1"/>
  <c r="P504" s="1"/>
  <c r="O506"/>
  <c r="O505" s="1"/>
  <c r="O504" s="1"/>
  <c r="R502"/>
  <c r="R501" s="1"/>
  <c r="R500" s="1"/>
  <c r="Q502"/>
  <c r="Q501" s="1"/>
  <c r="Q500" s="1"/>
  <c r="P502"/>
  <c r="P501" s="1"/>
  <c r="P500" s="1"/>
  <c r="P499" s="1"/>
  <c r="P498" s="1"/>
  <c r="O502"/>
  <c r="O501" s="1"/>
  <c r="O500" s="1"/>
  <c r="O499" s="1"/>
  <c r="O498" s="1"/>
  <c r="R495"/>
  <c r="R494" s="1"/>
  <c r="R493" s="1"/>
  <c r="Q495"/>
  <c r="Q494" s="1"/>
  <c r="Q493" s="1"/>
  <c r="P495"/>
  <c r="P494" s="1"/>
  <c r="P493" s="1"/>
  <c r="O495"/>
  <c r="O494" s="1"/>
  <c r="O493" s="1"/>
  <c r="R491"/>
  <c r="R490" s="1"/>
  <c r="R489" s="1"/>
  <c r="Q491"/>
  <c r="Q490" s="1"/>
  <c r="Q489" s="1"/>
  <c r="P491"/>
  <c r="P490" s="1"/>
  <c r="P489" s="1"/>
  <c r="O491"/>
  <c r="O490" s="1"/>
  <c r="O489" s="1"/>
  <c r="R487"/>
  <c r="R486" s="1"/>
  <c r="R485" s="1"/>
  <c r="Q487"/>
  <c r="Q486" s="1"/>
  <c r="Q485" s="1"/>
  <c r="P487"/>
  <c r="P486" s="1"/>
  <c r="P485" s="1"/>
  <c r="O487"/>
  <c r="O486" s="1"/>
  <c r="O485" s="1"/>
  <c r="O484" s="1"/>
  <c r="O483" s="1"/>
  <c r="R460"/>
  <c r="R459" s="1"/>
  <c r="R458" s="1"/>
  <c r="Q460"/>
  <c r="Q459" s="1"/>
  <c r="Q458" s="1"/>
  <c r="P460"/>
  <c r="P459" s="1"/>
  <c r="P458" s="1"/>
  <c r="O460"/>
  <c r="O459" s="1"/>
  <c r="O458" s="1"/>
  <c r="R456"/>
  <c r="R455" s="1"/>
  <c r="R454" s="1"/>
  <c r="Q456"/>
  <c r="Q455" s="1"/>
  <c r="Q454" s="1"/>
  <c r="Q453" s="1"/>
  <c r="Q452" s="1"/>
  <c r="P456"/>
  <c r="P455" s="1"/>
  <c r="P454" s="1"/>
  <c r="O456"/>
  <c r="O455" s="1"/>
  <c r="O454" s="1"/>
  <c r="R449"/>
  <c r="R447" s="1"/>
  <c r="R446" s="1"/>
  <c r="Q449"/>
  <c r="Q447" s="1"/>
  <c r="Q446" s="1"/>
  <c r="P449"/>
  <c r="P447" s="1"/>
  <c r="P446" s="1"/>
  <c r="O449"/>
  <c r="O448" s="1"/>
  <c r="R444"/>
  <c r="R443" s="1"/>
  <c r="R442" s="1"/>
  <c r="R441" s="1"/>
  <c r="R440" s="1"/>
  <c r="Q444"/>
  <c r="Q443" s="1"/>
  <c r="Q442" s="1"/>
  <c r="Q441" s="1"/>
  <c r="Q440" s="1"/>
  <c r="P444"/>
  <c r="P443" s="1"/>
  <c r="P442" s="1"/>
  <c r="P441" s="1"/>
  <c r="P440" s="1"/>
  <c r="O444"/>
  <c r="O443" s="1"/>
  <c r="O442" s="1"/>
  <c r="O441" s="1"/>
  <c r="O440" s="1"/>
  <c r="R438"/>
  <c r="R437" s="1"/>
  <c r="R436" s="1"/>
  <c r="R435" s="1"/>
  <c r="Q438"/>
  <c r="Q437" s="1"/>
  <c r="Q436" s="1"/>
  <c r="Q435" s="1"/>
  <c r="P438"/>
  <c r="P437" s="1"/>
  <c r="P436" s="1"/>
  <c r="P435" s="1"/>
  <c r="O438"/>
  <c r="O437" s="1"/>
  <c r="O436" s="1"/>
  <c r="O435" s="1"/>
  <c r="R429"/>
  <c r="R428" s="1"/>
  <c r="R427" s="1"/>
  <c r="R426" s="1"/>
  <c r="R424" s="1"/>
  <c r="Q429"/>
  <c r="Q428" s="1"/>
  <c r="Q427" s="1"/>
  <c r="Q426" s="1"/>
  <c r="Q425" s="1"/>
  <c r="P429"/>
  <c r="P428" s="1"/>
  <c r="P427" s="1"/>
  <c r="P426" s="1"/>
  <c r="P425" s="1"/>
  <c r="O429"/>
  <c r="O428" s="1"/>
  <c r="O427" s="1"/>
  <c r="O426" s="1"/>
  <c r="O424" s="1"/>
  <c r="R421"/>
  <c r="R420" s="1"/>
  <c r="R419" s="1"/>
  <c r="R418" s="1"/>
  <c r="R417" s="1"/>
  <c r="R416" s="1"/>
  <c r="Q421"/>
  <c r="Q420" s="1"/>
  <c r="Q419" s="1"/>
  <c r="Q418" s="1"/>
  <c r="Q417" s="1"/>
  <c r="Q416" s="1"/>
  <c r="P421"/>
  <c r="P420" s="1"/>
  <c r="P419" s="1"/>
  <c r="P418" s="1"/>
  <c r="P417" s="1"/>
  <c r="P416" s="1"/>
  <c r="O421"/>
  <c r="O420" s="1"/>
  <c r="O419" s="1"/>
  <c r="O418" s="1"/>
  <c r="O417" s="1"/>
  <c r="O416" s="1"/>
  <c r="R412"/>
  <c r="Q412"/>
  <c r="P412"/>
  <c r="O412"/>
  <c r="R410"/>
  <c r="Q410"/>
  <c r="P410"/>
  <c r="O410"/>
  <c r="R408"/>
  <c r="R407" s="1"/>
  <c r="R406" s="1"/>
  <c r="Q408"/>
  <c r="Q407" s="1"/>
  <c r="Q406" s="1"/>
  <c r="P408"/>
  <c r="P407" s="1"/>
  <c r="P406" s="1"/>
  <c r="O408"/>
  <c r="R404"/>
  <c r="R403" s="1"/>
  <c r="R402" s="1"/>
  <c r="R401" s="1"/>
  <c r="Q404"/>
  <c r="Q403" s="1"/>
  <c r="Q402" s="1"/>
  <c r="Q401" s="1"/>
  <c r="P404"/>
  <c r="P403" s="1"/>
  <c r="P402" s="1"/>
  <c r="O404"/>
  <c r="O403" s="1"/>
  <c r="O402" s="1"/>
  <c r="R394"/>
  <c r="R393" s="1"/>
  <c r="Q394"/>
  <c r="Q393" s="1"/>
  <c r="P394"/>
  <c r="P393" s="1"/>
  <c r="O394"/>
  <c r="O393" s="1"/>
  <c r="R391"/>
  <c r="R390" s="1"/>
  <c r="R389" s="1"/>
  <c r="Q391"/>
  <c r="Q390" s="1"/>
  <c r="Q389" s="1"/>
  <c r="P391"/>
  <c r="P390" s="1"/>
  <c r="P389" s="1"/>
  <c r="O391"/>
  <c r="O390" s="1"/>
  <c r="O389" s="1"/>
  <c r="R383"/>
  <c r="R382" s="1"/>
  <c r="Q383"/>
  <c r="Q382" s="1"/>
  <c r="P383"/>
  <c r="P382" s="1"/>
  <c r="O383"/>
  <c r="O382" s="1"/>
  <c r="R380"/>
  <c r="R379" s="1"/>
  <c r="Q380"/>
  <c r="Q379" s="1"/>
  <c r="Q378" s="1"/>
  <c r="Q377" s="1"/>
  <c r="P380"/>
  <c r="P379" s="1"/>
  <c r="P378" s="1"/>
  <c r="P377" s="1"/>
  <c r="O380"/>
  <c r="O379" s="1"/>
  <c r="O378" s="1"/>
  <c r="O377" s="1"/>
  <c r="R375"/>
  <c r="R374" s="1"/>
  <c r="R373" s="1"/>
  <c r="R372" s="1"/>
  <c r="Q375"/>
  <c r="Q374" s="1"/>
  <c r="Q373" s="1"/>
  <c r="Q372" s="1"/>
  <c r="P375"/>
  <c r="P374" s="1"/>
  <c r="P373" s="1"/>
  <c r="P372" s="1"/>
  <c r="O375"/>
  <c r="O374" s="1"/>
  <c r="O373" s="1"/>
  <c r="O372" s="1"/>
  <c r="R369"/>
  <c r="R368" s="1"/>
  <c r="R367" s="1"/>
  <c r="R366" s="1"/>
  <c r="Q369"/>
  <c r="Q368" s="1"/>
  <c r="Q367" s="1"/>
  <c r="Q366" s="1"/>
  <c r="P369"/>
  <c r="P368" s="1"/>
  <c r="P367" s="1"/>
  <c r="P366" s="1"/>
  <c r="O369"/>
  <c r="O368" s="1"/>
  <c r="O367" s="1"/>
  <c r="O366" s="1"/>
  <c r="R355"/>
  <c r="R354" s="1"/>
  <c r="Q355"/>
  <c r="Q354" s="1"/>
  <c r="P355"/>
  <c r="P354" s="1"/>
  <c r="O355"/>
  <c r="O354" s="1"/>
  <c r="R352"/>
  <c r="Q352"/>
  <c r="P352"/>
  <c r="O352"/>
  <c r="R349"/>
  <c r="R348" s="1"/>
  <c r="Q349"/>
  <c r="Q348" s="1"/>
  <c r="P349"/>
  <c r="P348" s="1"/>
  <c r="O349"/>
  <c r="O348" s="1"/>
  <c r="R346"/>
  <c r="R345" s="1"/>
  <c r="Q346"/>
  <c r="Q345" s="1"/>
  <c r="P346"/>
  <c r="P345" s="1"/>
  <c r="O346"/>
  <c r="O345" s="1"/>
  <c r="R343"/>
  <c r="R342" s="1"/>
  <c r="Q343"/>
  <c r="Q342" s="1"/>
  <c r="Q341" s="1"/>
  <c r="Q340" s="1"/>
  <c r="Q339" s="1"/>
  <c r="Q338" s="1"/>
  <c r="P343"/>
  <c r="P342" s="1"/>
  <c r="O343"/>
  <c r="O342" s="1"/>
  <c r="R333"/>
  <c r="R332" s="1"/>
  <c r="R331" s="1"/>
  <c r="Q333"/>
  <c r="Q332" s="1"/>
  <c r="Q331" s="1"/>
  <c r="P333"/>
  <c r="P332" s="1"/>
  <c r="P331" s="1"/>
  <c r="O333"/>
  <c r="O332" s="1"/>
  <c r="O331" s="1"/>
  <c r="R329"/>
  <c r="R328" s="1"/>
  <c r="R327" s="1"/>
  <c r="Q329"/>
  <c r="Q328" s="1"/>
  <c r="Q327" s="1"/>
  <c r="P329"/>
  <c r="P328" s="1"/>
  <c r="P327" s="1"/>
  <c r="O329"/>
  <c r="O328" s="1"/>
  <c r="O327" s="1"/>
  <c r="R318"/>
  <c r="Q318"/>
  <c r="P318"/>
  <c r="O318"/>
  <c r="R316"/>
  <c r="Q316"/>
  <c r="P316"/>
  <c r="O316"/>
  <c r="R314"/>
  <c r="R313" s="1"/>
  <c r="R312" s="1"/>
  <c r="Q314"/>
  <c r="Q313" s="1"/>
  <c r="Q312" s="1"/>
  <c r="P314"/>
  <c r="P313" s="1"/>
  <c r="P312" s="1"/>
  <c r="O314"/>
  <c r="O313" s="1"/>
  <c r="O312" s="1"/>
  <c r="R310"/>
  <c r="R309" s="1"/>
  <c r="R308" s="1"/>
  <c r="Q310"/>
  <c r="Q309" s="1"/>
  <c r="Q308" s="1"/>
  <c r="P310"/>
  <c r="P309" s="1"/>
  <c r="P308" s="1"/>
  <c r="O310"/>
  <c r="O309" s="1"/>
  <c r="O308" s="1"/>
  <c r="R304"/>
  <c r="R303" s="1"/>
  <c r="Q304"/>
  <c r="Q303" s="1"/>
  <c r="Q302" s="1"/>
  <c r="P304"/>
  <c r="P303" s="1"/>
  <c r="O304"/>
  <c r="O303" s="1"/>
  <c r="O302" s="1"/>
  <c r="R299"/>
  <c r="R298" s="1"/>
  <c r="R297" s="1"/>
  <c r="R296" s="1"/>
  <c r="Q299"/>
  <c r="Q298" s="1"/>
  <c r="Q297" s="1"/>
  <c r="Q296" s="1"/>
  <c r="P299"/>
  <c r="P298" s="1"/>
  <c r="P297" s="1"/>
  <c r="P296" s="1"/>
  <c r="O299"/>
  <c r="O298" s="1"/>
  <c r="O297" s="1"/>
  <c r="O296" s="1"/>
  <c r="R294"/>
  <c r="R293" s="1"/>
  <c r="R292" s="1"/>
  <c r="R291" s="1"/>
  <c r="Q294"/>
  <c r="Q293" s="1"/>
  <c r="Q292" s="1"/>
  <c r="Q291" s="1"/>
  <c r="P294"/>
  <c r="P293" s="1"/>
  <c r="P292" s="1"/>
  <c r="P291" s="1"/>
  <c r="O294"/>
  <c r="O293" s="1"/>
  <c r="O292" s="1"/>
  <c r="O291" s="1"/>
  <c r="R287"/>
  <c r="R286" s="1"/>
  <c r="R285" s="1"/>
  <c r="R284" s="1"/>
  <c r="R283" s="1"/>
  <c r="Q287"/>
  <c r="Q286" s="1"/>
  <c r="Q285" s="1"/>
  <c r="Q284" s="1"/>
  <c r="Q283" s="1"/>
  <c r="P287"/>
  <c r="P286" s="1"/>
  <c r="P285" s="1"/>
  <c r="P284" s="1"/>
  <c r="P283" s="1"/>
  <c r="O287"/>
  <c r="O286" s="1"/>
  <c r="O285" s="1"/>
  <c r="O284" s="1"/>
  <c r="O283" s="1"/>
  <c r="R280"/>
  <c r="Q280"/>
  <c r="P280"/>
  <c r="O280"/>
  <c r="R278"/>
  <c r="Q278"/>
  <c r="P278"/>
  <c r="O278"/>
  <c r="R276"/>
  <c r="R275" s="1"/>
  <c r="R274" s="1"/>
  <c r="Q276"/>
  <c r="P276"/>
  <c r="P275" s="1"/>
  <c r="P274" s="1"/>
  <c r="O276"/>
  <c r="O275" s="1"/>
  <c r="O274" s="1"/>
  <c r="R272"/>
  <c r="R271" s="1"/>
  <c r="R270" s="1"/>
  <c r="Q272"/>
  <c r="Q271" s="1"/>
  <c r="Q270" s="1"/>
  <c r="P272"/>
  <c r="P271" s="1"/>
  <c r="P270" s="1"/>
  <c r="P269" s="1"/>
  <c r="P268" s="1"/>
  <c r="O272"/>
  <c r="O271" s="1"/>
  <c r="O270" s="1"/>
  <c r="R263"/>
  <c r="Q263"/>
  <c r="P263"/>
  <c r="O263"/>
  <c r="R261"/>
  <c r="Q261"/>
  <c r="P261"/>
  <c r="O261"/>
  <c r="R218"/>
  <c r="R217" s="1"/>
  <c r="R216" s="1"/>
  <c r="R212" s="1"/>
  <c r="R211" s="1"/>
  <c r="Q218"/>
  <c r="Q217" s="1"/>
  <c r="Q216" s="1"/>
  <c r="Q212" s="1"/>
  <c r="Q211" s="1"/>
  <c r="P218"/>
  <c r="P217" s="1"/>
  <c r="P216" s="1"/>
  <c r="P212" s="1"/>
  <c r="P211" s="1"/>
  <c r="O218"/>
  <c r="O217" s="1"/>
  <c r="O216" s="1"/>
  <c r="O212" s="1"/>
  <c r="O211" s="1"/>
  <c r="R208"/>
  <c r="R207" s="1"/>
  <c r="R206" s="1"/>
  <c r="R205" s="1"/>
  <c r="R204" s="1"/>
  <c r="Q208"/>
  <c r="Q207" s="1"/>
  <c r="Q206" s="1"/>
  <c r="Q205" s="1"/>
  <c r="Q204" s="1"/>
  <c r="P208"/>
  <c r="P207" s="1"/>
  <c r="P206" s="1"/>
  <c r="P205" s="1"/>
  <c r="P204" s="1"/>
  <c r="O208"/>
  <c r="O207" s="1"/>
  <c r="O206" s="1"/>
  <c r="O205" s="1"/>
  <c r="O204" s="1"/>
  <c r="R201"/>
  <c r="Q201"/>
  <c r="P201"/>
  <c r="O201"/>
  <c r="R199"/>
  <c r="Q199"/>
  <c r="P199"/>
  <c r="O199"/>
  <c r="R192"/>
  <c r="R191" s="1"/>
  <c r="R190" s="1"/>
  <c r="R189" s="1"/>
  <c r="R188" s="1"/>
  <c r="R187" s="1"/>
  <c r="Q192"/>
  <c r="Q191" s="1"/>
  <c r="Q190" s="1"/>
  <c r="Q189" s="1"/>
  <c r="Q188" s="1"/>
  <c r="Q187" s="1"/>
  <c r="P192"/>
  <c r="P191" s="1"/>
  <c r="P190" s="1"/>
  <c r="P189" s="1"/>
  <c r="P188" s="1"/>
  <c r="P187" s="1"/>
  <c r="O192"/>
  <c r="O191" s="1"/>
  <c r="O190" s="1"/>
  <c r="O189" s="1"/>
  <c r="O188" s="1"/>
  <c r="O187" s="1"/>
  <c r="R184"/>
  <c r="R183" s="1"/>
  <c r="Q184"/>
  <c r="Q183" s="1"/>
  <c r="P184"/>
  <c r="P183" s="1"/>
  <c r="O184"/>
  <c r="O183" s="1"/>
  <c r="R181"/>
  <c r="Q181"/>
  <c r="P181"/>
  <c r="O181"/>
  <c r="R179"/>
  <c r="R178" s="1"/>
  <c r="Q179"/>
  <c r="Q178" s="1"/>
  <c r="Q177" s="1"/>
  <c r="Q176" s="1"/>
  <c r="Q175" s="1"/>
  <c r="Q174" s="1"/>
  <c r="P179"/>
  <c r="P178" s="1"/>
  <c r="P177" s="1"/>
  <c r="P176" s="1"/>
  <c r="P175" s="1"/>
  <c r="P174" s="1"/>
  <c r="O179"/>
  <c r="R169"/>
  <c r="R168" s="1"/>
  <c r="R167" s="1"/>
  <c r="Q169"/>
  <c r="Q168" s="1"/>
  <c r="Q167" s="1"/>
  <c r="P169"/>
  <c r="P168" s="1"/>
  <c r="P167" s="1"/>
  <c r="O169"/>
  <c r="O168" s="1"/>
  <c r="O167" s="1"/>
  <c r="R165"/>
  <c r="Q165"/>
  <c r="P165"/>
  <c r="O165"/>
  <c r="R164"/>
  <c r="Q164"/>
  <c r="Q163" s="1"/>
  <c r="Q162" s="1"/>
  <c r="P164"/>
  <c r="P163" s="1"/>
  <c r="P162" s="1"/>
  <c r="O164"/>
  <c r="O163" s="1"/>
  <c r="O162" s="1"/>
  <c r="R155"/>
  <c r="R154" s="1"/>
  <c r="Q155"/>
  <c r="Q154" s="1"/>
  <c r="P155"/>
  <c r="P154" s="1"/>
  <c r="O155"/>
  <c r="O154" s="1"/>
  <c r="R151"/>
  <c r="Q151"/>
  <c r="P151"/>
  <c r="O151"/>
  <c r="R149"/>
  <c r="Q149"/>
  <c r="P149"/>
  <c r="O149"/>
  <c r="R148"/>
  <c r="Q148"/>
  <c r="Q147" s="1"/>
  <c r="Q146" s="1"/>
  <c r="Q145" s="1"/>
  <c r="P148"/>
  <c r="R142"/>
  <c r="Q142"/>
  <c r="P142"/>
  <c r="O142"/>
  <c r="R141"/>
  <c r="Q141"/>
  <c r="P141"/>
  <c r="O141"/>
  <c r="R140"/>
  <c r="Q140"/>
  <c r="P140"/>
  <c r="O140"/>
  <c r="R139"/>
  <c r="Q139"/>
  <c r="P139"/>
  <c r="O139"/>
  <c r="R138"/>
  <c r="Q138"/>
  <c r="P138"/>
  <c r="O138"/>
  <c r="R135"/>
  <c r="Q135"/>
  <c r="P135"/>
  <c r="O135"/>
  <c r="R131"/>
  <c r="Q131"/>
  <c r="P131"/>
  <c r="O131"/>
  <c r="R129"/>
  <c r="R128" s="1"/>
  <c r="Q129"/>
  <c r="P129"/>
  <c r="P128" s="1"/>
  <c r="P127" s="1"/>
  <c r="O129"/>
  <c r="O128" s="1"/>
  <c r="O125" s="1"/>
  <c r="O124" s="1"/>
  <c r="R119"/>
  <c r="R118" s="1"/>
  <c r="R117" s="1"/>
  <c r="R116" s="1"/>
  <c r="R115" s="1"/>
  <c r="R114" s="1"/>
  <c r="Q119"/>
  <c r="Q118" s="1"/>
  <c r="Q117" s="1"/>
  <c r="Q116" s="1"/>
  <c r="Q115" s="1"/>
  <c r="Q114" s="1"/>
  <c r="P119"/>
  <c r="P118" s="1"/>
  <c r="P117" s="1"/>
  <c r="P116" s="1"/>
  <c r="P115" s="1"/>
  <c r="P114" s="1"/>
  <c r="O119"/>
  <c r="O118" s="1"/>
  <c r="O117" s="1"/>
  <c r="O116" s="1"/>
  <c r="O115" s="1"/>
  <c r="O114" s="1"/>
  <c r="R83"/>
  <c r="Q83"/>
  <c r="P83"/>
  <c r="O83"/>
  <c r="R81"/>
  <c r="Q81"/>
  <c r="P81"/>
  <c r="O81"/>
  <c r="O80" s="1"/>
  <c r="O79" s="1"/>
  <c r="R73"/>
  <c r="R72" s="1"/>
  <c r="R71" s="1"/>
  <c r="R70" s="1"/>
  <c r="R69" s="1"/>
  <c r="R68" s="1"/>
  <c r="Q73"/>
  <c r="Q72" s="1"/>
  <c r="Q71" s="1"/>
  <c r="Q70" s="1"/>
  <c r="Q69" s="1"/>
  <c r="Q68" s="1"/>
  <c r="P73"/>
  <c r="P72" s="1"/>
  <c r="P71" s="1"/>
  <c r="P70" s="1"/>
  <c r="P69" s="1"/>
  <c r="P68" s="1"/>
  <c r="O73"/>
  <c r="O72" s="1"/>
  <c r="O71" s="1"/>
  <c r="O70" s="1"/>
  <c r="O69" s="1"/>
  <c r="O68" s="1"/>
  <c r="R63"/>
  <c r="R62" s="1"/>
  <c r="Q63"/>
  <c r="Q62" s="1"/>
  <c r="P63"/>
  <c r="P62" s="1"/>
  <c r="O63"/>
  <c r="O62" s="1"/>
  <c r="R58"/>
  <c r="Q58"/>
  <c r="P58"/>
  <c r="O58"/>
  <c r="R56"/>
  <c r="Q56"/>
  <c r="P56"/>
  <c r="O56"/>
  <c r="R51"/>
  <c r="R50" s="1"/>
  <c r="R49" s="1"/>
  <c r="R48" s="1"/>
  <c r="R47" s="1"/>
  <c r="Q51"/>
  <c r="Q50" s="1"/>
  <c r="Q49" s="1"/>
  <c r="Q48" s="1"/>
  <c r="Q47" s="1"/>
  <c r="P51"/>
  <c r="P50" s="1"/>
  <c r="P49" s="1"/>
  <c r="P48" s="1"/>
  <c r="P47" s="1"/>
  <c r="O51"/>
  <c r="O50" s="1"/>
  <c r="O49" s="1"/>
  <c r="O48" s="1"/>
  <c r="O47" s="1"/>
  <c r="R43"/>
  <c r="Q43"/>
  <c r="P43"/>
  <c r="O43"/>
  <c r="R41"/>
  <c r="Q41"/>
  <c r="P41"/>
  <c r="O41"/>
  <c r="R39"/>
  <c r="Q39"/>
  <c r="P39"/>
  <c r="P38" s="1"/>
  <c r="P37" s="1"/>
  <c r="P36" s="1"/>
  <c r="P35" s="1"/>
  <c r="O39"/>
  <c r="O38" s="1"/>
  <c r="O37" s="1"/>
  <c r="O36" s="1"/>
  <c r="O35" s="1"/>
  <c r="R31"/>
  <c r="Q31"/>
  <c r="P31"/>
  <c r="O31"/>
  <c r="R29"/>
  <c r="Q29"/>
  <c r="P29"/>
  <c r="O29"/>
  <c r="R27"/>
  <c r="Q27"/>
  <c r="P27"/>
  <c r="O27"/>
  <c r="R25"/>
  <c r="R24" s="1"/>
  <c r="Q25"/>
  <c r="P25"/>
  <c r="P24" s="1"/>
  <c r="O25"/>
  <c r="O24" s="1"/>
  <c r="R22"/>
  <c r="R21" s="1"/>
  <c r="Q22"/>
  <c r="Q21" s="1"/>
  <c r="P22"/>
  <c r="P21" s="1"/>
  <c r="O22"/>
  <c r="O21" s="1"/>
  <c r="R19"/>
  <c r="R18" s="1"/>
  <c r="Q19"/>
  <c r="Q18" s="1"/>
  <c r="P19"/>
  <c r="P18" s="1"/>
  <c r="O19"/>
  <c r="O18" s="1"/>
  <c r="O17" s="1"/>
  <c r="O16" s="1"/>
  <c r="O15" s="1"/>
  <c r="T1297"/>
  <c r="T1296" s="1"/>
  <c r="S1297"/>
  <c r="S1296" s="1"/>
  <c r="T943"/>
  <c r="T942" s="1"/>
  <c r="S943"/>
  <c r="S942" s="1"/>
  <c r="S518"/>
  <c r="S152"/>
  <c r="J391"/>
  <c r="J390" s="1"/>
  <c r="J389" s="1"/>
  <c r="K391"/>
  <c r="K390" s="1"/>
  <c r="K389" s="1"/>
  <c r="L391"/>
  <c r="L390" s="1"/>
  <c r="L389" s="1"/>
  <c r="I391"/>
  <c r="I390" s="1"/>
  <c r="I389" s="1"/>
  <c r="N392"/>
  <c r="T392" s="1"/>
  <c r="Z392" s="1"/>
  <c r="AF392" s="1"/>
  <c r="AF391" s="1"/>
  <c r="AF390" s="1"/>
  <c r="AF389" s="1"/>
  <c r="M392"/>
  <c r="S392" s="1"/>
  <c r="Y392" s="1"/>
  <c r="AE392" s="1"/>
  <c r="AK392" s="1"/>
  <c r="N1499"/>
  <c r="T1499" s="1"/>
  <c r="Z1499" s="1"/>
  <c r="M1499"/>
  <c r="S1499" s="1"/>
  <c r="Y1499" s="1"/>
  <c r="N1491"/>
  <c r="T1491" s="1"/>
  <c r="M1491"/>
  <c r="M1490" s="1"/>
  <c r="M1489" s="1"/>
  <c r="M1488" s="1"/>
  <c r="M1487" s="1"/>
  <c r="M1486" s="1"/>
  <c r="N1450"/>
  <c r="T1450" s="1"/>
  <c r="Z1450" s="1"/>
  <c r="M1450"/>
  <c r="S1450" s="1"/>
  <c r="S1448" s="1"/>
  <c r="N1447"/>
  <c r="T1447" s="1"/>
  <c r="Z1447" s="1"/>
  <c r="AF1447" s="1"/>
  <c r="N1445"/>
  <c r="N1444" s="1"/>
  <c r="N1442"/>
  <c r="T1442" s="1"/>
  <c r="T1441" s="1"/>
  <c r="M1442"/>
  <c r="S1442" s="1"/>
  <c r="Y1442" s="1"/>
  <c r="AE1442" s="1"/>
  <c r="N1440"/>
  <c r="T1440" s="1"/>
  <c r="T1439" s="1"/>
  <c r="M1440"/>
  <c r="M1439" s="1"/>
  <c r="N1438"/>
  <c r="T1438" s="1"/>
  <c r="N1434"/>
  <c r="T1434" s="1"/>
  <c r="Z1434" s="1"/>
  <c r="AF1434" s="1"/>
  <c r="M1434"/>
  <c r="S1434" s="1"/>
  <c r="S1433" s="1"/>
  <c r="N1432"/>
  <c r="T1432" s="1"/>
  <c r="Z1432" s="1"/>
  <c r="M1432"/>
  <c r="N1430"/>
  <c r="N1429" s="1"/>
  <c r="M1430"/>
  <c r="S1430" s="1"/>
  <c r="Y1430" s="1"/>
  <c r="N1425"/>
  <c r="T1425" s="1"/>
  <c r="T1424" s="1"/>
  <c r="T1423" s="1"/>
  <c r="T1422" s="1"/>
  <c r="T1421" s="1"/>
  <c r="M1425"/>
  <c r="S1425" s="1"/>
  <c r="Y1425" s="1"/>
  <c r="N1419"/>
  <c r="T1419" s="1"/>
  <c r="Z1419" s="1"/>
  <c r="M1419"/>
  <c r="S1419" s="1"/>
  <c r="Y1419" s="1"/>
  <c r="N1414"/>
  <c r="N1413" s="1"/>
  <c r="N1412" s="1"/>
  <c r="N1411" s="1"/>
  <c r="N1410" s="1"/>
  <c r="M1414"/>
  <c r="N1391"/>
  <c r="T1391" s="1"/>
  <c r="M1391"/>
  <c r="S1391" s="1"/>
  <c r="S1390" s="1"/>
  <c r="S1389" s="1"/>
  <c r="S1388" s="1"/>
  <c r="N1381"/>
  <c r="N1380" s="1"/>
  <c r="N1379" s="1"/>
  <c r="N1378" s="1"/>
  <c r="N1377" s="1"/>
  <c r="N1376" s="1"/>
  <c r="N1367"/>
  <c r="T1367" s="1"/>
  <c r="Z1367" s="1"/>
  <c r="AF1367" s="1"/>
  <c r="M1367"/>
  <c r="S1367" s="1"/>
  <c r="Y1367" s="1"/>
  <c r="AE1367" s="1"/>
  <c r="N1364"/>
  <c r="T1364" s="1"/>
  <c r="T1363" s="1"/>
  <c r="T1362" s="1"/>
  <c r="N1361"/>
  <c r="N1360" s="1"/>
  <c r="N1359" s="1"/>
  <c r="M1361"/>
  <c r="S1361" s="1"/>
  <c r="N1358"/>
  <c r="T1358" s="1"/>
  <c r="M1358"/>
  <c r="S1358" s="1"/>
  <c r="Y1358" s="1"/>
  <c r="Y1357" s="1"/>
  <c r="Y1356" s="1"/>
  <c r="N1355"/>
  <c r="T1355" s="1"/>
  <c r="Z1355" s="1"/>
  <c r="Z1354" s="1"/>
  <c r="Z1353" s="1"/>
  <c r="M1355"/>
  <c r="S1355" s="1"/>
  <c r="Y1355" s="1"/>
  <c r="N1352"/>
  <c r="M1352"/>
  <c r="S1352" s="1"/>
  <c r="N1349"/>
  <c r="N1348" s="1"/>
  <c r="N1347" s="1"/>
  <c r="M1349"/>
  <c r="S1349" s="1"/>
  <c r="Y1349" s="1"/>
  <c r="Y1348" s="1"/>
  <c r="Y1347" s="1"/>
  <c r="N1346"/>
  <c r="N1345" s="1"/>
  <c r="N1344" s="1"/>
  <c r="M1346"/>
  <c r="S1346" s="1"/>
  <c r="N1343"/>
  <c r="N1342" s="1"/>
  <c r="N1341" s="1"/>
  <c r="M1343"/>
  <c r="S1343" s="1"/>
  <c r="Y1343" s="1"/>
  <c r="AE1343" s="1"/>
  <c r="AK1343" s="1"/>
  <c r="N1340"/>
  <c r="T1340" s="1"/>
  <c r="Z1340" s="1"/>
  <c r="M1340"/>
  <c r="S1340" s="1"/>
  <c r="N1337"/>
  <c r="N1336" s="1"/>
  <c r="N1335" s="1"/>
  <c r="M1337"/>
  <c r="S1337" s="1"/>
  <c r="N1334"/>
  <c r="T1334" s="1"/>
  <c r="M1334"/>
  <c r="S1334" s="1"/>
  <c r="S1333" s="1"/>
  <c r="S1332" s="1"/>
  <c r="N1331"/>
  <c r="T1331" s="1"/>
  <c r="Z1331" s="1"/>
  <c r="Z1330" s="1"/>
  <c r="Z1329" s="1"/>
  <c r="M1331"/>
  <c r="S1331" s="1"/>
  <c r="N1328"/>
  <c r="M1328"/>
  <c r="S1328" s="1"/>
  <c r="S1327" s="1"/>
  <c r="S1326" s="1"/>
  <c r="N1325"/>
  <c r="N1324" s="1"/>
  <c r="N1323" s="1"/>
  <c r="M1325"/>
  <c r="N1322"/>
  <c r="T1322" s="1"/>
  <c r="M1322"/>
  <c r="S1322" s="1"/>
  <c r="S1321" s="1"/>
  <c r="S1320" s="1"/>
  <c r="N1319"/>
  <c r="N1318" s="1"/>
  <c r="N1317" s="1"/>
  <c r="M1319"/>
  <c r="S1319" s="1"/>
  <c r="N1316"/>
  <c r="N1315" s="1"/>
  <c r="N1314" s="1"/>
  <c r="M1316"/>
  <c r="S1316" s="1"/>
  <c r="Y1316" s="1"/>
  <c r="AE1316" s="1"/>
  <c r="AE1315" s="1"/>
  <c r="AE1314" s="1"/>
  <c r="N1313"/>
  <c r="N1312" s="1"/>
  <c r="N1311" s="1"/>
  <c r="M1313"/>
  <c r="N1310"/>
  <c r="T1310" s="1"/>
  <c r="M1310"/>
  <c r="S1310" s="1"/>
  <c r="S1309" s="1"/>
  <c r="S1308" s="1"/>
  <c r="N1307"/>
  <c r="T1307" s="1"/>
  <c r="Z1307" s="1"/>
  <c r="Z1306" s="1"/>
  <c r="Z1305" s="1"/>
  <c r="M1307"/>
  <c r="S1307" s="1"/>
  <c r="Y1307" s="1"/>
  <c r="Y1306" s="1"/>
  <c r="Y1305" s="1"/>
  <c r="N1304"/>
  <c r="T1304" s="1"/>
  <c r="M1304"/>
  <c r="S1304" s="1"/>
  <c r="N1301"/>
  <c r="T1301" s="1"/>
  <c r="T1300" s="1"/>
  <c r="T1299" s="1"/>
  <c r="N1295"/>
  <c r="N1294" s="1"/>
  <c r="N1293" s="1"/>
  <c r="N1288"/>
  <c r="N1287" s="1"/>
  <c r="N1286" s="1"/>
  <c r="N1285" s="1"/>
  <c r="N1284" s="1"/>
  <c r="N1283" s="1"/>
  <c r="N1282" s="1"/>
  <c r="M1288"/>
  <c r="S1288" s="1"/>
  <c r="N1280"/>
  <c r="T1280" s="1"/>
  <c r="Z1280" s="1"/>
  <c r="Z1279" s="1"/>
  <c r="Z1278" s="1"/>
  <c r="Z1277" s="1"/>
  <c r="Z1276" s="1"/>
  <c r="Z1275" s="1"/>
  <c r="M1280"/>
  <c r="S1280" s="1"/>
  <c r="N1253"/>
  <c r="T1253" s="1"/>
  <c r="M1253"/>
  <c r="S1253" s="1"/>
  <c r="S1252" s="1"/>
  <c r="S1251" s="1"/>
  <c r="N1250"/>
  <c r="T1250" s="1"/>
  <c r="Z1250" s="1"/>
  <c r="AF1250" s="1"/>
  <c r="AF1249" s="1"/>
  <c r="M1250"/>
  <c r="M1249" s="1"/>
  <c r="N1248"/>
  <c r="T1248" s="1"/>
  <c r="N1244"/>
  <c r="T1244" s="1"/>
  <c r="Z1244" s="1"/>
  <c r="N1231"/>
  <c r="T1231" s="1"/>
  <c r="Z1231" s="1"/>
  <c r="AF1231" s="1"/>
  <c r="AL1231" s="1"/>
  <c r="AR1231" s="1"/>
  <c r="M1231"/>
  <c r="S1231" s="1"/>
  <c r="Y1231" s="1"/>
  <c r="Y1230" s="1"/>
  <c r="Y1229" s="1"/>
  <c r="Y1228" s="1"/>
  <c r="Y1227" s="1"/>
  <c r="Y1226" s="1"/>
  <c r="N1224"/>
  <c r="T1224" s="1"/>
  <c r="Z1224" s="1"/>
  <c r="M1224"/>
  <c r="S1224" s="1"/>
  <c r="Y1224" s="1"/>
  <c r="AE1224" s="1"/>
  <c r="AK1224" s="1"/>
  <c r="N1217"/>
  <c r="T1217" s="1"/>
  <c r="Z1217" s="1"/>
  <c r="M1217"/>
  <c r="S1217" s="1"/>
  <c r="S1216" s="1"/>
  <c r="S1215" s="1"/>
  <c r="S1214" s="1"/>
  <c r="S1213" s="1"/>
  <c r="N1205"/>
  <c r="M1205"/>
  <c r="S1205" s="1"/>
  <c r="N1200"/>
  <c r="T1200" s="1"/>
  <c r="Z1200" s="1"/>
  <c r="Z1199" s="1"/>
  <c r="Z1198" s="1"/>
  <c r="Z1197" s="1"/>
  <c r="M1200"/>
  <c r="S1200" s="1"/>
  <c r="Y1200" s="1"/>
  <c r="N1196"/>
  <c r="T1196" s="1"/>
  <c r="M1196"/>
  <c r="M1195" s="1"/>
  <c r="M1194" s="1"/>
  <c r="M1193" s="1"/>
  <c r="N1191"/>
  <c r="T1191" s="1"/>
  <c r="T1190" s="1"/>
  <c r="T1189" s="1"/>
  <c r="T1188" s="1"/>
  <c r="T1187" s="1"/>
  <c r="M1191"/>
  <c r="S1191" s="1"/>
  <c r="Y1191" s="1"/>
  <c r="N1184"/>
  <c r="M1184"/>
  <c r="S1184" s="1"/>
  <c r="N1163"/>
  <c r="T1163" s="1"/>
  <c r="T1162" s="1"/>
  <c r="T1161" s="1"/>
  <c r="T1160" s="1"/>
  <c r="T1159" s="1"/>
  <c r="M1163"/>
  <c r="S1163" s="1"/>
  <c r="S1162" s="1"/>
  <c r="S1161" s="1"/>
  <c r="S1160" s="1"/>
  <c r="S1159" s="1"/>
  <c r="N1158"/>
  <c r="T1158" s="1"/>
  <c r="M1158"/>
  <c r="M1157" s="1"/>
  <c r="M1156" s="1"/>
  <c r="M1155" s="1"/>
  <c r="M1154" s="1"/>
  <c r="N1153"/>
  <c r="T1153" s="1"/>
  <c r="Z1153" s="1"/>
  <c r="AF1153" s="1"/>
  <c r="AF1152" s="1"/>
  <c r="AF1151" s="1"/>
  <c r="AF1150" s="1"/>
  <c r="AF1149" s="1"/>
  <c r="M1153"/>
  <c r="S1153" s="1"/>
  <c r="N1148"/>
  <c r="T1148" s="1"/>
  <c r="T1147" s="1"/>
  <c r="T1146" s="1"/>
  <c r="T1145" s="1"/>
  <c r="T1144" s="1"/>
  <c r="M1148"/>
  <c r="S1148" s="1"/>
  <c r="S1147" s="1"/>
  <c r="S1146" s="1"/>
  <c r="S1145" s="1"/>
  <c r="S1144" s="1"/>
  <c r="N1141"/>
  <c r="N1140" s="1"/>
  <c r="N1139" s="1"/>
  <c r="N1138" s="1"/>
  <c r="N1137" s="1"/>
  <c r="M1141"/>
  <c r="S1141" s="1"/>
  <c r="Y1141" s="1"/>
  <c r="Y1140" s="1"/>
  <c r="Y1139" s="1"/>
  <c r="Y1138" s="1"/>
  <c r="Y1137" s="1"/>
  <c r="N1136"/>
  <c r="T1136" s="1"/>
  <c r="M1136"/>
  <c r="M1135" s="1"/>
  <c r="M1134" s="1"/>
  <c r="M1133" s="1"/>
  <c r="M1132" s="1"/>
  <c r="N1131"/>
  <c r="T1131" s="1"/>
  <c r="Z1131" s="1"/>
  <c r="AF1131" s="1"/>
  <c r="AF1130" s="1"/>
  <c r="AF1129" s="1"/>
  <c r="AF1128" s="1"/>
  <c r="AF1127" s="1"/>
  <c r="M1131"/>
  <c r="S1131" s="1"/>
  <c r="Y1131" s="1"/>
  <c r="Y1130" s="1"/>
  <c r="Y1129" s="1"/>
  <c r="Y1128" s="1"/>
  <c r="Y1127" s="1"/>
  <c r="N1126"/>
  <c r="T1126" s="1"/>
  <c r="Z1126" s="1"/>
  <c r="Z1125" s="1"/>
  <c r="Z1124" s="1"/>
  <c r="Z1123" s="1"/>
  <c r="Z1122" s="1"/>
  <c r="M1126"/>
  <c r="S1126" s="1"/>
  <c r="N1119"/>
  <c r="T1119" s="1"/>
  <c r="Z1119" s="1"/>
  <c r="AF1119" s="1"/>
  <c r="M1119"/>
  <c r="S1119" s="1"/>
  <c r="Y1119" s="1"/>
  <c r="AE1119" s="1"/>
  <c r="AK1119" s="1"/>
  <c r="N1102"/>
  <c r="T1102" s="1"/>
  <c r="T1101" s="1"/>
  <c r="T1100" s="1"/>
  <c r="T1099" s="1"/>
  <c r="T1098" s="1"/>
  <c r="M1102"/>
  <c r="S1102" s="1"/>
  <c r="Y1102" s="1"/>
  <c r="AE1102" s="1"/>
  <c r="N1097"/>
  <c r="T1097" s="1"/>
  <c r="T1096" s="1"/>
  <c r="T1095" s="1"/>
  <c r="T1094" s="1"/>
  <c r="T1093" s="1"/>
  <c r="M1097"/>
  <c r="M1096" s="1"/>
  <c r="M1095" s="1"/>
  <c r="M1094" s="1"/>
  <c r="M1093" s="1"/>
  <c r="N1092"/>
  <c r="T1092" s="1"/>
  <c r="M1092"/>
  <c r="S1092" s="1"/>
  <c r="Y1092" s="1"/>
  <c r="AE1092" s="1"/>
  <c r="AE1091" s="1"/>
  <c r="AE1090" s="1"/>
  <c r="AE1089" s="1"/>
  <c r="AE1088" s="1"/>
  <c r="N1087"/>
  <c r="T1087" s="1"/>
  <c r="T1086" s="1"/>
  <c r="T1085" s="1"/>
  <c r="T1084" s="1"/>
  <c r="T1083" s="1"/>
  <c r="M1087"/>
  <c r="S1087" s="1"/>
  <c r="Y1087" s="1"/>
  <c r="Y1086" s="1"/>
  <c r="Y1085" s="1"/>
  <c r="Y1084" s="1"/>
  <c r="Y1083" s="1"/>
  <c r="H1079"/>
  <c r="H1078" s="1"/>
  <c r="H1077" s="1"/>
  <c r="H1076" s="1"/>
  <c r="H1075" s="1"/>
  <c r="I1079"/>
  <c r="I1078" s="1"/>
  <c r="I1077" s="1"/>
  <c r="I1076" s="1"/>
  <c r="I1075" s="1"/>
  <c r="J1079"/>
  <c r="J1078" s="1"/>
  <c r="J1077" s="1"/>
  <c r="J1076" s="1"/>
  <c r="J1075" s="1"/>
  <c r="K1079"/>
  <c r="K1078" s="1"/>
  <c r="K1077" s="1"/>
  <c r="K1076" s="1"/>
  <c r="K1075" s="1"/>
  <c r="L1079"/>
  <c r="L1078" s="1"/>
  <c r="L1077" s="1"/>
  <c r="L1076" s="1"/>
  <c r="L1075" s="1"/>
  <c r="N1080"/>
  <c r="T1080" s="1"/>
  <c r="M1080"/>
  <c r="S1080" s="1"/>
  <c r="S1079" s="1"/>
  <c r="S1078" s="1"/>
  <c r="S1077" s="1"/>
  <c r="S1076" s="1"/>
  <c r="S1075" s="1"/>
  <c r="N1074"/>
  <c r="T1074" s="1"/>
  <c r="M1074"/>
  <c r="M1073" s="1"/>
  <c r="M1072" s="1"/>
  <c r="M1071" s="1"/>
  <c r="M1070" s="1"/>
  <c r="M1069" s="1"/>
  <c r="N1067"/>
  <c r="T1067" s="1"/>
  <c r="M1067"/>
  <c r="M1066" s="1"/>
  <c r="M1065" s="1"/>
  <c r="N1064"/>
  <c r="T1064" s="1"/>
  <c r="Z1064" s="1"/>
  <c r="M1064"/>
  <c r="S1064" s="1"/>
  <c r="N1062"/>
  <c r="T1062" s="1"/>
  <c r="M1062"/>
  <c r="S1062" s="1"/>
  <c r="Y1062" s="1"/>
  <c r="Y1061" s="1"/>
  <c r="N1058"/>
  <c r="T1058" s="1"/>
  <c r="Z1058" s="1"/>
  <c r="AF1058" s="1"/>
  <c r="M1058"/>
  <c r="M1057" s="1"/>
  <c r="M1056" s="1"/>
  <c r="M1055" s="1"/>
  <c r="N1051"/>
  <c r="T1051" s="1"/>
  <c r="T1050" s="1"/>
  <c r="T1049" s="1"/>
  <c r="T1048" s="1"/>
  <c r="T1047" s="1"/>
  <c r="T1046" s="1"/>
  <c r="M1051"/>
  <c r="S1051" s="1"/>
  <c r="Y1051" s="1"/>
  <c r="AE1051" s="1"/>
  <c r="N1042"/>
  <c r="T1042" s="1"/>
  <c r="T1041" s="1"/>
  <c r="T1039" s="1"/>
  <c r="M1042"/>
  <c r="S1042" s="1"/>
  <c r="N1033"/>
  <c r="N1032" s="1"/>
  <c r="N1031" s="1"/>
  <c r="N1030" s="1"/>
  <c r="N1029" s="1"/>
  <c r="N1028" s="1"/>
  <c r="M1033"/>
  <c r="S1033" s="1"/>
  <c r="N1026"/>
  <c r="T1026" s="1"/>
  <c r="M1026"/>
  <c r="M1025" s="1"/>
  <c r="M1024" s="1"/>
  <c r="M1023" s="1"/>
  <c r="M1022" s="1"/>
  <c r="N1016"/>
  <c r="T1016" s="1"/>
  <c r="Z1016" s="1"/>
  <c r="M1016"/>
  <c r="S1016" s="1"/>
  <c r="N1013"/>
  <c r="T1013" s="1"/>
  <c r="Z1013" s="1"/>
  <c r="AF1013" s="1"/>
  <c r="AL1013" s="1"/>
  <c r="AR1013" s="1"/>
  <c r="M1013"/>
  <c r="S1013" s="1"/>
  <c r="N1009"/>
  <c r="N1008" s="1"/>
  <c r="N1007" s="1"/>
  <c r="N1006" s="1"/>
  <c r="N1002"/>
  <c r="T1002" s="1"/>
  <c r="Z1002" s="1"/>
  <c r="Z1001" s="1"/>
  <c r="Z1000" s="1"/>
  <c r="Z999" s="1"/>
  <c r="Z998" s="1"/>
  <c r="Z997" s="1"/>
  <c r="M1002"/>
  <c r="S1002" s="1"/>
  <c r="N987"/>
  <c r="N986" s="1"/>
  <c r="N985" s="1"/>
  <c r="N984" s="1"/>
  <c r="N983" s="1"/>
  <c r="M987"/>
  <c r="S987" s="1"/>
  <c r="N966"/>
  <c r="N965" s="1"/>
  <c r="N964" s="1"/>
  <c r="N963" s="1"/>
  <c r="M966"/>
  <c r="S966" s="1"/>
  <c r="S965" s="1"/>
  <c r="S964" s="1"/>
  <c r="S963" s="1"/>
  <c r="N962"/>
  <c r="N961" s="1"/>
  <c r="N960" s="1"/>
  <c r="N959" s="1"/>
  <c r="M962"/>
  <c r="S962" s="1"/>
  <c r="S961" s="1"/>
  <c r="S960" s="1"/>
  <c r="S959" s="1"/>
  <c r="N958"/>
  <c r="N957" s="1"/>
  <c r="N956" s="1"/>
  <c r="N955" s="1"/>
  <c r="N954" s="1"/>
  <c r="N949"/>
  <c r="T949" s="1"/>
  <c r="M949"/>
  <c r="S949" s="1"/>
  <c r="S948" s="1"/>
  <c r="S947" s="1"/>
  <c r="S945" s="1"/>
  <c r="N941"/>
  <c r="T941" s="1"/>
  <c r="M941"/>
  <c r="S941" s="1"/>
  <c r="Y941" s="1"/>
  <c r="AE941" s="1"/>
  <c r="AE940" s="1"/>
  <c r="AE939" s="1"/>
  <c r="N936"/>
  <c r="T936" s="1"/>
  <c r="Z936" s="1"/>
  <c r="Z935" s="1"/>
  <c r="Z934" s="1"/>
  <c r="Z933" s="1"/>
  <c r="M936"/>
  <c r="M935" s="1"/>
  <c r="M934" s="1"/>
  <c r="M933" s="1"/>
  <c r="N932"/>
  <c r="T932" s="1"/>
  <c r="M932"/>
  <c r="S932" s="1"/>
  <c r="Y932" s="1"/>
  <c r="AE932" s="1"/>
  <c r="AK932" s="1"/>
  <c r="N928"/>
  <c r="T928" s="1"/>
  <c r="Z928" s="1"/>
  <c r="AF928" s="1"/>
  <c r="M928"/>
  <c r="M927" s="1"/>
  <c r="M926" s="1"/>
  <c r="M925" s="1"/>
  <c r="N914"/>
  <c r="N913" s="1"/>
  <c r="N912" s="1"/>
  <c r="M914"/>
  <c r="S914" s="1"/>
  <c r="N911"/>
  <c r="T911" s="1"/>
  <c r="M911"/>
  <c r="M910" s="1"/>
  <c r="M909" s="1"/>
  <c r="N908"/>
  <c r="T908" s="1"/>
  <c r="T907" s="1"/>
  <c r="T906" s="1"/>
  <c r="M908"/>
  <c r="S908" s="1"/>
  <c r="Y908" s="1"/>
  <c r="AE908" s="1"/>
  <c r="AK908" s="1"/>
  <c r="N905"/>
  <c r="T905" s="1"/>
  <c r="Z905" s="1"/>
  <c r="Z904" s="1"/>
  <c r="Z903" s="1"/>
  <c r="M905"/>
  <c r="M904" s="1"/>
  <c r="M903" s="1"/>
  <c r="N902"/>
  <c r="T902" s="1"/>
  <c r="T901" s="1"/>
  <c r="T900" s="1"/>
  <c r="M902"/>
  <c r="S902" s="1"/>
  <c r="Y902" s="1"/>
  <c r="AE902" s="1"/>
  <c r="AK902" s="1"/>
  <c r="N899"/>
  <c r="T899" s="1"/>
  <c r="M899"/>
  <c r="M898" s="1"/>
  <c r="M897" s="1"/>
  <c r="N896"/>
  <c r="T896" s="1"/>
  <c r="T895" s="1"/>
  <c r="T894" s="1"/>
  <c r="M896"/>
  <c r="M895" s="1"/>
  <c r="M894" s="1"/>
  <c r="N889"/>
  <c r="T889" s="1"/>
  <c r="M889"/>
  <c r="M887" s="1"/>
  <c r="N886"/>
  <c r="T886" s="1"/>
  <c r="T885" s="1"/>
  <c r="M886"/>
  <c r="S886" s="1"/>
  <c r="N884"/>
  <c r="T884" s="1"/>
  <c r="Z884" s="1"/>
  <c r="AF884" s="1"/>
  <c r="AL884" s="1"/>
  <c r="M884"/>
  <c r="M883" s="1"/>
  <c r="N861"/>
  <c r="T861" s="1"/>
  <c r="Z861" s="1"/>
  <c r="AF861" s="1"/>
  <c r="AL861" s="1"/>
  <c r="M861"/>
  <c r="S861" s="1"/>
  <c r="S860" s="1"/>
  <c r="S859" s="1"/>
  <c r="S858" s="1"/>
  <c r="S857" s="1"/>
  <c r="S856" s="1"/>
  <c r="N854"/>
  <c r="T854" s="1"/>
  <c r="T853" s="1"/>
  <c r="T852" s="1"/>
  <c r="M854"/>
  <c r="M853" s="1"/>
  <c r="M852" s="1"/>
  <c r="N851"/>
  <c r="T851" s="1"/>
  <c r="Z851" s="1"/>
  <c r="M851"/>
  <c r="S851" s="1"/>
  <c r="Y851" s="1"/>
  <c r="AE851" s="1"/>
  <c r="N834"/>
  <c r="T834" s="1"/>
  <c r="T833" s="1"/>
  <c r="T832" s="1"/>
  <c r="T831" s="1"/>
  <c r="T830" s="1"/>
  <c r="M834"/>
  <c r="S834" s="1"/>
  <c r="N809"/>
  <c r="T809" s="1"/>
  <c r="Z809" s="1"/>
  <c r="Z808" s="1"/>
  <c r="Z807" s="1"/>
  <c r="Z806" s="1"/>
  <c r="Z805" s="1"/>
  <c r="Z804" s="1"/>
  <c r="M809"/>
  <c r="S809" s="1"/>
  <c r="S808" s="1"/>
  <c r="S807" s="1"/>
  <c r="S806" s="1"/>
  <c r="S805" s="1"/>
  <c r="S804" s="1"/>
  <c r="N802"/>
  <c r="T802" s="1"/>
  <c r="M802"/>
  <c r="S802" s="1"/>
  <c r="N797"/>
  <c r="N796" s="1"/>
  <c r="N795" s="1"/>
  <c r="M797"/>
  <c r="S797" s="1"/>
  <c r="S796" s="1"/>
  <c r="S795" s="1"/>
  <c r="N794"/>
  <c r="T794" s="1"/>
  <c r="M794"/>
  <c r="S794" s="1"/>
  <c r="N790"/>
  <c r="T790" s="1"/>
  <c r="T789" s="1"/>
  <c r="T788" s="1"/>
  <c r="T787" s="1"/>
  <c r="M790"/>
  <c r="S790" s="1"/>
  <c r="N770"/>
  <c r="T770" s="1"/>
  <c r="T769" s="1"/>
  <c r="T768" s="1"/>
  <c r="T767" s="1"/>
  <c r="M770"/>
  <c r="S770" s="1"/>
  <c r="S769" s="1"/>
  <c r="S768" s="1"/>
  <c r="S767" s="1"/>
  <c r="N763"/>
  <c r="T763" s="1"/>
  <c r="M763"/>
  <c r="S763" s="1"/>
  <c r="Y763" s="1"/>
  <c r="AE763" s="1"/>
  <c r="AK763" s="1"/>
  <c r="N743"/>
  <c r="T743" s="1"/>
  <c r="T742" s="1"/>
  <c r="M743"/>
  <c r="S743" s="1"/>
  <c r="N741"/>
  <c r="T741" s="1"/>
  <c r="T740" s="1"/>
  <c r="N739"/>
  <c r="T739" s="1"/>
  <c r="T738" s="1"/>
  <c r="N735"/>
  <c r="T735" s="1"/>
  <c r="Z735" s="1"/>
  <c r="Z734" s="1"/>
  <c r="Z733" s="1"/>
  <c r="Z732" s="1"/>
  <c r="N731"/>
  <c r="T731" s="1"/>
  <c r="Z731" s="1"/>
  <c r="N724"/>
  <c r="T724" s="1"/>
  <c r="T723" s="1"/>
  <c r="T722" s="1"/>
  <c r="M724"/>
  <c r="S724" s="1"/>
  <c r="Y724" s="1"/>
  <c r="AE724" s="1"/>
  <c r="AE723" s="1"/>
  <c r="AE722" s="1"/>
  <c r="N721"/>
  <c r="M721"/>
  <c r="S721" s="1"/>
  <c r="N709"/>
  <c r="N708" s="1"/>
  <c r="N707" s="1"/>
  <c r="N706" s="1"/>
  <c r="M709"/>
  <c r="S709" s="1"/>
  <c r="S708" s="1"/>
  <c r="S707" s="1"/>
  <c r="S706" s="1"/>
  <c r="S701" s="1"/>
  <c r="N705"/>
  <c r="T705" s="1"/>
  <c r="M705"/>
  <c r="S705" s="1"/>
  <c r="S704" s="1"/>
  <c r="S703" s="1"/>
  <c r="S702" s="1"/>
  <c r="N683"/>
  <c r="T683" s="1"/>
  <c r="T682" s="1"/>
  <c r="T681" s="1"/>
  <c r="T680" s="1"/>
  <c r="M683"/>
  <c r="S683" s="1"/>
  <c r="Y683" s="1"/>
  <c r="Y682" s="1"/>
  <c r="Y681" s="1"/>
  <c r="Y680" s="1"/>
  <c r="N679"/>
  <c r="T679" s="1"/>
  <c r="Z679" s="1"/>
  <c r="AF679" s="1"/>
  <c r="N675"/>
  <c r="T675" s="1"/>
  <c r="N649"/>
  <c r="T649" s="1"/>
  <c r="T648" s="1"/>
  <c r="T647" s="1"/>
  <c r="T646" s="1"/>
  <c r="M649"/>
  <c r="S649" s="1"/>
  <c r="S648" s="1"/>
  <c r="S647" s="1"/>
  <c r="S646" s="1"/>
  <c r="N645"/>
  <c r="T645" s="1"/>
  <c r="Z645" s="1"/>
  <c r="AF645" s="1"/>
  <c r="N641"/>
  <c r="T641" s="1"/>
  <c r="Z641" s="1"/>
  <c r="M641"/>
  <c r="S641" s="1"/>
  <c r="S640" s="1"/>
  <c r="S639" s="1"/>
  <c r="S638" s="1"/>
  <c r="N615"/>
  <c r="T615" s="1"/>
  <c r="Z615" s="1"/>
  <c r="AF615" s="1"/>
  <c r="AL615" s="1"/>
  <c r="N611"/>
  <c r="T611" s="1"/>
  <c r="N610"/>
  <c r="T610" s="1"/>
  <c r="Z610" s="1"/>
  <c r="N606"/>
  <c r="T606" s="1"/>
  <c r="Z606" s="1"/>
  <c r="AF606" s="1"/>
  <c r="AL606" s="1"/>
  <c r="AR606" s="1"/>
  <c r="AX606" s="1"/>
  <c r="BD606" s="1"/>
  <c r="BJ606" s="1"/>
  <c r="BP606" s="1"/>
  <c r="BV606" s="1"/>
  <c r="CB606" s="1"/>
  <c r="CH606" s="1"/>
  <c r="CN606" s="1"/>
  <c r="CT606" s="1"/>
  <c r="M606"/>
  <c r="S606" s="1"/>
  <c r="N605"/>
  <c r="T605" s="1"/>
  <c r="Z605" s="1"/>
  <c r="M605"/>
  <c r="S605" s="1"/>
  <c r="N596"/>
  <c r="T596" s="1"/>
  <c r="T595" s="1"/>
  <c r="T594" s="1"/>
  <c r="T593" s="1"/>
  <c r="M596"/>
  <c r="S596" s="1"/>
  <c r="Y596" s="1"/>
  <c r="AE596" s="1"/>
  <c r="AK596" s="1"/>
  <c r="N592"/>
  <c r="T592" s="1"/>
  <c r="Z592" s="1"/>
  <c r="Z591" s="1"/>
  <c r="Z590" s="1"/>
  <c r="M592"/>
  <c r="S592" s="1"/>
  <c r="Y592" s="1"/>
  <c r="N585"/>
  <c r="T585" s="1"/>
  <c r="Z585" s="1"/>
  <c r="AF585" s="1"/>
  <c r="M585"/>
  <c r="S585" s="1"/>
  <c r="S584" s="1"/>
  <c r="S583" s="1"/>
  <c r="S582" s="1"/>
  <c r="S581" s="1"/>
  <c r="S580" s="1"/>
  <c r="N555"/>
  <c r="T555" s="1"/>
  <c r="Z555" s="1"/>
  <c r="AF555" s="1"/>
  <c r="AL555" s="1"/>
  <c r="AR555" s="1"/>
  <c r="AX555" s="1"/>
  <c r="BD555" s="1"/>
  <c r="BJ555" s="1"/>
  <c r="BP555" s="1"/>
  <c r="BV555" s="1"/>
  <c r="CB555" s="1"/>
  <c r="CH555" s="1"/>
  <c r="CN555" s="1"/>
  <c r="CT555" s="1"/>
  <c r="M555"/>
  <c r="S555" s="1"/>
  <c r="Y555" s="1"/>
  <c r="N554"/>
  <c r="T554" s="1"/>
  <c r="Z554" s="1"/>
  <c r="AF554" s="1"/>
  <c r="M554"/>
  <c r="S554" s="1"/>
  <c r="Y554" s="1"/>
  <c r="AE554" s="1"/>
  <c r="N550"/>
  <c r="T550" s="1"/>
  <c r="Z550" s="1"/>
  <c r="Z549" s="1"/>
  <c r="Z548" s="1"/>
  <c r="Z547" s="1"/>
  <c r="M550"/>
  <c r="S550" s="1"/>
  <c r="Y550" s="1"/>
  <c r="AE550" s="1"/>
  <c r="N546"/>
  <c r="T546" s="1"/>
  <c r="Z546" s="1"/>
  <c r="M546"/>
  <c r="S546" s="1"/>
  <c r="Y546" s="1"/>
  <c r="AE546" s="1"/>
  <c r="AK546" s="1"/>
  <c r="AQ546" s="1"/>
  <c r="AW546" s="1"/>
  <c r="BC546" s="1"/>
  <c r="BI546" s="1"/>
  <c r="BO546" s="1"/>
  <c r="BU546" s="1"/>
  <c r="CA546" s="1"/>
  <c r="CG546" s="1"/>
  <c r="CM546" s="1"/>
  <c r="CS546" s="1"/>
  <c r="N545"/>
  <c r="T545" s="1"/>
  <c r="Z545" s="1"/>
  <c r="AF545" s="1"/>
  <c r="AL545" s="1"/>
  <c r="AR545" s="1"/>
  <c r="AX545" s="1"/>
  <c r="BD545" s="1"/>
  <c r="BJ545" s="1"/>
  <c r="BP545" s="1"/>
  <c r="BV545" s="1"/>
  <c r="CB545" s="1"/>
  <c r="CH545" s="1"/>
  <c r="M545"/>
  <c r="S545" s="1"/>
  <c r="N542"/>
  <c r="T542" s="1"/>
  <c r="Z542" s="1"/>
  <c r="AF542" s="1"/>
  <c r="AL542" s="1"/>
  <c r="M542"/>
  <c r="S542" s="1"/>
  <c r="Y542" s="1"/>
  <c r="AE542" s="1"/>
  <c r="AK542" s="1"/>
  <c r="N539"/>
  <c r="T539" s="1"/>
  <c r="Z539" s="1"/>
  <c r="Z538" s="1"/>
  <c r="Z537" s="1"/>
  <c r="M539"/>
  <c r="S539" s="1"/>
  <c r="Y539" s="1"/>
  <c r="AE539" s="1"/>
  <c r="N536"/>
  <c r="T536" s="1"/>
  <c r="Z536" s="1"/>
  <c r="AF536" s="1"/>
  <c r="M536"/>
  <c r="S536" s="1"/>
  <c r="Y536" s="1"/>
  <c r="AE536" s="1"/>
  <c r="AK536" s="1"/>
  <c r="AQ536" s="1"/>
  <c r="AW536" s="1"/>
  <c r="BC536" s="1"/>
  <c r="BI536" s="1"/>
  <c r="BO536" s="1"/>
  <c r="BU536" s="1"/>
  <c r="CA536" s="1"/>
  <c r="CG536" s="1"/>
  <c r="CM536" s="1"/>
  <c r="CS536" s="1"/>
  <c r="N535"/>
  <c r="T535" s="1"/>
  <c r="Z535" s="1"/>
  <c r="AF535" s="1"/>
  <c r="AL535" s="1"/>
  <c r="AR535" s="1"/>
  <c r="AX535" s="1"/>
  <c r="BD535" s="1"/>
  <c r="BJ535" s="1"/>
  <c r="BP535" s="1"/>
  <c r="BV535" s="1"/>
  <c r="CB535" s="1"/>
  <c r="CH535" s="1"/>
  <c r="M535"/>
  <c r="S535" s="1"/>
  <c r="Y535" s="1"/>
  <c r="AE535" s="1"/>
  <c r="AK535" s="1"/>
  <c r="AQ535" s="1"/>
  <c r="AW535" s="1"/>
  <c r="BC535" s="1"/>
  <c r="BI535" s="1"/>
  <c r="BO535" s="1"/>
  <c r="BU535" s="1"/>
  <c r="CA535" s="1"/>
  <c r="CG535" s="1"/>
  <c r="N532"/>
  <c r="T532" s="1"/>
  <c r="Z532" s="1"/>
  <c r="Z531" s="1"/>
  <c r="Z530" s="1"/>
  <c r="M532"/>
  <c r="S532" s="1"/>
  <c r="S531" s="1"/>
  <c r="S530" s="1"/>
  <c r="N528"/>
  <c r="T528" s="1"/>
  <c r="Z528" s="1"/>
  <c r="AF528" s="1"/>
  <c r="AL528" s="1"/>
  <c r="AR528" s="1"/>
  <c r="AX528" s="1"/>
  <c r="BD528" s="1"/>
  <c r="BJ528" s="1"/>
  <c r="BP528" s="1"/>
  <c r="BV528" s="1"/>
  <c r="CB528" s="1"/>
  <c r="CH528" s="1"/>
  <c r="CN528" s="1"/>
  <c r="CT528" s="1"/>
  <c r="N527"/>
  <c r="T527" s="1"/>
  <c r="Z527" s="1"/>
  <c r="N524"/>
  <c r="T524" s="1"/>
  <c r="T523" s="1"/>
  <c r="T522" s="1"/>
  <c r="N521"/>
  <c r="T521" s="1"/>
  <c r="Z521" s="1"/>
  <c r="Z520" s="1"/>
  <c r="Z519" s="1"/>
  <c r="N517"/>
  <c r="T517" s="1"/>
  <c r="Z517" s="1"/>
  <c r="Z516" s="1"/>
  <c r="Z515" s="1"/>
  <c r="N514"/>
  <c r="N513" s="1"/>
  <c r="N512" s="1"/>
  <c r="M514"/>
  <c r="S514" s="1"/>
  <c r="Y514" s="1"/>
  <c r="AE514" s="1"/>
  <c r="AE513" s="1"/>
  <c r="AE512" s="1"/>
  <c r="N507"/>
  <c r="T507" s="1"/>
  <c r="Z507" s="1"/>
  <c r="Z506" s="1"/>
  <c r="Z505" s="1"/>
  <c r="Z504" s="1"/>
  <c r="M507"/>
  <c r="S507" s="1"/>
  <c r="Y507" s="1"/>
  <c r="AE507" s="1"/>
  <c r="N503"/>
  <c r="T503" s="1"/>
  <c r="Z503" s="1"/>
  <c r="AF503" s="1"/>
  <c r="M503"/>
  <c r="M502" s="1"/>
  <c r="M501" s="1"/>
  <c r="M500" s="1"/>
  <c r="N496"/>
  <c r="T496" s="1"/>
  <c r="Z496" s="1"/>
  <c r="AF496" s="1"/>
  <c r="M496"/>
  <c r="S496" s="1"/>
  <c r="Y496" s="1"/>
  <c r="AE496" s="1"/>
  <c r="N492"/>
  <c r="N491" s="1"/>
  <c r="N490" s="1"/>
  <c r="N489" s="1"/>
  <c r="M492"/>
  <c r="S492" s="1"/>
  <c r="Y492" s="1"/>
  <c r="N488"/>
  <c r="T488" s="1"/>
  <c r="Z488" s="1"/>
  <c r="AF488" s="1"/>
  <c r="AL488" s="1"/>
  <c r="N461"/>
  <c r="T461" s="1"/>
  <c r="M461"/>
  <c r="M460" s="1"/>
  <c r="M459" s="1"/>
  <c r="M458" s="1"/>
  <c r="N457"/>
  <c r="T457" s="1"/>
  <c r="Z457" s="1"/>
  <c r="Z456" s="1"/>
  <c r="Z455" s="1"/>
  <c r="Z454" s="1"/>
  <c r="N450"/>
  <c r="T450" s="1"/>
  <c r="N445"/>
  <c r="T445" s="1"/>
  <c r="M445"/>
  <c r="M444" s="1"/>
  <c r="M443" s="1"/>
  <c r="M442" s="1"/>
  <c r="M441" s="1"/>
  <c r="M440" s="1"/>
  <c r="N439"/>
  <c r="T439" s="1"/>
  <c r="Z439" s="1"/>
  <c r="Z438" s="1"/>
  <c r="Z437" s="1"/>
  <c r="Z436" s="1"/>
  <c r="Z435" s="1"/>
  <c r="M439"/>
  <c r="S439" s="1"/>
  <c r="Y439" s="1"/>
  <c r="AE439" s="1"/>
  <c r="AK439" s="1"/>
  <c r="N430"/>
  <c r="T430" s="1"/>
  <c r="M430"/>
  <c r="S430" s="1"/>
  <c r="N422"/>
  <c r="T422" s="1"/>
  <c r="T421" s="1"/>
  <c r="T420" s="1"/>
  <c r="T419" s="1"/>
  <c r="T418" s="1"/>
  <c r="T417" s="1"/>
  <c r="T416" s="1"/>
  <c r="M422"/>
  <c r="S422" s="1"/>
  <c r="S421" s="1"/>
  <c r="S420" s="1"/>
  <c r="S419" s="1"/>
  <c r="S418" s="1"/>
  <c r="S417" s="1"/>
  <c r="S416" s="1"/>
  <c r="N414"/>
  <c r="T414" s="1"/>
  <c r="M414"/>
  <c r="S414" s="1"/>
  <c r="N411"/>
  <c r="T411" s="1"/>
  <c r="Z411" s="1"/>
  <c r="Z410" s="1"/>
  <c r="M411"/>
  <c r="S411" s="1"/>
  <c r="S410" s="1"/>
  <c r="N409"/>
  <c r="T409" s="1"/>
  <c r="Z409" s="1"/>
  <c r="Z408" s="1"/>
  <c r="M409"/>
  <c r="S409" s="1"/>
  <c r="N405"/>
  <c r="T405" s="1"/>
  <c r="M405"/>
  <c r="S405" s="1"/>
  <c r="N395"/>
  <c r="T395" s="1"/>
  <c r="Z395" s="1"/>
  <c r="AF395" s="1"/>
  <c r="M395"/>
  <c r="S395" s="1"/>
  <c r="Y395" s="1"/>
  <c r="N384"/>
  <c r="T384" s="1"/>
  <c r="M384"/>
  <c r="S384" s="1"/>
  <c r="Y384" s="1"/>
  <c r="Y383" s="1"/>
  <c r="Y382" s="1"/>
  <c r="N381"/>
  <c r="T381" s="1"/>
  <c r="T380" s="1"/>
  <c r="T379" s="1"/>
  <c r="M381"/>
  <c r="S381" s="1"/>
  <c r="N376"/>
  <c r="T376" s="1"/>
  <c r="T375" s="1"/>
  <c r="T374" s="1"/>
  <c r="T373" s="1"/>
  <c r="T372" s="1"/>
  <c r="M376"/>
  <c r="S376" s="1"/>
  <c r="S375" s="1"/>
  <c r="S374" s="1"/>
  <c r="S373" s="1"/>
  <c r="S372" s="1"/>
  <c r="N370"/>
  <c r="T370" s="1"/>
  <c r="T369" s="1"/>
  <c r="T368" s="1"/>
  <c r="T367" s="1"/>
  <c r="T366" s="1"/>
  <c r="M370"/>
  <c r="S370" s="1"/>
  <c r="S369" s="1"/>
  <c r="S368" s="1"/>
  <c r="S367" s="1"/>
  <c r="S366" s="1"/>
  <c r="N356"/>
  <c r="T356" s="1"/>
  <c r="T355" s="1"/>
  <c r="T354" s="1"/>
  <c r="M356"/>
  <c r="S356" s="1"/>
  <c r="Y356" s="1"/>
  <c r="AE356" s="1"/>
  <c r="AE355" s="1"/>
  <c r="AE354" s="1"/>
  <c r="N353"/>
  <c r="T353" s="1"/>
  <c r="M353"/>
  <c r="S353" s="1"/>
  <c r="Y353" s="1"/>
  <c r="AE353" s="1"/>
  <c r="N350"/>
  <c r="T350" s="1"/>
  <c r="T349" s="1"/>
  <c r="T348" s="1"/>
  <c r="M350"/>
  <c r="S350" s="1"/>
  <c r="N347"/>
  <c r="T347" s="1"/>
  <c r="Z347" s="1"/>
  <c r="AF347" s="1"/>
  <c r="AL347" s="1"/>
  <c r="M347"/>
  <c r="M346" s="1"/>
  <c r="M345" s="1"/>
  <c r="N344"/>
  <c r="T344" s="1"/>
  <c r="T343" s="1"/>
  <c r="T342" s="1"/>
  <c r="M344"/>
  <c r="S344" s="1"/>
  <c r="S343" s="1"/>
  <c r="S342" s="1"/>
  <c r="N330"/>
  <c r="T330" s="1"/>
  <c r="T329" s="1"/>
  <c r="T328" s="1"/>
  <c r="T327" s="1"/>
  <c r="M330"/>
  <c r="S330" s="1"/>
  <c r="S329" s="1"/>
  <c r="S328" s="1"/>
  <c r="S327" s="1"/>
  <c r="N334"/>
  <c r="T334" s="1"/>
  <c r="M334"/>
  <c r="M333" s="1"/>
  <c r="M332" s="1"/>
  <c r="M331" s="1"/>
  <c r="N319"/>
  <c r="T319" s="1"/>
  <c r="T318" s="1"/>
  <c r="M319"/>
  <c r="S319" s="1"/>
  <c r="N317"/>
  <c r="N316" s="1"/>
  <c r="M317"/>
  <c r="S317" s="1"/>
  <c r="Y317" s="1"/>
  <c r="Y316" s="1"/>
  <c r="N315"/>
  <c r="T315" s="1"/>
  <c r="T314" s="1"/>
  <c r="M315"/>
  <c r="M314" s="1"/>
  <c r="N311"/>
  <c r="N310" s="1"/>
  <c r="N309" s="1"/>
  <c r="N308" s="1"/>
  <c r="N305"/>
  <c r="T305" s="1"/>
  <c r="T304" s="1"/>
  <c r="T303" s="1"/>
  <c r="T302" s="1"/>
  <c r="M305"/>
  <c r="S305" s="1"/>
  <c r="S304" s="1"/>
  <c r="S303" s="1"/>
  <c r="S302" s="1"/>
  <c r="N300"/>
  <c r="T300" s="1"/>
  <c r="Z300" s="1"/>
  <c r="M300"/>
  <c r="S300" s="1"/>
  <c r="Y300" s="1"/>
  <c r="AE300" s="1"/>
  <c r="AK300" s="1"/>
  <c r="N295"/>
  <c r="T295" s="1"/>
  <c r="T294" s="1"/>
  <c r="T293" s="1"/>
  <c r="T292" s="1"/>
  <c r="T291" s="1"/>
  <c r="M295"/>
  <c r="S295" s="1"/>
  <c r="S294" s="1"/>
  <c r="S293" s="1"/>
  <c r="S292" s="1"/>
  <c r="S291" s="1"/>
  <c r="N288"/>
  <c r="T288" s="1"/>
  <c r="M288"/>
  <c r="S288" s="1"/>
  <c r="Y288" s="1"/>
  <c r="Y287" s="1"/>
  <c r="Y286" s="1"/>
  <c r="Y285" s="1"/>
  <c r="Y284" s="1"/>
  <c r="Y283" s="1"/>
  <c r="N281"/>
  <c r="T281" s="1"/>
  <c r="T280" s="1"/>
  <c r="M281"/>
  <c r="S281" s="1"/>
  <c r="N279"/>
  <c r="T279" s="1"/>
  <c r="N277"/>
  <c r="N276" s="1"/>
  <c r="M277"/>
  <c r="S277" s="1"/>
  <c r="N273"/>
  <c r="T273" s="1"/>
  <c r="Z273" s="1"/>
  <c r="M273"/>
  <c r="S273" s="1"/>
  <c r="N264"/>
  <c r="T264" s="1"/>
  <c r="Z264" s="1"/>
  <c r="M264"/>
  <c r="S264" s="1"/>
  <c r="Y264" s="1"/>
  <c r="Y263" s="1"/>
  <c r="N262"/>
  <c r="T262" s="1"/>
  <c r="T261" s="1"/>
  <c r="N219"/>
  <c r="T219" s="1"/>
  <c r="M219"/>
  <c r="M218" s="1"/>
  <c r="M217" s="1"/>
  <c r="M216" s="1"/>
  <c r="M212" s="1"/>
  <c r="M211" s="1"/>
  <c r="N209"/>
  <c r="T209" s="1"/>
  <c r="T208" s="1"/>
  <c r="T207" s="1"/>
  <c r="T206" s="1"/>
  <c r="T205" s="1"/>
  <c r="T204" s="1"/>
  <c r="M209"/>
  <c r="S209" s="1"/>
  <c r="Y209" s="1"/>
  <c r="Y208" s="1"/>
  <c r="Y207" s="1"/>
  <c r="Y206" s="1"/>
  <c r="Y205" s="1"/>
  <c r="Y204" s="1"/>
  <c r="N202"/>
  <c r="T202" s="1"/>
  <c r="Z202" s="1"/>
  <c r="Z201" s="1"/>
  <c r="M202"/>
  <c r="S202" s="1"/>
  <c r="S201" s="1"/>
  <c r="N200"/>
  <c r="T200" s="1"/>
  <c r="M200"/>
  <c r="S200" s="1"/>
  <c r="Y200" s="1"/>
  <c r="AE200" s="1"/>
  <c r="AK200" s="1"/>
  <c r="N193"/>
  <c r="T193" s="1"/>
  <c r="M193"/>
  <c r="M192" s="1"/>
  <c r="M191" s="1"/>
  <c r="M190" s="1"/>
  <c r="M189" s="1"/>
  <c r="M188" s="1"/>
  <c r="M187" s="1"/>
  <c r="N185"/>
  <c r="T185" s="1"/>
  <c r="T184" s="1"/>
  <c r="T183" s="1"/>
  <c r="M185"/>
  <c r="S185" s="1"/>
  <c r="Y185" s="1"/>
  <c r="Y184" s="1"/>
  <c r="Y183" s="1"/>
  <c r="N182"/>
  <c r="T182" s="1"/>
  <c r="M182"/>
  <c r="S182" s="1"/>
  <c r="N180"/>
  <c r="T180" s="1"/>
  <c r="T179" s="1"/>
  <c r="M180"/>
  <c r="S180" s="1"/>
  <c r="Y180" s="1"/>
  <c r="Y179" s="1"/>
  <c r="N166"/>
  <c r="T166" s="1"/>
  <c r="N156"/>
  <c r="N155" s="1"/>
  <c r="N154" s="1"/>
  <c r="N153"/>
  <c r="N151" s="1"/>
  <c r="N150"/>
  <c r="T150" s="1"/>
  <c r="Z150" s="1"/>
  <c r="Z149" s="1"/>
  <c r="M150"/>
  <c r="S150" s="1"/>
  <c r="Y150" s="1"/>
  <c r="AE150" s="1"/>
  <c r="N143"/>
  <c r="N140" s="1"/>
  <c r="M143"/>
  <c r="S143" s="1"/>
  <c r="Y143" s="1"/>
  <c r="AE143" s="1"/>
  <c r="AE139" s="1"/>
  <c r="N136"/>
  <c r="T136" s="1"/>
  <c r="Z136" s="1"/>
  <c r="M136"/>
  <c r="S136" s="1"/>
  <c r="Y136" s="1"/>
  <c r="N132"/>
  <c r="T132" s="1"/>
  <c r="Z132" s="1"/>
  <c r="Z131" s="1"/>
  <c r="N130"/>
  <c r="T130" s="1"/>
  <c r="Z130" s="1"/>
  <c r="Z129" s="1"/>
  <c r="M130"/>
  <c r="S130" s="1"/>
  <c r="Y130" s="1"/>
  <c r="N120"/>
  <c r="T120" s="1"/>
  <c r="T119" s="1"/>
  <c r="T118" s="1"/>
  <c r="T117" s="1"/>
  <c r="T116" s="1"/>
  <c r="T115" s="1"/>
  <c r="T114" s="1"/>
  <c r="M120"/>
  <c r="M119" s="1"/>
  <c r="M118" s="1"/>
  <c r="M117" s="1"/>
  <c r="M116" s="1"/>
  <c r="M115" s="1"/>
  <c r="M114" s="1"/>
  <c r="N84"/>
  <c r="T84" s="1"/>
  <c r="T83" s="1"/>
  <c r="M84"/>
  <c r="S84" s="1"/>
  <c r="S83" s="1"/>
  <c r="N82"/>
  <c r="T82" s="1"/>
  <c r="Z82" s="1"/>
  <c r="Z81" s="1"/>
  <c r="M82"/>
  <c r="S82" s="1"/>
  <c r="Y82" s="1"/>
  <c r="AE82" s="1"/>
  <c r="AE81" s="1"/>
  <c r="N74"/>
  <c r="T74" s="1"/>
  <c r="Z74" s="1"/>
  <c r="AF74" s="1"/>
  <c r="AL74" s="1"/>
  <c r="M74"/>
  <c r="S74" s="1"/>
  <c r="Y74" s="1"/>
  <c r="Y73" s="1"/>
  <c r="Y72" s="1"/>
  <c r="Y71" s="1"/>
  <c r="Y70" s="1"/>
  <c r="Y69" s="1"/>
  <c r="Y68" s="1"/>
  <c r="N64"/>
  <c r="T64" s="1"/>
  <c r="M64"/>
  <c r="M63" s="1"/>
  <c r="M62" s="1"/>
  <c r="N59"/>
  <c r="T59" s="1"/>
  <c r="Z59" s="1"/>
  <c r="M59"/>
  <c r="S59" s="1"/>
  <c r="Y59" s="1"/>
  <c r="Y58" s="1"/>
  <c r="N57"/>
  <c r="T57" s="1"/>
  <c r="M57"/>
  <c r="S57" s="1"/>
  <c r="S56" s="1"/>
  <c r="N52"/>
  <c r="T52" s="1"/>
  <c r="Z52" s="1"/>
  <c r="Z51" s="1"/>
  <c r="Z50" s="1"/>
  <c r="Z49" s="1"/>
  <c r="Z48" s="1"/>
  <c r="Z47" s="1"/>
  <c r="M52"/>
  <c r="S52" s="1"/>
  <c r="N44"/>
  <c r="T44" s="1"/>
  <c r="T43" s="1"/>
  <c r="M44"/>
  <c r="S44" s="1"/>
  <c r="N42"/>
  <c r="T42" s="1"/>
  <c r="Z42" s="1"/>
  <c r="Z41" s="1"/>
  <c r="M42"/>
  <c r="S42" s="1"/>
  <c r="Y42" s="1"/>
  <c r="AE42" s="1"/>
  <c r="AK42" s="1"/>
  <c r="N40"/>
  <c r="T40" s="1"/>
  <c r="Z40" s="1"/>
  <c r="M40"/>
  <c r="M39" s="1"/>
  <c r="N33"/>
  <c r="T33" s="1"/>
  <c r="T31" s="1"/>
  <c r="M33"/>
  <c r="S33" s="1"/>
  <c r="Y33" s="1"/>
  <c r="Y31" s="1"/>
  <c r="N30"/>
  <c r="T30" s="1"/>
  <c r="T29" s="1"/>
  <c r="M30"/>
  <c r="M29" s="1"/>
  <c r="N28"/>
  <c r="T28" s="1"/>
  <c r="Z28" s="1"/>
  <c r="Z27" s="1"/>
  <c r="M28"/>
  <c r="S28" s="1"/>
  <c r="S27" s="1"/>
  <c r="N26"/>
  <c r="T26" s="1"/>
  <c r="M26"/>
  <c r="M25" s="1"/>
  <c r="N23"/>
  <c r="T23" s="1"/>
  <c r="Z23" s="1"/>
  <c r="Z22" s="1"/>
  <c r="Z21" s="1"/>
  <c r="M23"/>
  <c r="S23" s="1"/>
  <c r="Y23" s="1"/>
  <c r="Y22" s="1"/>
  <c r="Y21" s="1"/>
  <c r="H1498"/>
  <c r="H1497" s="1"/>
  <c r="H1496" s="1"/>
  <c r="H1495" s="1"/>
  <c r="H1494" s="1"/>
  <c r="H1493" s="1"/>
  <c r="I1498"/>
  <c r="I1497" s="1"/>
  <c r="I1496" s="1"/>
  <c r="I1495" s="1"/>
  <c r="I1494" s="1"/>
  <c r="I1493" s="1"/>
  <c r="J1498"/>
  <c r="J1497" s="1"/>
  <c r="J1496" s="1"/>
  <c r="J1495" s="1"/>
  <c r="J1494" s="1"/>
  <c r="J1493" s="1"/>
  <c r="K1498"/>
  <c r="K1497" s="1"/>
  <c r="K1496" s="1"/>
  <c r="K1495" s="1"/>
  <c r="K1494" s="1"/>
  <c r="K1493" s="1"/>
  <c r="L1498"/>
  <c r="L1497" s="1"/>
  <c r="L1496" s="1"/>
  <c r="L1495" s="1"/>
  <c r="L1494" s="1"/>
  <c r="L1493" s="1"/>
  <c r="H1490"/>
  <c r="H1489" s="1"/>
  <c r="H1488" s="1"/>
  <c r="H1487" s="1"/>
  <c r="H1486" s="1"/>
  <c r="I1490"/>
  <c r="I1489" s="1"/>
  <c r="I1488" s="1"/>
  <c r="I1487" s="1"/>
  <c r="I1486" s="1"/>
  <c r="J1490"/>
  <c r="J1489" s="1"/>
  <c r="J1488" s="1"/>
  <c r="J1487" s="1"/>
  <c r="J1486" s="1"/>
  <c r="K1490"/>
  <c r="K1489" s="1"/>
  <c r="K1488" s="1"/>
  <c r="K1487" s="1"/>
  <c r="K1486" s="1"/>
  <c r="L1490"/>
  <c r="L1489" s="1"/>
  <c r="L1488" s="1"/>
  <c r="L1487" s="1"/>
  <c r="L1486" s="1"/>
  <c r="H1448"/>
  <c r="I1448"/>
  <c r="J1448"/>
  <c r="K1448"/>
  <c r="L1448"/>
  <c r="H1446"/>
  <c r="I1446"/>
  <c r="J1446"/>
  <c r="K1446"/>
  <c r="L1446"/>
  <c r="H1444"/>
  <c r="I1444"/>
  <c r="J1444"/>
  <c r="K1444"/>
  <c r="L1444"/>
  <c r="H1441"/>
  <c r="I1441"/>
  <c r="J1441"/>
  <c r="K1441"/>
  <c r="L1441"/>
  <c r="H1439"/>
  <c r="I1439"/>
  <c r="J1439"/>
  <c r="K1439"/>
  <c r="L1439"/>
  <c r="H1437"/>
  <c r="I1437"/>
  <c r="J1437"/>
  <c r="K1437"/>
  <c r="L1437"/>
  <c r="H1433"/>
  <c r="I1433"/>
  <c r="J1433"/>
  <c r="K1433"/>
  <c r="L1433"/>
  <c r="H1431"/>
  <c r="I1431"/>
  <c r="J1431"/>
  <c r="K1431"/>
  <c r="L1431"/>
  <c r="H1429"/>
  <c r="I1429"/>
  <c r="J1429"/>
  <c r="K1429"/>
  <c r="L1429"/>
  <c r="H1424"/>
  <c r="H1423" s="1"/>
  <c r="H1422" s="1"/>
  <c r="H1421" s="1"/>
  <c r="I1424"/>
  <c r="I1423" s="1"/>
  <c r="I1422" s="1"/>
  <c r="I1421" s="1"/>
  <c r="J1424"/>
  <c r="J1423" s="1"/>
  <c r="J1422" s="1"/>
  <c r="J1421" s="1"/>
  <c r="K1424"/>
  <c r="K1423" s="1"/>
  <c r="K1422" s="1"/>
  <c r="K1421" s="1"/>
  <c r="L1424"/>
  <c r="L1423" s="1"/>
  <c r="L1422" s="1"/>
  <c r="L1421" s="1"/>
  <c r="H1418"/>
  <c r="H1417" s="1"/>
  <c r="H1416" s="1"/>
  <c r="H1415" s="1"/>
  <c r="I1418"/>
  <c r="I1417" s="1"/>
  <c r="I1416" s="1"/>
  <c r="I1415" s="1"/>
  <c r="J1418"/>
  <c r="J1417" s="1"/>
  <c r="J1416" s="1"/>
  <c r="J1415" s="1"/>
  <c r="K1418"/>
  <c r="K1417" s="1"/>
  <c r="K1416" s="1"/>
  <c r="K1415" s="1"/>
  <c r="L1418"/>
  <c r="L1417" s="1"/>
  <c r="L1416" s="1"/>
  <c r="L1415" s="1"/>
  <c r="H1413"/>
  <c r="H1412" s="1"/>
  <c r="H1411" s="1"/>
  <c r="H1410" s="1"/>
  <c r="I1413"/>
  <c r="I1412" s="1"/>
  <c r="I1411" s="1"/>
  <c r="I1410" s="1"/>
  <c r="J1413"/>
  <c r="J1412" s="1"/>
  <c r="J1411" s="1"/>
  <c r="J1410" s="1"/>
  <c r="K1413"/>
  <c r="K1412" s="1"/>
  <c r="K1411" s="1"/>
  <c r="K1410" s="1"/>
  <c r="L1413"/>
  <c r="L1412" s="1"/>
  <c r="L1411" s="1"/>
  <c r="L1410" s="1"/>
  <c r="H1390"/>
  <c r="H1389" s="1"/>
  <c r="H1388" s="1"/>
  <c r="H1387" s="1"/>
  <c r="H1386" s="1"/>
  <c r="H1385" s="1"/>
  <c r="I1390"/>
  <c r="I1389" s="1"/>
  <c r="I1388" s="1"/>
  <c r="I1387" s="1"/>
  <c r="I1386" s="1"/>
  <c r="I1385" s="1"/>
  <c r="J1390"/>
  <c r="J1389" s="1"/>
  <c r="J1388" s="1"/>
  <c r="J1387" s="1"/>
  <c r="J1386" s="1"/>
  <c r="J1385" s="1"/>
  <c r="K1390"/>
  <c r="K1389" s="1"/>
  <c r="K1388" s="1"/>
  <c r="K1387" s="1"/>
  <c r="K1386" s="1"/>
  <c r="K1385" s="1"/>
  <c r="L1390"/>
  <c r="L1389" s="1"/>
  <c r="L1388" s="1"/>
  <c r="L1387" s="1"/>
  <c r="L1386" s="1"/>
  <c r="L1385" s="1"/>
  <c r="H1380"/>
  <c r="H1379" s="1"/>
  <c r="H1378" s="1"/>
  <c r="H1377" s="1"/>
  <c r="H1376" s="1"/>
  <c r="I1380"/>
  <c r="I1379" s="1"/>
  <c r="I1378" s="1"/>
  <c r="I1377" s="1"/>
  <c r="I1376" s="1"/>
  <c r="J1380"/>
  <c r="J1379" s="1"/>
  <c r="J1378" s="1"/>
  <c r="J1377" s="1"/>
  <c r="J1376" s="1"/>
  <c r="K1380"/>
  <c r="K1379" s="1"/>
  <c r="K1378" s="1"/>
  <c r="K1377" s="1"/>
  <c r="K1376" s="1"/>
  <c r="L1380"/>
  <c r="L1379" s="1"/>
  <c r="L1378" s="1"/>
  <c r="L1377" s="1"/>
  <c r="L1376" s="1"/>
  <c r="H1366"/>
  <c r="H1365" s="1"/>
  <c r="I1366"/>
  <c r="I1365" s="1"/>
  <c r="J1366"/>
  <c r="J1365" s="1"/>
  <c r="K1366"/>
  <c r="K1365" s="1"/>
  <c r="L1366"/>
  <c r="L1365" s="1"/>
  <c r="H1363"/>
  <c r="H1362" s="1"/>
  <c r="I1363"/>
  <c r="I1362" s="1"/>
  <c r="J1363"/>
  <c r="J1362" s="1"/>
  <c r="K1363"/>
  <c r="K1362" s="1"/>
  <c r="L1363"/>
  <c r="L1362" s="1"/>
  <c r="H1360"/>
  <c r="H1359" s="1"/>
  <c r="I1360"/>
  <c r="I1359" s="1"/>
  <c r="J1360"/>
  <c r="J1359" s="1"/>
  <c r="K1360"/>
  <c r="K1359" s="1"/>
  <c r="L1360"/>
  <c r="L1359" s="1"/>
  <c r="H1357"/>
  <c r="H1356" s="1"/>
  <c r="I1357"/>
  <c r="I1356" s="1"/>
  <c r="J1357"/>
  <c r="J1356" s="1"/>
  <c r="K1357"/>
  <c r="K1356" s="1"/>
  <c r="L1357"/>
  <c r="L1356" s="1"/>
  <c r="H1354"/>
  <c r="H1353" s="1"/>
  <c r="I1354"/>
  <c r="I1353" s="1"/>
  <c r="J1354"/>
  <c r="J1353" s="1"/>
  <c r="K1354"/>
  <c r="K1353" s="1"/>
  <c r="L1354"/>
  <c r="L1353" s="1"/>
  <c r="H1351"/>
  <c r="H1350" s="1"/>
  <c r="I1351"/>
  <c r="I1350" s="1"/>
  <c r="J1351"/>
  <c r="J1350" s="1"/>
  <c r="K1351"/>
  <c r="K1350" s="1"/>
  <c r="L1351"/>
  <c r="L1350" s="1"/>
  <c r="H1348"/>
  <c r="H1347" s="1"/>
  <c r="I1348"/>
  <c r="I1347" s="1"/>
  <c r="J1348"/>
  <c r="J1347" s="1"/>
  <c r="K1348"/>
  <c r="K1347" s="1"/>
  <c r="L1348"/>
  <c r="L1347" s="1"/>
  <c r="H1345"/>
  <c r="H1344" s="1"/>
  <c r="I1345"/>
  <c r="I1344" s="1"/>
  <c r="J1345"/>
  <c r="J1344" s="1"/>
  <c r="K1345"/>
  <c r="K1344" s="1"/>
  <c r="L1345"/>
  <c r="L1344" s="1"/>
  <c r="H1342"/>
  <c r="H1341" s="1"/>
  <c r="I1342"/>
  <c r="I1341" s="1"/>
  <c r="J1342"/>
  <c r="J1341" s="1"/>
  <c r="K1342"/>
  <c r="K1341" s="1"/>
  <c r="L1342"/>
  <c r="L1341" s="1"/>
  <c r="H1339"/>
  <c r="H1338" s="1"/>
  <c r="I1339"/>
  <c r="I1338" s="1"/>
  <c r="J1339"/>
  <c r="J1338" s="1"/>
  <c r="K1339"/>
  <c r="K1338" s="1"/>
  <c r="L1339"/>
  <c r="L1338" s="1"/>
  <c r="H1336"/>
  <c r="H1335" s="1"/>
  <c r="I1336"/>
  <c r="I1335" s="1"/>
  <c r="J1336"/>
  <c r="J1335" s="1"/>
  <c r="K1336"/>
  <c r="K1335" s="1"/>
  <c r="L1336"/>
  <c r="L1335" s="1"/>
  <c r="H1333"/>
  <c r="H1332" s="1"/>
  <c r="I1333"/>
  <c r="I1332" s="1"/>
  <c r="J1333"/>
  <c r="J1332" s="1"/>
  <c r="K1333"/>
  <c r="K1332" s="1"/>
  <c r="L1333"/>
  <c r="L1332" s="1"/>
  <c r="H1330"/>
  <c r="H1329" s="1"/>
  <c r="I1330"/>
  <c r="I1329" s="1"/>
  <c r="J1330"/>
  <c r="J1329" s="1"/>
  <c r="K1330"/>
  <c r="K1329" s="1"/>
  <c r="L1330"/>
  <c r="L1329" s="1"/>
  <c r="H1327"/>
  <c r="H1326" s="1"/>
  <c r="I1327"/>
  <c r="I1326" s="1"/>
  <c r="J1327"/>
  <c r="J1326" s="1"/>
  <c r="K1327"/>
  <c r="K1326" s="1"/>
  <c r="L1327"/>
  <c r="L1326" s="1"/>
  <c r="H1324"/>
  <c r="H1323" s="1"/>
  <c r="I1324"/>
  <c r="I1323" s="1"/>
  <c r="J1324"/>
  <c r="J1323" s="1"/>
  <c r="K1324"/>
  <c r="K1323" s="1"/>
  <c r="L1324"/>
  <c r="L1323" s="1"/>
  <c r="H1321"/>
  <c r="H1320" s="1"/>
  <c r="I1321"/>
  <c r="I1320" s="1"/>
  <c r="J1321"/>
  <c r="J1320" s="1"/>
  <c r="K1321"/>
  <c r="K1320" s="1"/>
  <c r="L1321"/>
  <c r="L1320" s="1"/>
  <c r="H1318"/>
  <c r="H1317" s="1"/>
  <c r="I1318"/>
  <c r="I1317" s="1"/>
  <c r="J1318"/>
  <c r="J1317" s="1"/>
  <c r="K1318"/>
  <c r="K1317" s="1"/>
  <c r="L1318"/>
  <c r="L1317" s="1"/>
  <c r="H1315"/>
  <c r="H1314" s="1"/>
  <c r="I1315"/>
  <c r="I1314" s="1"/>
  <c r="J1315"/>
  <c r="J1314" s="1"/>
  <c r="K1315"/>
  <c r="K1314" s="1"/>
  <c r="L1315"/>
  <c r="L1314" s="1"/>
  <c r="H1312"/>
  <c r="H1311" s="1"/>
  <c r="I1312"/>
  <c r="I1311" s="1"/>
  <c r="J1312"/>
  <c r="J1311" s="1"/>
  <c r="K1312"/>
  <c r="K1311" s="1"/>
  <c r="L1312"/>
  <c r="L1311" s="1"/>
  <c r="H1309"/>
  <c r="H1308" s="1"/>
  <c r="I1309"/>
  <c r="I1308" s="1"/>
  <c r="J1309"/>
  <c r="J1308" s="1"/>
  <c r="K1309"/>
  <c r="K1308" s="1"/>
  <c r="L1309"/>
  <c r="L1308" s="1"/>
  <c r="H1306"/>
  <c r="H1305" s="1"/>
  <c r="I1306"/>
  <c r="I1305" s="1"/>
  <c r="J1306"/>
  <c r="J1305" s="1"/>
  <c r="K1306"/>
  <c r="K1305" s="1"/>
  <c r="L1306"/>
  <c r="L1305" s="1"/>
  <c r="H1303"/>
  <c r="H1302" s="1"/>
  <c r="I1303"/>
  <c r="I1302" s="1"/>
  <c r="J1303"/>
  <c r="J1302" s="1"/>
  <c r="K1303"/>
  <c r="K1302" s="1"/>
  <c r="L1303"/>
  <c r="L1302" s="1"/>
  <c r="H1300"/>
  <c r="H1299" s="1"/>
  <c r="I1300"/>
  <c r="I1299" s="1"/>
  <c r="J1300"/>
  <c r="J1299" s="1"/>
  <c r="K1300"/>
  <c r="K1299" s="1"/>
  <c r="L1300"/>
  <c r="L1299" s="1"/>
  <c r="H1297"/>
  <c r="H1296" s="1"/>
  <c r="I1297"/>
  <c r="I1296" s="1"/>
  <c r="J1297"/>
  <c r="J1296" s="1"/>
  <c r="K1297"/>
  <c r="K1296" s="1"/>
  <c r="L1297"/>
  <c r="L1296" s="1"/>
  <c r="M1297"/>
  <c r="M1296" s="1"/>
  <c r="N1297"/>
  <c r="N1296" s="1"/>
  <c r="H1294"/>
  <c r="H1293" s="1"/>
  <c r="I1294"/>
  <c r="I1293" s="1"/>
  <c r="J1294"/>
  <c r="J1293" s="1"/>
  <c r="K1294"/>
  <c r="K1293" s="1"/>
  <c r="L1294"/>
  <c r="L1293" s="1"/>
  <c r="H1287"/>
  <c r="H1286" s="1"/>
  <c r="H1285" s="1"/>
  <c r="H1284" s="1"/>
  <c r="H1283" s="1"/>
  <c r="H1282" s="1"/>
  <c r="I1287"/>
  <c r="I1286" s="1"/>
  <c r="I1285" s="1"/>
  <c r="I1284" s="1"/>
  <c r="I1283" s="1"/>
  <c r="I1282" s="1"/>
  <c r="J1287"/>
  <c r="J1286" s="1"/>
  <c r="J1285" s="1"/>
  <c r="J1284" s="1"/>
  <c r="J1283" s="1"/>
  <c r="J1282" s="1"/>
  <c r="K1287"/>
  <c r="K1286" s="1"/>
  <c r="K1285" s="1"/>
  <c r="K1284" s="1"/>
  <c r="K1283" s="1"/>
  <c r="K1282" s="1"/>
  <c r="L1287"/>
  <c r="L1286" s="1"/>
  <c r="L1285" s="1"/>
  <c r="L1284" s="1"/>
  <c r="L1283" s="1"/>
  <c r="L1282" s="1"/>
  <c r="H1279"/>
  <c r="H1278" s="1"/>
  <c r="H1277" s="1"/>
  <c r="H1276" s="1"/>
  <c r="H1275" s="1"/>
  <c r="I1279"/>
  <c r="I1278" s="1"/>
  <c r="I1277" s="1"/>
  <c r="I1276" s="1"/>
  <c r="I1275" s="1"/>
  <c r="J1279"/>
  <c r="J1278" s="1"/>
  <c r="J1277" s="1"/>
  <c r="J1276" s="1"/>
  <c r="J1275" s="1"/>
  <c r="K1279"/>
  <c r="K1278" s="1"/>
  <c r="K1277" s="1"/>
  <c r="K1276" s="1"/>
  <c r="K1275" s="1"/>
  <c r="L1279"/>
  <c r="L1278" s="1"/>
  <c r="L1277" s="1"/>
  <c r="L1276" s="1"/>
  <c r="L1275" s="1"/>
  <c r="H1252"/>
  <c r="H1251" s="1"/>
  <c r="I1252"/>
  <c r="I1251" s="1"/>
  <c r="J1252"/>
  <c r="J1251" s="1"/>
  <c r="K1252"/>
  <c r="K1251" s="1"/>
  <c r="L1252"/>
  <c r="L1251" s="1"/>
  <c r="H1249"/>
  <c r="I1249"/>
  <c r="J1249"/>
  <c r="K1249"/>
  <c r="L1249"/>
  <c r="H1247"/>
  <c r="I1247"/>
  <c r="J1247"/>
  <c r="K1247"/>
  <c r="L1247"/>
  <c r="H1243"/>
  <c r="H1242" s="1"/>
  <c r="H1241" s="1"/>
  <c r="I1243"/>
  <c r="I1242" s="1"/>
  <c r="I1241" s="1"/>
  <c r="J1243"/>
  <c r="J1242" s="1"/>
  <c r="J1241" s="1"/>
  <c r="K1243"/>
  <c r="K1242" s="1"/>
  <c r="K1241" s="1"/>
  <c r="L1243"/>
  <c r="L1242" s="1"/>
  <c r="L1241" s="1"/>
  <c r="H1230"/>
  <c r="H1229" s="1"/>
  <c r="H1228" s="1"/>
  <c r="H1227" s="1"/>
  <c r="H1226" s="1"/>
  <c r="I1230"/>
  <c r="I1229" s="1"/>
  <c r="I1228" s="1"/>
  <c r="I1227" s="1"/>
  <c r="I1226" s="1"/>
  <c r="J1230"/>
  <c r="J1229" s="1"/>
  <c r="J1228" s="1"/>
  <c r="J1227" s="1"/>
  <c r="J1226" s="1"/>
  <c r="K1230"/>
  <c r="K1229" s="1"/>
  <c r="K1228" s="1"/>
  <c r="K1227" s="1"/>
  <c r="K1226" s="1"/>
  <c r="L1230"/>
  <c r="L1229" s="1"/>
  <c r="L1228" s="1"/>
  <c r="L1227" s="1"/>
  <c r="L1226" s="1"/>
  <c r="H1223"/>
  <c r="H1222" s="1"/>
  <c r="H1221" s="1"/>
  <c r="H1220" s="1"/>
  <c r="H1219" s="1"/>
  <c r="I1223"/>
  <c r="I1222" s="1"/>
  <c r="I1221" s="1"/>
  <c r="I1220" s="1"/>
  <c r="I1219" s="1"/>
  <c r="J1223"/>
  <c r="J1222" s="1"/>
  <c r="J1221" s="1"/>
  <c r="J1220" s="1"/>
  <c r="J1219" s="1"/>
  <c r="K1223"/>
  <c r="K1222" s="1"/>
  <c r="K1221" s="1"/>
  <c r="K1220" s="1"/>
  <c r="K1219" s="1"/>
  <c r="L1223"/>
  <c r="L1222" s="1"/>
  <c r="L1221" s="1"/>
  <c r="L1220" s="1"/>
  <c r="L1219" s="1"/>
  <c r="H1216"/>
  <c r="H1215" s="1"/>
  <c r="H1214" s="1"/>
  <c r="H1213" s="1"/>
  <c r="I1216"/>
  <c r="I1215" s="1"/>
  <c r="I1214" s="1"/>
  <c r="I1213" s="1"/>
  <c r="J1216"/>
  <c r="J1215" s="1"/>
  <c r="J1214" s="1"/>
  <c r="J1213" s="1"/>
  <c r="K1216"/>
  <c r="K1215" s="1"/>
  <c r="K1214" s="1"/>
  <c r="K1213" s="1"/>
  <c r="L1216"/>
  <c r="L1215" s="1"/>
  <c r="L1214" s="1"/>
  <c r="L1213" s="1"/>
  <c r="H1204"/>
  <c r="H1203" s="1"/>
  <c r="H1202" s="1"/>
  <c r="H1201" s="1"/>
  <c r="I1204"/>
  <c r="I1203" s="1"/>
  <c r="I1202" s="1"/>
  <c r="I1201" s="1"/>
  <c r="J1204"/>
  <c r="J1203" s="1"/>
  <c r="J1202" s="1"/>
  <c r="J1201" s="1"/>
  <c r="K1204"/>
  <c r="K1203" s="1"/>
  <c r="K1202" s="1"/>
  <c r="K1201" s="1"/>
  <c r="L1204"/>
  <c r="L1203" s="1"/>
  <c r="L1202" s="1"/>
  <c r="L1201" s="1"/>
  <c r="H1199"/>
  <c r="H1198" s="1"/>
  <c r="H1197" s="1"/>
  <c r="I1199"/>
  <c r="I1198" s="1"/>
  <c r="I1197" s="1"/>
  <c r="J1199"/>
  <c r="J1198" s="1"/>
  <c r="J1197" s="1"/>
  <c r="K1199"/>
  <c r="K1198" s="1"/>
  <c r="K1197" s="1"/>
  <c r="L1199"/>
  <c r="L1198" s="1"/>
  <c r="L1197" s="1"/>
  <c r="H1195"/>
  <c r="H1194" s="1"/>
  <c r="H1193" s="1"/>
  <c r="I1195"/>
  <c r="I1194" s="1"/>
  <c r="I1193" s="1"/>
  <c r="J1195"/>
  <c r="J1194" s="1"/>
  <c r="J1193" s="1"/>
  <c r="K1195"/>
  <c r="K1194" s="1"/>
  <c r="K1193" s="1"/>
  <c r="L1195"/>
  <c r="L1194" s="1"/>
  <c r="L1193" s="1"/>
  <c r="H1190"/>
  <c r="H1189" s="1"/>
  <c r="H1188" s="1"/>
  <c r="H1187" s="1"/>
  <c r="I1190"/>
  <c r="I1189" s="1"/>
  <c r="I1188" s="1"/>
  <c r="I1187" s="1"/>
  <c r="J1190"/>
  <c r="J1189" s="1"/>
  <c r="J1188" s="1"/>
  <c r="J1187" s="1"/>
  <c r="K1190"/>
  <c r="K1189" s="1"/>
  <c r="K1188" s="1"/>
  <c r="K1187" s="1"/>
  <c r="L1190"/>
  <c r="L1189" s="1"/>
  <c r="L1188" s="1"/>
  <c r="L1187" s="1"/>
  <c r="H1183"/>
  <c r="H1182" s="1"/>
  <c r="H1181" s="1"/>
  <c r="H1180" s="1"/>
  <c r="I1183"/>
  <c r="I1182" s="1"/>
  <c r="I1181" s="1"/>
  <c r="I1180" s="1"/>
  <c r="J1183"/>
  <c r="J1182" s="1"/>
  <c r="J1181" s="1"/>
  <c r="J1180" s="1"/>
  <c r="K1183"/>
  <c r="K1182" s="1"/>
  <c r="K1181" s="1"/>
  <c r="K1180" s="1"/>
  <c r="L1183"/>
  <c r="L1182" s="1"/>
  <c r="L1181" s="1"/>
  <c r="L1180" s="1"/>
  <c r="H1162"/>
  <c r="H1161" s="1"/>
  <c r="H1160" s="1"/>
  <c r="H1159" s="1"/>
  <c r="I1162"/>
  <c r="I1161" s="1"/>
  <c r="I1160" s="1"/>
  <c r="I1159" s="1"/>
  <c r="J1162"/>
  <c r="J1161" s="1"/>
  <c r="J1160" s="1"/>
  <c r="J1159" s="1"/>
  <c r="K1162"/>
  <c r="K1161" s="1"/>
  <c r="K1160" s="1"/>
  <c r="K1159" s="1"/>
  <c r="L1162"/>
  <c r="L1161" s="1"/>
  <c r="L1160" s="1"/>
  <c r="L1159" s="1"/>
  <c r="H1157"/>
  <c r="H1156" s="1"/>
  <c r="H1155" s="1"/>
  <c r="H1154" s="1"/>
  <c r="I1157"/>
  <c r="I1156" s="1"/>
  <c r="I1155" s="1"/>
  <c r="I1154" s="1"/>
  <c r="J1157"/>
  <c r="J1156" s="1"/>
  <c r="J1155" s="1"/>
  <c r="J1154" s="1"/>
  <c r="K1157"/>
  <c r="K1156" s="1"/>
  <c r="K1155" s="1"/>
  <c r="K1154" s="1"/>
  <c r="L1157"/>
  <c r="L1156" s="1"/>
  <c r="L1155" s="1"/>
  <c r="L1154" s="1"/>
  <c r="H1152"/>
  <c r="H1151" s="1"/>
  <c r="H1150" s="1"/>
  <c r="H1149" s="1"/>
  <c r="I1152"/>
  <c r="I1151" s="1"/>
  <c r="I1150" s="1"/>
  <c r="I1149" s="1"/>
  <c r="J1152"/>
  <c r="J1151" s="1"/>
  <c r="J1150" s="1"/>
  <c r="J1149" s="1"/>
  <c r="K1152"/>
  <c r="K1151" s="1"/>
  <c r="K1150" s="1"/>
  <c r="K1149" s="1"/>
  <c r="L1152"/>
  <c r="L1151" s="1"/>
  <c r="L1150" s="1"/>
  <c r="L1149" s="1"/>
  <c r="H1147"/>
  <c r="H1146" s="1"/>
  <c r="H1145" s="1"/>
  <c r="H1144" s="1"/>
  <c r="I1147"/>
  <c r="I1146" s="1"/>
  <c r="I1145" s="1"/>
  <c r="I1144" s="1"/>
  <c r="J1147"/>
  <c r="J1146" s="1"/>
  <c r="J1145" s="1"/>
  <c r="J1144" s="1"/>
  <c r="K1147"/>
  <c r="K1146" s="1"/>
  <c r="K1145" s="1"/>
  <c r="K1144" s="1"/>
  <c r="L1147"/>
  <c r="L1146" s="1"/>
  <c r="L1145" s="1"/>
  <c r="L1144" s="1"/>
  <c r="H1140"/>
  <c r="H1139" s="1"/>
  <c r="H1138" s="1"/>
  <c r="H1137" s="1"/>
  <c r="I1140"/>
  <c r="I1139" s="1"/>
  <c r="I1138" s="1"/>
  <c r="I1137" s="1"/>
  <c r="J1140"/>
  <c r="J1139" s="1"/>
  <c r="J1138" s="1"/>
  <c r="J1137" s="1"/>
  <c r="K1140"/>
  <c r="K1139" s="1"/>
  <c r="K1138" s="1"/>
  <c r="K1137" s="1"/>
  <c r="L1140"/>
  <c r="L1139" s="1"/>
  <c r="L1138" s="1"/>
  <c r="L1137" s="1"/>
  <c r="H1135"/>
  <c r="H1134" s="1"/>
  <c r="H1133" s="1"/>
  <c r="H1132" s="1"/>
  <c r="I1135"/>
  <c r="I1134" s="1"/>
  <c r="I1133" s="1"/>
  <c r="I1132" s="1"/>
  <c r="J1135"/>
  <c r="J1134" s="1"/>
  <c r="J1133" s="1"/>
  <c r="J1132" s="1"/>
  <c r="K1135"/>
  <c r="K1134" s="1"/>
  <c r="K1133" s="1"/>
  <c r="K1132" s="1"/>
  <c r="L1135"/>
  <c r="L1134" s="1"/>
  <c r="L1133" s="1"/>
  <c r="L1132" s="1"/>
  <c r="H1130"/>
  <c r="H1129" s="1"/>
  <c r="H1128" s="1"/>
  <c r="H1127" s="1"/>
  <c r="I1130"/>
  <c r="I1129" s="1"/>
  <c r="I1128" s="1"/>
  <c r="I1127" s="1"/>
  <c r="J1130"/>
  <c r="J1129" s="1"/>
  <c r="J1128" s="1"/>
  <c r="J1127" s="1"/>
  <c r="K1130"/>
  <c r="K1129" s="1"/>
  <c r="K1128" s="1"/>
  <c r="K1127" s="1"/>
  <c r="L1130"/>
  <c r="L1129" s="1"/>
  <c r="L1128" s="1"/>
  <c r="L1127" s="1"/>
  <c r="H1125"/>
  <c r="H1124" s="1"/>
  <c r="H1123" s="1"/>
  <c r="H1122" s="1"/>
  <c r="I1125"/>
  <c r="I1124" s="1"/>
  <c r="I1123" s="1"/>
  <c r="I1122" s="1"/>
  <c r="J1125"/>
  <c r="J1124" s="1"/>
  <c r="J1123" s="1"/>
  <c r="J1122" s="1"/>
  <c r="K1125"/>
  <c r="K1124" s="1"/>
  <c r="K1123" s="1"/>
  <c r="K1122" s="1"/>
  <c r="L1125"/>
  <c r="L1124" s="1"/>
  <c r="L1123" s="1"/>
  <c r="L1122" s="1"/>
  <c r="H1118"/>
  <c r="H1117" s="1"/>
  <c r="H1116" s="1"/>
  <c r="H1115" s="1"/>
  <c r="I1118"/>
  <c r="I1117" s="1"/>
  <c r="I1116" s="1"/>
  <c r="I1115" s="1"/>
  <c r="J1118"/>
  <c r="J1117" s="1"/>
  <c r="J1116" s="1"/>
  <c r="J1115" s="1"/>
  <c r="K1118"/>
  <c r="K1117" s="1"/>
  <c r="K1116" s="1"/>
  <c r="K1115" s="1"/>
  <c r="L1118"/>
  <c r="L1117" s="1"/>
  <c r="L1116" s="1"/>
  <c r="L1115" s="1"/>
  <c r="H1101"/>
  <c r="H1100" s="1"/>
  <c r="H1099" s="1"/>
  <c r="H1098" s="1"/>
  <c r="I1101"/>
  <c r="I1100" s="1"/>
  <c r="I1099" s="1"/>
  <c r="I1098" s="1"/>
  <c r="J1101"/>
  <c r="J1100" s="1"/>
  <c r="J1099" s="1"/>
  <c r="J1098" s="1"/>
  <c r="K1101"/>
  <c r="K1100" s="1"/>
  <c r="K1099" s="1"/>
  <c r="K1098" s="1"/>
  <c r="L1101"/>
  <c r="L1100" s="1"/>
  <c r="L1099" s="1"/>
  <c r="L1098" s="1"/>
  <c r="H1096"/>
  <c r="H1095" s="1"/>
  <c r="H1094" s="1"/>
  <c r="H1093" s="1"/>
  <c r="I1096"/>
  <c r="I1095" s="1"/>
  <c r="I1094" s="1"/>
  <c r="I1093" s="1"/>
  <c r="J1096"/>
  <c r="J1095" s="1"/>
  <c r="J1094" s="1"/>
  <c r="J1093" s="1"/>
  <c r="K1096"/>
  <c r="K1095" s="1"/>
  <c r="K1094" s="1"/>
  <c r="K1093" s="1"/>
  <c r="L1096"/>
  <c r="L1095" s="1"/>
  <c r="L1094" s="1"/>
  <c r="L1093" s="1"/>
  <c r="H1091"/>
  <c r="H1090" s="1"/>
  <c r="H1089" s="1"/>
  <c r="H1088" s="1"/>
  <c r="I1091"/>
  <c r="I1090" s="1"/>
  <c r="I1089" s="1"/>
  <c r="I1088" s="1"/>
  <c r="J1091"/>
  <c r="J1090" s="1"/>
  <c r="J1089" s="1"/>
  <c r="J1088" s="1"/>
  <c r="K1091"/>
  <c r="K1090" s="1"/>
  <c r="K1089" s="1"/>
  <c r="K1088" s="1"/>
  <c r="L1091"/>
  <c r="L1090" s="1"/>
  <c r="L1089" s="1"/>
  <c r="L1088" s="1"/>
  <c r="H1086"/>
  <c r="H1085" s="1"/>
  <c r="H1084" s="1"/>
  <c r="H1083" s="1"/>
  <c r="I1086"/>
  <c r="I1085" s="1"/>
  <c r="I1084" s="1"/>
  <c r="I1083" s="1"/>
  <c r="J1086"/>
  <c r="J1085" s="1"/>
  <c r="J1084" s="1"/>
  <c r="J1083" s="1"/>
  <c r="K1086"/>
  <c r="K1085" s="1"/>
  <c r="K1084" s="1"/>
  <c r="K1083" s="1"/>
  <c r="L1086"/>
  <c r="L1085" s="1"/>
  <c r="L1084" s="1"/>
  <c r="L1083" s="1"/>
  <c r="H1073"/>
  <c r="H1072" s="1"/>
  <c r="H1071" s="1"/>
  <c r="H1070" s="1"/>
  <c r="H1069" s="1"/>
  <c r="I1073"/>
  <c r="I1072" s="1"/>
  <c r="I1071" s="1"/>
  <c r="I1070" s="1"/>
  <c r="I1069" s="1"/>
  <c r="J1073"/>
  <c r="J1072" s="1"/>
  <c r="J1071" s="1"/>
  <c r="J1070" s="1"/>
  <c r="J1069" s="1"/>
  <c r="K1073"/>
  <c r="K1072" s="1"/>
  <c r="K1071" s="1"/>
  <c r="K1070" s="1"/>
  <c r="K1069" s="1"/>
  <c r="L1073"/>
  <c r="L1072" s="1"/>
  <c r="L1071" s="1"/>
  <c r="L1070" s="1"/>
  <c r="L1069" s="1"/>
  <c r="H1066"/>
  <c r="H1065" s="1"/>
  <c r="I1066"/>
  <c r="I1065" s="1"/>
  <c r="J1066"/>
  <c r="J1065" s="1"/>
  <c r="K1066"/>
  <c r="K1065" s="1"/>
  <c r="L1066"/>
  <c r="L1065" s="1"/>
  <c r="H1063"/>
  <c r="I1063"/>
  <c r="J1063"/>
  <c r="K1063"/>
  <c r="L1063"/>
  <c r="H1061"/>
  <c r="I1061"/>
  <c r="J1061"/>
  <c r="K1061"/>
  <c r="L1061"/>
  <c r="H1057"/>
  <c r="H1056" s="1"/>
  <c r="H1055" s="1"/>
  <c r="I1057"/>
  <c r="I1056" s="1"/>
  <c r="I1055" s="1"/>
  <c r="J1057"/>
  <c r="J1056" s="1"/>
  <c r="J1055" s="1"/>
  <c r="K1057"/>
  <c r="K1056" s="1"/>
  <c r="K1055" s="1"/>
  <c r="L1057"/>
  <c r="L1056" s="1"/>
  <c r="L1055" s="1"/>
  <c r="H1050"/>
  <c r="H1049" s="1"/>
  <c r="H1048" s="1"/>
  <c r="H1047" s="1"/>
  <c r="H1046" s="1"/>
  <c r="I1050"/>
  <c r="I1049" s="1"/>
  <c r="I1048" s="1"/>
  <c r="I1047" s="1"/>
  <c r="I1046" s="1"/>
  <c r="J1050"/>
  <c r="J1049" s="1"/>
  <c r="J1048" s="1"/>
  <c r="J1047" s="1"/>
  <c r="J1046" s="1"/>
  <c r="K1050"/>
  <c r="K1049" s="1"/>
  <c r="K1048" s="1"/>
  <c r="K1047" s="1"/>
  <c r="K1046" s="1"/>
  <c r="L1050"/>
  <c r="L1049" s="1"/>
  <c r="L1048" s="1"/>
  <c r="L1047" s="1"/>
  <c r="L1046" s="1"/>
  <c r="H1041"/>
  <c r="H1038" s="1"/>
  <c r="H1037" s="1"/>
  <c r="H1035" s="1"/>
  <c r="I1041"/>
  <c r="I1038" s="1"/>
  <c r="I1037" s="1"/>
  <c r="I1035" s="1"/>
  <c r="J1041"/>
  <c r="J1039" s="1"/>
  <c r="K1041"/>
  <c r="K1040" s="1"/>
  <c r="L1041"/>
  <c r="L1038" s="1"/>
  <c r="L1037" s="1"/>
  <c r="L1035" s="1"/>
  <c r="H1032"/>
  <c r="H1031" s="1"/>
  <c r="H1030" s="1"/>
  <c r="H1029" s="1"/>
  <c r="H1028" s="1"/>
  <c r="I1032"/>
  <c r="I1031" s="1"/>
  <c r="I1030" s="1"/>
  <c r="I1029" s="1"/>
  <c r="I1028" s="1"/>
  <c r="J1032"/>
  <c r="J1031" s="1"/>
  <c r="J1030" s="1"/>
  <c r="J1029" s="1"/>
  <c r="J1028" s="1"/>
  <c r="K1032"/>
  <c r="K1031" s="1"/>
  <c r="K1030" s="1"/>
  <c r="K1029" s="1"/>
  <c r="K1028" s="1"/>
  <c r="L1032"/>
  <c r="L1031" s="1"/>
  <c r="L1030" s="1"/>
  <c r="L1029" s="1"/>
  <c r="L1028" s="1"/>
  <c r="H1025"/>
  <c r="H1024" s="1"/>
  <c r="H1023" s="1"/>
  <c r="H1022" s="1"/>
  <c r="I1025"/>
  <c r="I1024" s="1"/>
  <c r="I1023" s="1"/>
  <c r="I1022" s="1"/>
  <c r="J1025"/>
  <c r="J1024" s="1"/>
  <c r="J1023" s="1"/>
  <c r="J1022" s="1"/>
  <c r="K1025"/>
  <c r="K1024" s="1"/>
  <c r="K1023" s="1"/>
  <c r="K1022" s="1"/>
  <c r="L1025"/>
  <c r="L1024" s="1"/>
  <c r="L1023" s="1"/>
  <c r="L1022" s="1"/>
  <c r="H1015"/>
  <c r="H1014" s="1"/>
  <c r="I1015"/>
  <c r="I1014" s="1"/>
  <c r="J1015"/>
  <c r="J1014" s="1"/>
  <c r="K1015"/>
  <c r="K1014" s="1"/>
  <c r="L1015"/>
  <c r="L1014" s="1"/>
  <c r="H1012"/>
  <c r="H1011" s="1"/>
  <c r="I1012"/>
  <c r="I1011" s="1"/>
  <c r="J1012"/>
  <c r="J1011" s="1"/>
  <c r="K1012"/>
  <c r="K1011" s="1"/>
  <c r="L1012"/>
  <c r="L1011" s="1"/>
  <c r="H1008"/>
  <c r="H1007" s="1"/>
  <c r="H1006" s="1"/>
  <c r="I1008"/>
  <c r="I1007" s="1"/>
  <c r="I1006" s="1"/>
  <c r="J1008"/>
  <c r="J1007" s="1"/>
  <c r="J1006" s="1"/>
  <c r="K1008"/>
  <c r="K1007" s="1"/>
  <c r="K1006" s="1"/>
  <c r="L1008"/>
  <c r="L1007" s="1"/>
  <c r="L1006" s="1"/>
  <c r="H1001"/>
  <c r="H1000" s="1"/>
  <c r="H999" s="1"/>
  <c r="H998" s="1"/>
  <c r="H997" s="1"/>
  <c r="I1001"/>
  <c r="I1000" s="1"/>
  <c r="I999" s="1"/>
  <c r="I998" s="1"/>
  <c r="I997" s="1"/>
  <c r="J1001"/>
  <c r="J1000" s="1"/>
  <c r="J999" s="1"/>
  <c r="J998" s="1"/>
  <c r="J997" s="1"/>
  <c r="K1001"/>
  <c r="K1000" s="1"/>
  <c r="K999" s="1"/>
  <c r="K998" s="1"/>
  <c r="K997" s="1"/>
  <c r="L1001"/>
  <c r="L1000" s="1"/>
  <c r="L999" s="1"/>
  <c r="L998" s="1"/>
  <c r="L997" s="1"/>
  <c r="H986"/>
  <c r="H985" s="1"/>
  <c r="H984" s="1"/>
  <c r="H983" s="1"/>
  <c r="I986"/>
  <c r="I985" s="1"/>
  <c r="I984" s="1"/>
  <c r="I983" s="1"/>
  <c r="J986"/>
  <c r="J985" s="1"/>
  <c r="J984" s="1"/>
  <c r="J983" s="1"/>
  <c r="K986"/>
  <c r="K985" s="1"/>
  <c r="K984" s="1"/>
  <c r="K983" s="1"/>
  <c r="L986"/>
  <c r="L985" s="1"/>
  <c r="L984" s="1"/>
  <c r="L983" s="1"/>
  <c r="H965"/>
  <c r="H964" s="1"/>
  <c r="H963" s="1"/>
  <c r="I965"/>
  <c r="I964" s="1"/>
  <c r="I963" s="1"/>
  <c r="J965"/>
  <c r="J964" s="1"/>
  <c r="J963" s="1"/>
  <c r="K965"/>
  <c r="K964" s="1"/>
  <c r="K963" s="1"/>
  <c r="L965"/>
  <c r="L964" s="1"/>
  <c r="L963" s="1"/>
  <c r="H961"/>
  <c r="H960" s="1"/>
  <c r="H959" s="1"/>
  <c r="I961"/>
  <c r="I960" s="1"/>
  <c r="I959" s="1"/>
  <c r="J961"/>
  <c r="J960" s="1"/>
  <c r="J959" s="1"/>
  <c r="K961"/>
  <c r="K960" s="1"/>
  <c r="K959" s="1"/>
  <c r="L961"/>
  <c r="L960" s="1"/>
  <c r="L959" s="1"/>
  <c r="H957"/>
  <c r="H956" s="1"/>
  <c r="H955" s="1"/>
  <c r="I957"/>
  <c r="I956" s="1"/>
  <c r="I955" s="1"/>
  <c r="J957"/>
  <c r="J956" s="1"/>
  <c r="J955" s="1"/>
  <c r="K957"/>
  <c r="K956" s="1"/>
  <c r="K955" s="1"/>
  <c r="L957"/>
  <c r="L956" s="1"/>
  <c r="L955" s="1"/>
  <c r="H948"/>
  <c r="H947" s="1"/>
  <c r="I948"/>
  <c r="I947" s="1"/>
  <c r="I946" s="1"/>
  <c r="J948"/>
  <c r="J947" s="1"/>
  <c r="K948"/>
  <c r="K947" s="1"/>
  <c r="L948"/>
  <c r="L947" s="1"/>
  <c r="L945" s="1"/>
  <c r="H943"/>
  <c r="H942" s="1"/>
  <c r="I943"/>
  <c r="I942" s="1"/>
  <c r="J943"/>
  <c r="J942" s="1"/>
  <c r="K943"/>
  <c r="K942" s="1"/>
  <c r="L943"/>
  <c r="L942" s="1"/>
  <c r="M943"/>
  <c r="M942" s="1"/>
  <c r="N943"/>
  <c r="N942" s="1"/>
  <c r="H940"/>
  <c r="H939" s="1"/>
  <c r="I940"/>
  <c r="I939" s="1"/>
  <c r="J940"/>
  <c r="J939" s="1"/>
  <c r="K940"/>
  <c r="K939" s="1"/>
  <c r="L940"/>
  <c r="L939" s="1"/>
  <c r="H935"/>
  <c r="H934" s="1"/>
  <c r="H933" s="1"/>
  <c r="I935"/>
  <c r="I934" s="1"/>
  <c r="I933" s="1"/>
  <c r="J935"/>
  <c r="J934" s="1"/>
  <c r="J933" s="1"/>
  <c r="K935"/>
  <c r="K934" s="1"/>
  <c r="K933" s="1"/>
  <c r="L935"/>
  <c r="L934" s="1"/>
  <c r="L933" s="1"/>
  <c r="H931"/>
  <c r="H930" s="1"/>
  <c r="H929" s="1"/>
  <c r="I931"/>
  <c r="I930" s="1"/>
  <c r="I929" s="1"/>
  <c r="J931"/>
  <c r="J930" s="1"/>
  <c r="J929" s="1"/>
  <c r="K931"/>
  <c r="K930" s="1"/>
  <c r="K929" s="1"/>
  <c r="L931"/>
  <c r="L930" s="1"/>
  <c r="L929" s="1"/>
  <c r="H927"/>
  <c r="H926" s="1"/>
  <c r="H925" s="1"/>
  <c r="I927"/>
  <c r="I926" s="1"/>
  <c r="I925" s="1"/>
  <c r="J927"/>
  <c r="J926" s="1"/>
  <c r="J925" s="1"/>
  <c r="K927"/>
  <c r="K926" s="1"/>
  <c r="K925" s="1"/>
  <c r="L927"/>
  <c r="L926" s="1"/>
  <c r="L925" s="1"/>
  <c r="H913"/>
  <c r="H912" s="1"/>
  <c r="I913"/>
  <c r="I912" s="1"/>
  <c r="J913"/>
  <c r="J912" s="1"/>
  <c r="K913"/>
  <c r="K912" s="1"/>
  <c r="L913"/>
  <c r="L912" s="1"/>
  <c r="H910"/>
  <c r="H909" s="1"/>
  <c r="I910"/>
  <c r="I909" s="1"/>
  <c r="J910"/>
  <c r="J909" s="1"/>
  <c r="K910"/>
  <c r="K909" s="1"/>
  <c r="L910"/>
  <c r="L909" s="1"/>
  <c r="H907"/>
  <c r="H906" s="1"/>
  <c r="I907"/>
  <c r="I906" s="1"/>
  <c r="J907"/>
  <c r="J906" s="1"/>
  <c r="K907"/>
  <c r="K906" s="1"/>
  <c r="L907"/>
  <c r="L906" s="1"/>
  <c r="H904"/>
  <c r="H903" s="1"/>
  <c r="I904"/>
  <c r="I903" s="1"/>
  <c r="J904"/>
  <c r="J903" s="1"/>
  <c r="K904"/>
  <c r="K903" s="1"/>
  <c r="L904"/>
  <c r="L903" s="1"/>
  <c r="H901"/>
  <c r="H900" s="1"/>
  <c r="I901"/>
  <c r="I900" s="1"/>
  <c r="J901"/>
  <c r="J900" s="1"/>
  <c r="K901"/>
  <c r="K900" s="1"/>
  <c r="L901"/>
  <c r="L900" s="1"/>
  <c r="H898"/>
  <c r="H897" s="1"/>
  <c r="I898"/>
  <c r="I897" s="1"/>
  <c r="J898"/>
  <c r="J897" s="1"/>
  <c r="K898"/>
  <c r="K897" s="1"/>
  <c r="L898"/>
  <c r="L897" s="1"/>
  <c r="H895"/>
  <c r="H894" s="1"/>
  <c r="I895"/>
  <c r="I894" s="1"/>
  <c r="J895"/>
  <c r="J894" s="1"/>
  <c r="K895"/>
  <c r="K894" s="1"/>
  <c r="L895"/>
  <c r="L894" s="1"/>
  <c r="H887"/>
  <c r="I887"/>
  <c r="J887"/>
  <c r="K887"/>
  <c r="L887"/>
  <c r="H885"/>
  <c r="I885"/>
  <c r="J885"/>
  <c r="K885"/>
  <c r="L885"/>
  <c r="H883"/>
  <c r="I883"/>
  <c r="J883"/>
  <c r="K883"/>
  <c r="L883"/>
  <c r="H860"/>
  <c r="H859" s="1"/>
  <c r="H858" s="1"/>
  <c r="H857" s="1"/>
  <c r="H856" s="1"/>
  <c r="I860"/>
  <c r="I859" s="1"/>
  <c r="I858" s="1"/>
  <c r="I857" s="1"/>
  <c r="I856" s="1"/>
  <c r="J860"/>
  <c r="J859" s="1"/>
  <c r="J858" s="1"/>
  <c r="J857" s="1"/>
  <c r="J856" s="1"/>
  <c r="K860"/>
  <c r="K859" s="1"/>
  <c r="K858" s="1"/>
  <c r="K857" s="1"/>
  <c r="K856" s="1"/>
  <c r="L860"/>
  <c r="L859" s="1"/>
  <c r="L858" s="1"/>
  <c r="L857" s="1"/>
  <c r="L856" s="1"/>
  <c r="H853"/>
  <c r="H852" s="1"/>
  <c r="I853"/>
  <c r="I852" s="1"/>
  <c r="J853"/>
  <c r="J852" s="1"/>
  <c r="K853"/>
  <c r="K852" s="1"/>
  <c r="L853"/>
  <c r="L852" s="1"/>
  <c r="H850"/>
  <c r="H849" s="1"/>
  <c r="I850"/>
  <c r="I849" s="1"/>
  <c r="J850"/>
  <c r="J849" s="1"/>
  <c r="K850"/>
  <c r="K849" s="1"/>
  <c r="L850"/>
  <c r="L849" s="1"/>
  <c r="H833"/>
  <c r="H832" s="1"/>
  <c r="H831" s="1"/>
  <c r="H830" s="1"/>
  <c r="H811" s="1"/>
  <c r="I833"/>
  <c r="I832" s="1"/>
  <c r="I831" s="1"/>
  <c r="I830" s="1"/>
  <c r="I811" s="1"/>
  <c r="J833"/>
  <c r="J832" s="1"/>
  <c r="J831" s="1"/>
  <c r="J830" s="1"/>
  <c r="J811" s="1"/>
  <c r="K833"/>
  <c r="K832" s="1"/>
  <c r="K831" s="1"/>
  <c r="K830" s="1"/>
  <c r="K811" s="1"/>
  <c r="L833"/>
  <c r="L832" s="1"/>
  <c r="L831" s="1"/>
  <c r="L830" s="1"/>
  <c r="L811" s="1"/>
  <c r="H808"/>
  <c r="H807" s="1"/>
  <c r="H806" s="1"/>
  <c r="H805" s="1"/>
  <c r="H804" s="1"/>
  <c r="I808"/>
  <c r="I807" s="1"/>
  <c r="I806" s="1"/>
  <c r="I805" s="1"/>
  <c r="I804" s="1"/>
  <c r="J808"/>
  <c r="J807" s="1"/>
  <c r="J806" s="1"/>
  <c r="J805" s="1"/>
  <c r="J804" s="1"/>
  <c r="K808"/>
  <c r="K807" s="1"/>
  <c r="K806" s="1"/>
  <c r="K805" s="1"/>
  <c r="K804" s="1"/>
  <c r="L808"/>
  <c r="L807" s="1"/>
  <c r="L806" s="1"/>
  <c r="L805" s="1"/>
  <c r="L804" s="1"/>
  <c r="H801"/>
  <c r="H800" s="1"/>
  <c r="H799" s="1"/>
  <c r="H798" s="1"/>
  <c r="I801"/>
  <c r="I800" s="1"/>
  <c r="I799" s="1"/>
  <c r="I798" s="1"/>
  <c r="J801"/>
  <c r="J800" s="1"/>
  <c r="J799" s="1"/>
  <c r="J798" s="1"/>
  <c r="K801"/>
  <c r="K800" s="1"/>
  <c r="K799" s="1"/>
  <c r="K798" s="1"/>
  <c r="L801"/>
  <c r="L800" s="1"/>
  <c r="L799" s="1"/>
  <c r="L798" s="1"/>
  <c r="H796"/>
  <c r="H795" s="1"/>
  <c r="I796"/>
  <c r="I795" s="1"/>
  <c r="J796"/>
  <c r="J795" s="1"/>
  <c r="K796"/>
  <c r="K795" s="1"/>
  <c r="L796"/>
  <c r="L795" s="1"/>
  <c r="H793"/>
  <c r="H792" s="1"/>
  <c r="I793"/>
  <c r="I792" s="1"/>
  <c r="J793"/>
  <c r="J792" s="1"/>
  <c r="K793"/>
  <c r="K792" s="1"/>
  <c r="L793"/>
  <c r="L792" s="1"/>
  <c r="H789"/>
  <c r="H788" s="1"/>
  <c r="H787" s="1"/>
  <c r="I789"/>
  <c r="I788" s="1"/>
  <c r="I787" s="1"/>
  <c r="J789"/>
  <c r="J788" s="1"/>
  <c r="J787" s="1"/>
  <c r="K789"/>
  <c r="K788" s="1"/>
  <c r="K787" s="1"/>
  <c r="L789"/>
  <c r="L788" s="1"/>
  <c r="L787" s="1"/>
  <c r="H769"/>
  <c r="H768" s="1"/>
  <c r="H767" s="1"/>
  <c r="I769"/>
  <c r="I768" s="1"/>
  <c r="I767" s="1"/>
  <c r="J769"/>
  <c r="J768" s="1"/>
  <c r="J767" s="1"/>
  <c r="K769"/>
  <c r="K768" s="1"/>
  <c r="K767" s="1"/>
  <c r="L769"/>
  <c r="L768" s="1"/>
  <c r="L767" s="1"/>
  <c r="H762"/>
  <c r="H761" s="1"/>
  <c r="H760" s="1"/>
  <c r="I762"/>
  <c r="I761" s="1"/>
  <c r="I760" s="1"/>
  <c r="J762"/>
  <c r="J761" s="1"/>
  <c r="J760" s="1"/>
  <c r="K762"/>
  <c r="K761" s="1"/>
  <c r="K760" s="1"/>
  <c r="L762"/>
  <c r="L761" s="1"/>
  <c r="L760" s="1"/>
  <c r="H742"/>
  <c r="I742"/>
  <c r="J742"/>
  <c r="K742"/>
  <c r="L742"/>
  <c r="H740"/>
  <c r="I740"/>
  <c r="J740"/>
  <c r="K740"/>
  <c r="L740"/>
  <c r="H738"/>
  <c r="I738"/>
  <c r="J738"/>
  <c r="K738"/>
  <c r="L738"/>
  <c r="H734"/>
  <c r="H733" s="1"/>
  <c r="H732" s="1"/>
  <c r="I734"/>
  <c r="I733" s="1"/>
  <c r="I732" s="1"/>
  <c r="J734"/>
  <c r="J733" s="1"/>
  <c r="J732" s="1"/>
  <c r="K734"/>
  <c r="K733" s="1"/>
  <c r="K732" s="1"/>
  <c r="L734"/>
  <c r="L733" s="1"/>
  <c r="L732" s="1"/>
  <c r="H730"/>
  <c r="H729" s="1"/>
  <c r="H728" s="1"/>
  <c r="I730"/>
  <c r="I729" s="1"/>
  <c r="I728" s="1"/>
  <c r="J730"/>
  <c r="J729" s="1"/>
  <c r="J728" s="1"/>
  <c r="K730"/>
  <c r="K729" s="1"/>
  <c r="K728" s="1"/>
  <c r="L730"/>
  <c r="L729" s="1"/>
  <c r="L728" s="1"/>
  <c r="H723"/>
  <c r="H722" s="1"/>
  <c r="I723"/>
  <c r="I722" s="1"/>
  <c r="J723"/>
  <c r="J722" s="1"/>
  <c r="K723"/>
  <c r="K722" s="1"/>
  <c r="L723"/>
  <c r="L722" s="1"/>
  <c r="H720"/>
  <c r="H719" s="1"/>
  <c r="I720"/>
  <c r="I719" s="1"/>
  <c r="J720"/>
  <c r="J719" s="1"/>
  <c r="K720"/>
  <c r="K719" s="1"/>
  <c r="L720"/>
  <c r="L719" s="1"/>
  <c r="H708"/>
  <c r="H707" s="1"/>
  <c r="H706" s="1"/>
  <c r="I708"/>
  <c r="I707" s="1"/>
  <c r="I706" s="1"/>
  <c r="J708"/>
  <c r="J707" s="1"/>
  <c r="J706" s="1"/>
  <c r="K708"/>
  <c r="K707" s="1"/>
  <c r="K706" s="1"/>
  <c r="L708"/>
  <c r="L707" s="1"/>
  <c r="L706" s="1"/>
  <c r="H704"/>
  <c r="H703" s="1"/>
  <c r="H702" s="1"/>
  <c r="I704"/>
  <c r="I703" s="1"/>
  <c r="I702" s="1"/>
  <c r="J704"/>
  <c r="J703" s="1"/>
  <c r="J702" s="1"/>
  <c r="K704"/>
  <c r="K703" s="1"/>
  <c r="K702" s="1"/>
  <c r="L704"/>
  <c r="L703" s="1"/>
  <c r="L702" s="1"/>
  <c r="H682"/>
  <c r="H681" s="1"/>
  <c r="H680" s="1"/>
  <c r="I682"/>
  <c r="I681" s="1"/>
  <c r="I680" s="1"/>
  <c r="J682"/>
  <c r="J681" s="1"/>
  <c r="J680" s="1"/>
  <c r="K682"/>
  <c r="K681" s="1"/>
  <c r="K680" s="1"/>
  <c r="L682"/>
  <c r="L681" s="1"/>
  <c r="L680" s="1"/>
  <c r="H678"/>
  <c r="H677" s="1"/>
  <c r="H676" s="1"/>
  <c r="I678"/>
  <c r="I677" s="1"/>
  <c r="I676" s="1"/>
  <c r="J678"/>
  <c r="J677" s="1"/>
  <c r="J676" s="1"/>
  <c r="K678"/>
  <c r="K677" s="1"/>
  <c r="K676" s="1"/>
  <c r="L678"/>
  <c r="L677" s="1"/>
  <c r="L676" s="1"/>
  <c r="H674"/>
  <c r="H673" s="1"/>
  <c r="H672" s="1"/>
  <c r="I674"/>
  <c r="I673" s="1"/>
  <c r="I672" s="1"/>
  <c r="J674"/>
  <c r="J673" s="1"/>
  <c r="J672" s="1"/>
  <c r="K674"/>
  <c r="K673" s="1"/>
  <c r="K672" s="1"/>
  <c r="L674"/>
  <c r="L673" s="1"/>
  <c r="L672" s="1"/>
  <c r="H648"/>
  <c r="H647" s="1"/>
  <c r="H646" s="1"/>
  <c r="I648"/>
  <c r="I647" s="1"/>
  <c r="I646" s="1"/>
  <c r="J648"/>
  <c r="J647" s="1"/>
  <c r="J646" s="1"/>
  <c r="K648"/>
  <c r="K647" s="1"/>
  <c r="K646" s="1"/>
  <c r="L648"/>
  <c r="L647" s="1"/>
  <c r="L646" s="1"/>
  <c r="H644"/>
  <c r="H643" s="1"/>
  <c r="H642" s="1"/>
  <c r="I644"/>
  <c r="I643" s="1"/>
  <c r="I642" s="1"/>
  <c r="J644"/>
  <c r="J643" s="1"/>
  <c r="J642" s="1"/>
  <c r="K644"/>
  <c r="K643" s="1"/>
  <c r="K642" s="1"/>
  <c r="L644"/>
  <c r="L643" s="1"/>
  <c r="L642" s="1"/>
  <c r="H640"/>
  <c r="H639" s="1"/>
  <c r="H638" s="1"/>
  <c r="I640"/>
  <c r="I639" s="1"/>
  <c r="I638" s="1"/>
  <c r="J640"/>
  <c r="J639" s="1"/>
  <c r="J638" s="1"/>
  <c r="K640"/>
  <c r="K639" s="1"/>
  <c r="K638" s="1"/>
  <c r="L640"/>
  <c r="L639" s="1"/>
  <c r="L638" s="1"/>
  <c r="H614"/>
  <c r="H613" s="1"/>
  <c r="H612" s="1"/>
  <c r="I614"/>
  <c r="I613" s="1"/>
  <c r="I612" s="1"/>
  <c r="J614"/>
  <c r="J613" s="1"/>
  <c r="J612" s="1"/>
  <c r="K614"/>
  <c r="K613" s="1"/>
  <c r="K612" s="1"/>
  <c r="L614"/>
  <c r="L613" s="1"/>
  <c r="L612" s="1"/>
  <c r="H609"/>
  <c r="H608" s="1"/>
  <c r="H607" s="1"/>
  <c r="I609"/>
  <c r="I608" s="1"/>
  <c r="I607" s="1"/>
  <c r="J609"/>
  <c r="J608" s="1"/>
  <c r="J607" s="1"/>
  <c r="K609"/>
  <c r="K608" s="1"/>
  <c r="K607" s="1"/>
  <c r="L609"/>
  <c r="L608" s="1"/>
  <c r="L607" s="1"/>
  <c r="H604"/>
  <c r="H603" s="1"/>
  <c r="H602" s="1"/>
  <c r="I604"/>
  <c r="I603" s="1"/>
  <c r="I602" s="1"/>
  <c r="J604"/>
  <c r="J603" s="1"/>
  <c r="J602" s="1"/>
  <c r="K604"/>
  <c r="K603" s="1"/>
  <c r="K602" s="1"/>
  <c r="L604"/>
  <c r="L603" s="1"/>
  <c r="L602" s="1"/>
  <c r="L601" s="1"/>
  <c r="L600" s="1"/>
  <c r="H595"/>
  <c r="H594" s="1"/>
  <c r="H593" s="1"/>
  <c r="I595"/>
  <c r="I594" s="1"/>
  <c r="I593" s="1"/>
  <c r="J595"/>
  <c r="J594" s="1"/>
  <c r="J593" s="1"/>
  <c r="K595"/>
  <c r="K594" s="1"/>
  <c r="K593" s="1"/>
  <c r="L595"/>
  <c r="L594" s="1"/>
  <c r="L593" s="1"/>
  <c r="H591"/>
  <c r="H590" s="1"/>
  <c r="I591"/>
  <c r="I590" s="1"/>
  <c r="J591"/>
  <c r="J590" s="1"/>
  <c r="J589" s="1"/>
  <c r="J588" s="1"/>
  <c r="J587" s="1"/>
  <c r="K591"/>
  <c r="K590" s="1"/>
  <c r="L591"/>
  <c r="L590" s="1"/>
  <c r="H584"/>
  <c r="H583" s="1"/>
  <c r="H582" s="1"/>
  <c r="H581" s="1"/>
  <c r="H580" s="1"/>
  <c r="I584"/>
  <c r="I583" s="1"/>
  <c r="I582" s="1"/>
  <c r="I581" s="1"/>
  <c r="I580" s="1"/>
  <c r="J584"/>
  <c r="J583" s="1"/>
  <c r="J582" s="1"/>
  <c r="J581" s="1"/>
  <c r="J580" s="1"/>
  <c r="K584"/>
  <c r="K583" s="1"/>
  <c r="K582" s="1"/>
  <c r="K581" s="1"/>
  <c r="K580" s="1"/>
  <c r="L584"/>
  <c r="L583" s="1"/>
  <c r="L582" s="1"/>
  <c r="L581" s="1"/>
  <c r="L580" s="1"/>
  <c r="H553"/>
  <c r="H552" s="1"/>
  <c r="H551" s="1"/>
  <c r="I553"/>
  <c r="I552" s="1"/>
  <c r="I551" s="1"/>
  <c r="J553"/>
  <c r="J552" s="1"/>
  <c r="J551" s="1"/>
  <c r="K553"/>
  <c r="K552" s="1"/>
  <c r="K551" s="1"/>
  <c r="L553"/>
  <c r="L552" s="1"/>
  <c r="L551" s="1"/>
  <c r="H549"/>
  <c r="H548" s="1"/>
  <c r="H547" s="1"/>
  <c r="I549"/>
  <c r="I548" s="1"/>
  <c r="I547" s="1"/>
  <c r="J549"/>
  <c r="J548" s="1"/>
  <c r="J547" s="1"/>
  <c r="K549"/>
  <c r="K548" s="1"/>
  <c r="K547" s="1"/>
  <c r="L549"/>
  <c r="L548" s="1"/>
  <c r="L547" s="1"/>
  <c r="H544"/>
  <c r="H543" s="1"/>
  <c r="I544"/>
  <c r="I543" s="1"/>
  <c r="J544"/>
  <c r="J543" s="1"/>
  <c r="K544"/>
  <c r="K543" s="1"/>
  <c r="L544"/>
  <c r="L543" s="1"/>
  <c r="H541"/>
  <c r="H540" s="1"/>
  <c r="I541"/>
  <c r="I540" s="1"/>
  <c r="J541"/>
  <c r="J540" s="1"/>
  <c r="K541"/>
  <c r="K540" s="1"/>
  <c r="L541"/>
  <c r="L540" s="1"/>
  <c r="H538"/>
  <c r="H537" s="1"/>
  <c r="I538"/>
  <c r="I537" s="1"/>
  <c r="J538"/>
  <c r="J537" s="1"/>
  <c r="K538"/>
  <c r="K537" s="1"/>
  <c r="L538"/>
  <c r="L537" s="1"/>
  <c r="H534"/>
  <c r="H533" s="1"/>
  <c r="I534"/>
  <c r="I533" s="1"/>
  <c r="J534"/>
  <c r="J533" s="1"/>
  <c r="K534"/>
  <c r="K533" s="1"/>
  <c r="L534"/>
  <c r="L533" s="1"/>
  <c r="H531"/>
  <c r="H530" s="1"/>
  <c r="I531"/>
  <c r="I530" s="1"/>
  <c r="J531"/>
  <c r="J530" s="1"/>
  <c r="K531"/>
  <c r="K530" s="1"/>
  <c r="L531"/>
  <c r="L530" s="1"/>
  <c r="H526"/>
  <c r="H525" s="1"/>
  <c r="I526"/>
  <c r="I525" s="1"/>
  <c r="J526"/>
  <c r="J525" s="1"/>
  <c r="K526"/>
  <c r="K525" s="1"/>
  <c r="L526"/>
  <c r="L525" s="1"/>
  <c r="H523"/>
  <c r="H522" s="1"/>
  <c r="I523"/>
  <c r="I522" s="1"/>
  <c r="J523"/>
  <c r="J522" s="1"/>
  <c r="K523"/>
  <c r="K522" s="1"/>
  <c r="L523"/>
  <c r="L522" s="1"/>
  <c r="H520"/>
  <c r="H519" s="1"/>
  <c r="I520"/>
  <c r="I519" s="1"/>
  <c r="J520"/>
  <c r="J519" s="1"/>
  <c r="K520"/>
  <c r="K519" s="1"/>
  <c r="L520"/>
  <c r="L519" s="1"/>
  <c r="H516"/>
  <c r="H515" s="1"/>
  <c r="I516"/>
  <c r="I515" s="1"/>
  <c r="J516"/>
  <c r="J515" s="1"/>
  <c r="K516"/>
  <c r="K515" s="1"/>
  <c r="L516"/>
  <c r="L515" s="1"/>
  <c r="H513"/>
  <c r="H512" s="1"/>
  <c r="I513"/>
  <c r="I512" s="1"/>
  <c r="J513"/>
  <c r="J512" s="1"/>
  <c r="K513"/>
  <c r="K512" s="1"/>
  <c r="L513"/>
  <c r="L512" s="1"/>
  <c r="H506"/>
  <c r="H505" s="1"/>
  <c r="H504" s="1"/>
  <c r="I506"/>
  <c r="I505" s="1"/>
  <c r="I504" s="1"/>
  <c r="J506"/>
  <c r="J505" s="1"/>
  <c r="J504" s="1"/>
  <c r="K506"/>
  <c r="K505" s="1"/>
  <c r="K504" s="1"/>
  <c r="L506"/>
  <c r="L505" s="1"/>
  <c r="L504" s="1"/>
  <c r="H502"/>
  <c r="H501" s="1"/>
  <c r="H500" s="1"/>
  <c r="I502"/>
  <c r="I501" s="1"/>
  <c r="I500" s="1"/>
  <c r="J502"/>
  <c r="J501" s="1"/>
  <c r="J500" s="1"/>
  <c r="K502"/>
  <c r="K501" s="1"/>
  <c r="K500" s="1"/>
  <c r="L502"/>
  <c r="L501" s="1"/>
  <c r="L500" s="1"/>
  <c r="H495"/>
  <c r="H494" s="1"/>
  <c r="H493" s="1"/>
  <c r="I495"/>
  <c r="I494" s="1"/>
  <c r="I493" s="1"/>
  <c r="J495"/>
  <c r="J494" s="1"/>
  <c r="J493" s="1"/>
  <c r="K495"/>
  <c r="K494" s="1"/>
  <c r="K493" s="1"/>
  <c r="L495"/>
  <c r="L494" s="1"/>
  <c r="L493" s="1"/>
  <c r="H491"/>
  <c r="H490" s="1"/>
  <c r="H489" s="1"/>
  <c r="I491"/>
  <c r="I490" s="1"/>
  <c r="I489" s="1"/>
  <c r="J491"/>
  <c r="J490" s="1"/>
  <c r="J489" s="1"/>
  <c r="K491"/>
  <c r="K490" s="1"/>
  <c r="K489" s="1"/>
  <c r="L491"/>
  <c r="L490" s="1"/>
  <c r="L489" s="1"/>
  <c r="H487"/>
  <c r="H486" s="1"/>
  <c r="H485" s="1"/>
  <c r="I487"/>
  <c r="I486" s="1"/>
  <c r="I485" s="1"/>
  <c r="J487"/>
  <c r="J486" s="1"/>
  <c r="J485" s="1"/>
  <c r="K487"/>
  <c r="K486" s="1"/>
  <c r="K485" s="1"/>
  <c r="L487"/>
  <c r="L486" s="1"/>
  <c r="L485" s="1"/>
  <c r="H460"/>
  <c r="H459" s="1"/>
  <c r="H458" s="1"/>
  <c r="I460"/>
  <c r="I459" s="1"/>
  <c r="I458" s="1"/>
  <c r="J460"/>
  <c r="J459" s="1"/>
  <c r="J458" s="1"/>
  <c r="K460"/>
  <c r="K459" s="1"/>
  <c r="K458" s="1"/>
  <c r="L460"/>
  <c r="L459" s="1"/>
  <c r="L458" s="1"/>
  <c r="H456"/>
  <c r="H455" s="1"/>
  <c r="H454" s="1"/>
  <c r="I456"/>
  <c r="I455" s="1"/>
  <c r="I454" s="1"/>
  <c r="J456"/>
  <c r="J455" s="1"/>
  <c r="J454" s="1"/>
  <c r="K456"/>
  <c r="K455" s="1"/>
  <c r="K454" s="1"/>
  <c r="L456"/>
  <c r="L455" s="1"/>
  <c r="L454" s="1"/>
  <c r="H449"/>
  <c r="H448" s="1"/>
  <c r="I449"/>
  <c r="I448" s="1"/>
  <c r="J449"/>
  <c r="J447" s="1"/>
  <c r="J446" s="1"/>
  <c r="K449"/>
  <c r="K447" s="1"/>
  <c r="K446" s="1"/>
  <c r="L449"/>
  <c r="L447" s="1"/>
  <c r="L446" s="1"/>
  <c r="H444"/>
  <c r="H443" s="1"/>
  <c r="H442" s="1"/>
  <c r="H441" s="1"/>
  <c r="H440" s="1"/>
  <c r="I444"/>
  <c r="I443" s="1"/>
  <c r="I442" s="1"/>
  <c r="I441" s="1"/>
  <c r="I440" s="1"/>
  <c r="J444"/>
  <c r="J443" s="1"/>
  <c r="J442" s="1"/>
  <c r="J441" s="1"/>
  <c r="J440" s="1"/>
  <c r="K444"/>
  <c r="K443" s="1"/>
  <c r="K442" s="1"/>
  <c r="K441" s="1"/>
  <c r="K440" s="1"/>
  <c r="L444"/>
  <c r="L443" s="1"/>
  <c r="L442" s="1"/>
  <c r="L441" s="1"/>
  <c r="L440" s="1"/>
  <c r="H438"/>
  <c r="H437" s="1"/>
  <c r="H436" s="1"/>
  <c r="H435" s="1"/>
  <c r="I438"/>
  <c r="I437" s="1"/>
  <c r="I436" s="1"/>
  <c r="I435" s="1"/>
  <c r="J438"/>
  <c r="J437" s="1"/>
  <c r="J436" s="1"/>
  <c r="J435" s="1"/>
  <c r="K438"/>
  <c r="K437" s="1"/>
  <c r="K436" s="1"/>
  <c r="K435" s="1"/>
  <c r="L438"/>
  <c r="L437" s="1"/>
  <c r="L436" s="1"/>
  <c r="L435" s="1"/>
  <c r="H429"/>
  <c r="H428" s="1"/>
  <c r="H427" s="1"/>
  <c r="H426" s="1"/>
  <c r="H425" s="1"/>
  <c r="I429"/>
  <c r="I428" s="1"/>
  <c r="I427" s="1"/>
  <c r="I426" s="1"/>
  <c r="I424" s="1"/>
  <c r="J429"/>
  <c r="J428" s="1"/>
  <c r="J427" s="1"/>
  <c r="J426" s="1"/>
  <c r="J425" s="1"/>
  <c r="K429"/>
  <c r="K428" s="1"/>
  <c r="K427" s="1"/>
  <c r="K426" s="1"/>
  <c r="K424" s="1"/>
  <c r="L429"/>
  <c r="L428" s="1"/>
  <c r="L427" s="1"/>
  <c r="L426" s="1"/>
  <c r="L424" s="1"/>
  <c r="H421"/>
  <c r="H420" s="1"/>
  <c r="H419" s="1"/>
  <c r="H418" s="1"/>
  <c r="H417" s="1"/>
  <c r="H416" s="1"/>
  <c r="I421"/>
  <c r="I420" s="1"/>
  <c r="I419" s="1"/>
  <c r="I418" s="1"/>
  <c r="I417" s="1"/>
  <c r="I416" s="1"/>
  <c r="J421"/>
  <c r="J420" s="1"/>
  <c r="J419" s="1"/>
  <c r="J418" s="1"/>
  <c r="J417" s="1"/>
  <c r="J416" s="1"/>
  <c r="K421"/>
  <c r="K420" s="1"/>
  <c r="K419" s="1"/>
  <c r="K418" s="1"/>
  <c r="K417" s="1"/>
  <c r="K416" s="1"/>
  <c r="L421"/>
  <c r="L420" s="1"/>
  <c r="L419" s="1"/>
  <c r="L418" s="1"/>
  <c r="L417" s="1"/>
  <c r="L416" s="1"/>
  <c r="H412"/>
  <c r="I412"/>
  <c r="J412"/>
  <c r="K412"/>
  <c r="L412"/>
  <c r="H410"/>
  <c r="I410"/>
  <c r="J410"/>
  <c r="K410"/>
  <c r="L410"/>
  <c r="H408"/>
  <c r="I408"/>
  <c r="J408"/>
  <c r="K408"/>
  <c r="L408"/>
  <c r="H404"/>
  <c r="H403" s="1"/>
  <c r="H402" s="1"/>
  <c r="I404"/>
  <c r="I403" s="1"/>
  <c r="I402" s="1"/>
  <c r="J404"/>
  <c r="J403" s="1"/>
  <c r="J402" s="1"/>
  <c r="K404"/>
  <c r="K403" s="1"/>
  <c r="K402" s="1"/>
  <c r="L404"/>
  <c r="L403" s="1"/>
  <c r="L402" s="1"/>
  <c r="H394"/>
  <c r="H393" s="1"/>
  <c r="I394"/>
  <c r="I393" s="1"/>
  <c r="J394"/>
  <c r="J393" s="1"/>
  <c r="K394"/>
  <c r="K393" s="1"/>
  <c r="L394"/>
  <c r="L393" s="1"/>
  <c r="H383"/>
  <c r="H382" s="1"/>
  <c r="I383"/>
  <c r="I382" s="1"/>
  <c r="J383"/>
  <c r="J382" s="1"/>
  <c r="K383"/>
  <c r="K382" s="1"/>
  <c r="L383"/>
  <c r="L382" s="1"/>
  <c r="H380"/>
  <c r="H379" s="1"/>
  <c r="I380"/>
  <c r="I379" s="1"/>
  <c r="J380"/>
  <c r="J379" s="1"/>
  <c r="K380"/>
  <c r="K379" s="1"/>
  <c r="L380"/>
  <c r="L379" s="1"/>
  <c r="H375"/>
  <c r="H374" s="1"/>
  <c r="H373" s="1"/>
  <c r="H372" s="1"/>
  <c r="I375"/>
  <c r="I374" s="1"/>
  <c r="I373" s="1"/>
  <c r="I372" s="1"/>
  <c r="J375"/>
  <c r="J374" s="1"/>
  <c r="J373" s="1"/>
  <c r="J372" s="1"/>
  <c r="K375"/>
  <c r="K374" s="1"/>
  <c r="K373" s="1"/>
  <c r="K372" s="1"/>
  <c r="L375"/>
  <c r="L374" s="1"/>
  <c r="L373" s="1"/>
  <c r="L372" s="1"/>
  <c r="H369"/>
  <c r="H368" s="1"/>
  <c r="H367" s="1"/>
  <c r="H366" s="1"/>
  <c r="I369"/>
  <c r="I368" s="1"/>
  <c r="I367" s="1"/>
  <c r="I366" s="1"/>
  <c r="J369"/>
  <c r="J368" s="1"/>
  <c r="J367" s="1"/>
  <c r="J366" s="1"/>
  <c r="K369"/>
  <c r="K368" s="1"/>
  <c r="K367" s="1"/>
  <c r="K366" s="1"/>
  <c r="L369"/>
  <c r="L368" s="1"/>
  <c r="L367" s="1"/>
  <c r="L366" s="1"/>
  <c r="H355"/>
  <c r="H354" s="1"/>
  <c r="I355"/>
  <c r="I354" s="1"/>
  <c r="J355"/>
  <c r="J354" s="1"/>
  <c r="K355"/>
  <c r="K354" s="1"/>
  <c r="L355"/>
  <c r="L354" s="1"/>
  <c r="H352"/>
  <c r="H351" s="1"/>
  <c r="I352"/>
  <c r="J352"/>
  <c r="K352"/>
  <c r="L352"/>
  <c r="H349"/>
  <c r="H348" s="1"/>
  <c r="I349"/>
  <c r="I348" s="1"/>
  <c r="J349"/>
  <c r="J348" s="1"/>
  <c r="K349"/>
  <c r="K348" s="1"/>
  <c r="L349"/>
  <c r="L348" s="1"/>
  <c r="H346"/>
  <c r="H345" s="1"/>
  <c r="I346"/>
  <c r="I345" s="1"/>
  <c r="J346"/>
  <c r="J345" s="1"/>
  <c r="K346"/>
  <c r="K345" s="1"/>
  <c r="L346"/>
  <c r="L345" s="1"/>
  <c r="H343"/>
  <c r="H342" s="1"/>
  <c r="I343"/>
  <c r="I342" s="1"/>
  <c r="J343"/>
  <c r="J342" s="1"/>
  <c r="K343"/>
  <c r="K342" s="1"/>
  <c r="L343"/>
  <c r="L342" s="1"/>
  <c r="H333"/>
  <c r="H332" s="1"/>
  <c r="H331" s="1"/>
  <c r="I333"/>
  <c r="I332" s="1"/>
  <c r="I331" s="1"/>
  <c r="J333"/>
  <c r="J332" s="1"/>
  <c r="J331" s="1"/>
  <c r="K333"/>
  <c r="K332" s="1"/>
  <c r="K331" s="1"/>
  <c r="L333"/>
  <c r="L332" s="1"/>
  <c r="L331" s="1"/>
  <c r="H329"/>
  <c r="H328" s="1"/>
  <c r="H327" s="1"/>
  <c r="I329"/>
  <c r="I328" s="1"/>
  <c r="I327" s="1"/>
  <c r="J329"/>
  <c r="J328" s="1"/>
  <c r="J327" s="1"/>
  <c r="K329"/>
  <c r="K328" s="1"/>
  <c r="K327" s="1"/>
  <c r="L329"/>
  <c r="L328" s="1"/>
  <c r="L327" s="1"/>
  <c r="H318"/>
  <c r="I318"/>
  <c r="J318"/>
  <c r="K318"/>
  <c r="L318"/>
  <c r="H316"/>
  <c r="I316"/>
  <c r="J316"/>
  <c r="K316"/>
  <c r="L316"/>
  <c r="H314"/>
  <c r="I314"/>
  <c r="J314"/>
  <c r="K314"/>
  <c r="L314"/>
  <c r="H310"/>
  <c r="H309" s="1"/>
  <c r="H308" s="1"/>
  <c r="I310"/>
  <c r="I309" s="1"/>
  <c r="I308" s="1"/>
  <c r="J310"/>
  <c r="J309" s="1"/>
  <c r="J308" s="1"/>
  <c r="K310"/>
  <c r="K309" s="1"/>
  <c r="K308" s="1"/>
  <c r="L310"/>
  <c r="L309" s="1"/>
  <c r="L308" s="1"/>
  <c r="H304"/>
  <c r="H303" s="1"/>
  <c r="H302" s="1"/>
  <c r="I304"/>
  <c r="I303" s="1"/>
  <c r="I302" s="1"/>
  <c r="J304"/>
  <c r="J303" s="1"/>
  <c r="J302" s="1"/>
  <c r="K304"/>
  <c r="K303" s="1"/>
  <c r="K302" s="1"/>
  <c r="L304"/>
  <c r="L303" s="1"/>
  <c r="L302" s="1"/>
  <c r="H299"/>
  <c r="H298" s="1"/>
  <c r="H297" s="1"/>
  <c r="H296" s="1"/>
  <c r="I299"/>
  <c r="I298" s="1"/>
  <c r="I297" s="1"/>
  <c r="I296" s="1"/>
  <c r="J299"/>
  <c r="J298" s="1"/>
  <c r="J297" s="1"/>
  <c r="J296" s="1"/>
  <c r="K299"/>
  <c r="K298" s="1"/>
  <c r="K297" s="1"/>
  <c r="K296" s="1"/>
  <c r="L299"/>
  <c r="L298" s="1"/>
  <c r="L297" s="1"/>
  <c r="L296" s="1"/>
  <c r="H294"/>
  <c r="H293" s="1"/>
  <c r="H292" s="1"/>
  <c r="H291" s="1"/>
  <c r="I294"/>
  <c r="I293" s="1"/>
  <c r="I292" s="1"/>
  <c r="I291" s="1"/>
  <c r="J294"/>
  <c r="J293" s="1"/>
  <c r="J292" s="1"/>
  <c r="J291" s="1"/>
  <c r="K294"/>
  <c r="K293" s="1"/>
  <c r="K292" s="1"/>
  <c r="K291" s="1"/>
  <c r="L294"/>
  <c r="L293" s="1"/>
  <c r="L292" s="1"/>
  <c r="L291" s="1"/>
  <c r="H287"/>
  <c r="H286" s="1"/>
  <c r="H285" s="1"/>
  <c r="H284" s="1"/>
  <c r="H283" s="1"/>
  <c r="I287"/>
  <c r="I286" s="1"/>
  <c r="I285" s="1"/>
  <c r="I284" s="1"/>
  <c r="I283" s="1"/>
  <c r="J287"/>
  <c r="J286" s="1"/>
  <c r="J285" s="1"/>
  <c r="J284" s="1"/>
  <c r="J283" s="1"/>
  <c r="K287"/>
  <c r="K286" s="1"/>
  <c r="K285" s="1"/>
  <c r="K284" s="1"/>
  <c r="K283" s="1"/>
  <c r="L287"/>
  <c r="L286" s="1"/>
  <c r="L285" s="1"/>
  <c r="L284" s="1"/>
  <c r="L283" s="1"/>
  <c r="H280"/>
  <c r="I280"/>
  <c r="J280"/>
  <c r="K280"/>
  <c r="L280"/>
  <c r="H278"/>
  <c r="I278"/>
  <c r="J278"/>
  <c r="K278"/>
  <c r="L278"/>
  <c r="H276"/>
  <c r="I276"/>
  <c r="J276"/>
  <c r="K276"/>
  <c r="L276"/>
  <c r="H272"/>
  <c r="H271" s="1"/>
  <c r="H270" s="1"/>
  <c r="I272"/>
  <c r="I271" s="1"/>
  <c r="I270" s="1"/>
  <c r="J272"/>
  <c r="J271" s="1"/>
  <c r="J270" s="1"/>
  <c r="K272"/>
  <c r="K271" s="1"/>
  <c r="K270" s="1"/>
  <c r="L272"/>
  <c r="L271" s="1"/>
  <c r="L270" s="1"/>
  <c r="H263"/>
  <c r="I263"/>
  <c r="J263"/>
  <c r="K263"/>
  <c r="L263"/>
  <c r="H261"/>
  <c r="I261"/>
  <c r="J261"/>
  <c r="K261"/>
  <c r="L261"/>
  <c r="H218"/>
  <c r="H217" s="1"/>
  <c r="H216" s="1"/>
  <c r="H212" s="1"/>
  <c r="H211" s="1"/>
  <c r="I218"/>
  <c r="I217" s="1"/>
  <c r="I216" s="1"/>
  <c r="I212" s="1"/>
  <c r="I211" s="1"/>
  <c r="J218"/>
  <c r="J217" s="1"/>
  <c r="J216" s="1"/>
  <c r="J212" s="1"/>
  <c r="J211" s="1"/>
  <c r="K218"/>
  <c r="K217" s="1"/>
  <c r="K216" s="1"/>
  <c r="K212" s="1"/>
  <c r="K211" s="1"/>
  <c r="L218"/>
  <c r="L217" s="1"/>
  <c r="L216" s="1"/>
  <c r="L212" s="1"/>
  <c r="L211" s="1"/>
  <c r="H208"/>
  <c r="H207" s="1"/>
  <c r="H206" s="1"/>
  <c r="H205" s="1"/>
  <c r="H204" s="1"/>
  <c r="I208"/>
  <c r="I207" s="1"/>
  <c r="I206" s="1"/>
  <c r="I205" s="1"/>
  <c r="I204" s="1"/>
  <c r="J208"/>
  <c r="J207" s="1"/>
  <c r="J206" s="1"/>
  <c r="J205" s="1"/>
  <c r="J204" s="1"/>
  <c r="K208"/>
  <c r="K207" s="1"/>
  <c r="K206" s="1"/>
  <c r="K205" s="1"/>
  <c r="K204" s="1"/>
  <c r="L208"/>
  <c r="L207" s="1"/>
  <c r="L206" s="1"/>
  <c r="L205" s="1"/>
  <c r="L204" s="1"/>
  <c r="H201"/>
  <c r="I201"/>
  <c r="J201"/>
  <c r="K201"/>
  <c r="L201"/>
  <c r="H199"/>
  <c r="I199"/>
  <c r="J199"/>
  <c r="J198" s="1"/>
  <c r="J197" s="1"/>
  <c r="J196" s="1"/>
  <c r="J195" s="1"/>
  <c r="K199"/>
  <c r="L199"/>
  <c r="H192"/>
  <c r="H191" s="1"/>
  <c r="H190" s="1"/>
  <c r="H189" s="1"/>
  <c r="H188" s="1"/>
  <c r="H187" s="1"/>
  <c r="I192"/>
  <c r="I191" s="1"/>
  <c r="I190" s="1"/>
  <c r="I189" s="1"/>
  <c r="I188" s="1"/>
  <c r="I187" s="1"/>
  <c r="J192"/>
  <c r="J191" s="1"/>
  <c r="J190" s="1"/>
  <c r="J189" s="1"/>
  <c r="J188" s="1"/>
  <c r="J187" s="1"/>
  <c r="K192"/>
  <c r="K191" s="1"/>
  <c r="K190" s="1"/>
  <c r="K189" s="1"/>
  <c r="K188" s="1"/>
  <c r="K187" s="1"/>
  <c r="L192"/>
  <c r="L191" s="1"/>
  <c r="L190" s="1"/>
  <c r="L189" s="1"/>
  <c r="L188" s="1"/>
  <c r="L187" s="1"/>
  <c r="H184"/>
  <c r="H183" s="1"/>
  <c r="I184"/>
  <c r="I183" s="1"/>
  <c r="J184"/>
  <c r="J183" s="1"/>
  <c r="K184"/>
  <c r="K183" s="1"/>
  <c r="L184"/>
  <c r="L183" s="1"/>
  <c r="H181"/>
  <c r="I181"/>
  <c r="J181"/>
  <c r="K181"/>
  <c r="L181"/>
  <c r="H179"/>
  <c r="I179"/>
  <c r="J179"/>
  <c r="K179"/>
  <c r="L179"/>
  <c r="I169"/>
  <c r="I168" s="1"/>
  <c r="I167" s="1"/>
  <c r="J169"/>
  <c r="J168" s="1"/>
  <c r="J167" s="1"/>
  <c r="K169"/>
  <c r="K168" s="1"/>
  <c r="K167" s="1"/>
  <c r="L169"/>
  <c r="L168" s="1"/>
  <c r="L167" s="1"/>
  <c r="H165"/>
  <c r="I165"/>
  <c r="J165"/>
  <c r="K165"/>
  <c r="L165"/>
  <c r="H164"/>
  <c r="I164"/>
  <c r="J164"/>
  <c r="K164"/>
  <c r="L164"/>
  <c r="H155"/>
  <c r="H154" s="1"/>
  <c r="I155"/>
  <c r="I154" s="1"/>
  <c r="J155"/>
  <c r="J154" s="1"/>
  <c r="K155"/>
  <c r="K154" s="1"/>
  <c r="L155"/>
  <c r="L154" s="1"/>
  <c r="H151"/>
  <c r="I151"/>
  <c r="J151"/>
  <c r="K151"/>
  <c r="L151"/>
  <c r="H149"/>
  <c r="I149"/>
  <c r="J149"/>
  <c r="K149"/>
  <c r="L149"/>
  <c r="H138"/>
  <c r="I138"/>
  <c r="J138"/>
  <c r="K138"/>
  <c r="L138"/>
  <c r="H139"/>
  <c r="I139"/>
  <c r="J139"/>
  <c r="K139"/>
  <c r="L139"/>
  <c r="H140"/>
  <c r="I140"/>
  <c r="J140"/>
  <c r="K140"/>
  <c r="L140"/>
  <c r="H141"/>
  <c r="I141"/>
  <c r="J141"/>
  <c r="K141"/>
  <c r="L141"/>
  <c r="H142"/>
  <c r="I142"/>
  <c r="J142"/>
  <c r="K142"/>
  <c r="L142"/>
  <c r="H135"/>
  <c r="I135"/>
  <c r="J135"/>
  <c r="K135"/>
  <c r="L135"/>
  <c r="H131"/>
  <c r="I131"/>
  <c r="J131"/>
  <c r="K131"/>
  <c r="L131"/>
  <c r="H129"/>
  <c r="I129"/>
  <c r="J129"/>
  <c r="K129"/>
  <c r="L129"/>
  <c r="H119"/>
  <c r="H118" s="1"/>
  <c r="H117" s="1"/>
  <c r="H116" s="1"/>
  <c r="H115" s="1"/>
  <c r="H114" s="1"/>
  <c r="I119"/>
  <c r="I118" s="1"/>
  <c r="I117" s="1"/>
  <c r="I116" s="1"/>
  <c r="I115" s="1"/>
  <c r="I114" s="1"/>
  <c r="J119"/>
  <c r="J118" s="1"/>
  <c r="J117" s="1"/>
  <c r="J116" s="1"/>
  <c r="J115" s="1"/>
  <c r="J114" s="1"/>
  <c r="K119"/>
  <c r="K118" s="1"/>
  <c r="K117" s="1"/>
  <c r="K116" s="1"/>
  <c r="K115" s="1"/>
  <c r="K114" s="1"/>
  <c r="L119"/>
  <c r="L118" s="1"/>
  <c r="L117" s="1"/>
  <c r="L116" s="1"/>
  <c r="L115" s="1"/>
  <c r="L114" s="1"/>
  <c r="H83"/>
  <c r="I83"/>
  <c r="J83"/>
  <c r="K83"/>
  <c r="L83"/>
  <c r="H81"/>
  <c r="I81"/>
  <c r="J81"/>
  <c r="K81"/>
  <c r="L81"/>
  <c r="H73"/>
  <c r="H72" s="1"/>
  <c r="H71" s="1"/>
  <c r="H70" s="1"/>
  <c r="H69" s="1"/>
  <c r="H68" s="1"/>
  <c r="I73"/>
  <c r="I72" s="1"/>
  <c r="I71" s="1"/>
  <c r="I70" s="1"/>
  <c r="I69" s="1"/>
  <c r="I68" s="1"/>
  <c r="J73"/>
  <c r="J72" s="1"/>
  <c r="J71" s="1"/>
  <c r="J70" s="1"/>
  <c r="J69" s="1"/>
  <c r="J68" s="1"/>
  <c r="K73"/>
  <c r="K72" s="1"/>
  <c r="K71" s="1"/>
  <c r="K70" s="1"/>
  <c r="K69" s="1"/>
  <c r="K68" s="1"/>
  <c r="L73"/>
  <c r="L72" s="1"/>
  <c r="L71" s="1"/>
  <c r="L70" s="1"/>
  <c r="L69" s="1"/>
  <c r="L68" s="1"/>
  <c r="H63"/>
  <c r="H62" s="1"/>
  <c r="I63"/>
  <c r="I62" s="1"/>
  <c r="J63"/>
  <c r="J62" s="1"/>
  <c r="K63"/>
  <c r="K62" s="1"/>
  <c r="L63"/>
  <c r="L62" s="1"/>
  <c r="H58"/>
  <c r="I58"/>
  <c r="J58"/>
  <c r="K58"/>
  <c r="L58"/>
  <c r="H56"/>
  <c r="I56"/>
  <c r="J56"/>
  <c r="K56"/>
  <c r="L56"/>
  <c r="H51"/>
  <c r="H50" s="1"/>
  <c r="H49" s="1"/>
  <c r="H48" s="1"/>
  <c r="H47" s="1"/>
  <c r="I51"/>
  <c r="I50" s="1"/>
  <c r="I49" s="1"/>
  <c r="I48" s="1"/>
  <c r="I47" s="1"/>
  <c r="J51"/>
  <c r="J50" s="1"/>
  <c r="J49" s="1"/>
  <c r="J48" s="1"/>
  <c r="J47" s="1"/>
  <c r="K51"/>
  <c r="K50" s="1"/>
  <c r="K49" s="1"/>
  <c r="K48" s="1"/>
  <c r="K47" s="1"/>
  <c r="L51"/>
  <c r="L50" s="1"/>
  <c r="L49" s="1"/>
  <c r="L48" s="1"/>
  <c r="L47" s="1"/>
  <c r="G51"/>
  <c r="G50" s="1"/>
  <c r="G49" s="1"/>
  <c r="G48" s="1"/>
  <c r="G47" s="1"/>
  <c r="H43"/>
  <c r="I43"/>
  <c r="J43"/>
  <c r="K43"/>
  <c r="L43"/>
  <c r="H41"/>
  <c r="I41"/>
  <c r="J41"/>
  <c r="K41"/>
  <c r="L41"/>
  <c r="H39"/>
  <c r="I39"/>
  <c r="J39"/>
  <c r="K39"/>
  <c r="L39"/>
  <c r="H31"/>
  <c r="I31"/>
  <c r="J31"/>
  <c r="K31"/>
  <c r="L31"/>
  <c r="H29"/>
  <c r="I29"/>
  <c r="J29"/>
  <c r="K29"/>
  <c r="L29"/>
  <c r="H27"/>
  <c r="I27"/>
  <c r="J27"/>
  <c r="K27"/>
  <c r="L27"/>
  <c r="H25"/>
  <c r="I25"/>
  <c r="J25"/>
  <c r="K25"/>
  <c r="L25"/>
  <c r="H22"/>
  <c r="H21" s="1"/>
  <c r="I22"/>
  <c r="I21" s="1"/>
  <c r="J22"/>
  <c r="J21" s="1"/>
  <c r="K22"/>
  <c r="K21" s="1"/>
  <c r="L22"/>
  <c r="L21" s="1"/>
  <c r="H19"/>
  <c r="H18" s="1"/>
  <c r="I19"/>
  <c r="I18" s="1"/>
  <c r="J19"/>
  <c r="J18" s="1"/>
  <c r="K19"/>
  <c r="K18" s="1"/>
  <c r="L19"/>
  <c r="L18" s="1"/>
  <c r="N20"/>
  <c r="N19" s="1"/>
  <c r="N18" s="1"/>
  <c r="M20"/>
  <c r="S20" s="1"/>
  <c r="Y20" s="1"/>
  <c r="M518"/>
  <c r="M152"/>
  <c r="G735"/>
  <c r="G734" s="1"/>
  <c r="G733" s="1"/>
  <c r="G732" s="1"/>
  <c r="G731"/>
  <c r="G730" s="1"/>
  <c r="G729" s="1"/>
  <c r="G728" s="1"/>
  <c r="G741"/>
  <c r="M741" s="1"/>
  <c r="S741" s="1"/>
  <c r="S740" s="1"/>
  <c r="G739"/>
  <c r="M739" s="1"/>
  <c r="S739" s="1"/>
  <c r="S738" s="1"/>
  <c r="G645"/>
  <c r="M645" s="1"/>
  <c r="G615"/>
  <c r="G614" s="1"/>
  <c r="G613" s="1"/>
  <c r="G612" s="1"/>
  <c r="G935"/>
  <c r="G934" s="1"/>
  <c r="G933" s="1"/>
  <c r="G940"/>
  <c r="G939" s="1"/>
  <c r="G156"/>
  <c r="M156" s="1"/>
  <c r="G152"/>
  <c r="G460"/>
  <c r="G459" s="1"/>
  <c r="G458" s="1"/>
  <c r="G457"/>
  <c r="M457" s="1"/>
  <c r="M456" s="1"/>
  <c r="M455" s="1"/>
  <c r="M454" s="1"/>
  <c r="M453" s="1"/>
  <c r="M452" s="1"/>
  <c r="G1101"/>
  <c r="G1100" s="1"/>
  <c r="G1099" s="1"/>
  <c r="G1098" s="1"/>
  <c r="G1009"/>
  <c r="G1008" s="1"/>
  <c r="G1007" s="1"/>
  <c r="G1006" s="1"/>
  <c r="G166"/>
  <c r="G165" s="1"/>
  <c r="G132"/>
  <c r="M132" s="1"/>
  <c r="M131" s="1"/>
  <c r="G450"/>
  <c r="M450" s="1"/>
  <c r="S450" s="1"/>
  <c r="Y450" s="1"/>
  <c r="Y449" s="1"/>
  <c r="Y448" s="1"/>
  <c r="G149"/>
  <c r="G796"/>
  <c r="G795" s="1"/>
  <c r="B427"/>
  <c r="B429" s="1"/>
  <c r="G375"/>
  <c r="G374" s="1"/>
  <c r="G373" s="1"/>
  <c r="G372" s="1"/>
  <c r="G170"/>
  <c r="M170" s="1"/>
  <c r="S170" s="1"/>
  <c r="S169" s="1"/>
  <c r="S168" s="1"/>
  <c r="S167" s="1"/>
  <c r="H170"/>
  <c r="H169" s="1"/>
  <c r="H168" s="1"/>
  <c r="H167" s="1"/>
  <c r="G153"/>
  <c r="M153" s="1"/>
  <c r="G63"/>
  <c r="G62" s="1"/>
  <c r="G29"/>
  <c r="G1445"/>
  <c r="M1445" s="1"/>
  <c r="M1444" s="1"/>
  <c r="G1447"/>
  <c r="G1446" s="1"/>
  <c r="G528"/>
  <c r="M528" s="1"/>
  <c r="S528" s="1"/>
  <c r="G527"/>
  <c r="M527" s="1"/>
  <c r="S527" s="1"/>
  <c r="Y527" s="1"/>
  <c r="AE527" s="1"/>
  <c r="AK527" s="1"/>
  <c r="AQ527" s="1"/>
  <c r="AW527" s="1"/>
  <c r="BC527" s="1"/>
  <c r="BI527" s="1"/>
  <c r="BO527" s="1"/>
  <c r="BU527" s="1"/>
  <c r="CA527" s="1"/>
  <c r="CG527" s="1"/>
  <c r="G524"/>
  <c r="G523" s="1"/>
  <c r="G522" s="1"/>
  <c r="G521"/>
  <c r="M521" s="1"/>
  <c r="G518"/>
  <c r="G517"/>
  <c r="M517" s="1"/>
  <c r="G488"/>
  <c r="M488" s="1"/>
  <c r="M487" s="1"/>
  <c r="M486" s="1"/>
  <c r="M485" s="1"/>
  <c r="G958"/>
  <c r="G957" s="1"/>
  <c r="G956" s="1"/>
  <c r="G955" s="1"/>
  <c r="G675"/>
  <c r="G674" s="1"/>
  <c r="G673" s="1"/>
  <c r="G672" s="1"/>
  <c r="G682"/>
  <c r="G681" s="1"/>
  <c r="G680" s="1"/>
  <c r="G1381"/>
  <c r="M1381" s="1"/>
  <c r="M1380" s="1"/>
  <c r="M1379" s="1"/>
  <c r="M1378" s="1"/>
  <c r="M1377" s="1"/>
  <c r="M1376" s="1"/>
  <c r="G1364"/>
  <c r="G1363" s="1"/>
  <c r="G1362" s="1"/>
  <c r="G1301"/>
  <c r="M1301" s="1"/>
  <c r="S1301" s="1"/>
  <c r="Y1301" s="1"/>
  <c r="G1295"/>
  <c r="M1295" s="1"/>
  <c r="G1244"/>
  <c r="G1243" s="1"/>
  <c r="G1242" s="1"/>
  <c r="G1241" s="1"/>
  <c r="G679"/>
  <c r="M679" s="1"/>
  <c r="G610"/>
  <c r="M610" s="1"/>
  <c r="S610" s="1"/>
  <c r="Y610" s="1"/>
  <c r="AE610" s="1"/>
  <c r="G611"/>
  <c r="M611" s="1"/>
  <c r="G789"/>
  <c r="G788" s="1"/>
  <c r="G787" s="1"/>
  <c r="G1248"/>
  <c r="G1247" s="1"/>
  <c r="G1438"/>
  <c r="M1438" s="1"/>
  <c r="M1437" s="1"/>
  <c r="G262"/>
  <c r="G261" s="1"/>
  <c r="G279"/>
  <c r="M279" s="1"/>
  <c r="G311"/>
  <c r="M311" s="1"/>
  <c r="S311" s="1"/>
  <c r="G853"/>
  <c r="G852" s="1"/>
  <c r="G850"/>
  <c r="G849" s="1"/>
  <c r="B259"/>
  <c r="B260" s="1"/>
  <c r="B261" s="1"/>
  <c r="B262" s="1"/>
  <c r="B263" s="1"/>
  <c r="B264" s="1"/>
  <c r="G412"/>
  <c r="G1357"/>
  <c r="G1356" s="1"/>
  <c r="G1287"/>
  <c r="G1286" s="1"/>
  <c r="G1285" s="1"/>
  <c r="G1284" s="1"/>
  <c r="G1283" s="1"/>
  <c r="G1282" s="1"/>
  <c r="G429"/>
  <c r="G428" s="1"/>
  <c r="G427" s="1"/>
  <c r="G426" s="1"/>
  <c r="G394"/>
  <c r="G393" s="1"/>
  <c r="G887"/>
  <c r="G708"/>
  <c r="G707" s="1"/>
  <c r="G706" s="1"/>
  <c r="G860"/>
  <c r="G859" s="1"/>
  <c r="G858" s="1"/>
  <c r="G857" s="1"/>
  <c r="G856" s="1"/>
  <c r="G793"/>
  <c r="G792" s="1"/>
  <c r="G135"/>
  <c r="B447"/>
  <c r="B448" s="1"/>
  <c r="B449" s="1"/>
  <c r="B450" s="1"/>
  <c r="G595"/>
  <c r="G594" s="1"/>
  <c r="G593" s="1"/>
  <c r="B595"/>
  <c r="B596" s="1"/>
  <c r="G1073"/>
  <c r="G1072" s="1"/>
  <c r="G1071" s="1"/>
  <c r="G1070" s="1"/>
  <c r="G1069" s="1"/>
  <c r="G1066"/>
  <c r="G1065" s="1"/>
  <c r="G1063"/>
  <c r="G1061"/>
  <c r="G199"/>
  <c r="G208"/>
  <c r="G207" s="1"/>
  <c r="G206" s="1"/>
  <c r="G205" s="1"/>
  <c r="G204" s="1"/>
  <c r="G201"/>
  <c r="B673"/>
  <c r="B674" s="1"/>
  <c r="B675" s="1"/>
  <c r="B672"/>
  <c r="G218"/>
  <c r="G217" s="1"/>
  <c r="G216" s="1"/>
  <c r="G212" s="1"/>
  <c r="G211" s="1"/>
  <c r="G119"/>
  <c r="G118" s="1"/>
  <c r="G117" s="1"/>
  <c r="G116" s="1"/>
  <c r="G115" s="1"/>
  <c r="G114" s="1"/>
  <c r="G1424"/>
  <c r="G1423" s="1"/>
  <c r="G1422" s="1"/>
  <c r="G1421" s="1"/>
  <c r="G531"/>
  <c r="G530" s="1"/>
  <c r="G513"/>
  <c r="G512" s="1"/>
  <c r="B366"/>
  <c r="B350"/>
  <c r="B349"/>
  <c r="B351" s="1"/>
  <c r="B352" s="1"/>
  <c r="B369" s="1"/>
  <c r="B338"/>
  <c r="B339" s="1"/>
  <c r="B340" s="1"/>
  <c r="B342" s="1"/>
  <c r="B343" s="1"/>
  <c r="B344" s="1"/>
  <c r="B345" s="1"/>
  <c r="B346" s="1"/>
  <c r="B454"/>
  <c r="B437" s="1"/>
  <c r="B436"/>
  <c r="B435"/>
  <c r="B434"/>
  <c r="B155"/>
  <c r="B154"/>
  <c r="B156" s="1"/>
  <c r="B1038"/>
  <c r="B1037"/>
  <c r="B1039" s="1"/>
  <c r="B1040" s="1"/>
  <c r="B1041" s="1"/>
  <c r="B1042" s="1"/>
  <c r="B649"/>
  <c r="B638"/>
  <c r="B639" s="1"/>
  <c r="B640" s="1"/>
  <c r="B641" s="1"/>
  <c r="B615"/>
  <c r="B614"/>
  <c r="B601"/>
  <c r="B602" s="1"/>
  <c r="B603" s="1"/>
  <c r="B604" s="1"/>
  <c r="B252"/>
  <c r="B806"/>
  <c r="B807" s="1"/>
  <c r="B808" s="1"/>
  <c r="B809" s="1"/>
  <c r="B331"/>
  <c r="B332" s="1"/>
  <c r="B333" s="1"/>
  <c r="B334" s="1"/>
  <c r="B312"/>
  <c r="B313" s="1"/>
  <c r="B314" s="1"/>
  <c r="B315" s="1"/>
  <c r="B317" s="1"/>
  <c r="B319" s="1"/>
  <c r="B301"/>
  <c r="B287"/>
  <c r="B288" s="1"/>
  <c r="B285"/>
  <c r="B286" s="1"/>
  <c r="B268"/>
  <c r="B68"/>
  <c r="B69" s="1"/>
  <c r="B70" s="1"/>
  <c r="B71" s="1"/>
  <c r="B72" s="1"/>
  <c r="B73" s="1"/>
  <c r="B46"/>
  <c r="B47" s="1"/>
  <c r="B48" s="1"/>
  <c r="B49" s="1"/>
  <c r="B50" s="1"/>
  <c r="B51" s="1"/>
  <c r="B52" s="1"/>
  <c r="B35"/>
  <c r="B36" s="1"/>
  <c r="B37" s="1"/>
  <c r="B38" s="1"/>
  <c r="B39" s="1"/>
  <c r="B41" s="1"/>
  <c r="B43" s="1"/>
  <c r="B15"/>
  <c r="B16" s="1"/>
  <c r="B17" s="1"/>
  <c r="B18" s="1"/>
  <c r="B19" s="1"/>
  <c r="B21" s="1"/>
  <c r="B22" s="1"/>
  <c r="B510"/>
  <c r="B511" s="1"/>
  <c r="B515" s="1"/>
  <c r="B516" s="1"/>
  <c r="B517" s="1"/>
  <c r="B499"/>
  <c r="B500" s="1"/>
  <c r="B501" s="1"/>
  <c r="B502" s="1"/>
  <c r="B483"/>
  <c r="B484" s="1"/>
  <c r="B485" s="1"/>
  <c r="B486" s="1"/>
  <c r="B487" s="1"/>
  <c r="B489" s="1"/>
  <c r="B490" s="1"/>
  <c r="B491" s="1"/>
  <c r="B492" s="1"/>
  <c r="B493" s="1"/>
  <c r="B494" s="1"/>
  <c r="B495" s="1"/>
  <c r="B496" s="1"/>
  <c r="B589"/>
  <c r="G720"/>
  <c r="G719" s="1"/>
  <c r="G1439"/>
  <c r="G907"/>
  <c r="G906" s="1"/>
  <c r="G1490"/>
  <c r="G1489" s="1"/>
  <c r="G1488" s="1"/>
  <c r="G1487" s="1"/>
  <c r="G1486" s="1"/>
  <c r="G910"/>
  <c r="G909" s="1"/>
  <c r="G895"/>
  <c r="G894" s="1"/>
  <c r="G333"/>
  <c r="G332" s="1"/>
  <c r="G331" s="1"/>
  <c r="G833"/>
  <c r="G832" s="1"/>
  <c r="G831" s="1"/>
  <c r="G830" s="1"/>
  <c r="G811" s="1"/>
  <c r="G346"/>
  <c r="G345" s="1"/>
  <c r="G801"/>
  <c r="G800" s="1"/>
  <c r="G799" s="1"/>
  <c r="G798" s="1"/>
  <c r="G1360"/>
  <c r="G1359" s="1"/>
  <c r="G1130"/>
  <c r="G1129" s="1"/>
  <c r="G1128" s="1"/>
  <c r="G1127" s="1"/>
  <c r="G1321"/>
  <c r="G1320" s="1"/>
  <c r="G1135"/>
  <c r="G1134" s="1"/>
  <c r="G1133" s="1"/>
  <c r="G1132" s="1"/>
  <c r="G1041"/>
  <c r="G1038" s="1"/>
  <c r="G1037" s="1"/>
  <c r="G1035" s="1"/>
  <c r="G704"/>
  <c r="G703" s="1"/>
  <c r="G702" s="1"/>
  <c r="G506"/>
  <c r="G505" s="1"/>
  <c r="G504" s="1"/>
  <c r="G1498"/>
  <c r="G1497" s="1"/>
  <c r="G1496" s="1"/>
  <c r="G1495" s="1"/>
  <c r="G1494" s="1"/>
  <c r="G1493" s="1"/>
  <c r="G502"/>
  <c r="G501" s="1"/>
  <c r="G500" s="1"/>
  <c r="G961"/>
  <c r="G960" s="1"/>
  <c r="G959" s="1"/>
  <c r="G1297"/>
  <c r="G1296" s="1"/>
  <c r="G723"/>
  <c r="G722" s="1"/>
  <c r="G948"/>
  <c r="G947" s="1"/>
  <c r="G946" s="1"/>
  <c r="G1333"/>
  <c r="G1332" s="1"/>
  <c r="G1249"/>
  <c r="G299"/>
  <c r="G298" s="1"/>
  <c r="G297" s="1"/>
  <c r="G296" s="1"/>
  <c r="G1312"/>
  <c r="G1311" s="1"/>
  <c r="G1418"/>
  <c r="G1417" s="1"/>
  <c r="G1416" s="1"/>
  <c r="G1415" s="1"/>
  <c r="G1230"/>
  <c r="G1229" s="1"/>
  <c r="G1228" s="1"/>
  <c r="G1227" s="1"/>
  <c r="G1226" s="1"/>
  <c r="G965"/>
  <c r="G964" s="1"/>
  <c r="G963" s="1"/>
  <c r="G534"/>
  <c r="G533" s="1"/>
  <c r="G22"/>
  <c r="G21" s="1"/>
  <c r="G1118"/>
  <c r="G1117" s="1"/>
  <c r="G1116" s="1"/>
  <c r="G1115" s="1"/>
  <c r="G1190"/>
  <c r="G1189" s="1"/>
  <c r="G1188" s="1"/>
  <c r="G1187" s="1"/>
  <c r="G408"/>
  <c r="G1216"/>
  <c r="G1215" s="1"/>
  <c r="G1214" s="1"/>
  <c r="G1213" s="1"/>
  <c r="G272"/>
  <c r="G271" s="1"/>
  <c r="G270" s="1"/>
  <c r="G1433"/>
  <c r="G1252"/>
  <c r="G1251" s="1"/>
  <c r="G1345"/>
  <c r="G1344" s="1"/>
  <c r="G591"/>
  <c r="G590" s="1"/>
  <c r="G1441"/>
  <c r="G1204"/>
  <c r="G1203" s="1"/>
  <c r="G1202" s="1"/>
  <c r="G1201" s="1"/>
  <c r="G1366"/>
  <c r="G1365" s="1"/>
  <c r="G1199"/>
  <c r="G1198" s="1"/>
  <c r="G1197" s="1"/>
  <c r="G129"/>
  <c r="G81"/>
  <c r="G192"/>
  <c r="G191" s="1"/>
  <c r="G190" s="1"/>
  <c r="G189" s="1"/>
  <c r="G188" s="1"/>
  <c r="G187" s="1"/>
  <c r="G1001"/>
  <c r="G1000" s="1"/>
  <c r="G999" s="1"/>
  <c r="G998" s="1"/>
  <c r="G997" s="1"/>
  <c r="G1091"/>
  <c r="G1090" s="1"/>
  <c r="G1089" s="1"/>
  <c r="G1088" s="1"/>
  <c r="G1336"/>
  <c r="G1335" s="1"/>
  <c r="G1429"/>
  <c r="G1309"/>
  <c r="G1308" s="1"/>
  <c r="G742"/>
  <c r="G1152"/>
  <c r="G1151" s="1"/>
  <c r="G1150" s="1"/>
  <c r="G1149" s="1"/>
  <c r="G1162"/>
  <c r="G1161" s="1"/>
  <c r="G1160" s="1"/>
  <c r="G1159" s="1"/>
  <c r="G444"/>
  <c r="G443" s="1"/>
  <c r="G442" s="1"/>
  <c r="G441" s="1"/>
  <c r="G440" s="1"/>
  <c r="G1339"/>
  <c r="G1338" s="1"/>
  <c r="G19"/>
  <c r="G18" s="1"/>
  <c r="G1140"/>
  <c r="G1139" s="1"/>
  <c r="G1138" s="1"/>
  <c r="G1137" s="1"/>
  <c r="G1223"/>
  <c r="G1222" s="1"/>
  <c r="G1221" s="1"/>
  <c r="G1220" s="1"/>
  <c r="G1219" s="1"/>
  <c r="G1318"/>
  <c r="G1317" s="1"/>
  <c r="G1413"/>
  <c r="G1412" s="1"/>
  <c r="G1411" s="1"/>
  <c r="G1410" s="1"/>
  <c r="G1079"/>
  <c r="G1078" s="1"/>
  <c r="G1077" s="1"/>
  <c r="G1076" s="1"/>
  <c r="G1075" s="1"/>
  <c r="G1330"/>
  <c r="G1329" s="1"/>
  <c r="G304"/>
  <c r="G303" s="1"/>
  <c r="G1324"/>
  <c r="G1323" s="1"/>
  <c r="G1327"/>
  <c r="G1326" s="1"/>
  <c r="G495"/>
  <c r="G494" s="1"/>
  <c r="G493" s="1"/>
  <c r="G280"/>
  <c r="G584"/>
  <c r="G583" s="1"/>
  <c r="G582" s="1"/>
  <c r="G581" s="1"/>
  <c r="G580" s="1"/>
  <c r="G898"/>
  <c r="G897" s="1"/>
  <c r="G1096"/>
  <c r="G1095" s="1"/>
  <c r="G1094" s="1"/>
  <c r="G1093" s="1"/>
  <c r="G1306"/>
  <c r="G1305" s="1"/>
  <c r="G318"/>
  <c r="G901"/>
  <c r="G900" s="1"/>
  <c r="G1012"/>
  <c r="G1011" s="1"/>
  <c r="G43"/>
  <c r="G931"/>
  <c r="G930" s="1"/>
  <c r="G929" s="1"/>
  <c r="G349"/>
  <c r="G348" s="1"/>
  <c r="G1354"/>
  <c r="G1353" s="1"/>
  <c r="G1015"/>
  <c r="G1014" s="1"/>
  <c r="G1431"/>
  <c r="G355"/>
  <c r="G354" s="1"/>
  <c r="G138"/>
  <c r="G141"/>
  <c r="G140"/>
  <c r="G142"/>
  <c r="G139"/>
  <c r="G369"/>
  <c r="G368" s="1"/>
  <c r="G367" s="1"/>
  <c r="G366" s="1"/>
  <c r="G1303"/>
  <c r="G1302" s="1"/>
  <c r="G549"/>
  <c r="G548" s="1"/>
  <c r="G547" s="1"/>
  <c r="G380"/>
  <c r="G379" s="1"/>
  <c r="G184"/>
  <c r="G183" s="1"/>
  <c r="G1183"/>
  <c r="G1182" s="1"/>
  <c r="G1181" s="1"/>
  <c r="G1180" s="1"/>
  <c r="G1342"/>
  <c r="G1341" s="1"/>
  <c r="G1147"/>
  <c r="G1146" s="1"/>
  <c r="G1145" s="1"/>
  <c r="G1144" s="1"/>
  <c r="G913"/>
  <c r="G912" s="1"/>
  <c r="G648"/>
  <c r="G647" s="1"/>
  <c r="G646" s="1"/>
  <c r="G276"/>
  <c r="G58"/>
  <c r="G438"/>
  <c r="G437" s="1"/>
  <c r="G436" s="1"/>
  <c r="G435" s="1"/>
  <c r="G56"/>
  <c r="G352"/>
  <c r="G351" s="1"/>
  <c r="G604"/>
  <c r="G603" s="1"/>
  <c r="G602" s="1"/>
  <c r="G1057"/>
  <c r="G1056" s="1"/>
  <c r="G1055" s="1"/>
  <c r="G1125"/>
  <c r="G1124" s="1"/>
  <c r="G1123" s="1"/>
  <c r="G1122" s="1"/>
  <c r="G1157"/>
  <c r="G1156" s="1"/>
  <c r="G1155" s="1"/>
  <c r="G1154" s="1"/>
  <c r="G544"/>
  <c r="G543" s="1"/>
  <c r="G1032"/>
  <c r="G1031" s="1"/>
  <c r="G1030" s="1"/>
  <c r="G1029" s="1"/>
  <c r="G1028" s="1"/>
  <c r="G73"/>
  <c r="G72" s="1"/>
  <c r="G71" s="1"/>
  <c r="G70" s="1"/>
  <c r="G69" s="1"/>
  <c r="G68" s="1"/>
  <c r="G316"/>
  <c r="G808"/>
  <c r="G807" s="1"/>
  <c r="G806" s="1"/>
  <c r="G805" s="1"/>
  <c r="G804" s="1"/>
  <c r="G1050"/>
  <c r="G1049" s="1"/>
  <c r="G1048" s="1"/>
  <c r="G1047" s="1"/>
  <c r="G1046" s="1"/>
  <c r="G986"/>
  <c r="G985" s="1"/>
  <c r="G984" s="1"/>
  <c r="G983" s="1"/>
  <c r="G287"/>
  <c r="G286" s="1"/>
  <c r="G285" s="1"/>
  <c r="G284" s="1"/>
  <c r="G283" s="1"/>
  <c r="G541"/>
  <c r="G540" s="1"/>
  <c r="G1351"/>
  <c r="G1350" s="1"/>
  <c r="G383"/>
  <c r="G382" s="1"/>
  <c r="G1348"/>
  <c r="G1347" s="1"/>
  <c r="G83"/>
  <c r="G904"/>
  <c r="G903" s="1"/>
  <c r="G883"/>
  <c r="G1390"/>
  <c r="G1389" s="1"/>
  <c r="G1388" s="1"/>
  <c r="G1387" s="1"/>
  <c r="G1386" s="1"/>
  <c r="G1385" s="1"/>
  <c r="G943"/>
  <c r="G942" s="1"/>
  <c r="G31"/>
  <c r="G1025"/>
  <c r="G1024" s="1"/>
  <c r="G1023" s="1"/>
  <c r="G1022" s="1"/>
  <c r="G553"/>
  <c r="G552" s="1"/>
  <c r="G551" s="1"/>
  <c r="G181"/>
  <c r="G27"/>
  <c r="G410"/>
  <c r="G885"/>
  <c r="G343"/>
  <c r="G342" s="1"/>
  <c r="G1448"/>
  <c r="G1195"/>
  <c r="G1194" s="1"/>
  <c r="G1193" s="1"/>
  <c r="G1279"/>
  <c r="G1278" s="1"/>
  <c r="G1277" s="1"/>
  <c r="G1276" s="1"/>
  <c r="G1275" s="1"/>
  <c r="G927"/>
  <c r="G926" s="1"/>
  <c r="G925" s="1"/>
  <c r="G1315"/>
  <c r="G1314" s="1"/>
  <c r="G538"/>
  <c r="G537" s="1"/>
  <c r="G39"/>
  <c r="G41"/>
  <c r="G329"/>
  <c r="G328" s="1"/>
  <c r="G327" s="1"/>
  <c r="G179"/>
  <c r="G762"/>
  <c r="G761" s="1"/>
  <c r="G760" s="1"/>
  <c r="G491"/>
  <c r="G490" s="1"/>
  <c r="G489" s="1"/>
  <c r="G640"/>
  <c r="G639" s="1"/>
  <c r="G638" s="1"/>
  <c r="G263"/>
  <c r="G25"/>
  <c r="G294"/>
  <c r="G293" s="1"/>
  <c r="G292" s="1"/>
  <c r="G291" s="1"/>
  <c r="G314"/>
  <c r="G1086"/>
  <c r="G1085" s="1"/>
  <c r="G1084" s="1"/>
  <c r="G1083" s="1"/>
  <c r="G421"/>
  <c r="G420" s="1"/>
  <c r="G419" s="1"/>
  <c r="G418" s="1"/>
  <c r="G417" s="1"/>
  <c r="G416" s="1"/>
  <c r="G769"/>
  <c r="G768" s="1"/>
  <c r="G767" s="1"/>
  <c r="G404"/>
  <c r="G403" s="1"/>
  <c r="G402" s="1"/>
  <c r="B404"/>
  <c r="B406" s="1"/>
  <c r="B408" s="1"/>
  <c r="B410" s="1"/>
  <c r="B412" s="1"/>
  <c r="B419"/>
  <c r="B421" s="1"/>
  <c r="B425" s="1"/>
  <c r="B403"/>
  <c r="B405" s="1"/>
  <c r="B407" s="1"/>
  <c r="B409" s="1"/>
  <c r="B411" s="1"/>
  <c r="B418"/>
  <c r="B420" s="1"/>
  <c r="B422" s="1"/>
  <c r="B426" s="1"/>
  <c r="B428" s="1"/>
  <c r="B430" s="1"/>
  <c r="P1460"/>
  <c r="T1478"/>
  <c r="P103"/>
  <c r="P102" s="1"/>
  <c r="P89" s="1"/>
  <c r="T94"/>
  <c r="T93" s="1"/>
  <c r="T1403"/>
  <c r="T1402" s="1"/>
  <c r="M958"/>
  <c r="S958" s="1"/>
  <c r="Y958" s="1"/>
  <c r="AE958" s="1"/>
  <c r="AE957" s="1"/>
  <c r="AE956" s="1"/>
  <c r="AE955" s="1"/>
  <c r="AF1457"/>
  <c r="AL1457" s="1"/>
  <c r="AF868"/>
  <c r="AL868" s="1"/>
  <c r="AE106"/>
  <c r="AK106" s="1"/>
  <c r="AK105" s="1"/>
  <c r="Z1266"/>
  <c r="Z1265" s="1"/>
  <c r="Y1458"/>
  <c r="Z463"/>
  <c r="AD378"/>
  <c r="AD377" s="1"/>
  <c r="AD447"/>
  <c r="AD446" s="1"/>
  <c r="AD434" s="1"/>
  <c r="AD275"/>
  <c r="AD274" s="1"/>
  <c r="AD269" s="1"/>
  <c r="AD268" s="1"/>
  <c r="AD326"/>
  <c r="AD325" s="1"/>
  <c r="AA601"/>
  <c r="AA600" s="1"/>
  <c r="AB945"/>
  <c r="AC1455"/>
  <c r="AC1475"/>
  <c r="AC1428"/>
  <c r="AC1427" s="1"/>
  <c r="AC882"/>
  <c r="AC881" s="1"/>
  <c r="AC880" s="1"/>
  <c r="AC879" s="1"/>
  <c r="AD126"/>
  <c r="AD484"/>
  <c r="AD483" s="1"/>
  <c r="AD425"/>
  <c r="AD424"/>
  <c r="AD341"/>
  <c r="AD340" s="1"/>
  <c r="AD339" s="1"/>
  <c r="AD338" s="1"/>
  <c r="AD1010"/>
  <c r="AD1005" s="1"/>
  <c r="AD1004" s="1"/>
  <c r="AC1039"/>
  <c r="AC1436"/>
  <c r="AA163"/>
  <c r="AA162" s="1"/>
  <c r="T1266"/>
  <c r="T1265" s="1"/>
  <c r="AB128"/>
  <c r="AB125" s="1"/>
  <c r="AB124" s="1"/>
  <c r="AA198"/>
  <c r="AA197" s="1"/>
  <c r="AA196" s="1"/>
  <c r="AA195" s="1"/>
  <c r="AC447"/>
  <c r="AC446" s="1"/>
  <c r="AC434" s="1"/>
  <c r="M1244"/>
  <c r="M1243" s="1"/>
  <c r="M1242" s="1"/>
  <c r="M1241" s="1"/>
  <c r="AC1038"/>
  <c r="AC1037" s="1"/>
  <c r="AC1035" s="1"/>
  <c r="AB462"/>
  <c r="AB453" s="1"/>
  <c r="AB452" s="1"/>
  <c r="AA178"/>
  <c r="AA177" s="1"/>
  <c r="AA176" s="1"/>
  <c r="AA175" s="1"/>
  <c r="AA174" s="1"/>
  <c r="AB148"/>
  <c r="AB147" s="1"/>
  <c r="AB146" s="1"/>
  <c r="AB145" s="1"/>
  <c r="AF1479"/>
  <c r="AL1479" s="1"/>
  <c r="AC1460"/>
  <c r="AC1060"/>
  <c r="AC1059" s="1"/>
  <c r="AB407"/>
  <c r="AB406" s="1"/>
  <c r="AB401" s="1"/>
  <c r="AA1010"/>
  <c r="AA1005" s="1"/>
  <c r="AA1004" s="1"/>
  <c r="AA1038"/>
  <c r="AA1037" s="1"/>
  <c r="AA1035" s="1"/>
  <c r="T104"/>
  <c r="T103" s="1"/>
  <c r="T102" s="1"/>
  <c r="AD407"/>
  <c r="AD406" s="1"/>
  <c r="AD401" s="1"/>
  <c r="W1428"/>
  <c r="W1427" s="1"/>
  <c r="AA148"/>
  <c r="P1436"/>
  <c r="Y1400"/>
  <c r="Y1399" s="1"/>
  <c r="S105"/>
  <c r="S102" s="1"/>
  <c r="S815"/>
  <c r="S814" s="1"/>
  <c r="S813" s="1"/>
  <c r="S812" s="1"/>
  <c r="S1458"/>
  <c r="S1463"/>
  <c r="R1392"/>
  <c r="R1387" s="1"/>
  <c r="R1386" s="1"/>
  <c r="R1385" s="1"/>
  <c r="Z94"/>
  <c r="Z93" s="1"/>
  <c r="T871"/>
  <c r="T870" s="1"/>
  <c r="T869" s="1"/>
  <c r="T1469"/>
  <c r="T100"/>
  <c r="T99" s="1"/>
  <c r="T1461"/>
  <c r="Z1260"/>
  <c r="Z1259" s="1"/>
  <c r="T1466"/>
  <c r="T1465" s="1"/>
  <c r="T85"/>
  <c r="T1260"/>
  <c r="T1259" s="1"/>
  <c r="T111"/>
  <c r="T110" s="1"/>
  <c r="T1456"/>
  <c r="T867"/>
  <c r="T866" s="1"/>
  <c r="T1397"/>
  <c r="T1396" s="1"/>
  <c r="T1473"/>
  <c r="AF622"/>
  <c r="AF621" s="1"/>
  <c r="AD1082"/>
  <c r="AB424"/>
  <c r="AD1428"/>
  <c r="AD1427" s="1"/>
  <c r="V55"/>
  <c r="V54" s="1"/>
  <c r="V53" s="1"/>
  <c r="W946"/>
  <c r="W718"/>
  <c r="W717" s="1"/>
  <c r="Q1475"/>
  <c r="AA1468"/>
  <c r="AC38"/>
  <c r="AC37" s="1"/>
  <c r="AC36" s="1"/>
  <c r="AC35" s="1"/>
  <c r="AE1261"/>
  <c r="AK1261" s="1"/>
  <c r="P882"/>
  <c r="P881" s="1"/>
  <c r="P880" s="1"/>
  <c r="P879" s="1"/>
  <c r="AB24"/>
  <c r="AB17" s="1"/>
  <c r="AB16" s="1"/>
  <c r="AB15" s="1"/>
  <c r="AB13" s="1"/>
  <c r="AD1443"/>
  <c r="AD1435" s="1"/>
  <c r="Q80"/>
  <c r="Q79" s="1"/>
  <c r="X1245"/>
  <c r="W848"/>
  <c r="W847" s="1"/>
  <c r="W846" s="1"/>
  <c r="AB1143"/>
  <c r="AD55"/>
  <c r="AD54" s="1"/>
  <c r="AD53" s="1"/>
  <c r="AD148"/>
  <c r="AC198"/>
  <c r="AC197" s="1"/>
  <c r="AC196" s="1"/>
  <c r="AC195" s="1"/>
  <c r="AB260"/>
  <c r="AB259" s="1"/>
  <c r="AB258" s="1"/>
  <c r="AB252" s="1"/>
  <c r="AB250" s="1"/>
  <c r="U848"/>
  <c r="U847" s="1"/>
  <c r="U846" s="1"/>
  <c r="AB1040"/>
  <c r="AD127"/>
  <c r="Z465"/>
  <c r="AC946"/>
  <c r="Z978"/>
  <c r="Z977" s="1"/>
  <c r="AD38"/>
  <c r="AD37" s="1"/>
  <c r="AD36" s="1"/>
  <c r="AD35" s="1"/>
  <c r="X127"/>
  <c r="W198"/>
  <c r="W197" s="1"/>
  <c r="W196" s="1"/>
  <c r="W195" s="1"/>
  <c r="V198"/>
  <c r="V197" s="1"/>
  <c r="V196" s="1"/>
  <c r="V195" s="1"/>
  <c r="R718"/>
  <c r="R717" s="1"/>
  <c r="Q882"/>
  <c r="Q881" s="1"/>
  <c r="Q880" s="1"/>
  <c r="Q879" s="1"/>
  <c r="S1397"/>
  <c r="S1396" s="1"/>
  <c r="AE872"/>
  <c r="AE871" s="1"/>
  <c r="AE870" s="1"/>
  <c r="AE869" s="1"/>
  <c r="Y1469"/>
  <c r="Y100"/>
  <c r="Y99" s="1"/>
  <c r="AA1443"/>
  <c r="AA1435" s="1"/>
  <c r="Q128"/>
  <c r="Q125" s="1"/>
  <c r="Q124" s="1"/>
  <c r="Q791"/>
  <c r="X198"/>
  <c r="X197" s="1"/>
  <c r="X196" s="1"/>
  <c r="X195" s="1"/>
  <c r="Q1040"/>
  <c r="Z874"/>
  <c r="Z873" s="1"/>
  <c r="Y1217"/>
  <c r="Y1216" s="1"/>
  <c r="Y1215" s="1"/>
  <c r="Y1214" s="1"/>
  <c r="Y1213" s="1"/>
  <c r="AE626"/>
  <c r="AE625" s="1"/>
  <c r="AD838"/>
  <c r="AD837" s="1"/>
  <c r="AD836" s="1"/>
  <c r="W701"/>
  <c r="W700" s="1"/>
  <c r="P946"/>
  <c r="R1039"/>
  <c r="U448"/>
  <c r="P1039"/>
  <c r="W447"/>
  <c r="W446" s="1"/>
  <c r="W434" s="1"/>
  <c r="AB1121"/>
  <c r="U378"/>
  <c r="P1010"/>
  <c r="P1005" s="1"/>
  <c r="P1004" s="1"/>
  <c r="P1038"/>
  <c r="P1037" s="1"/>
  <c r="P1035" s="1"/>
  <c r="U701"/>
  <c r="Q1038"/>
  <c r="Q1037" s="1"/>
  <c r="Q1035" s="1"/>
  <c r="W378"/>
  <c r="W377" s="1"/>
  <c r="Q945"/>
  <c r="O1039"/>
  <c r="U462"/>
  <c r="O945"/>
  <c r="S100"/>
  <c r="S99" s="1"/>
  <c r="S1260"/>
  <c r="S1259" s="1"/>
  <c r="AC126"/>
  <c r="Y867"/>
  <c r="Y866" s="1"/>
  <c r="Y865" s="1"/>
  <c r="Y1466"/>
  <c r="Y1465" s="1"/>
  <c r="S1473"/>
  <c r="S1461"/>
  <c r="S1403"/>
  <c r="S1402" s="1"/>
  <c r="Y465"/>
  <c r="Y1473"/>
  <c r="S867"/>
  <c r="S866" s="1"/>
  <c r="S1478"/>
  <c r="S1469"/>
  <c r="O260"/>
  <c r="O259" s="1"/>
  <c r="O258" s="1"/>
  <c r="O252" s="1"/>
  <c r="O250" s="1"/>
  <c r="AA1040"/>
  <c r="S1266"/>
  <c r="S1265" s="1"/>
  <c r="S111"/>
  <c r="S110" s="1"/>
  <c r="S1456"/>
  <c r="Y111"/>
  <c r="Y110" s="1"/>
  <c r="S1466"/>
  <c r="S1465" s="1"/>
  <c r="Y104"/>
  <c r="AE104" s="1"/>
  <c r="P198"/>
  <c r="P197" s="1"/>
  <c r="P196" s="1"/>
  <c r="P195" s="1"/>
  <c r="Q275"/>
  <c r="Q274" s="1"/>
  <c r="Q269" s="1"/>
  <c r="Q268" s="1"/>
  <c r="Q38"/>
  <c r="Q37" s="1"/>
  <c r="Q36" s="1"/>
  <c r="Q35" s="1"/>
  <c r="O55"/>
  <c r="O54" s="1"/>
  <c r="O53" s="1"/>
  <c r="R326"/>
  <c r="R325" s="1"/>
  <c r="Q55"/>
  <c r="Q54" s="1"/>
  <c r="Q53" s="1"/>
  <c r="P326"/>
  <c r="P325" s="1"/>
  <c r="Q24"/>
  <c r="Q17" s="1"/>
  <c r="Q16" s="1"/>
  <c r="Q15" s="1"/>
  <c r="Q13" s="1"/>
  <c r="M1063"/>
  <c r="V462"/>
  <c r="V453" s="1"/>
  <c r="V452" s="1"/>
  <c r="P811"/>
  <c r="X163"/>
  <c r="X162" s="1"/>
  <c r="Q511"/>
  <c r="Z1442"/>
  <c r="AF1442" s="1"/>
  <c r="AL1442" s="1"/>
  <c r="R177"/>
  <c r="R176" s="1"/>
  <c r="R175" s="1"/>
  <c r="R174" s="1"/>
  <c r="R589"/>
  <c r="R588" s="1"/>
  <c r="R587" s="1"/>
  <c r="R341"/>
  <c r="R340" s="1"/>
  <c r="R339" s="1"/>
  <c r="R338" s="1"/>
  <c r="P601"/>
  <c r="P600" s="1"/>
  <c r="AC148"/>
  <c r="AC147" s="1"/>
  <c r="AC146" s="1"/>
  <c r="AC145" s="1"/>
  <c r="AB198"/>
  <c r="AB197" s="1"/>
  <c r="AB196" s="1"/>
  <c r="AB195" s="1"/>
  <c r="AA260"/>
  <c r="AA259" s="1"/>
  <c r="AA258" s="1"/>
  <c r="AA252" s="1"/>
  <c r="AA250" s="1"/>
  <c r="O601"/>
  <c r="O600" s="1"/>
  <c r="V163"/>
  <c r="V162" s="1"/>
  <c r="AD893"/>
  <c r="AD892" s="1"/>
  <c r="AD891" s="1"/>
  <c r="AA447"/>
  <c r="AA446" s="1"/>
  <c r="AA434" s="1"/>
  <c r="AC125"/>
  <c r="AC124" s="1"/>
  <c r="Y978"/>
  <c r="Y977" s="1"/>
  <c r="O447"/>
  <c r="O446" s="1"/>
  <c r="AD882"/>
  <c r="AD881" s="1"/>
  <c r="AD880" s="1"/>
  <c r="AD879" s="1"/>
  <c r="R80"/>
  <c r="R79" s="1"/>
  <c r="M329"/>
  <c r="M328" s="1"/>
  <c r="M327" s="1"/>
  <c r="AF1126"/>
  <c r="AL1126" s="1"/>
  <c r="Y705"/>
  <c r="AE705" s="1"/>
  <c r="AE704" s="1"/>
  <c r="AE703" s="1"/>
  <c r="AE702" s="1"/>
  <c r="N1223"/>
  <c r="N1222" s="1"/>
  <c r="N1221" s="1"/>
  <c r="N1220" s="1"/>
  <c r="N1219" s="1"/>
  <c r="S1026"/>
  <c r="S1025" s="1"/>
  <c r="S1024" s="1"/>
  <c r="S1023" s="1"/>
  <c r="S1022" s="1"/>
  <c r="T1316"/>
  <c r="Z1316" s="1"/>
  <c r="Z1315" s="1"/>
  <c r="Z1314" s="1"/>
  <c r="S936"/>
  <c r="Y936" s="1"/>
  <c r="Y935" s="1"/>
  <c r="Y934" s="1"/>
  <c r="Y933" s="1"/>
  <c r="M591"/>
  <c r="M590" s="1"/>
  <c r="Z854"/>
  <c r="AF854" s="1"/>
  <c r="AF853" s="1"/>
  <c r="AF852" s="1"/>
  <c r="Y1163"/>
  <c r="AE1163" s="1"/>
  <c r="AE1162" s="1"/>
  <c r="AE1161" s="1"/>
  <c r="AE1160" s="1"/>
  <c r="AE1159" s="1"/>
  <c r="S1354"/>
  <c r="S1353" s="1"/>
  <c r="N1366"/>
  <c r="N1365" s="1"/>
  <c r="AF905"/>
  <c r="AL905" s="1"/>
  <c r="Y966"/>
  <c r="AE966" s="1"/>
  <c r="Y649"/>
  <c r="AE649" s="1"/>
  <c r="AK649" s="1"/>
  <c r="Z770"/>
  <c r="Z769" s="1"/>
  <c r="Z768" s="1"/>
  <c r="Z767" s="1"/>
  <c r="N833"/>
  <c r="N832" s="1"/>
  <c r="N831" s="1"/>
  <c r="N830" s="1"/>
  <c r="N811" s="1"/>
  <c r="N1357"/>
  <c r="N1356" s="1"/>
  <c r="M1354"/>
  <c r="M1353" s="1"/>
  <c r="Z1102"/>
  <c r="AF1102" s="1"/>
  <c r="AL1102" s="1"/>
  <c r="T1430"/>
  <c r="Z1430" s="1"/>
  <c r="AF1430" s="1"/>
  <c r="M1424"/>
  <c r="M1423" s="1"/>
  <c r="M1422" s="1"/>
  <c r="M1421" s="1"/>
  <c r="S854"/>
  <c r="Y854" s="1"/>
  <c r="AE854" s="1"/>
  <c r="AE853" s="1"/>
  <c r="AE852" s="1"/>
  <c r="O425"/>
  <c r="AE1231"/>
  <c r="AK1231" s="1"/>
  <c r="Y41"/>
  <c r="AF82"/>
  <c r="AL82" s="1"/>
  <c r="AL81" s="1"/>
  <c r="S1118"/>
  <c r="S1117" s="1"/>
  <c r="S1116" s="1"/>
  <c r="S1115" s="1"/>
  <c r="M1342"/>
  <c r="M1341" s="1"/>
  <c r="M1348"/>
  <c r="M1347" s="1"/>
  <c r="S219"/>
  <c r="S218" s="1"/>
  <c r="S217" s="1"/>
  <c r="S216" s="1"/>
  <c r="S212" s="1"/>
  <c r="S211" s="1"/>
  <c r="S905"/>
  <c r="S904" s="1"/>
  <c r="S903" s="1"/>
  <c r="P424"/>
  <c r="T201"/>
  <c r="S1366"/>
  <c r="S1365" s="1"/>
  <c r="S538"/>
  <c r="S537" s="1"/>
  <c r="N1433"/>
  <c r="T1346"/>
  <c r="Z1346" s="1"/>
  <c r="Z1345" s="1"/>
  <c r="Z1344" s="1"/>
  <c r="M1041"/>
  <c r="M1038" s="1"/>
  <c r="M1037" s="1"/>
  <c r="M1035" s="1"/>
  <c r="T962"/>
  <c r="T961" s="1"/>
  <c r="T960" s="1"/>
  <c r="T959" s="1"/>
  <c r="S928"/>
  <c r="Y928" s="1"/>
  <c r="S889"/>
  <c r="Y889" s="1"/>
  <c r="Y887" s="1"/>
  <c r="M720"/>
  <c r="M719" s="1"/>
  <c r="T514"/>
  <c r="Z514" s="1"/>
  <c r="N43"/>
  <c r="S94"/>
  <c r="S93" s="1"/>
  <c r="Y1461"/>
  <c r="S871"/>
  <c r="S870" s="1"/>
  <c r="S869" s="1"/>
  <c r="T39"/>
  <c r="M1498"/>
  <c r="M1497" s="1"/>
  <c r="M1496" s="1"/>
  <c r="M1495" s="1"/>
  <c r="M1494" s="1"/>
  <c r="M1493" s="1"/>
  <c r="N1303"/>
  <c r="N1302" s="1"/>
  <c r="T987"/>
  <c r="T986" s="1"/>
  <c r="T985" s="1"/>
  <c r="T984" s="1"/>
  <c r="T983" s="1"/>
  <c r="S899"/>
  <c r="S898" s="1"/>
  <c r="S897" s="1"/>
  <c r="N730"/>
  <c r="N729" s="1"/>
  <c r="N728" s="1"/>
  <c r="AF202"/>
  <c r="AF201" s="1"/>
  <c r="S1441"/>
  <c r="S1074"/>
  <c r="Y1074" s="1"/>
  <c r="AE1074" s="1"/>
  <c r="T299"/>
  <c r="T298" s="1"/>
  <c r="T297" s="1"/>
  <c r="T296" s="1"/>
  <c r="Y370"/>
  <c r="Y369" s="1"/>
  <c r="Y368" s="1"/>
  <c r="Y367" s="1"/>
  <c r="Y366" s="1"/>
  <c r="M1448"/>
  <c r="N1339"/>
  <c r="N1338" s="1"/>
  <c r="M948"/>
  <c r="M947" s="1"/>
  <c r="M946" s="1"/>
  <c r="N640"/>
  <c r="N639" s="1"/>
  <c r="N638" s="1"/>
  <c r="M412"/>
  <c r="S591"/>
  <c r="S590" s="1"/>
  <c r="N1321"/>
  <c r="N1320" s="1"/>
  <c r="Y538"/>
  <c r="Y537" s="1"/>
  <c r="Y549"/>
  <c r="Y548" s="1"/>
  <c r="Y547" s="1"/>
  <c r="T1125"/>
  <c r="T1124" s="1"/>
  <c r="T1123" s="1"/>
  <c r="T1122" s="1"/>
  <c r="Z1148"/>
  <c r="Z1147" s="1"/>
  <c r="Z1146" s="1"/>
  <c r="Z1145" s="1"/>
  <c r="Z1144" s="1"/>
  <c r="Z44"/>
  <c r="Z43" s="1"/>
  <c r="S347"/>
  <c r="Y347" s="1"/>
  <c r="AE347" s="1"/>
  <c r="AE346" s="1"/>
  <c r="AE345" s="1"/>
  <c r="N1418"/>
  <c r="N1417" s="1"/>
  <c r="N1416" s="1"/>
  <c r="N1415" s="1"/>
  <c r="S1058"/>
  <c r="Y1058" s="1"/>
  <c r="S911"/>
  <c r="Y911" s="1"/>
  <c r="AE911" s="1"/>
  <c r="AE910" s="1"/>
  <c r="AE909" s="1"/>
  <c r="M769"/>
  <c r="M768" s="1"/>
  <c r="M767" s="1"/>
  <c r="T492"/>
  <c r="Z492" s="1"/>
  <c r="X1451"/>
  <c r="N179"/>
  <c r="M549"/>
  <c r="M548" s="1"/>
  <c r="M547" s="1"/>
  <c r="S445"/>
  <c r="Y445" s="1"/>
  <c r="M208"/>
  <c r="M207" s="1"/>
  <c r="M206" s="1"/>
  <c r="M205" s="1"/>
  <c r="M204" s="1"/>
  <c r="Q1082"/>
  <c r="X1292"/>
  <c r="X1291" s="1"/>
  <c r="X1290" s="1"/>
  <c r="S1230"/>
  <c r="S1229" s="1"/>
  <c r="S1228" s="1"/>
  <c r="S1227" s="1"/>
  <c r="S1226" s="1"/>
  <c r="T734"/>
  <c r="T733" s="1"/>
  <c r="T732" s="1"/>
  <c r="S1306"/>
  <c r="S1305" s="1"/>
  <c r="S495"/>
  <c r="S494" s="1"/>
  <c r="S493" s="1"/>
  <c r="N1216"/>
  <c r="N1215" s="1"/>
  <c r="N1214" s="1"/>
  <c r="N1213" s="1"/>
  <c r="M1279"/>
  <c r="M1278" s="1"/>
  <c r="M1277" s="1"/>
  <c r="M1276" s="1"/>
  <c r="M1275" s="1"/>
  <c r="M27"/>
  <c r="W1451"/>
  <c r="W589"/>
  <c r="W588" s="1"/>
  <c r="W587" s="1"/>
  <c r="X1192"/>
  <c r="X1186" s="1"/>
  <c r="S135"/>
  <c r="T502"/>
  <c r="T501" s="1"/>
  <c r="T500" s="1"/>
  <c r="S461"/>
  <c r="Y461" s="1"/>
  <c r="M704"/>
  <c r="M703" s="1"/>
  <c r="M702" s="1"/>
  <c r="N1157"/>
  <c r="N1156" s="1"/>
  <c r="N1155" s="1"/>
  <c r="N1154" s="1"/>
  <c r="Q1192"/>
  <c r="W1039"/>
  <c r="V1258"/>
  <c r="W1392"/>
  <c r="X1392"/>
  <c r="X1387" s="1"/>
  <c r="X1386" s="1"/>
  <c r="X1385" s="1"/>
  <c r="V1392"/>
  <c r="V1387" s="1"/>
  <c r="V1386" s="1"/>
  <c r="V1385" s="1"/>
  <c r="V484"/>
  <c r="V483" s="1"/>
  <c r="Y1342"/>
  <c r="Y1341" s="1"/>
  <c r="AE1141"/>
  <c r="AK1141" s="1"/>
  <c r="S1130"/>
  <c r="S1129" s="1"/>
  <c r="S1128" s="1"/>
  <c r="S1127" s="1"/>
  <c r="Z1042"/>
  <c r="AF1042" s="1"/>
  <c r="T678"/>
  <c r="T677" s="1"/>
  <c r="T676" s="1"/>
  <c r="T1295"/>
  <c r="Z1295" s="1"/>
  <c r="Z1294" s="1"/>
  <c r="Z1293" s="1"/>
  <c r="V1192"/>
  <c r="V1186" s="1"/>
  <c r="P893"/>
  <c r="P892" s="1"/>
  <c r="P891" s="1"/>
  <c r="U637"/>
  <c r="U636" s="1"/>
  <c r="X1143"/>
  <c r="W1121"/>
  <c r="W1192"/>
  <c r="W1186" s="1"/>
  <c r="G198"/>
  <c r="G197" s="1"/>
  <c r="G196" s="1"/>
  <c r="G195" s="1"/>
  <c r="N63"/>
  <c r="N62" s="1"/>
  <c r="M369"/>
  <c r="M368" s="1"/>
  <c r="M367" s="1"/>
  <c r="M366" s="1"/>
  <c r="N495"/>
  <c r="N494" s="1"/>
  <c r="N493" s="1"/>
  <c r="N1125"/>
  <c r="N1124" s="1"/>
  <c r="N1123" s="1"/>
  <c r="N1122" s="1"/>
  <c r="V177"/>
  <c r="V176" s="1"/>
  <c r="V175" s="1"/>
  <c r="V174" s="1"/>
  <c r="V172" s="1"/>
  <c r="U499"/>
  <c r="U498" s="1"/>
  <c r="X938"/>
  <c r="X937" s="1"/>
  <c r="U945"/>
  <c r="X1010"/>
  <c r="X1038"/>
  <c r="X1037" s="1"/>
  <c r="X1035" s="1"/>
  <c r="W1143"/>
  <c r="X1258"/>
  <c r="W484"/>
  <c r="W483" s="1"/>
  <c r="U511"/>
  <c r="X671"/>
  <c r="X670" s="1"/>
  <c r="X177"/>
  <c r="X176" s="1"/>
  <c r="X175" s="1"/>
  <c r="X174" s="1"/>
  <c r="U671"/>
  <c r="U670" s="1"/>
  <c r="U529"/>
  <c r="X1121"/>
  <c r="V1143"/>
  <c r="P1082"/>
  <c r="Q1143"/>
  <c r="V1121"/>
  <c r="U425"/>
  <c r="U424"/>
  <c r="R1143"/>
  <c r="AE185"/>
  <c r="AK185" s="1"/>
  <c r="AK184" s="1"/>
  <c r="AK183" s="1"/>
  <c r="Y438"/>
  <c r="Y437" s="1"/>
  <c r="Y436" s="1"/>
  <c r="Y435" s="1"/>
  <c r="U924"/>
  <c r="V1038"/>
  <c r="V1037" s="1"/>
  <c r="V1035" s="1"/>
  <c r="X125"/>
  <c r="X124" s="1"/>
  <c r="U938"/>
  <c r="U937" s="1"/>
  <c r="AD198"/>
  <c r="AD197" s="1"/>
  <c r="AD196" s="1"/>
  <c r="AD195" s="1"/>
  <c r="T391"/>
  <c r="T390" s="1"/>
  <c r="T389" s="1"/>
  <c r="W326"/>
  <c r="W325" s="1"/>
  <c r="M287"/>
  <c r="M286" s="1"/>
  <c r="M285" s="1"/>
  <c r="M284" s="1"/>
  <c r="M283" s="1"/>
  <c r="W601"/>
  <c r="W600" s="1"/>
  <c r="W671"/>
  <c r="W670" s="1"/>
  <c r="M43"/>
  <c r="S120"/>
  <c r="Y120" s="1"/>
  <c r="Y119" s="1"/>
  <c r="Y118" s="1"/>
  <c r="Y117" s="1"/>
  <c r="Y116" s="1"/>
  <c r="Y115" s="1"/>
  <c r="Y114" s="1"/>
  <c r="M181"/>
  <c r="T263"/>
  <c r="Z350"/>
  <c r="AF350" s="1"/>
  <c r="AF349" s="1"/>
  <c r="AF348" s="1"/>
  <c r="Z534"/>
  <c r="Z533" s="1"/>
  <c r="T1015"/>
  <c r="T1014" s="1"/>
  <c r="M1204"/>
  <c r="M1203" s="1"/>
  <c r="M1202" s="1"/>
  <c r="M1201" s="1"/>
  <c r="Z1440"/>
  <c r="Z1439" s="1"/>
  <c r="U127"/>
  <c r="AB1038"/>
  <c r="AB1037" s="1"/>
  <c r="AB1035" s="1"/>
  <c r="AF1454"/>
  <c r="AL1454" s="1"/>
  <c r="T1263"/>
  <c r="T1262" s="1"/>
  <c r="AD848"/>
  <c r="AD847" s="1"/>
  <c r="AD846" s="1"/>
  <c r="AC24"/>
  <c r="AC17" s="1"/>
  <c r="AC16" s="1"/>
  <c r="AC15" s="1"/>
  <c r="T1476"/>
  <c r="AF592"/>
  <c r="AL592" s="1"/>
  <c r="T1063"/>
  <c r="T1012"/>
  <c r="T1011" s="1"/>
  <c r="N391"/>
  <c r="N390" s="1"/>
  <c r="N389" s="1"/>
  <c r="M1190"/>
  <c r="M1189" s="1"/>
  <c r="M1188" s="1"/>
  <c r="M1187" s="1"/>
  <c r="N1448"/>
  <c r="S40"/>
  <c r="Y40" s="1"/>
  <c r="M723"/>
  <c r="M722" s="1"/>
  <c r="AD786"/>
  <c r="AD785" s="1"/>
  <c r="S946"/>
  <c r="T81"/>
  <c r="Z30"/>
  <c r="AF30" s="1"/>
  <c r="AL30" s="1"/>
  <c r="S884"/>
  <c r="S883" s="1"/>
  <c r="N674"/>
  <c r="N673" s="1"/>
  <c r="N672" s="1"/>
  <c r="M352"/>
  <c r="M351" s="1"/>
  <c r="M1441"/>
  <c r="AD924"/>
  <c r="AA791"/>
  <c r="AA786" s="1"/>
  <c r="AA785" s="1"/>
  <c r="Y1424"/>
  <c r="Y1423" s="1"/>
  <c r="Y1422" s="1"/>
  <c r="Y1421" s="1"/>
  <c r="AE1425"/>
  <c r="AK1425" s="1"/>
  <c r="AF550"/>
  <c r="AF549" s="1"/>
  <c r="AF548" s="1"/>
  <c r="AF547" s="1"/>
  <c r="AF409"/>
  <c r="AF408" s="1"/>
  <c r="AF539"/>
  <c r="AL539" s="1"/>
  <c r="AF517"/>
  <c r="AL517" s="1"/>
  <c r="T526"/>
  <c r="T525" s="1"/>
  <c r="S1086"/>
  <c r="S1085" s="1"/>
  <c r="S1084" s="1"/>
  <c r="S1083" s="1"/>
  <c r="T591"/>
  <c r="T590" s="1"/>
  <c r="S31"/>
  <c r="T549"/>
  <c r="T548" s="1"/>
  <c r="T547" s="1"/>
  <c r="T408"/>
  <c r="S1097"/>
  <c r="S1096" s="1"/>
  <c r="S1095" s="1"/>
  <c r="S1094" s="1"/>
  <c r="S1093" s="1"/>
  <c r="M1306"/>
  <c r="M1305" s="1"/>
  <c r="M1152"/>
  <c r="M1151" s="1"/>
  <c r="M1150" s="1"/>
  <c r="M1149" s="1"/>
  <c r="M294"/>
  <c r="M293" s="1"/>
  <c r="M292" s="1"/>
  <c r="M291" s="1"/>
  <c r="S1250"/>
  <c r="S1249" s="1"/>
  <c r="N538"/>
  <c r="N537" s="1"/>
  <c r="Y506"/>
  <c r="Y505" s="1"/>
  <c r="Y504" s="1"/>
  <c r="Z394"/>
  <c r="Z393" s="1"/>
  <c r="T883"/>
  <c r="T1057"/>
  <c r="T1056" s="1"/>
  <c r="T1055" s="1"/>
  <c r="S1140"/>
  <c r="S1139" s="1"/>
  <c r="S1138" s="1"/>
  <c r="S1137" s="1"/>
  <c r="S58"/>
  <c r="Z743"/>
  <c r="AF743" s="1"/>
  <c r="T538"/>
  <c r="T537" s="1"/>
  <c r="Z319"/>
  <c r="AF319" s="1"/>
  <c r="AL319" s="1"/>
  <c r="T644"/>
  <c r="T643" s="1"/>
  <c r="T642" s="1"/>
  <c r="J424"/>
  <c r="M1318"/>
  <c r="M1317" s="1"/>
  <c r="S193"/>
  <c r="Y193" s="1"/>
  <c r="M41"/>
  <c r="N299"/>
  <c r="N298" s="1"/>
  <c r="N297" s="1"/>
  <c r="N296" s="1"/>
  <c r="M429"/>
  <c r="M428" s="1"/>
  <c r="M427" s="1"/>
  <c r="M426" s="1"/>
  <c r="M424" s="1"/>
  <c r="M742"/>
  <c r="N1309"/>
  <c r="N1308" s="1"/>
  <c r="T394"/>
  <c r="T393" s="1"/>
  <c r="N609"/>
  <c r="N608" s="1"/>
  <c r="N607" s="1"/>
  <c r="N261"/>
  <c r="N408"/>
  <c r="N853"/>
  <c r="N852" s="1"/>
  <c r="M1140"/>
  <c r="M1139" s="1"/>
  <c r="M1138" s="1"/>
  <c r="M1137" s="1"/>
  <c r="N1441"/>
  <c r="N526"/>
  <c r="N525" s="1"/>
  <c r="M1230"/>
  <c r="M1229" s="1"/>
  <c r="M1228" s="1"/>
  <c r="M1227" s="1"/>
  <c r="M1226" s="1"/>
  <c r="M51"/>
  <c r="M50" s="1"/>
  <c r="M49" s="1"/>
  <c r="M48" s="1"/>
  <c r="M47" s="1"/>
  <c r="N1025"/>
  <c r="N1024" s="1"/>
  <c r="N1023" s="1"/>
  <c r="N1022" s="1"/>
  <c r="AD811"/>
  <c r="AE592"/>
  <c r="AK592" s="1"/>
  <c r="Y591"/>
  <c r="Y590" s="1"/>
  <c r="Z675"/>
  <c r="T674"/>
  <c r="T673" s="1"/>
  <c r="T672" s="1"/>
  <c r="Z730"/>
  <c r="Z729" s="1"/>
  <c r="Z728" s="1"/>
  <c r="AF731"/>
  <c r="AL731" s="1"/>
  <c r="AR731" s="1"/>
  <c r="Z1223"/>
  <c r="Z1222" s="1"/>
  <c r="Z1221" s="1"/>
  <c r="Z1220" s="1"/>
  <c r="Z1219" s="1"/>
  <c r="AF1224"/>
  <c r="AL1224" s="1"/>
  <c r="Z1304"/>
  <c r="Z1303" s="1"/>
  <c r="Z1302" s="1"/>
  <c r="T1303"/>
  <c r="T1302" s="1"/>
  <c r="AF1419"/>
  <c r="AF1418" s="1"/>
  <c r="AF1417" s="1"/>
  <c r="AF1416" s="1"/>
  <c r="AF1415" s="1"/>
  <c r="Z1418"/>
  <c r="Z1417" s="1"/>
  <c r="Z1416" s="1"/>
  <c r="Z1415" s="1"/>
  <c r="T640"/>
  <c r="T639" s="1"/>
  <c r="T638" s="1"/>
  <c r="P1451"/>
  <c r="Y170"/>
  <c r="AE170" s="1"/>
  <c r="Y495"/>
  <c r="Y494" s="1"/>
  <c r="Y493" s="1"/>
  <c r="Y149"/>
  <c r="S1199"/>
  <c r="S1198" s="1"/>
  <c r="S1197" s="1"/>
  <c r="Y949"/>
  <c r="AE949" s="1"/>
  <c r="AK949" s="1"/>
  <c r="T1498"/>
  <c r="T1497" s="1"/>
  <c r="T1496" s="1"/>
  <c r="T1495" s="1"/>
  <c r="T1494" s="1"/>
  <c r="T1493" s="1"/>
  <c r="T904"/>
  <c r="T903" s="1"/>
  <c r="T516"/>
  <c r="T515" s="1"/>
  <c r="S149"/>
  <c r="S1342"/>
  <c r="S1341" s="1"/>
  <c r="S506"/>
  <c r="S505" s="1"/>
  <c r="S504" s="1"/>
  <c r="S391"/>
  <c r="S390" s="1"/>
  <c r="S389" s="1"/>
  <c r="Z120"/>
  <c r="AF120" s="1"/>
  <c r="AL120" s="1"/>
  <c r="S549"/>
  <c r="S548" s="1"/>
  <c r="S547" s="1"/>
  <c r="M318"/>
  <c r="M801"/>
  <c r="M800" s="1"/>
  <c r="M799" s="1"/>
  <c r="M798" s="1"/>
  <c r="M31"/>
  <c r="N181"/>
  <c r="N192"/>
  <c r="N191" s="1"/>
  <c r="N190" s="1"/>
  <c r="N189" s="1"/>
  <c r="N188" s="1"/>
  <c r="N187" s="1"/>
  <c r="N201"/>
  <c r="N394"/>
  <c r="N393" s="1"/>
  <c r="M408"/>
  <c r="N742"/>
  <c r="M793"/>
  <c r="M792" s="1"/>
  <c r="N801"/>
  <c r="N800" s="1"/>
  <c r="N799" s="1"/>
  <c r="N798" s="1"/>
  <c r="N948"/>
  <c r="N947" s="1"/>
  <c r="M965"/>
  <c r="M964" s="1"/>
  <c r="M963" s="1"/>
  <c r="N1057"/>
  <c r="N1056" s="1"/>
  <c r="N1055" s="1"/>
  <c r="M1162"/>
  <c r="M1161" s="1"/>
  <c r="M1160" s="1"/>
  <c r="M1159" s="1"/>
  <c r="N1195"/>
  <c r="N1194" s="1"/>
  <c r="N1193" s="1"/>
  <c r="N1247"/>
  <c r="AA759"/>
  <c r="AA758" s="1"/>
  <c r="Z834"/>
  <c r="AF834" s="1"/>
  <c r="Y901"/>
  <c r="Y900" s="1"/>
  <c r="T1339"/>
  <c r="T1338" s="1"/>
  <c r="AA701"/>
  <c r="S1498"/>
  <c r="S1497" s="1"/>
  <c r="S1496" s="1"/>
  <c r="S1495" s="1"/>
  <c r="S1494" s="1"/>
  <c r="S1493" s="1"/>
  <c r="AE1062"/>
  <c r="AK1062" s="1"/>
  <c r="T1448"/>
  <c r="AF610"/>
  <c r="AL610" s="1"/>
  <c r="T1366"/>
  <c r="T1365" s="1"/>
  <c r="N119"/>
  <c r="N118" s="1"/>
  <c r="N117" s="1"/>
  <c r="N116" s="1"/>
  <c r="N115" s="1"/>
  <c r="N114" s="1"/>
  <c r="N502"/>
  <c r="N501" s="1"/>
  <c r="N500" s="1"/>
  <c r="M538"/>
  <c r="M537" s="1"/>
  <c r="N591"/>
  <c r="N590" s="1"/>
  <c r="N898"/>
  <c r="N897" s="1"/>
  <c r="N1091"/>
  <c r="N1090" s="1"/>
  <c r="N1089" s="1"/>
  <c r="N1088" s="1"/>
  <c r="M1366"/>
  <c r="M1365" s="1"/>
  <c r="AB848"/>
  <c r="AB847" s="1"/>
  <c r="AB846" s="1"/>
  <c r="AB1192"/>
  <c r="AB1186" s="1"/>
  <c r="Y295"/>
  <c r="Y294" s="1"/>
  <c r="Y293" s="1"/>
  <c r="Y292" s="1"/>
  <c r="Y291" s="1"/>
  <c r="Y319"/>
  <c r="AE319" s="1"/>
  <c r="AK319" s="1"/>
  <c r="S318"/>
  <c r="S394"/>
  <c r="S393" s="1"/>
  <c r="T1040"/>
  <c r="S1348"/>
  <c r="S1347" s="1"/>
  <c r="Y352"/>
  <c r="Y351" s="1"/>
  <c r="Y1366"/>
  <c r="Y1365" s="1"/>
  <c r="S179"/>
  <c r="T153"/>
  <c r="Z153" s="1"/>
  <c r="S315"/>
  <c r="Y315" s="1"/>
  <c r="Y314" s="1"/>
  <c r="L1039"/>
  <c r="N1135"/>
  <c r="N1134" s="1"/>
  <c r="N1133" s="1"/>
  <c r="N1132" s="1"/>
  <c r="H38"/>
  <c r="H37" s="1"/>
  <c r="H36" s="1"/>
  <c r="H35" s="1"/>
  <c r="N149"/>
  <c r="N278"/>
  <c r="M380"/>
  <c r="M379" s="1"/>
  <c r="N444"/>
  <c r="N443" s="1"/>
  <c r="N442" s="1"/>
  <c r="N441" s="1"/>
  <c r="N440" s="1"/>
  <c r="N460"/>
  <c r="N459" s="1"/>
  <c r="N458" s="1"/>
  <c r="M506"/>
  <c r="M505" s="1"/>
  <c r="M504" s="1"/>
  <c r="N887"/>
  <c r="M1001"/>
  <c r="M1000" s="1"/>
  <c r="M999" s="1"/>
  <c r="M998" s="1"/>
  <c r="M997" s="1"/>
  <c r="N1041"/>
  <c r="N1038" s="1"/>
  <c r="N1037" s="1"/>
  <c r="N1035" s="1"/>
  <c r="N1101"/>
  <c r="N1100" s="1"/>
  <c r="N1099" s="1"/>
  <c r="N1098" s="1"/>
  <c r="N1252"/>
  <c r="N1251" s="1"/>
  <c r="N1333"/>
  <c r="N1332" s="1"/>
  <c r="N1390"/>
  <c r="N1389" s="1"/>
  <c r="N1388" s="1"/>
  <c r="N1387" s="1"/>
  <c r="N1386" s="1"/>
  <c r="N1385" s="1"/>
  <c r="K1428"/>
  <c r="K1427" s="1"/>
  <c r="AB938"/>
  <c r="AB937" s="1"/>
  <c r="AC401"/>
  <c r="Z39"/>
  <c r="AF40"/>
  <c r="AL40" s="1"/>
  <c r="AA127"/>
  <c r="T1223"/>
  <c r="T1222" s="1"/>
  <c r="T1221" s="1"/>
  <c r="T1220" s="1"/>
  <c r="T1219" s="1"/>
  <c r="Y1118"/>
  <c r="Y1117" s="1"/>
  <c r="Y1116" s="1"/>
  <c r="Y1115" s="1"/>
  <c r="AF735"/>
  <c r="AF734" s="1"/>
  <c r="AF733" s="1"/>
  <c r="AF732" s="1"/>
  <c r="T1418"/>
  <c r="T1417" s="1"/>
  <c r="T1416" s="1"/>
  <c r="T1415" s="1"/>
  <c r="AE1349"/>
  <c r="AK1349" s="1"/>
  <c r="Z883"/>
  <c r="AE1307"/>
  <c r="AE1306" s="1"/>
  <c r="AE1305" s="1"/>
  <c r="T1038"/>
  <c r="T1037" s="1"/>
  <c r="T1035" s="1"/>
  <c r="Z502"/>
  <c r="Z501" s="1"/>
  <c r="Z500" s="1"/>
  <c r="S1424"/>
  <c r="S1423" s="1"/>
  <c r="S1422" s="1"/>
  <c r="S1421" s="1"/>
  <c r="Y1441"/>
  <c r="N287"/>
  <c r="N286" s="1"/>
  <c r="N285" s="1"/>
  <c r="N284" s="1"/>
  <c r="N283" s="1"/>
  <c r="S64"/>
  <c r="Y64" s="1"/>
  <c r="Y63" s="1"/>
  <c r="Y62" s="1"/>
  <c r="K448"/>
  <c r="H1039"/>
  <c r="M272"/>
  <c r="M271" s="1"/>
  <c r="M270" s="1"/>
  <c r="N375"/>
  <c r="N374" s="1"/>
  <c r="N373" s="1"/>
  <c r="N372" s="1"/>
  <c r="N904"/>
  <c r="N903" s="1"/>
  <c r="N910"/>
  <c r="N909" s="1"/>
  <c r="M1086"/>
  <c r="M1085" s="1"/>
  <c r="M1084" s="1"/>
  <c r="M1083" s="1"/>
  <c r="M1360"/>
  <c r="M1359" s="1"/>
  <c r="AB484"/>
  <c r="AB483" s="1"/>
  <c r="AA125"/>
  <c r="AA124" s="1"/>
  <c r="Y739"/>
  <c r="Y738" s="1"/>
  <c r="AF1470"/>
  <c r="AL1470" s="1"/>
  <c r="Z1469"/>
  <c r="Z1057"/>
  <c r="Z1056" s="1"/>
  <c r="Z1055" s="1"/>
  <c r="Z1366"/>
  <c r="Z1365" s="1"/>
  <c r="Z1433"/>
  <c r="Y770"/>
  <c r="Y769" s="1"/>
  <c r="Y768" s="1"/>
  <c r="Y767" s="1"/>
  <c r="Y355"/>
  <c r="Y354" s="1"/>
  <c r="Z678"/>
  <c r="Z677" s="1"/>
  <c r="Z676" s="1"/>
  <c r="Y330"/>
  <c r="Y329" s="1"/>
  <c r="Y328" s="1"/>
  <c r="Y327" s="1"/>
  <c r="T730"/>
  <c r="T729" s="1"/>
  <c r="T728" s="1"/>
  <c r="K1039"/>
  <c r="N25"/>
  <c r="N29"/>
  <c r="N56"/>
  <c r="J55"/>
  <c r="M149"/>
  <c r="N164"/>
  <c r="N412"/>
  <c r="N429"/>
  <c r="N428" s="1"/>
  <c r="N427" s="1"/>
  <c r="N426" s="1"/>
  <c r="N425" s="1"/>
  <c r="M495"/>
  <c r="M494" s="1"/>
  <c r="M493" s="1"/>
  <c r="N549"/>
  <c r="N548" s="1"/>
  <c r="N547" s="1"/>
  <c r="N644"/>
  <c r="N643" s="1"/>
  <c r="N642" s="1"/>
  <c r="N704"/>
  <c r="N703" s="1"/>
  <c r="N702" s="1"/>
  <c r="N793"/>
  <c r="N792" s="1"/>
  <c r="N883"/>
  <c r="N1073"/>
  <c r="N1072" s="1"/>
  <c r="N1071" s="1"/>
  <c r="N1070" s="1"/>
  <c r="N1069" s="1"/>
  <c r="M1199"/>
  <c r="M1198" s="1"/>
  <c r="M1197" s="1"/>
  <c r="N1437"/>
  <c r="Z644"/>
  <c r="Z643" s="1"/>
  <c r="Z642" s="1"/>
  <c r="AC1121"/>
  <c r="AB650"/>
  <c r="AB637" s="1"/>
  <c r="AB636" s="1"/>
  <c r="Y28"/>
  <c r="Y27" s="1"/>
  <c r="S19"/>
  <c r="S18" s="1"/>
  <c r="AF86"/>
  <c r="AL86" s="1"/>
  <c r="Z85"/>
  <c r="T793"/>
  <c r="T792" s="1"/>
  <c r="Z794"/>
  <c r="AF794" s="1"/>
  <c r="AB811"/>
  <c r="AA811"/>
  <c r="Y1319"/>
  <c r="AE1319" s="1"/>
  <c r="AK1319" s="1"/>
  <c r="S1318"/>
  <c r="S1317" s="1"/>
  <c r="Y605"/>
  <c r="Y135"/>
  <c r="AE136"/>
  <c r="AK136" s="1"/>
  <c r="S1041"/>
  <c r="S1040" s="1"/>
  <c r="Y1042"/>
  <c r="Y1041" s="1"/>
  <c r="S517"/>
  <c r="S516" s="1"/>
  <c r="S515" s="1"/>
  <c r="Y545"/>
  <c r="AE545" s="1"/>
  <c r="AK545" s="1"/>
  <c r="S129"/>
  <c r="T287"/>
  <c r="T286" s="1"/>
  <c r="T285" s="1"/>
  <c r="T284" s="1"/>
  <c r="T283" s="1"/>
  <c r="Z288"/>
  <c r="AF288" s="1"/>
  <c r="Y1354"/>
  <c r="Y1353" s="1"/>
  <c r="AE1355"/>
  <c r="AK1355" s="1"/>
  <c r="S801"/>
  <c r="S800" s="1"/>
  <c r="S799" s="1"/>
  <c r="S798" s="1"/>
  <c r="Y802"/>
  <c r="Y801" s="1"/>
  <c r="Y800" s="1"/>
  <c r="Y799" s="1"/>
  <c r="Y798" s="1"/>
  <c r="N39"/>
  <c r="M135"/>
  <c r="N165"/>
  <c r="N218"/>
  <c r="N217" s="1"/>
  <c r="N216" s="1"/>
  <c r="N212" s="1"/>
  <c r="N211" s="1"/>
  <c r="N404"/>
  <c r="N403" s="1"/>
  <c r="N402" s="1"/>
  <c r="N516"/>
  <c r="N515" s="1"/>
  <c r="N678"/>
  <c r="N677" s="1"/>
  <c r="N676" s="1"/>
  <c r="N734"/>
  <c r="N733" s="1"/>
  <c r="N732" s="1"/>
  <c r="N769"/>
  <c r="N768" s="1"/>
  <c r="N767" s="1"/>
  <c r="M833"/>
  <c r="M832" s="1"/>
  <c r="M831" s="1"/>
  <c r="M830" s="1"/>
  <c r="M811" s="1"/>
  <c r="M1012"/>
  <c r="M1011" s="1"/>
  <c r="N1063"/>
  <c r="M1130"/>
  <c r="M1129" s="1"/>
  <c r="M1128" s="1"/>
  <c r="M1127" s="1"/>
  <c r="M1330"/>
  <c r="M1329" s="1"/>
  <c r="M1336"/>
  <c r="M1335" s="1"/>
  <c r="N1498"/>
  <c r="N1497" s="1"/>
  <c r="N1496" s="1"/>
  <c r="N1495" s="1"/>
  <c r="N1494" s="1"/>
  <c r="N1493" s="1"/>
  <c r="AE655"/>
  <c r="AE654" s="1"/>
  <c r="AD453"/>
  <c r="AD452" s="1"/>
  <c r="AD954"/>
  <c r="AD953" s="1"/>
  <c r="AA407"/>
  <c r="AA406" s="1"/>
  <c r="AA401" s="1"/>
  <c r="AB893"/>
  <c r="AB892" s="1"/>
  <c r="AB891" s="1"/>
  <c r="Z330"/>
  <c r="Z329" s="1"/>
  <c r="Z328" s="1"/>
  <c r="Z327" s="1"/>
  <c r="AA1121"/>
  <c r="AC1143"/>
  <c r="Z344"/>
  <c r="AF344" s="1"/>
  <c r="AL344" s="1"/>
  <c r="AF1398"/>
  <c r="AL1398" s="1"/>
  <c r="Z1397"/>
  <c r="Z1396" s="1"/>
  <c r="AE1404"/>
  <c r="AK1404" s="1"/>
  <c r="Y1403"/>
  <c r="Y1402" s="1"/>
  <c r="AA1143"/>
  <c r="Z1448"/>
  <c r="AF1450"/>
  <c r="AL1450" s="1"/>
  <c r="AR1450" s="1"/>
  <c r="AX1450" s="1"/>
  <c r="BD1450" s="1"/>
  <c r="BJ1450" s="1"/>
  <c r="BP1450" s="1"/>
  <c r="BV1450" s="1"/>
  <c r="CB1450" s="1"/>
  <c r="CH1450" s="1"/>
  <c r="CN1450" s="1"/>
  <c r="CT1450" s="1"/>
  <c r="AF605"/>
  <c r="AL605" s="1"/>
  <c r="AE95"/>
  <c r="AK95" s="1"/>
  <c r="Y94"/>
  <c r="Y93" s="1"/>
  <c r="AD864"/>
  <c r="AD863" s="1"/>
  <c r="AC1082"/>
  <c r="Z1455"/>
  <c r="O1392"/>
  <c r="AB1443"/>
  <c r="S1001"/>
  <c r="S1000" s="1"/>
  <c r="S999" s="1"/>
  <c r="S998" s="1"/>
  <c r="S997" s="1"/>
  <c r="Y1002"/>
  <c r="Y1001" s="1"/>
  <c r="Y1000" s="1"/>
  <c r="Y999" s="1"/>
  <c r="Y998" s="1"/>
  <c r="Y997" s="1"/>
  <c r="I425"/>
  <c r="AE1087"/>
  <c r="AK1087" s="1"/>
  <c r="Z219"/>
  <c r="Z218" s="1"/>
  <c r="Z217" s="1"/>
  <c r="Z216" s="1"/>
  <c r="Z212" s="1"/>
  <c r="Z211" s="1"/>
  <c r="T218"/>
  <c r="T217" s="1"/>
  <c r="T216" s="1"/>
  <c r="T212" s="1"/>
  <c r="T211" s="1"/>
  <c r="S299"/>
  <c r="S298" s="1"/>
  <c r="S297" s="1"/>
  <c r="S296" s="1"/>
  <c r="S1012"/>
  <c r="S1011" s="1"/>
  <c r="Y1013"/>
  <c r="Y1012" s="1"/>
  <c r="Y1011" s="1"/>
  <c r="T544"/>
  <c r="T543" s="1"/>
  <c r="Y305"/>
  <c r="Y304" s="1"/>
  <c r="Y303" s="1"/>
  <c r="Y302" s="1"/>
  <c r="S408"/>
  <c r="Y409"/>
  <c r="Y408" s="1"/>
  <c r="Z802"/>
  <c r="AF802" s="1"/>
  <c r="AF801" s="1"/>
  <c r="AF800" s="1"/>
  <c r="AF799" s="1"/>
  <c r="AF798" s="1"/>
  <c r="T801"/>
  <c r="T800" s="1"/>
  <c r="T799" s="1"/>
  <c r="T798" s="1"/>
  <c r="AB447"/>
  <c r="AB446" s="1"/>
  <c r="AB434" s="1"/>
  <c r="AC178"/>
  <c r="AC177" s="1"/>
  <c r="AC176" s="1"/>
  <c r="AC175" s="1"/>
  <c r="AC174" s="1"/>
  <c r="AB1060"/>
  <c r="AB1059" s="1"/>
  <c r="AC55"/>
  <c r="AC54" s="1"/>
  <c r="AC53" s="1"/>
  <c r="AC737"/>
  <c r="AC736" s="1"/>
  <c r="AC727" s="1"/>
  <c r="AC726" s="1"/>
  <c r="AD620"/>
  <c r="AD601" s="1"/>
  <c r="AD600" s="1"/>
  <c r="AC1443"/>
  <c r="Z299"/>
  <c r="Z298" s="1"/>
  <c r="Z297" s="1"/>
  <c r="Z296" s="1"/>
  <c r="AF300"/>
  <c r="AF299" s="1"/>
  <c r="AF298" s="1"/>
  <c r="AF297" s="1"/>
  <c r="AF296" s="1"/>
  <c r="AF641"/>
  <c r="AL641" s="1"/>
  <c r="Z640"/>
  <c r="Z639" s="1"/>
  <c r="Z638" s="1"/>
  <c r="Y1498"/>
  <c r="Y1497" s="1"/>
  <c r="Y1496" s="1"/>
  <c r="Y1495" s="1"/>
  <c r="Y1494" s="1"/>
  <c r="Y1493" s="1"/>
  <c r="AE1499"/>
  <c r="AK1499" s="1"/>
  <c r="B512"/>
  <c r="S1190"/>
  <c r="S1189" s="1"/>
  <c r="S1188" s="1"/>
  <c r="S1187" s="1"/>
  <c r="Y1064"/>
  <c r="AE1064" s="1"/>
  <c r="S1063"/>
  <c r="S1279"/>
  <c r="S1278" s="1"/>
  <c r="S1277" s="1"/>
  <c r="S1276" s="1"/>
  <c r="S1275" s="1"/>
  <c r="Y1280"/>
  <c r="AE1280" s="1"/>
  <c r="AE555"/>
  <c r="AK555" s="1"/>
  <c r="AQ555" s="1"/>
  <c r="AW555" s="1"/>
  <c r="BC555" s="1"/>
  <c r="BI555" s="1"/>
  <c r="BO555" s="1"/>
  <c r="BU555" s="1"/>
  <c r="CA555" s="1"/>
  <c r="CG555" s="1"/>
  <c r="CM555" s="1"/>
  <c r="CS555" s="1"/>
  <c r="L425"/>
  <c r="AE1131"/>
  <c r="AK1131" s="1"/>
  <c r="Y1450"/>
  <c r="Y1448" s="1"/>
  <c r="T721"/>
  <c r="Z721" s="1"/>
  <c r="Z720" s="1"/>
  <c r="Z719" s="1"/>
  <c r="N720"/>
  <c r="N719" s="1"/>
  <c r="T1184"/>
  <c r="Z1184" s="1"/>
  <c r="Z1183" s="1"/>
  <c r="Z1182" s="1"/>
  <c r="Z1181" s="1"/>
  <c r="Z1180" s="1"/>
  <c r="N1183"/>
  <c r="N1182" s="1"/>
  <c r="N1181" s="1"/>
  <c r="N1180" s="1"/>
  <c r="S1414"/>
  <c r="S1413" s="1"/>
  <c r="S1412" s="1"/>
  <c r="S1411" s="1"/>
  <c r="S1410" s="1"/>
  <c r="M1413"/>
  <c r="M1412" s="1"/>
  <c r="M1411" s="1"/>
  <c r="M1410" s="1"/>
  <c r="N1199"/>
  <c r="N1198" s="1"/>
  <c r="N1197" s="1"/>
  <c r="M1216"/>
  <c r="M1215" s="1"/>
  <c r="M1214" s="1"/>
  <c r="M1213" s="1"/>
  <c r="M1015"/>
  <c r="M1014" s="1"/>
  <c r="S1313"/>
  <c r="S1312" s="1"/>
  <c r="S1311" s="1"/>
  <c r="M1312"/>
  <c r="M1311" s="1"/>
  <c r="N81"/>
  <c r="R1460"/>
  <c r="AD24"/>
  <c r="AD17" s="1"/>
  <c r="AD16" s="1"/>
  <c r="AD15" s="1"/>
  <c r="AB80"/>
  <c r="AB79" s="1"/>
  <c r="AA882"/>
  <c r="AA881" s="1"/>
  <c r="AA880" s="1"/>
  <c r="AA879" s="1"/>
  <c r="S449"/>
  <c r="S448" s="1"/>
  <c r="S352"/>
  <c r="S351" s="1"/>
  <c r="T1433"/>
  <c r="S1325"/>
  <c r="S1324" s="1"/>
  <c r="S1323" s="1"/>
  <c r="M1324"/>
  <c r="M1323" s="1"/>
  <c r="T1328"/>
  <c r="Z1328" s="1"/>
  <c r="AF1328" s="1"/>
  <c r="AF1327" s="1"/>
  <c r="AF1326" s="1"/>
  <c r="N1327"/>
  <c r="N1326" s="1"/>
  <c r="M1118"/>
  <c r="M1117" s="1"/>
  <c r="M1116" s="1"/>
  <c r="M1115" s="1"/>
  <c r="N1147"/>
  <c r="N1146" s="1"/>
  <c r="N1145" s="1"/>
  <c r="N1144" s="1"/>
  <c r="M1431"/>
  <c r="S1432"/>
  <c r="Y1432" s="1"/>
  <c r="Y1431" s="1"/>
  <c r="T1205"/>
  <c r="T1204" s="1"/>
  <c r="T1203" s="1"/>
  <c r="T1202" s="1"/>
  <c r="T1201" s="1"/>
  <c r="N1204"/>
  <c r="N1203" s="1"/>
  <c r="N1202" s="1"/>
  <c r="N1201" s="1"/>
  <c r="T1352"/>
  <c r="T1351" s="1"/>
  <c r="T1350" s="1"/>
  <c r="N1351"/>
  <c r="N1350" s="1"/>
  <c r="U260"/>
  <c r="U259" s="1"/>
  <c r="U258" s="1"/>
  <c r="U252" s="1"/>
  <c r="U250" s="1"/>
  <c r="AC1258"/>
  <c r="T1315"/>
  <c r="T1314" s="1"/>
  <c r="T513"/>
  <c r="T512" s="1"/>
  <c r="AE1217"/>
  <c r="AK1217" s="1"/>
  <c r="T491"/>
  <c r="T490" s="1"/>
  <c r="T489" s="1"/>
  <c r="Y853"/>
  <c r="Y852" s="1"/>
  <c r="S935"/>
  <c r="S934" s="1"/>
  <c r="S933" s="1"/>
  <c r="Y910"/>
  <c r="Y909" s="1"/>
  <c r="Z349"/>
  <c r="Z348" s="1"/>
  <c r="AF1304"/>
  <c r="AL1304" s="1"/>
  <c r="N1039"/>
  <c r="AE802"/>
  <c r="AE801" s="1"/>
  <c r="AE800" s="1"/>
  <c r="AE799" s="1"/>
  <c r="AE798" s="1"/>
  <c r="Z262"/>
  <c r="AK1163"/>
  <c r="AF1223"/>
  <c r="AF1222" s="1"/>
  <c r="AF1221" s="1"/>
  <c r="AF1220" s="1"/>
  <c r="AF1219" s="1"/>
  <c r="AE591"/>
  <c r="AE590" s="1"/>
  <c r="AL395"/>
  <c r="AF394"/>
  <c r="AF393" s="1"/>
  <c r="AK507"/>
  <c r="AE506"/>
  <c r="AE505" s="1"/>
  <c r="AE504" s="1"/>
  <c r="AE541"/>
  <c r="AE540" s="1"/>
  <c r="AE1260"/>
  <c r="AE1259" s="1"/>
  <c r="AE199"/>
  <c r="AK353"/>
  <c r="AE352"/>
  <c r="AE351" s="1"/>
  <c r="AK496"/>
  <c r="AE495"/>
  <c r="AE494" s="1"/>
  <c r="AE493" s="1"/>
  <c r="AL503"/>
  <c r="AF502"/>
  <c r="AF501" s="1"/>
  <c r="AF500" s="1"/>
  <c r="AL645"/>
  <c r="AF644"/>
  <c r="AF643" s="1"/>
  <c r="AF642" s="1"/>
  <c r="AE1230"/>
  <c r="AE1229" s="1"/>
  <c r="AE1228" s="1"/>
  <c r="AE1227" s="1"/>
  <c r="AE1226" s="1"/>
  <c r="AF904"/>
  <c r="AF903" s="1"/>
  <c r="AK150"/>
  <c r="AE149"/>
  <c r="AK539"/>
  <c r="AE538"/>
  <c r="AE537" s="1"/>
  <c r="AL679"/>
  <c r="AF678"/>
  <c r="AF677" s="1"/>
  <c r="AF676" s="1"/>
  <c r="AK550"/>
  <c r="AE549"/>
  <c r="AE548" s="1"/>
  <c r="AE547" s="1"/>
  <c r="AK1316"/>
  <c r="AL1367"/>
  <c r="AF1366"/>
  <c r="AF1365" s="1"/>
  <c r="AL1401"/>
  <c r="AF1400"/>
  <c r="AF1399" s="1"/>
  <c r="AK1367"/>
  <c r="AE1366"/>
  <c r="AE1365" s="1"/>
  <c r="AK101"/>
  <c r="AE100"/>
  <c r="AE99" s="1"/>
  <c r="AK112"/>
  <c r="AE111"/>
  <c r="AE110" s="1"/>
  <c r="AL1058"/>
  <c r="AF1057"/>
  <c r="AF1056" s="1"/>
  <c r="AF1055" s="1"/>
  <c r="AL1131"/>
  <c r="AL109"/>
  <c r="AF108"/>
  <c r="AF107" s="1"/>
  <c r="AL1434"/>
  <c r="AF1433"/>
  <c r="AK1442"/>
  <c r="AQ1442" s="1"/>
  <c r="AE1441"/>
  <c r="AK1395"/>
  <c r="AK1467"/>
  <c r="AE1466"/>
  <c r="AE1465" s="1"/>
  <c r="AF883"/>
  <c r="AE1342"/>
  <c r="AE1341" s="1"/>
  <c r="AK1462"/>
  <c r="AE1461"/>
  <c r="AL1472"/>
  <c r="AF1471"/>
  <c r="AL1261"/>
  <c r="AF1260"/>
  <c r="AF1259" s="1"/>
  <c r="AL875"/>
  <c r="AF874"/>
  <c r="AF873" s="1"/>
  <c r="AK868"/>
  <c r="AE867"/>
  <c r="AE866" s="1"/>
  <c r="AE865" s="1"/>
  <c r="AF94"/>
  <c r="AF93" s="1"/>
  <c r="O864"/>
  <c r="O863" s="1"/>
  <c r="AK1474"/>
  <c r="AE1473"/>
  <c r="AL1477"/>
  <c r="AF1476"/>
  <c r="AL1267"/>
  <c r="AF1266"/>
  <c r="AF1265" s="1"/>
  <c r="AE1458"/>
  <c r="AL816"/>
  <c r="AF815"/>
  <c r="AF814" s="1"/>
  <c r="AF813" s="1"/>
  <c r="AF812" s="1"/>
  <c r="AK86"/>
  <c r="AE85"/>
  <c r="R269"/>
  <c r="R268" s="1"/>
  <c r="AF91"/>
  <c r="AF90" s="1"/>
  <c r="AE1469"/>
  <c r="P864"/>
  <c r="P863" s="1"/>
  <c r="AK466"/>
  <c r="AE465"/>
  <c r="AL979"/>
  <c r="AF978"/>
  <c r="AF977" s="1"/>
  <c r="AD718"/>
  <c r="AD717" s="1"/>
  <c r="AB55"/>
  <c r="AB54" s="1"/>
  <c r="AB53" s="1"/>
  <c r="AB341"/>
  <c r="AB340" s="1"/>
  <c r="AB339" s="1"/>
  <c r="AB338" s="1"/>
  <c r="AL464"/>
  <c r="AF463"/>
  <c r="AK979"/>
  <c r="AE978"/>
  <c r="AE977" s="1"/>
  <c r="AL466"/>
  <c r="AF465"/>
  <c r="AA671"/>
  <c r="AA670" s="1"/>
  <c r="AA924"/>
  <c r="AC954"/>
  <c r="AC1192"/>
  <c r="AC1186" s="1"/>
  <c r="AB269"/>
  <c r="AB268" s="1"/>
  <c r="AL626"/>
  <c r="AL625" s="1"/>
  <c r="AF655"/>
  <c r="AF654" s="1"/>
  <c r="AF840"/>
  <c r="AF839" s="1"/>
  <c r="AF843"/>
  <c r="AF842" s="1"/>
  <c r="AL622"/>
  <c r="AL621" s="1"/>
  <c r="AL620" s="1"/>
  <c r="AE562"/>
  <c r="AE561" s="1"/>
  <c r="AF558"/>
  <c r="AF557" s="1"/>
  <c r="AE572"/>
  <c r="AE571" s="1"/>
  <c r="AF659"/>
  <c r="AF658" s="1"/>
  <c r="AF662"/>
  <c r="AF661" s="1"/>
  <c r="AF1020"/>
  <c r="AF1019" s="1"/>
  <c r="AF1018" s="1"/>
  <c r="AF1017" s="1"/>
  <c r="AE840"/>
  <c r="AE839" s="1"/>
  <c r="AE838" s="1"/>
  <c r="AE837" s="1"/>
  <c r="AE836" s="1"/>
  <c r="AF652"/>
  <c r="AF651" s="1"/>
  <c r="S272"/>
  <c r="S271" s="1"/>
  <c r="S270" s="1"/>
  <c r="Y273"/>
  <c r="Y272" s="1"/>
  <c r="Y271" s="1"/>
  <c r="Y270" s="1"/>
  <c r="Z614"/>
  <c r="Z613" s="1"/>
  <c r="Z612" s="1"/>
  <c r="T1135"/>
  <c r="T1134" s="1"/>
  <c r="T1133" s="1"/>
  <c r="T1132" s="1"/>
  <c r="Z1136"/>
  <c r="AF1136" s="1"/>
  <c r="AL1136" s="1"/>
  <c r="AE92"/>
  <c r="AF1404"/>
  <c r="AF1403" s="1"/>
  <c r="AF1402" s="1"/>
  <c r="Z1403"/>
  <c r="Z1402" s="1"/>
  <c r="T948"/>
  <c r="T947" s="1"/>
  <c r="Z949"/>
  <c r="Z948" s="1"/>
  <c r="Z947" s="1"/>
  <c r="Z945" s="1"/>
  <c r="Z1310"/>
  <c r="AF1310" s="1"/>
  <c r="AL1310" s="1"/>
  <c r="T1309"/>
  <c r="T1308" s="1"/>
  <c r="Z100"/>
  <c r="Z99" s="1"/>
  <c r="AF101"/>
  <c r="AL101" s="1"/>
  <c r="Y1266"/>
  <c r="Y1265" s="1"/>
  <c r="AE1267"/>
  <c r="AK1267" s="1"/>
  <c r="AD301"/>
  <c r="AD290" s="1"/>
  <c r="AD302"/>
  <c r="Z279"/>
  <c r="Z278" s="1"/>
  <c r="T278"/>
  <c r="T495"/>
  <c r="T494" s="1"/>
  <c r="T493" s="1"/>
  <c r="AE1200"/>
  <c r="AK1200" s="1"/>
  <c r="Y1199"/>
  <c r="Y1198" s="1"/>
  <c r="Y1197" s="1"/>
  <c r="Z1253"/>
  <c r="Z1252" s="1"/>
  <c r="Z1251" s="1"/>
  <c r="T1252"/>
  <c r="T1251" s="1"/>
  <c r="Y1337"/>
  <c r="AE1337" s="1"/>
  <c r="S1336"/>
  <c r="S1335" s="1"/>
  <c r="Z1263"/>
  <c r="Z1262" s="1"/>
  <c r="AF1264"/>
  <c r="AF1263" s="1"/>
  <c r="AF1262" s="1"/>
  <c r="AF527"/>
  <c r="AF526" s="1"/>
  <c r="AF525" s="1"/>
  <c r="Z526"/>
  <c r="Z525" s="1"/>
  <c r="AE1481"/>
  <c r="AK1481" s="1"/>
  <c r="AD946"/>
  <c r="AD945"/>
  <c r="X1082"/>
  <c r="R499"/>
  <c r="R498" s="1"/>
  <c r="O1436"/>
  <c r="O1435" s="1"/>
  <c r="AK1021"/>
  <c r="AK844"/>
  <c r="AH163"/>
  <c r="AH162" s="1"/>
  <c r="AJ864"/>
  <c r="AJ863" s="1"/>
  <c r="AI893"/>
  <c r="AI892" s="1"/>
  <c r="AI891" s="1"/>
  <c r="AH924"/>
  <c r="AH1143"/>
  <c r="AJ1192"/>
  <c r="AJ1186" s="1"/>
  <c r="O434"/>
  <c r="R260"/>
  <c r="R259" s="1"/>
  <c r="R258" s="1"/>
  <c r="R252" s="1"/>
  <c r="R250" s="1"/>
  <c r="AC102"/>
  <c r="AB102"/>
  <c r="AB89" s="1"/>
  <c r="AK655"/>
  <c r="AK654" s="1"/>
  <c r="AH198"/>
  <c r="AH197" s="1"/>
  <c r="AH196" s="1"/>
  <c r="AH195" s="1"/>
  <c r="R1468"/>
  <c r="O1258"/>
  <c r="W80"/>
  <c r="W79" s="1"/>
  <c r="AB326"/>
  <c r="AB325" s="1"/>
  <c r="AA893"/>
  <c r="AA892" s="1"/>
  <c r="AA891" s="1"/>
  <c r="AI177"/>
  <c r="AI176" s="1"/>
  <c r="AI175" s="1"/>
  <c r="AI174" s="1"/>
  <c r="AH55"/>
  <c r="AH54" s="1"/>
  <c r="AH53" s="1"/>
  <c r="AJ163"/>
  <c r="AJ162" s="1"/>
  <c r="AJ838"/>
  <c r="AJ837" s="1"/>
  <c r="AJ836" s="1"/>
  <c r="AG1143"/>
  <c r="AG1392"/>
  <c r="AG1387" s="1"/>
  <c r="AG1386" s="1"/>
  <c r="AG1385" s="1"/>
  <c r="AG1460"/>
  <c r="R448"/>
  <c r="U275"/>
  <c r="U274" s="1"/>
  <c r="U269" s="1"/>
  <c r="U268" s="1"/>
  <c r="AE558"/>
  <c r="AE557" s="1"/>
  <c r="AH17"/>
  <c r="AH16" s="1"/>
  <c r="AH15" s="1"/>
  <c r="AH848"/>
  <c r="AH847" s="1"/>
  <c r="AH846" s="1"/>
  <c r="AJ893"/>
  <c r="AJ892" s="1"/>
  <c r="AJ891" s="1"/>
  <c r="AH1192"/>
  <c r="AH1186" s="1"/>
  <c r="Y444"/>
  <c r="Y443" s="1"/>
  <c r="Y442" s="1"/>
  <c r="Y441" s="1"/>
  <c r="Y440" s="1"/>
  <c r="AE445"/>
  <c r="AK445" s="1"/>
  <c r="Y1040"/>
  <c r="G678"/>
  <c r="G677" s="1"/>
  <c r="G676" s="1"/>
  <c r="AL409"/>
  <c r="G1294"/>
  <c r="G1293" s="1"/>
  <c r="O178"/>
  <c r="O177" s="1"/>
  <c r="O176" s="1"/>
  <c r="O175" s="1"/>
  <c r="O174" s="1"/>
  <c r="AG946"/>
  <c r="AG945"/>
  <c r="P737"/>
  <c r="P736" s="1"/>
  <c r="U38"/>
  <c r="U37" s="1"/>
  <c r="U36" s="1"/>
  <c r="U35" s="1"/>
  <c r="W102"/>
  <c r="W89" s="1"/>
  <c r="X148"/>
  <c r="X147" s="1"/>
  <c r="X146" s="1"/>
  <c r="X145" s="1"/>
  <c r="W275"/>
  <c r="W274" s="1"/>
  <c r="W269" s="1"/>
  <c r="W268" s="1"/>
  <c r="U882"/>
  <c r="U881" s="1"/>
  <c r="U880" s="1"/>
  <c r="U879" s="1"/>
  <c r="AC80"/>
  <c r="AC79" s="1"/>
  <c r="AB178"/>
  <c r="AB177" s="1"/>
  <c r="AB176" s="1"/>
  <c r="AB175" s="1"/>
  <c r="AB174" s="1"/>
  <c r="AB589"/>
  <c r="AB588" s="1"/>
  <c r="AB587" s="1"/>
  <c r="AB791"/>
  <c r="O1428"/>
  <c r="O1427" s="1"/>
  <c r="W407"/>
  <c r="W406" s="1"/>
  <c r="W401" s="1"/>
  <c r="U737"/>
  <c r="U736" s="1"/>
  <c r="U727" s="1"/>
  <c r="U726" s="1"/>
  <c r="AA313"/>
  <c r="AA312" s="1"/>
  <c r="AA301" s="1"/>
  <c r="AA290" s="1"/>
  <c r="AA341"/>
  <c r="AA340" s="1"/>
  <c r="AA339" s="1"/>
  <c r="AA338" s="1"/>
  <c r="AI945"/>
  <c r="V148"/>
  <c r="V147" s="1"/>
  <c r="V146" s="1"/>
  <c r="V145" s="1"/>
  <c r="W260"/>
  <c r="W259" s="1"/>
  <c r="W258" s="1"/>
  <c r="V1468"/>
  <c r="AG1121"/>
  <c r="Q1443"/>
  <c r="Q1435" s="1"/>
  <c r="Q1455"/>
  <c r="W55"/>
  <c r="W54" s="1"/>
  <c r="W53" s="1"/>
  <c r="V313"/>
  <c r="V312" s="1"/>
  <c r="V301" s="1"/>
  <c r="V290" s="1"/>
  <c r="V407"/>
  <c r="V406" s="1"/>
  <c r="V401" s="1"/>
  <c r="W1443"/>
  <c r="AB163"/>
  <c r="AB162" s="1"/>
  <c r="AB1258"/>
  <c r="AC499"/>
  <c r="AC498" s="1"/>
  <c r="AD1392"/>
  <c r="AD1387" s="1"/>
  <c r="AD1386" s="1"/>
  <c r="AD1385" s="1"/>
  <c r="AE659"/>
  <c r="AE658" s="1"/>
  <c r="AE1256"/>
  <c r="AE1255" s="1"/>
  <c r="AE1254" s="1"/>
  <c r="AG17"/>
  <c r="AG16" s="1"/>
  <c r="AG15" s="1"/>
  <c r="AH80"/>
  <c r="AH79" s="1"/>
  <c r="AJ177"/>
  <c r="AJ176" s="1"/>
  <c r="AJ175" s="1"/>
  <c r="AJ174" s="1"/>
  <c r="AJ718"/>
  <c r="AJ717" s="1"/>
  <c r="AH1039"/>
  <c r="AG301"/>
  <c r="AG290" s="1"/>
  <c r="AJ453"/>
  <c r="AJ452" s="1"/>
  <c r="AI484"/>
  <c r="AI483" s="1"/>
  <c r="AH511"/>
  <c r="AJ511"/>
  <c r="AG701"/>
  <c r="AH759"/>
  <c r="AH758" s="1"/>
  <c r="AI811"/>
  <c r="AG1054"/>
  <c r="AG1053" s="1"/>
  <c r="AA1475"/>
  <c r="AL1257"/>
  <c r="AR1257" s="1"/>
  <c r="AJ17"/>
  <c r="AJ16" s="1"/>
  <c r="AJ15" s="1"/>
  <c r="AJ13" s="1"/>
  <c r="AG55"/>
  <c r="AG54" s="1"/>
  <c r="AG53" s="1"/>
  <c r="AJ313"/>
  <c r="AJ312" s="1"/>
  <c r="AJ301" s="1"/>
  <c r="AJ290" s="1"/>
  <c r="AG378"/>
  <c r="AG377" s="1"/>
  <c r="AG718"/>
  <c r="AG717" s="1"/>
  <c r="AI848"/>
  <c r="AI847" s="1"/>
  <c r="AI846" s="1"/>
  <c r="AJ1121"/>
  <c r="AJ1392"/>
  <c r="AJ1387" s="1"/>
  <c r="AJ1386" s="1"/>
  <c r="AJ1385" s="1"/>
  <c r="AK626"/>
  <c r="AK625" s="1"/>
  <c r="AJ126"/>
  <c r="AJ198"/>
  <c r="AJ197" s="1"/>
  <c r="AJ196" s="1"/>
  <c r="AJ195" s="1"/>
  <c r="AI326"/>
  <c r="AI325" s="1"/>
  <c r="AI589"/>
  <c r="AI588" s="1"/>
  <c r="AI587" s="1"/>
  <c r="AI924"/>
  <c r="AI1039"/>
  <c r="AH1121"/>
  <c r="AI1468"/>
  <c r="N424"/>
  <c r="G302"/>
  <c r="AE1348"/>
  <c r="AE1347" s="1"/>
  <c r="S1445"/>
  <c r="Y1445" s="1"/>
  <c r="R198"/>
  <c r="R197" s="1"/>
  <c r="R196" s="1"/>
  <c r="R195" s="1"/>
  <c r="X718"/>
  <c r="X717" s="1"/>
  <c r="AE1118"/>
  <c r="AE1117" s="1"/>
  <c r="AE1116" s="1"/>
  <c r="AE1115" s="1"/>
  <c r="X1040"/>
  <c r="AC326"/>
  <c r="AC325" s="1"/>
  <c r="AC759"/>
  <c r="AC758" s="1"/>
  <c r="AA1258"/>
  <c r="AA864"/>
  <c r="AA863" s="1"/>
  <c r="AD938"/>
  <c r="AD937" s="1"/>
  <c r="AA1246"/>
  <c r="AA1245" s="1"/>
  <c r="AE662"/>
  <c r="AE661" s="1"/>
  <c r="AI499"/>
  <c r="AI498" s="1"/>
  <c r="AG589"/>
  <c r="AG588" s="1"/>
  <c r="AG587" s="1"/>
  <c r="AG786"/>
  <c r="AG785" s="1"/>
  <c r="AG425"/>
  <c r="AG424"/>
  <c r="AJ424"/>
  <c r="AJ425"/>
  <c r="AI529"/>
  <c r="AH425"/>
  <c r="AH589"/>
  <c r="AH588" s="1"/>
  <c r="AH587" s="1"/>
  <c r="AJ302"/>
  <c r="AI424"/>
  <c r="AI425"/>
  <c r="AI163"/>
  <c r="AI162" s="1"/>
  <c r="AG269"/>
  <c r="AG268" s="1"/>
  <c r="AG326"/>
  <c r="AG325" s="1"/>
  <c r="AJ326"/>
  <c r="AJ325" s="1"/>
  <c r="AJ484"/>
  <c r="AJ483" s="1"/>
  <c r="AG499"/>
  <c r="AG498" s="1"/>
  <c r="AH786"/>
  <c r="AH785" s="1"/>
  <c r="AJ125"/>
  <c r="AJ124" s="1"/>
  <c r="AG447"/>
  <c r="AG446" s="1"/>
  <c r="AG434" s="1"/>
  <c r="AI1054"/>
  <c r="AI1053" s="1"/>
  <c r="AH864"/>
  <c r="AH863" s="1"/>
  <c r="AG484"/>
  <c r="AG483" s="1"/>
  <c r="AJ759"/>
  <c r="AJ758" s="1"/>
  <c r="AJ848"/>
  <c r="AJ847" s="1"/>
  <c r="AJ846" s="1"/>
  <c r="AH1054"/>
  <c r="AH1053" s="1"/>
  <c r="AG1039"/>
  <c r="AG529"/>
  <c r="AE875"/>
  <c r="Y430"/>
  <c r="S429"/>
  <c r="S428" s="1"/>
  <c r="S427" s="1"/>
  <c r="S426" s="1"/>
  <c r="W424"/>
  <c r="W425"/>
  <c r="Y414"/>
  <c r="AE414" s="1"/>
  <c r="AE412" s="1"/>
  <c r="S412"/>
  <c r="O326"/>
  <c r="O325" s="1"/>
  <c r="W177"/>
  <c r="W176" s="1"/>
  <c r="W175" s="1"/>
  <c r="W174" s="1"/>
  <c r="V737"/>
  <c r="V736" s="1"/>
  <c r="U893"/>
  <c r="U892" s="1"/>
  <c r="U891" s="1"/>
  <c r="V1039"/>
  <c r="AD759"/>
  <c r="AD758" s="1"/>
  <c r="AI341"/>
  <c r="AI1292"/>
  <c r="AG1455"/>
  <c r="Q924"/>
  <c r="R1245"/>
  <c r="U326"/>
  <c r="U325" s="1"/>
  <c r="V529"/>
  <c r="X864"/>
  <c r="X863" s="1"/>
  <c r="X893"/>
  <c r="X892" s="1"/>
  <c r="X891" s="1"/>
  <c r="AJ954"/>
  <c r="R701"/>
  <c r="O893"/>
  <c r="O892" s="1"/>
  <c r="O891" s="1"/>
  <c r="P954"/>
  <c r="P953" s="1"/>
  <c r="X301"/>
  <c r="X290" s="1"/>
  <c r="W893"/>
  <c r="W892" s="1"/>
  <c r="W891" s="1"/>
  <c r="AJ89"/>
  <c r="AG102"/>
  <c r="AG89" s="1"/>
  <c r="AH938"/>
  <c r="AH937" s="1"/>
  <c r="O954"/>
  <c r="O953" s="1"/>
  <c r="P1292"/>
  <c r="P1291" s="1"/>
  <c r="P1290" s="1"/>
  <c r="U453"/>
  <c r="U452" s="1"/>
  <c r="V1060"/>
  <c r="V1059" s="1"/>
  <c r="V1054" s="1"/>
  <c r="V1053" s="1"/>
  <c r="AB954"/>
  <c r="AB953" s="1"/>
  <c r="Z193"/>
  <c r="AF193" s="1"/>
  <c r="T192"/>
  <c r="T191" s="1"/>
  <c r="T190" s="1"/>
  <c r="T189" s="1"/>
  <c r="T188" s="1"/>
  <c r="T187" s="1"/>
  <c r="T412"/>
  <c r="Z414"/>
  <c r="Z412" s="1"/>
  <c r="T444"/>
  <c r="T443" s="1"/>
  <c r="T442" s="1"/>
  <c r="T441" s="1"/>
  <c r="T440" s="1"/>
  <c r="Z445"/>
  <c r="Y721"/>
  <c r="Y720" s="1"/>
  <c r="Y719" s="1"/>
  <c r="S720"/>
  <c r="S719" s="1"/>
  <c r="Y794"/>
  <c r="AE794" s="1"/>
  <c r="S793"/>
  <c r="S792" s="1"/>
  <c r="Z1391"/>
  <c r="AF1391" s="1"/>
  <c r="AF1390" s="1"/>
  <c r="AF1389" s="1"/>
  <c r="AF1388" s="1"/>
  <c r="T1390"/>
  <c r="T1389" s="1"/>
  <c r="T1388" s="1"/>
  <c r="AA511"/>
  <c r="AC1292"/>
  <c r="AC1291" s="1"/>
  <c r="AC1290" s="1"/>
  <c r="H424"/>
  <c r="AE1457"/>
  <c r="AE1456" s="1"/>
  <c r="Y1456"/>
  <c r="AA424"/>
  <c r="AA425"/>
  <c r="R1292"/>
  <c r="R1291" s="1"/>
  <c r="R1290" s="1"/>
  <c r="Z57"/>
  <c r="AF57" s="1"/>
  <c r="AF56" s="1"/>
  <c r="T56"/>
  <c r="Z430"/>
  <c r="AF430" s="1"/>
  <c r="AF429" s="1"/>
  <c r="AF428" s="1"/>
  <c r="AF427" s="1"/>
  <c r="AF426" s="1"/>
  <c r="T429"/>
  <c r="T428" s="1"/>
  <c r="T427" s="1"/>
  <c r="T426" s="1"/>
  <c r="T424" s="1"/>
  <c r="T898"/>
  <c r="T897" s="1"/>
  <c r="Z899"/>
  <c r="AF899" s="1"/>
  <c r="AL899" s="1"/>
  <c r="R425"/>
  <c r="AC511"/>
  <c r="AG341"/>
  <c r="AG340" s="1"/>
  <c r="AG339" s="1"/>
  <c r="AG338" s="1"/>
  <c r="Z84"/>
  <c r="AF84" s="1"/>
  <c r="AL84" s="1"/>
  <c r="T704"/>
  <c r="T703" s="1"/>
  <c r="T702" s="1"/>
  <c r="Z705"/>
  <c r="Z704" s="1"/>
  <c r="Z703" s="1"/>
  <c r="Z702" s="1"/>
  <c r="V424"/>
  <c r="V425"/>
  <c r="AC1054"/>
  <c r="AC1053" s="1"/>
  <c r="P453"/>
  <c r="P452" s="1"/>
  <c r="O1246"/>
  <c r="O1245" s="1"/>
  <c r="O1240" s="1"/>
  <c r="O1239" s="1"/>
  <c r="AJ377"/>
  <c r="AI401"/>
  <c r="Y460"/>
  <c r="Y459" s="1"/>
  <c r="Y458" s="1"/>
  <c r="AE461"/>
  <c r="AE889"/>
  <c r="AH945"/>
  <c r="AH946"/>
  <c r="AD13"/>
  <c r="Q326"/>
  <c r="Q325" s="1"/>
  <c r="R601"/>
  <c r="R600" s="1"/>
  <c r="P1060"/>
  <c r="P1059" s="1"/>
  <c r="P1054" s="1"/>
  <c r="P1053" s="1"/>
  <c r="P1443"/>
  <c r="AB313"/>
  <c r="AB312" s="1"/>
  <c r="AB301" s="1"/>
  <c r="AB290" s="1"/>
  <c r="AA326"/>
  <c r="AA325" s="1"/>
  <c r="AA462"/>
  <c r="AA453" s="1"/>
  <c r="AA452" s="1"/>
  <c r="AA432" s="1"/>
  <c r="AB1246"/>
  <c r="AB1245" s="1"/>
  <c r="AF562"/>
  <c r="AF561" s="1"/>
  <c r="AI671"/>
  <c r="AI670" s="1"/>
  <c r="O938"/>
  <c r="O937" s="1"/>
  <c r="V341"/>
  <c r="V340" s="1"/>
  <c r="V339" s="1"/>
  <c r="V338" s="1"/>
  <c r="Q786"/>
  <c r="Q785" s="1"/>
  <c r="W148"/>
  <c r="U313"/>
  <c r="U312" s="1"/>
  <c r="U301" s="1"/>
  <c r="U290" s="1"/>
  <c r="AG938"/>
  <c r="AG937" s="1"/>
  <c r="O791"/>
  <c r="O786" s="1"/>
  <c r="O785" s="1"/>
  <c r="Q938"/>
  <c r="Q937" s="1"/>
  <c r="W1436"/>
  <c r="AJ620"/>
  <c r="V882"/>
  <c r="V881" s="1"/>
  <c r="V880" s="1"/>
  <c r="V879" s="1"/>
  <c r="AE1432"/>
  <c r="AE1431" s="1"/>
  <c r="S833"/>
  <c r="S832" s="1"/>
  <c r="S831" s="1"/>
  <c r="S830" s="1"/>
  <c r="Y834"/>
  <c r="Y833" s="1"/>
  <c r="Y832" s="1"/>
  <c r="Y831" s="1"/>
  <c r="Y830" s="1"/>
  <c r="Z1063"/>
  <c r="AF1064"/>
  <c r="AL1064" s="1"/>
  <c r="Z1074"/>
  <c r="AF1074" s="1"/>
  <c r="T1073"/>
  <c r="T1072" s="1"/>
  <c r="T1071" s="1"/>
  <c r="T1070" s="1"/>
  <c r="T1069" s="1"/>
  <c r="Z26"/>
  <c r="T25"/>
  <c r="T1247"/>
  <c r="Z1248"/>
  <c r="Z1247" s="1"/>
  <c r="Y743"/>
  <c r="AE743" s="1"/>
  <c r="AE742" s="1"/>
  <c r="S742"/>
  <c r="Z1322"/>
  <c r="T1321"/>
  <c r="T1320" s="1"/>
  <c r="Q601"/>
  <c r="Q600" s="1"/>
  <c r="Z182"/>
  <c r="AF182" s="1"/>
  <c r="T181"/>
  <c r="T178" s="1"/>
  <c r="T177" s="1"/>
  <c r="T176" s="1"/>
  <c r="T175" s="1"/>
  <c r="T174" s="1"/>
  <c r="Z1358"/>
  <c r="AF1358" s="1"/>
  <c r="T1357"/>
  <c r="T1356" s="1"/>
  <c r="AF1499"/>
  <c r="AL1499" s="1"/>
  <c r="Z1498"/>
  <c r="Z1497" s="1"/>
  <c r="Z1496" s="1"/>
  <c r="Z1495" s="1"/>
  <c r="Z1494" s="1"/>
  <c r="Z1493" s="1"/>
  <c r="Q848"/>
  <c r="Q847" s="1"/>
  <c r="Q846" s="1"/>
  <c r="Q1246"/>
  <c r="Q1245" s="1"/>
  <c r="I589"/>
  <c r="I588" s="1"/>
  <c r="I587" s="1"/>
  <c r="Q434"/>
  <c r="P938"/>
  <c r="P937" s="1"/>
  <c r="AJ946"/>
  <c r="AJ945"/>
  <c r="O453"/>
  <c r="O452" s="1"/>
  <c r="O432" s="1"/>
  <c r="AB499"/>
  <c r="AB498" s="1"/>
  <c r="W1245"/>
  <c r="W1240" s="1"/>
  <c r="W1239" s="1"/>
  <c r="AB1004"/>
  <c r="AB1082"/>
  <c r="AG260"/>
  <c r="AG259" s="1"/>
  <c r="AG258" s="1"/>
  <c r="AG252" s="1"/>
  <c r="AG250" s="1"/>
  <c r="AG759"/>
  <c r="AG758" s="1"/>
  <c r="V1292"/>
  <c r="V1291" s="1"/>
  <c r="V1290" s="1"/>
  <c r="AA737"/>
  <c r="AA736" s="1"/>
  <c r="AA727" s="1"/>
  <c r="AA726" s="1"/>
  <c r="AH275"/>
  <c r="AH274" s="1"/>
  <c r="AH269" s="1"/>
  <c r="AH268" s="1"/>
  <c r="Q1468"/>
  <c r="W24"/>
  <c r="W17" s="1"/>
  <c r="W16" s="1"/>
  <c r="W15" s="1"/>
  <c r="W13" s="1"/>
  <c r="V24"/>
  <c r="V17" s="1"/>
  <c r="V16" s="1"/>
  <c r="V15" s="1"/>
  <c r="V38"/>
  <c r="V37" s="1"/>
  <c r="V36" s="1"/>
  <c r="V35" s="1"/>
  <c r="X55"/>
  <c r="X54" s="1"/>
  <c r="X53" s="1"/>
  <c r="X447"/>
  <c r="X446" s="1"/>
  <c r="X434" s="1"/>
  <c r="W737"/>
  <c r="W736" s="1"/>
  <c r="W727" s="1"/>
  <c r="W726" s="1"/>
  <c r="U954"/>
  <c r="U953" s="1"/>
  <c r="W1038"/>
  <c r="W1037" s="1"/>
  <c r="W1035" s="1"/>
  <c r="W1060"/>
  <c r="W1059" s="1"/>
  <c r="W1054" s="1"/>
  <c r="W1053" s="1"/>
  <c r="X1443"/>
  <c r="X1435" s="1"/>
  <c r="X1426" s="1"/>
  <c r="X1420" s="1"/>
  <c r="X1409" s="1"/>
  <c r="AA1455"/>
  <c r="AC556"/>
  <c r="AJ671"/>
  <c r="AJ670" s="1"/>
  <c r="V128"/>
  <c r="V127" s="1"/>
  <c r="W313"/>
  <c r="W312" s="1"/>
  <c r="W301" s="1"/>
  <c r="W290" s="1"/>
  <c r="AC529"/>
  <c r="AG128"/>
  <c r="AG126" s="1"/>
  <c r="AJ341"/>
  <c r="AJ340" s="1"/>
  <c r="AJ339" s="1"/>
  <c r="AJ338" s="1"/>
  <c r="AI864"/>
  <c r="AI863" s="1"/>
  <c r="AI1192"/>
  <c r="AI1186" s="1"/>
  <c r="AC172"/>
  <c r="AF1346"/>
  <c r="AL1346" s="1"/>
  <c r="Z513"/>
  <c r="Z512" s="1"/>
  <c r="AF514"/>
  <c r="AF513" s="1"/>
  <c r="AF512" s="1"/>
  <c r="R453"/>
  <c r="R452" s="1"/>
  <c r="R17"/>
  <c r="R16" s="1"/>
  <c r="R15" s="1"/>
  <c r="R637"/>
  <c r="R636" s="1"/>
  <c r="P511"/>
  <c r="O737"/>
  <c r="O736" s="1"/>
  <c r="O727" s="1"/>
  <c r="O726" s="1"/>
  <c r="P1121"/>
  <c r="P1192"/>
  <c r="P1186" s="1"/>
  <c r="V601"/>
  <c r="V600" s="1"/>
  <c r="X701"/>
  <c r="R1455"/>
  <c r="R864"/>
  <c r="R863" s="1"/>
  <c r="U434"/>
  <c r="X589"/>
  <c r="X588" s="1"/>
  <c r="X587" s="1"/>
  <c r="V377"/>
  <c r="AB924"/>
  <c r="X924"/>
  <c r="X923" s="1"/>
  <c r="AC163"/>
  <c r="AC162" s="1"/>
  <c r="AA484"/>
  <c r="AA483" s="1"/>
  <c r="AD529"/>
  <c r="AA589"/>
  <c r="AA588" s="1"/>
  <c r="AA587" s="1"/>
  <c r="AD589"/>
  <c r="AD588" s="1"/>
  <c r="AD587" s="1"/>
  <c r="AC701"/>
  <c r="AA529"/>
  <c r="AA1060"/>
  <c r="AA1059" s="1"/>
  <c r="AA1054" s="1"/>
  <c r="AA1053" s="1"/>
  <c r="AI701"/>
  <c r="AJ811"/>
  <c r="AJ924"/>
  <c r="AJ499"/>
  <c r="AJ498" s="1"/>
  <c r="AI448"/>
  <c r="Y412"/>
  <c r="AI241"/>
  <c r="AH556" l="1"/>
  <c r="AH620"/>
  <c r="J954"/>
  <c r="CM972"/>
  <c r="CM971" s="1"/>
  <c r="CS973"/>
  <c r="CS972" s="1"/>
  <c r="CS971" s="1"/>
  <c r="CN972"/>
  <c r="CN971" s="1"/>
  <c r="CT973"/>
  <c r="CT972" s="1"/>
  <c r="CT971" s="1"/>
  <c r="X1240"/>
  <c r="X1239" s="1"/>
  <c r="X1237" s="1"/>
  <c r="K55"/>
  <c r="K198"/>
  <c r="K197" s="1"/>
  <c r="K196" s="1"/>
  <c r="K195" s="1"/>
  <c r="CM981"/>
  <c r="CM980" s="1"/>
  <c r="CS982"/>
  <c r="CS981" s="1"/>
  <c r="CS980" s="1"/>
  <c r="P172"/>
  <c r="P260"/>
  <c r="P259" s="1"/>
  <c r="P258" s="1"/>
  <c r="P252" s="1"/>
  <c r="P250" s="1"/>
  <c r="P401"/>
  <c r="P529"/>
  <c r="O1005"/>
  <c r="O1004" s="1"/>
  <c r="O1054"/>
  <c r="O1053" s="1"/>
  <c r="O89"/>
  <c r="P1392"/>
  <c r="P1387" s="1"/>
  <c r="P1386" s="1"/>
  <c r="P1385" s="1"/>
  <c r="Q102"/>
  <c r="Q89" s="1"/>
  <c r="V260"/>
  <c r="V259" s="1"/>
  <c r="V258" s="1"/>
  <c r="V252" s="1"/>
  <c r="V250" s="1"/>
  <c r="V511"/>
  <c r="P371"/>
  <c r="P365" s="1"/>
  <c r="P700"/>
  <c r="B365"/>
  <c r="B370" s="1"/>
  <c r="AE683"/>
  <c r="AK683" s="1"/>
  <c r="O1237"/>
  <c r="AF81"/>
  <c r="AF487"/>
  <c r="AF486" s="1"/>
  <c r="AF485" s="1"/>
  <c r="AL854"/>
  <c r="Q127"/>
  <c r="M1050"/>
  <c r="M1049" s="1"/>
  <c r="M1048" s="1"/>
  <c r="M1047" s="1"/>
  <c r="M1046" s="1"/>
  <c r="Z739"/>
  <c r="AF739" s="1"/>
  <c r="AL739" s="1"/>
  <c r="Z305"/>
  <c r="Z304" s="1"/>
  <c r="Z303" s="1"/>
  <c r="Z302" s="1"/>
  <c r="Y411"/>
  <c r="Y410" s="1"/>
  <c r="Z209"/>
  <c r="Z208" s="1"/>
  <c r="Z207" s="1"/>
  <c r="Z206" s="1"/>
  <c r="Z205" s="1"/>
  <c r="Z204" s="1"/>
  <c r="N506"/>
  <c r="N505" s="1"/>
  <c r="N504" s="1"/>
  <c r="N280"/>
  <c r="N31"/>
  <c r="M595"/>
  <c r="M594" s="1"/>
  <c r="M593" s="1"/>
  <c r="M534"/>
  <c r="M533" s="1"/>
  <c r="Z1301"/>
  <c r="AF1301" s="1"/>
  <c r="AE138"/>
  <c r="T815"/>
  <c r="T814" s="1"/>
  <c r="T813" s="1"/>
  <c r="T812" s="1"/>
  <c r="T811" s="1"/>
  <c r="T108"/>
  <c r="T107" s="1"/>
  <c r="T97"/>
  <c r="T96" s="1"/>
  <c r="T874"/>
  <c r="T873" s="1"/>
  <c r="Z921"/>
  <c r="Z920" s="1"/>
  <c r="Z919" s="1"/>
  <c r="Z918" s="1"/>
  <c r="Z917" s="1"/>
  <c r="Z916" s="1"/>
  <c r="M940"/>
  <c r="M939" s="1"/>
  <c r="Y541"/>
  <c r="Y540" s="1"/>
  <c r="S541"/>
  <c r="S540" s="1"/>
  <c r="Z1471"/>
  <c r="Z108"/>
  <c r="Z107" s="1"/>
  <c r="S85"/>
  <c r="P448"/>
  <c r="O1038"/>
  <c r="O1037" s="1"/>
  <c r="O1035" s="1"/>
  <c r="Y85"/>
  <c r="G178"/>
  <c r="G177" s="1"/>
  <c r="G176" s="1"/>
  <c r="G175" s="1"/>
  <c r="G174" s="1"/>
  <c r="G55"/>
  <c r="G1246"/>
  <c r="H260"/>
  <c r="H259" s="1"/>
  <c r="H258" s="1"/>
  <c r="H252" s="1"/>
  <c r="H250" s="1"/>
  <c r="K453"/>
  <c r="K452" s="1"/>
  <c r="H1192"/>
  <c r="T671"/>
  <c r="T670" s="1"/>
  <c r="P55"/>
  <c r="P54" s="1"/>
  <c r="P53" s="1"/>
  <c r="P80"/>
  <c r="P79" s="1"/>
  <c r="Q198"/>
  <c r="Q197" s="1"/>
  <c r="Q196" s="1"/>
  <c r="Q195" s="1"/>
  <c r="Q172" s="1"/>
  <c r="Q260"/>
  <c r="Q259" s="1"/>
  <c r="Q258" s="1"/>
  <c r="Q529"/>
  <c r="Z1152"/>
  <c r="Z1151" s="1"/>
  <c r="Z1150" s="1"/>
  <c r="Z1149" s="1"/>
  <c r="W371"/>
  <c r="W365" s="1"/>
  <c r="Y422"/>
  <c r="T41"/>
  <c r="AE438"/>
  <c r="AE437" s="1"/>
  <c r="AE436" s="1"/>
  <c r="AE435" s="1"/>
  <c r="AE595"/>
  <c r="AE594" s="1"/>
  <c r="AE593" s="1"/>
  <c r="Y648"/>
  <c r="Y647" s="1"/>
  <c r="Y646" s="1"/>
  <c r="N1152"/>
  <c r="N1151" s="1"/>
  <c r="N1150" s="1"/>
  <c r="N1149" s="1"/>
  <c r="M648"/>
  <c r="M647" s="1"/>
  <c r="M646" s="1"/>
  <c r="N27"/>
  <c r="Y861"/>
  <c r="Y860" s="1"/>
  <c r="Y859" s="1"/>
  <c r="Y858" s="1"/>
  <c r="Y857" s="1"/>
  <c r="Y856" s="1"/>
  <c r="N1190"/>
  <c r="N1189" s="1"/>
  <c r="N1188" s="1"/>
  <c r="N1187" s="1"/>
  <c r="S139"/>
  <c r="AE384"/>
  <c r="M708"/>
  <c r="M707" s="1"/>
  <c r="M706" s="1"/>
  <c r="T1463"/>
  <c r="Z1481"/>
  <c r="Z1480" s="1"/>
  <c r="Z1400"/>
  <c r="Z1399" s="1"/>
  <c r="T1471"/>
  <c r="AF1459"/>
  <c r="AL1459" s="1"/>
  <c r="T1453"/>
  <c r="T1452" s="1"/>
  <c r="M789"/>
  <c r="M788" s="1"/>
  <c r="M787" s="1"/>
  <c r="T1230"/>
  <c r="T1229" s="1"/>
  <c r="T1228" s="1"/>
  <c r="T1227" s="1"/>
  <c r="T1226" s="1"/>
  <c r="S1067"/>
  <c r="Y1067" s="1"/>
  <c r="AE1067" s="1"/>
  <c r="AK1067" s="1"/>
  <c r="AQ1067" s="1"/>
  <c r="Z1163"/>
  <c r="Z1162" s="1"/>
  <c r="Z1161" s="1"/>
  <c r="Z1160" s="1"/>
  <c r="Z1159" s="1"/>
  <c r="N1249"/>
  <c r="T256"/>
  <c r="T254" s="1"/>
  <c r="T253" s="1"/>
  <c r="T91"/>
  <c r="T90" s="1"/>
  <c r="Z815"/>
  <c r="Z814" s="1"/>
  <c r="Z813" s="1"/>
  <c r="Z812" s="1"/>
  <c r="V447"/>
  <c r="V446" s="1"/>
  <c r="V434" s="1"/>
  <c r="AF1395"/>
  <c r="AL1395" s="1"/>
  <c r="R811"/>
  <c r="AH650"/>
  <c r="AG671"/>
  <c r="AG670" s="1"/>
  <c r="AF1295"/>
  <c r="AF1294" s="1"/>
  <c r="AF1293" s="1"/>
  <c r="AF23"/>
  <c r="AF22" s="1"/>
  <c r="AF21" s="1"/>
  <c r="S850"/>
  <c r="S849" s="1"/>
  <c r="B368"/>
  <c r="T51"/>
  <c r="T50" s="1"/>
  <c r="T49" s="1"/>
  <c r="T48" s="1"/>
  <c r="T47" s="1"/>
  <c r="P727"/>
  <c r="P726" s="1"/>
  <c r="Y391"/>
  <c r="Y390" s="1"/>
  <c r="Y389" s="1"/>
  <c r="AE931"/>
  <c r="AE930" s="1"/>
  <c r="AE929" s="1"/>
  <c r="AE762"/>
  <c r="AE761" s="1"/>
  <c r="AE760" s="1"/>
  <c r="AE141"/>
  <c r="AF591"/>
  <c r="AF590" s="1"/>
  <c r="S346"/>
  <c r="S345" s="1"/>
  <c r="Y1026"/>
  <c r="Y1025" s="1"/>
  <c r="Y1024" s="1"/>
  <c r="Y1023" s="1"/>
  <c r="Y1022" s="1"/>
  <c r="S896"/>
  <c r="Y896" s="1"/>
  <c r="Z281"/>
  <c r="Z280" s="1"/>
  <c r="O1387"/>
  <c r="O1386" s="1"/>
  <c r="O1385" s="1"/>
  <c r="M375"/>
  <c r="M374" s="1"/>
  <c r="M373" s="1"/>
  <c r="M372" s="1"/>
  <c r="S1061"/>
  <c r="T1279"/>
  <c r="T1278" s="1"/>
  <c r="T1277" s="1"/>
  <c r="T1276" s="1"/>
  <c r="T1275" s="1"/>
  <c r="Y142"/>
  <c r="S907"/>
  <c r="S906" s="1"/>
  <c r="AF1002"/>
  <c r="AL1002" s="1"/>
  <c r="M1436"/>
  <c r="T1400"/>
  <c r="T1399" s="1"/>
  <c r="Z1476"/>
  <c r="Z91"/>
  <c r="Z90" s="1"/>
  <c r="T1458"/>
  <c r="AF1464"/>
  <c r="AF98"/>
  <c r="N83"/>
  <c r="M544"/>
  <c r="M543" s="1"/>
  <c r="T1414"/>
  <c r="T1413" s="1"/>
  <c r="T1412" s="1"/>
  <c r="T1411" s="1"/>
  <c r="T1410" s="1"/>
  <c r="T1313"/>
  <c r="Z1313" s="1"/>
  <c r="AF1313" s="1"/>
  <c r="AL1313" s="1"/>
  <c r="S931"/>
  <c r="S930" s="1"/>
  <c r="S929" s="1"/>
  <c r="N1424"/>
  <c r="N1423" s="1"/>
  <c r="N1422" s="1"/>
  <c r="N1421" s="1"/>
  <c r="T1394"/>
  <c r="T1393" s="1"/>
  <c r="X946"/>
  <c r="AG1038"/>
  <c r="AG1037" s="1"/>
  <c r="AG1035" s="1"/>
  <c r="Y44"/>
  <c r="S43"/>
  <c r="Y182"/>
  <c r="S181"/>
  <c r="AF264"/>
  <c r="Z263"/>
  <c r="CM535"/>
  <c r="CG534"/>
  <c r="CG533" s="1"/>
  <c r="CM1449"/>
  <c r="CS1449" s="1"/>
  <c r="Y1223"/>
  <c r="Y1222" s="1"/>
  <c r="Y1221" s="1"/>
  <c r="Y1220" s="1"/>
  <c r="Y1219" s="1"/>
  <c r="G310"/>
  <c r="G309" s="1"/>
  <c r="G308" s="1"/>
  <c r="Q301"/>
  <c r="Q424"/>
  <c r="Y884"/>
  <c r="Y883" s="1"/>
  <c r="S910"/>
  <c r="S909" s="1"/>
  <c r="Y1162"/>
  <c r="Y1161" s="1"/>
  <c r="Y1160" s="1"/>
  <c r="Y1159" s="1"/>
  <c r="M1333"/>
  <c r="M1332" s="1"/>
  <c r="N544"/>
  <c r="N543" s="1"/>
  <c r="I447"/>
  <c r="I446" s="1"/>
  <c r="Y81"/>
  <c r="N1015"/>
  <c r="N1014" s="1"/>
  <c r="AF132"/>
  <c r="AL132" s="1"/>
  <c r="N682"/>
  <c r="N681" s="1"/>
  <c r="N680" s="1"/>
  <c r="N349"/>
  <c r="N348" s="1"/>
  <c r="N138"/>
  <c r="N789"/>
  <c r="N788" s="1"/>
  <c r="N787" s="1"/>
  <c r="S457"/>
  <c r="Y457" s="1"/>
  <c r="T277"/>
  <c r="Z277" s="1"/>
  <c r="S30"/>
  <c r="Y30" s="1"/>
  <c r="AE30" s="1"/>
  <c r="AK30" s="1"/>
  <c r="T143"/>
  <c r="T140" s="1"/>
  <c r="T1475"/>
  <c r="Z1364"/>
  <c r="Z1363" s="1"/>
  <c r="Z1362" s="1"/>
  <c r="S1158"/>
  <c r="S1157" s="1"/>
  <c r="S1156" s="1"/>
  <c r="S1155" s="1"/>
  <c r="S1154" s="1"/>
  <c r="Z896"/>
  <c r="AF896" s="1"/>
  <c r="AL896" s="1"/>
  <c r="Z524"/>
  <c r="Z523" s="1"/>
  <c r="Z522" s="1"/>
  <c r="T311"/>
  <c r="T310" s="1"/>
  <c r="T309" s="1"/>
  <c r="T308" s="1"/>
  <c r="M201"/>
  <c r="T156"/>
  <c r="T155" s="1"/>
  <c r="T154" s="1"/>
  <c r="Y57"/>
  <c r="AE57" s="1"/>
  <c r="AK57" s="1"/>
  <c r="M56"/>
  <c r="M938"/>
  <c r="M937" s="1"/>
  <c r="Y641"/>
  <c r="Y640" s="1"/>
  <c r="Y639" s="1"/>
  <c r="Y638" s="1"/>
  <c r="M1287"/>
  <c r="M1286" s="1"/>
  <c r="M1285" s="1"/>
  <c r="M1284" s="1"/>
  <c r="M1283" s="1"/>
  <c r="M1282" s="1"/>
  <c r="Y962"/>
  <c r="AE962" s="1"/>
  <c r="P125"/>
  <c r="P124" s="1"/>
  <c r="G738"/>
  <c r="M1364"/>
  <c r="M1363" s="1"/>
  <c r="M1362" s="1"/>
  <c r="CH622"/>
  <c r="CH621" s="1"/>
  <c r="CN623"/>
  <c r="CM152"/>
  <c r="CS152" s="1"/>
  <c r="CN888"/>
  <c r="CT888" s="1"/>
  <c r="CM88"/>
  <c r="CG87"/>
  <c r="CH87"/>
  <c r="CN88"/>
  <c r="CM32"/>
  <c r="CS32" s="1"/>
  <c r="Y346"/>
  <c r="Y345" s="1"/>
  <c r="S132"/>
  <c r="Y132" s="1"/>
  <c r="S1223"/>
  <c r="S1222" s="1"/>
  <c r="S1221" s="1"/>
  <c r="S1220" s="1"/>
  <c r="S1219" s="1"/>
  <c r="T1446"/>
  <c r="M1248"/>
  <c r="S1248" s="1"/>
  <c r="S1247" s="1"/>
  <c r="M1447"/>
  <c r="S1447" s="1"/>
  <c r="Y1447" s="1"/>
  <c r="AE1447" s="1"/>
  <c r="AK1447" s="1"/>
  <c r="AE770"/>
  <c r="AK770" s="1"/>
  <c r="S1073"/>
  <c r="S1072" s="1"/>
  <c r="S1071" s="1"/>
  <c r="S1070" s="1"/>
  <c r="S1069" s="1"/>
  <c r="W125"/>
  <c r="W124" s="1"/>
  <c r="Z391"/>
  <c r="Z390" s="1"/>
  <c r="Z389" s="1"/>
  <c r="Z356"/>
  <c r="Z355" s="1"/>
  <c r="Z354" s="1"/>
  <c r="S287"/>
  <c r="S286" s="1"/>
  <c r="S285" s="1"/>
  <c r="S284" s="1"/>
  <c r="S283" s="1"/>
  <c r="M1091"/>
  <c r="M1090" s="1"/>
  <c r="M1089" s="1"/>
  <c r="M1088" s="1"/>
  <c r="N860"/>
  <c r="N859" s="1"/>
  <c r="N858" s="1"/>
  <c r="N857" s="1"/>
  <c r="N856" s="1"/>
  <c r="M491"/>
  <c r="M490" s="1"/>
  <c r="M489" s="1"/>
  <c r="Y1091"/>
  <c r="Y1090" s="1"/>
  <c r="Y1089" s="1"/>
  <c r="Y1088" s="1"/>
  <c r="M1192"/>
  <c r="N791"/>
  <c r="N355"/>
  <c r="N354" s="1"/>
  <c r="N383"/>
  <c r="N382" s="1"/>
  <c r="M299"/>
  <c r="M298" s="1"/>
  <c r="M297" s="1"/>
  <c r="M296" s="1"/>
  <c r="M1315"/>
  <c r="M1314" s="1"/>
  <c r="M738"/>
  <c r="T534"/>
  <c r="T533" s="1"/>
  <c r="N139"/>
  <c r="S26"/>
  <c r="Y26" s="1"/>
  <c r="M1433"/>
  <c r="Y1253"/>
  <c r="AE1253" s="1"/>
  <c r="N1066"/>
  <c r="N1065" s="1"/>
  <c r="T709"/>
  <c r="N141"/>
  <c r="M1101"/>
  <c r="M1100" s="1"/>
  <c r="M1099" s="1"/>
  <c r="M1098" s="1"/>
  <c r="S81"/>
  <c r="Z376"/>
  <c r="AF376" s="1"/>
  <c r="Q448"/>
  <c r="I80"/>
  <c r="I79" s="1"/>
  <c r="I78" s="1"/>
  <c r="I77" s="1"/>
  <c r="I76" s="1"/>
  <c r="I66" s="1"/>
  <c r="CM527"/>
  <c r="CS527" s="1"/>
  <c r="CN535"/>
  <c r="CT535" s="1"/>
  <c r="CN545"/>
  <c r="CT545" s="1"/>
  <c r="CG622"/>
  <c r="CG621" s="1"/>
  <c r="CM624"/>
  <c r="CH1448"/>
  <c r="CN1449"/>
  <c r="Q589"/>
  <c r="Q588" s="1"/>
  <c r="Q587" s="1"/>
  <c r="Z1446"/>
  <c r="AF860"/>
  <c r="AF859" s="1"/>
  <c r="AF858" s="1"/>
  <c r="AF857" s="1"/>
  <c r="AF856" s="1"/>
  <c r="J953"/>
  <c r="G456"/>
  <c r="G455" s="1"/>
  <c r="G454" s="1"/>
  <c r="AF343"/>
  <c r="AF342" s="1"/>
  <c r="T38"/>
  <c r="T37" s="1"/>
  <c r="T36" s="1"/>
  <c r="T35" s="1"/>
  <c r="S119"/>
  <c r="S118" s="1"/>
  <c r="S117" s="1"/>
  <c r="S116" s="1"/>
  <c r="S115" s="1"/>
  <c r="S114" s="1"/>
  <c r="S39"/>
  <c r="T131"/>
  <c r="Y1148"/>
  <c r="AE1148" s="1"/>
  <c r="AK1148" s="1"/>
  <c r="T410"/>
  <c r="T808"/>
  <c r="T807" s="1"/>
  <c r="T806" s="1"/>
  <c r="T805" s="1"/>
  <c r="T804" s="1"/>
  <c r="N940"/>
  <c r="N939" s="1"/>
  <c r="N333"/>
  <c r="N332" s="1"/>
  <c r="N331" s="1"/>
  <c r="M81"/>
  <c r="I1039"/>
  <c r="N1363"/>
  <c r="N1362" s="1"/>
  <c r="N421"/>
  <c r="N420" s="1"/>
  <c r="N419" s="1"/>
  <c r="N418" s="1"/>
  <c r="N417" s="1"/>
  <c r="N416" s="1"/>
  <c r="N343"/>
  <c r="N342" s="1"/>
  <c r="T317"/>
  <c r="Z317" s="1"/>
  <c r="AF317" s="1"/>
  <c r="AF316" s="1"/>
  <c r="N263"/>
  <c r="I1040"/>
  <c r="N131"/>
  <c r="N142"/>
  <c r="T456"/>
  <c r="T455" s="1"/>
  <c r="T454" s="1"/>
  <c r="Y1334"/>
  <c r="Y1333" s="1"/>
  <c r="Y1332" s="1"/>
  <c r="M1125"/>
  <c r="M1124" s="1"/>
  <c r="M1123" s="1"/>
  <c r="M1122" s="1"/>
  <c r="M1121" s="1"/>
  <c r="Z790"/>
  <c r="Z789" s="1"/>
  <c r="Z788" s="1"/>
  <c r="Z787" s="1"/>
  <c r="AF457"/>
  <c r="AL457" s="1"/>
  <c r="Z886"/>
  <c r="Z885" s="1"/>
  <c r="AE1358"/>
  <c r="AK1358" s="1"/>
  <c r="AQ1358" s="1"/>
  <c r="P126"/>
  <c r="T1288"/>
  <c r="Z1288" s="1"/>
  <c r="L148"/>
  <c r="H148"/>
  <c r="H147" s="1"/>
  <c r="H146" s="1"/>
  <c r="H145" s="1"/>
  <c r="K701"/>
  <c r="BU214"/>
  <c r="BU213" s="1"/>
  <c r="CA215"/>
  <c r="CB1448"/>
  <c r="BV221"/>
  <c r="BV220" s="1"/>
  <c r="CB222"/>
  <c r="CA534"/>
  <c r="CA533" s="1"/>
  <c r="CA622"/>
  <c r="CA621" s="1"/>
  <c r="CB622"/>
  <c r="CB621" s="1"/>
  <c r="BV1448"/>
  <c r="AI556"/>
  <c r="BP214"/>
  <c r="BP213" s="1"/>
  <c r="BV215"/>
  <c r="BU534"/>
  <c r="BU533" s="1"/>
  <c r="BU622"/>
  <c r="BU621" s="1"/>
  <c r="BV622"/>
  <c r="BV621" s="1"/>
  <c r="BO221"/>
  <c r="BO220" s="1"/>
  <c r="BU222"/>
  <c r="G848"/>
  <c r="G847" s="1"/>
  <c r="G846" s="1"/>
  <c r="S526"/>
  <c r="S525" s="1"/>
  <c r="AC953"/>
  <c r="N953"/>
  <c r="AJ953"/>
  <c r="G1010"/>
  <c r="G1005" s="1"/>
  <c r="G1004" s="1"/>
  <c r="L55"/>
  <c r="H55"/>
  <c r="L80"/>
  <c r="L79" s="1"/>
  <c r="L78" s="1"/>
  <c r="L77" s="1"/>
  <c r="L76" s="1"/>
  <c r="H80"/>
  <c r="H79" s="1"/>
  <c r="H78" s="1"/>
  <c r="H77" s="1"/>
  <c r="H76" s="1"/>
  <c r="H66" s="1"/>
  <c r="H128"/>
  <c r="H126" s="1"/>
  <c r="K148"/>
  <c r="K147" s="1"/>
  <c r="K146" s="1"/>
  <c r="K145" s="1"/>
  <c r="L178"/>
  <c r="H178"/>
  <c r="H177" s="1"/>
  <c r="H176" s="1"/>
  <c r="H175" s="1"/>
  <c r="H174" s="1"/>
  <c r="H172" s="1"/>
  <c r="L198"/>
  <c r="L197" s="1"/>
  <c r="L196" s="1"/>
  <c r="L195" s="1"/>
  <c r="H198"/>
  <c r="H197" s="1"/>
  <c r="H196" s="1"/>
  <c r="H195" s="1"/>
  <c r="L260"/>
  <c r="L259" s="1"/>
  <c r="L258" s="1"/>
  <c r="L252" s="1"/>
  <c r="L250" s="1"/>
  <c r="K378"/>
  <c r="K377" s="1"/>
  <c r="L499"/>
  <c r="L498" s="1"/>
  <c r="H499"/>
  <c r="H498" s="1"/>
  <c r="K589"/>
  <c r="K588" s="1"/>
  <c r="K587" s="1"/>
  <c r="J701"/>
  <c r="L718"/>
  <c r="L717" s="1"/>
  <c r="K759"/>
  <c r="K758" s="1"/>
  <c r="J791"/>
  <c r="J1010"/>
  <c r="J1005" s="1"/>
  <c r="J1004" s="1"/>
  <c r="L1192"/>
  <c r="K1246"/>
  <c r="K1245" s="1"/>
  <c r="K1240" s="1"/>
  <c r="K1239" s="1"/>
  <c r="L1428"/>
  <c r="L1427" s="1"/>
  <c r="H1428"/>
  <c r="H1427" s="1"/>
  <c r="K1436"/>
  <c r="I1436"/>
  <c r="J1443"/>
  <c r="AJ556"/>
  <c r="AG637"/>
  <c r="AG636" s="1"/>
  <c r="G38"/>
  <c r="G37" s="1"/>
  <c r="G36" s="1"/>
  <c r="G35" s="1"/>
  <c r="G1060"/>
  <c r="G1059" s="1"/>
  <c r="K80"/>
  <c r="K79" s="1"/>
  <c r="K78" s="1"/>
  <c r="K77" s="1"/>
  <c r="K76" s="1"/>
  <c r="K66" s="1"/>
  <c r="J148"/>
  <c r="K178"/>
  <c r="K260"/>
  <c r="K259" s="1"/>
  <c r="K258" s="1"/>
  <c r="K252" s="1"/>
  <c r="K250" s="1"/>
  <c r="I326"/>
  <c r="I325" s="1"/>
  <c r="J378"/>
  <c r="J377" s="1"/>
  <c r="I701"/>
  <c r="J718"/>
  <c r="J717" s="1"/>
  <c r="I882"/>
  <c r="I881" s="1"/>
  <c r="I880" s="1"/>
  <c r="I879" s="1"/>
  <c r="I938"/>
  <c r="I937" s="1"/>
  <c r="I1010"/>
  <c r="L1060"/>
  <c r="L1059" s="1"/>
  <c r="H1060"/>
  <c r="H1059" s="1"/>
  <c r="H1054" s="1"/>
  <c r="H1053" s="1"/>
  <c r="J1192"/>
  <c r="J1246"/>
  <c r="AD783"/>
  <c r="AD371"/>
  <c r="AD365" s="1"/>
  <c r="G341"/>
  <c r="G340" s="1"/>
  <c r="G339" s="1"/>
  <c r="G338" s="1"/>
  <c r="G954"/>
  <c r="M484"/>
  <c r="M483" s="1"/>
  <c r="K275"/>
  <c r="K274" s="1"/>
  <c r="K269" s="1"/>
  <c r="K268" s="1"/>
  <c r="K434"/>
  <c r="K499"/>
  <c r="K498" s="1"/>
  <c r="K637"/>
  <c r="K636" s="1"/>
  <c r="J759"/>
  <c r="J758" s="1"/>
  <c r="H924"/>
  <c r="AD252"/>
  <c r="AD250" s="1"/>
  <c r="AF119"/>
  <c r="AF118" s="1"/>
  <c r="AF117" s="1"/>
  <c r="AF116" s="1"/>
  <c r="AF115" s="1"/>
  <c r="AF114" s="1"/>
  <c r="W172"/>
  <c r="M740"/>
  <c r="M737" s="1"/>
  <c r="M736" s="1"/>
  <c r="G740"/>
  <c r="S1381"/>
  <c r="Y1381" s="1"/>
  <c r="Y1380" s="1"/>
  <c r="Y1379" s="1"/>
  <c r="Y1378" s="1"/>
  <c r="Y1377" s="1"/>
  <c r="Y1376" s="1"/>
  <c r="S488"/>
  <c r="S487" s="1"/>
  <c r="S486" s="1"/>
  <c r="S485" s="1"/>
  <c r="AE1354"/>
  <c r="AE1353" s="1"/>
  <c r="B20"/>
  <c r="B27" s="1"/>
  <c r="AF1441"/>
  <c r="Z318"/>
  <c r="Z119"/>
  <c r="Z118" s="1"/>
  <c r="Z117" s="1"/>
  <c r="Z116" s="1"/>
  <c r="Z115" s="1"/>
  <c r="Z114" s="1"/>
  <c r="Z1441"/>
  <c r="M718"/>
  <c r="M717" s="1"/>
  <c r="H447"/>
  <c r="H446" s="1"/>
  <c r="G1444"/>
  <c r="H24"/>
  <c r="H17" s="1"/>
  <c r="H16" s="1"/>
  <c r="H15" s="1"/>
  <c r="K38"/>
  <c r="K37" s="1"/>
  <c r="K36" s="1"/>
  <c r="K35" s="1"/>
  <c r="L54"/>
  <c r="L53" s="1"/>
  <c r="H54"/>
  <c r="H53" s="1"/>
  <c r="H46" s="1"/>
  <c r="K128"/>
  <c r="K127" s="1"/>
  <c r="J163"/>
  <c r="J162" s="1"/>
  <c r="L163"/>
  <c r="L162" s="1"/>
  <c r="K313"/>
  <c r="K312" s="1"/>
  <c r="L341"/>
  <c r="L340" s="1"/>
  <c r="L339" s="1"/>
  <c r="L338" s="1"/>
  <c r="K407"/>
  <c r="K406" s="1"/>
  <c r="L434"/>
  <c r="I601"/>
  <c r="I600" s="1"/>
  <c r="H637"/>
  <c r="H636" s="1"/>
  <c r="L737"/>
  <c r="L736" s="1"/>
  <c r="H737"/>
  <c r="H736" s="1"/>
  <c r="J882"/>
  <c r="J881" s="1"/>
  <c r="J880" s="1"/>
  <c r="J879" s="1"/>
  <c r="L954"/>
  <c r="H954"/>
  <c r="B303"/>
  <c r="B321"/>
  <c r="B323" s="1"/>
  <c r="M166"/>
  <c r="S166" s="1"/>
  <c r="AF1469"/>
  <c r="AE120"/>
  <c r="AK120" s="1"/>
  <c r="AE948"/>
  <c r="AE947" s="1"/>
  <c r="AE945" s="1"/>
  <c r="M1040"/>
  <c r="Y103"/>
  <c r="Y102" s="1"/>
  <c r="AB126"/>
  <c r="L448"/>
  <c r="S1364"/>
  <c r="AC13"/>
  <c r="H1040"/>
  <c r="X1383"/>
  <c r="AE105"/>
  <c r="AE1140"/>
  <c r="AE1139" s="1"/>
  <c r="AE1138" s="1"/>
  <c r="AE1137" s="1"/>
  <c r="S314"/>
  <c r="Y948"/>
  <c r="Y947" s="1"/>
  <c r="Z1041"/>
  <c r="Z1038" s="1"/>
  <c r="Z1037" s="1"/>
  <c r="Z1035" s="1"/>
  <c r="B316"/>
  <c r="B318" s="1"/>
  <c r="L1040"/>
  <c r="B455"/>
  <c r="B438" s="1"/>
  <c r="I945"/>
  <c r="M38"/>
  <c r="M37" s="1"/>
  <c r="M36" s="1"/>
  <c r="M35" s="1"/>
  <c r="AC1451"/>
  <c r="AD266"/>
  <c r="I313"/>
  <c r="I312" s="1"/>
  <c r="I301" s="1"/>
  <c r="I290" s="1"/>
  <c r="G80"/>
  <c r="G79" s="1"/>
  <c r="G78" s="1"/>
  <c r="G77" s="1"/>
  <c r="G76" s="1"/>
  <c r="G66" s="1"/>
  <c r="G407"/>
  <c r="G406" s="1"/>
  <c r="G401" s="1"/>
  <c r="AG511"/>
  <c r="AF650"/>
  <c r="B24"/>
  <c r="B25" s="1"/>
  <c r="B26" s="1"/>
  <c r="B23"/>
  <c r="J484"/>
  <c r="J483" s="1"/>
  <c r="N80"/>
  <c r="N79" s="1"/>
  <c r="N78" s="1"/>
  <c r="N77" s="1"/>
  <c r="N76" s="1"/>
  <c r="AF538"/>
  <c r="AF537" s="1"/>
  <c r="AF790"/>
  <c r="AL790" s="1"/>
  <c r="AL789" s="1"/>
  <c r="AL788" s="1"/>
  <c r="AL787" s="1"/>
  <c r="M945"/>
  <c r="AF29"/>
  <c r="AK1307"/>
  <c r="S1246"/>
  <c r="S1245" s="1"/>
  <c r="AB172"/>
  <c r="AK872"/>
  <c r="AQ872" s="1"/>
  <c r="G945"/>
  <c r="AF1125"/>
  <c r="AF1124" s="1"/>
  <c r="AF1123" s="1"/>
  <c r="AF1122" s="1"/>
  <c r="AK705"/>
  <c r="AK911"/>
  <c r="AQ911" s="1"/>
  <c r="Y1073"/>
  <c r="Y1072" s="1"/>
  <c r="Y1071" s="1"/>
  <c r="Y1070" s="1"/>
  <c r="Y1069" s="1"/>
  <c r="N1040"/>
  <c r="S444"/>
  <c r="S443" s="1"/>
  <c r="S442" s="1"/>
  <c r="S441" s="1"/>
  <c r="S440" s="1"/>
  <c r="T1294"/>
  <c r="T1293" s="1"/>
  <c r="Z375"/>
  <c r="Z374" s="1"/>
  <c r="Z373" s="1"/>
  <c r="Z372" s="1"/>
  <c r="Y965"/>
  <c r="Y964" s="1"/>
  <c r="Y963" s="1"/>
  <c r="W126"/>
  <c r="AE184"/>
  <c r="AE183" s="1"/>
  <c r="AF556"/>
  <c r="AL300"/>
  <c r="AL299" s="1"/>
  <c r="AL298" s="1"/>
  <c r="AL297" s="1"/>
  <c r="AL296" s="1"/>
  <c r="AF604"/>
  <c r="AF603" s="1"/>
  <c r="AF602" s="1"/>
  <c r="AE1086"/>
  <c r="AE1085" s="1"/>
  <c r="AE1084" s="1"/>
  <c r="AE1083" s="1"/>
  <c r="AF1456"/>
  <c r="AE1216"/>
  <c r="AE1215" s="1"/>
  <c r="AE1214" s="1"/>
  <c r="AE1213" s="1"/>
  <c r="AF1453"/>
  <c r="AF1452" s="1"/>
  <c r="AF1458"/>
  <c r="S63"/>
  <c r="S62" s="1"/>
  <c r="T1429"/>
  <c r="Y704"/>
  <c r="Y703" s="1"/>
  <c r="Y702" s="1"/>
  <c r="S887"/>
  <c r="M1039"/>
  <c r="Q126"/>
  <c r="S1057"/>
  <c r="S1056" s="1"/>
  <c r="S1055" s="1"/>
  <c r="Z853"/>
  <c r="Z852" s="1"/>
  <c r="Y899"/>
  <c r="Y898" s="1"/>
  <c r="Y897" s="1"/>
  <c r="B53"/>
  <c r="B54" s="1"/>
  <c r="B55" s="1"/>
  <c r="B58" s="1"/>
  <c r="B61" s="1"/>
  <c r="S1244"/>
  <c r="S1243" s="1"/>
  <c r="S1242" s="1"/>
  <c r="S1241" s="1"/>
  <c r="K601"/>
  <c r="K600" s="1"/>
  <c r="L1443"/>
  <c r="L1010"/>
  <c r="L1005" s="1"/>
  <c r="I1060"/>
  <c r="I1059" s="1"/>
  <c r="I1054" s="1"/>
  <c r="I1053" s="1"/>
  <c r="Z1392"/>
  <c r="G1428"/>
  <c r="G1427" s="1"/>
  <c r="J341"/>
  <c r="J340" s="1"/>
  <c r="J339" s="1"/>
  <c r="J338" s="1"/>
  <c r="L407"/>
  <c r="L406" s="1"/>
  <c r="L401" s="1"/>
  <c r="K882"/>
  <c r="K881" s="1"/>
  <c r="K880" s="1"/>
  <c r="K879" s="1"/>
  <c r="K1121"/>
  <c r="L1186"/>
  <c r="I1192"/>
  <c r="I1186" s="1"/>
  <c r="J1292"/>
  <c r="J1291" s="1"/>
  <c r="J1290" s="1"/>
  <c r="H1443"/>
  <c r="BJ387"/>
  <c r="BJ386" s="1"/>
  <c r="BJ385" s="1"/>
  <c r="BP388"/>
  <c r="Z29"/>
  <c r="BP622"/>
  <c r="BP621" s="1"/>
  <c r="BJ626"/>
  <c r="BJ625" s="1"/>
  <c r="BP627"/>
  <c r="BI387"/>
  <c r="BI386" s="1"/>
  <c r="BI385" s="1"/>
  <c r="BO388"/>
  <c r="BP1448"/>
  <c r="BI626"/>
  <c r="BI625" s="1"/>
  <c r="BO627"/>
  <c r="BO534"/>
  <c r="BO533" s="1"/>
  <c r="BO622"/>
  <c r="BO621" s="1"/>
  <c r="B414"/>
  <c r="B413"/>
  <c r="S55"/>
  <c r="M701"/>
  <c r="AA172"/>
  <c r="BJ622"/>
  <c r="BJ621" s="1"/>
  <c r="Z56"/>
  <c r="L1004"/>
  <c r="AC1005"/>
  <c r="BJ1448"/>
  <c r="B456"/>
  <c r="B439" s="1"/>
  <c r="B440" s="1"/>
  <c r="B441" s="1"/>
  <c r="B442" s="1"/>
  <c r="B443" s="1"/>
  <c r="B444" s="1"/>
  <c r="B445" s="1"/>
  <c r="BI534"/>
  <c r="BI533" s="1"/>
  <c r="BI622"/>
  <c r="BI621" s="1"/>
  <c r="BI620" s="1"/>
  <c r="BD1104"/>
  <c r="BD1103" s="1"/>
  <c r="BJ1105"/>
  <c r="BC1107"/>
  <c r="BC1106" s="1"/>
  <c r="BI1108"/>
  <c r="BD1107"/>
  <c r="BD1106" s="1"/>
  <c r="BJ1108"/>
  <c r="BC1104"/>
  <c r="BC1103" s="1"/>
  <c r="BI1105"/>
  <c r="AF1012"/>
  <c r="AF1011" s="1"/>
  <c r="N1012"/>
  <c r="N1011" s="1"/>
  <c r="AD951"/>
  <c r="Z1012"/>
  <c r="Z1011" s="1"/>
  <c r="AF927"/>
  <c r="AF926" s="1"/>
  <c r="AF925" s="1"/>
  <c r="AL928"/>
  <c r="AL927" s="1"/>
  <c r="AL926" s="1"/>
  <c r="AL925" s="1"/>
  <c r="N935"/>
  <c r="N934" s="1"/>
  <c r="N933" s="1"/>
  <c r="Z927"/>
  <c r="Z926" s="1"/>
  <c r="Z925" s="1"/>
  <c r="AE938"/>
  <c r="AE937" s="1"/>
  <c r="AF936"/>
  <c r="T927"/>
  <c r="T926" s="1"/>
  <c r="T925" s="1"/>
  <c r="T935"/>
  <c r="T934" s="1"/>
  <c r="T933" s="1"/>
  <c r="N927"/>
  <c r="N926" s="1"/>
  <c r="N925" s="1"/>
  <c r="AE1424"/>
  <c r="AE1423" s="1"/>
  <c r="AE1422" s="1"/>
  <c r="AE1421" s="1"/>
  <c r="AL1419"/>
  <c r="AL1418" s="1"/>
  <c r="AL1417" s="1"/>
  <c r="AL1416" s="1"/>
  <c r="AL1415" s="1"/>
  <c r="AE1498"/>
  <c r="AE1497" s="1"/>
  <c r="AE1496" s="1"/>
  <c r="AE1495" s="1"/>
  <c r="AE1494" s="1"/>
  <c r="AE1493" s="1"/>
  <c r="V510"/>
  <c r="V509" s="1"/>
  <c r="AE1266"/>
  <c r="AE1265" s="1"/>
  <c r="G737"/>
  <c r="G736" s="1"/>
  <c r="G727" s="1"/>
  <c r="G726" s="1"/>
  <c r="AE135"/>
  <c r="AF39"/>
  <c r="AE1334"/>
  <c r="AK1334" s="1"/>
  <c r="T276"/>
  <c r="T275" s="1"/>
  <c r="T274" s="1"/>
  <c r="AF1148"/>
  <c r="AL1148" s="1"/>
  <c r="Y202"/>
  <c r="AE202" s="1"/>
  <c r="AK202" s="1"/>
  <c r="AQ202" s="1"/>
  <c r="AF44"/>
  <c r="AL44" s="1"/>
  <c r="AL43" s="1"/>
  <c r="AE936"/>
  <c r="AK936" s="1"/>
  <c r="AQ936" s="1"/>
  <c r="S460"/>
  <c r="S459" s="1"/>
  <c r="S458" s="1"/>
  <c r="AF1316"/>
  <c r="AL1316" s="1"/>
  <c r="AR1316" s="1"/>
  <c r="Z962"/>
  <c r="Z961" s="1"/>
  <c r="Z960" s="1"/>
  <c r="Z959" s="1"/>
  <c r="AF770"/>
  <c r="B367"/>
  <c r="O78"/>
  <c r="O77" s="1"/>
  <c r="O76" s="1"/>
  <c r="O66" s="1"/>
  <c r="T1455"/>
  <c r="G131"/>
  <c r="G128" s="1"/>
  <c r="X89"/>
  <c r="X637"/>
  <c r="X636" s="1"/>
  <c r="V954"/>
  <c r="V953" s="1"/>
  <c r="U1005"/>
  <c r="U1004" s="1"/>
  <c r="U951" s="1"/>
  <c r="W462"/>
  <c r="AO341"/>
  <c r="AO340" s="1"/>
  <c r="AO339" s="1"/>
  <c r="AO338" s="1"/>
  <c r="AH601"/>
  <c r="AH600" s="1"/>
  <c r="AI620"/>
  <c r="AI601" s="1"/>
  <c r="AI600" s="1"/>
  <c r="AI650"/>
  <c r="AD1292"/>
  <c r="AD1291" s="1"/>
  <c r="AD1290" s="1"/>
  <c r="AD1237" s="1"/>
  <c r="J924"/>
  <c r="J938"/>
  <c r="J937" s="1"/>
  <c r="I718"/>
  <c r="I717" s="1"/>
  <c r="AH737"/>
  <c r="AH736" s="1"/>
  <c r="AH727" s="1"/>
  <c r="AH726" s="1"/>
  <c r="BD626"/>
  <c r="BD625" s="1"/>
  <c r="G1443"/>
  <c r="AI637"/>
  <c r="AI636" s="1"/>
  <c r="BC534"/>
  <c r="BC533" s="1"/>
  <c r="W637"/>
  <c r="W636" s="1"/>
  <c r="AA1292"/>
  <c r="AA1291" s="1"/>
  <c r="AA1290" s="1"/>
  <c r="BC626"/>
  <c r="BC625" s="1"/>
  <c r="BC622"/>
  <c r="BC621" s="1"/>
  <c r="AX715"/>
  <c r="AX714" s="1"/>
  <c r="BD716"/>
  <c r="AW715"/>
  <c r="AW714" s="1"/>
  <c r="BC716"/>
  <c r="Z192"/>
  <c r="Z191" s="1"/>
  <c r="Z190" s="1"/>
  <c r="Z189" s="1"/>
  <c r="Z188" s="1"/>
  <c r="Z187" s="1"/>
  <c r="BD622"/>
  <c r="BD621" s="1"/>
  <c r="AW667"/>
  <c r="AW666" s="1"/>
  <c r="AW665" s="1"/>
  <c r="AW664" s="1"/>
  <c r="BC668"/>
  <c r="AW712"/>
  <c r="AW711" s="1"/>
  <c r="AW710" s="1"/>
  <c r="BC713"/>
  <c r="AX712"/>
  <c r="AX711" s="1"/>
  <c r="AX710" s="1"/>
  <c r="BD713"/>
  <c r="BD1448"/>
  <c r="Z1475"/>
  <c r="AB1292"/>
  <c r="AB1291" s="1"/>
  <c r="AB1290" s="1"/>
  <c r="AH1292"/>
  <c r="AH1291" s="1"/>
  <c r="AH1290" s="1"/>
  <c r="AI223"/>
  <c r="AI211" s="1"/>
  <c r="U89"/>
  <c r="U78" s="1"/>
  <c r="U77" s="1"/>
  <c r="U76" s="1"/>
  <c r="U66" s="1"/>
  <c r="U148"/>
  <c r="U147" s="1"/>
  <c r="U146" s="1"/>
  <c r="U145" s="1"/>
  <c r="U198"/>
  <c r="U197" s="1"/>
  <c r="U196" s="1"/>
  <c r="U195" s="1"/>
  <c r="U172" s="1"/>
  <c r="X511"/>
  <c r="X529"/>
  <c r="X510" s="1"/>
  <c r="X509" s="1"/>
  <c r="X481" s="1"/>
  <c r="U1054"/>
  <c r="U1053" s="1"/>
  <c r="U1387"/>
  <c r="U1386" s="1"/>
  <c r="U1385" s="1"/>
  <c r="X462"/>
  <c r="X453" s="1"/>
  <c r="X452" s="1"/>
  <c r="X432" s="1"/>
  <c r="W453"/>
  <c r="W452" s="1"/>
  <c r="W432" s="1"/>
  <c r="W954"/>
  <c r="W953" s="1"/>
  <c r="AA17"/>
  <c r="AA16" s="1"/>
  <c r="AA15" s="1"/>
  <c r="AA13" s="1"/>
  <c r="AA55"/>
  <c r="AA54" s="1"/>
  <c r="AA53" s="1"/>
  <c r="AI1082"/>
  <c r="U923"/>
  <c r="S1460"/>
  <c r="AC260"/>
  <c r="AC259" s="1"/>
  <c r="AC258" s="1"/>
  <c r="AC252" s="1"/>
  <c r="AC250" s="1"/>
  <c r="AC269"/>
  <c r="AC268" s="1"/>
  <c r="AC266" s="1"/>
  <c r="AC290"/>
  <c r="AC371"/>
  <c r="AC365" s="1"/>
  <c r="AC336" s="1"/>
  <c r="AC453"/>
  <c r="AC452" s="1"/>
  <c r="AC432" s="1"/>
  <c r="AB529"/>
  <c r="AC811"/>
  <c r="AD1143"/>
  <c r="AD1186"/>
  <c r="AJ260"/>
  <c r="AJ259" s="1"/>
  <c r="AJ258" s="1"/>
  <c r="AJ269"/>
  <c r="AJ268" s="1"/>
  <c r="AH637"/>
  <c r="AH636" s="1"/>
  <c r="AG954"/>
  <c r="AG953" s="1"/>
  <c r="AJ1005"/>
  <c r="AJ1004" s="1"/>
  <c r="AJ951" s="1"/>
  <c r="H434"/>
  <c r="Z38"/>
  <c r="Z37" s="1"/>
  <c r="Z36" s="1"/>
  <c r="Z35" s="1"/>
  <c r="T80"/>
  <c r="T79" s="1"/>
  <c r="Z499"/>
  <c r="Z498" s="1"/>
  <c r="AB1387"/>
  <c r="AB1386" s="1"/>
  <c r="AB1385" s="1"/>
  <c r="AB1435"/>
  <c r="AD556"/>
  <c r="AJ1082"/>
  <c r="Y1063"/>
  <c r="Y1060" s="1"/>
  <c r="Y1059" s="1"/>
  <c r="T864"/>
  <c r="T863" s="1"/>
  <c r="R38"/>
  <c r="R37" s="1"/>
  <c r="R36" s="1"/>
  <c r="R35" s="1"/>
  <c r="R13" s="1"/>
  <c r="R55"/>
  <c r="R54" s="1"/>
  <c r="R53" s="1"/>
  <c r="O148"/>
  <c r="O147" s="1"/>
  <c r="O146" s="1"/>
  <c r="O145" s="1"/>
  <c r="O122" s="1"/>
  <c r="O198"/>
  <c r="O197" s="1"/>
  <c r="O196" s="1"/>
  <c r="O195" s="1"/>
  <c r="O172" s="1"/>
  <c r="O269"/>
  <c r="O268" s="1"/>
  <c r="O301"/>
  <c r="O290" s="1"/>
  <c r="O511"/>
  <c r="O529"/>
  <c r="R727"/>
  <c r="R726" s="1"/>
  <c r="R1435"/>
  <c r="Q1392"/>
  <c r="Q1387" s="1"/>
  <c r="Q1386" s="1"/>
  <c r="Q1385" s="1"/>
  <c r="Y1460"/>
  <c r="Y864"/>
  <c r="Y863" s="1"/>
  <c r="R102"/>
  <c r="R89" s="1"/>
  <c r="R78" s="1"/>
  <c r="R77" s="1"/>
  <c r="R76" s="1"/>
  <c r="R66" s="1"/>
  <c r="U17"/>
  <c r="U16" s="1"/>
  <c r="U15" s="1"/>
  <c r="U13" s="1"/>
  <c r="U55"/>
  <c r="U54" s="1"/>
  <c r="U53" s="1"/>
  <c r="AI55"/>
  <c r="AI54" s="1"/>
  <c r="AI53" s="1"/>
  <c r="AI78"/>
  <c r="AI77" s="1"/>
  <c r="AI76" s="1"/>
  <c r="AI66" s="1"/>
  <c r="AG148"/>
  <c r="AG147" s="1"/>
  <c r="AG146" s="1"/>
  <c r="AG145" s="1"/>
  <c r="AI1387"/>
  <c r="AI1386" s="1"/>
  <c r="AI1385" s="1"/>
  <c r="AH671"/>
  <c r="AH670" s="1"/>
  <c r="K126"/>
  <c r="Z58"/>
  <c r="AF59"/>
  <c r="AF58" s="1"/>
  <c r="AF55" s="1"/>
  <c r="AK554"/>
  <c r="AQ554" s="1"/>
  <c r="AE553"/>
  <c r="AE552" s="1"/>
  <c r="AE551" s="1"/>
  <c r="AF1118"/>
  <c r="AF1117" s="1"/>
  <c r="AF1116" s="1"/>
  <c r="AF1115" s="1"/>
  <c r="AL1119"/>
  <c r="AR1119" s="1"/>
  <c r="AF1432"/>
  <c r="AF1431" s="1"/>
  <c r="Z1431"/>
  <c r="R127"/>
  <c r="R125"/>
  <c r="R124" s="1"/>
  <c r="R126"/>
  <c r="AK1457"/>
  <c r="R1451"/>
  <c r="Y1446"/>
  <c r="AL1328"/>
  <c r="AL1327" s="1"/>
  <c r="AL1326" s="1"/>
  <c r="T1306"/>
  <c r="T1305" s="1"/>
  <c r="Z33"/>
  <c r="Z31" s="1"/>
  <c r="T506"/>
  <c r="T505" s="1"/>
  <c r="T504" s="1"/>
  <c r="T499" s="1"/>
  <c r="T498" s="1"/>
  <c r="Z73"/>
  <c r="Z72" s="1"/>
  <c r="Z71" s="1"/>
  <c r="Z70" s="1"/>
  <c r="Z69" s="1"/>
  <c r="Z68" s="1"/>
  <c r="AH448"/>
  <c r="AB923"/>
  <c r="AB877" s="1"/>
  <c r="T1249"/>
  <c r="T1246" s="1"/>
  <c r="T1245" s="1"/>
  <c r="S811"/>
  <c r="N786"/>
  <c r="N785" s="1"/>
  <c r="Y585"/>
  <c r="Y584" s="1"/>
  <c r="Y583" s="1"/>
  <c r="Y582" s="1"/>
  <c r="Y581" s="1"/>
  <c r="Y580" s="1"/>
  <c r="AL1264"/>
  <c r="AL1263" s="1"/>
  <c r="AL1262" s="1"/>
  <c r="R172"/>
  <c r="M1300"/>
  <c r="M1299" s="1"/>
  <c r="W252"/>
  <c r="W250" s="1"/>
  <c r="AL202"/>
  <c r="AL201" s="1"/>
  <c r="T1431"/>
  <c r="S957"/>
  <c r="S956" s="1"/>
  <c r="S955" s="1"/>
  <c r="S954" s="1"/>
  <c r="AL735"/>
  <c r="Y1258"/>
  <c r="AE1400"/>
  <c r="AE1399" s="1"/>
  <c r="AF1230"/>
  <c r="AF1229" s="1"/>
  <c r="AF1228" s="1"/>
  <c r="AF1227" s="1"/>
  <c r="AF1226" s="1"/>
  <c r="AK143"/>
  <c r="AF867"/>
  <c r="AF866" s="1"/>
  <c r="AF865" s="1"/>
  <c r="AE1450"/>
  <c r="AK1450" s="1"/>
  <c r="AQ1450" s="1"/>
  <c r="AW1450" s="1"/>
  <c r="Z742"/>
  <c r="T141"/>
  <c r="Z1300"/>
  <c r="Z1299" s="1"/>
  <c r="Z104"/>
  <c r="AF104" s="1"/>
  <c r="M808"/>
  <c r="M807" s="1"/>
  <c r="M806" s="1"/>
  <c r="M805" s="1"/>
  <c r="M804" s="1"/>
  <c r="Y940"/>
  <c r="Y939" s="1"/>
  <c r="Y938" s="1"/>
  <c r="Y937" s="1"/>
  <c r="S553"/>
  <c r="S552" s="1"/>
  <c r="S551" s="1"/>
  <c r="S316"/>
  <c r="Z295"/>
  <c r="Z294" s="1"/>
  <c r="Z293" s="1"/>
  <c r="Z292" s="1"/>
  <c r="Z291" s="1"/>
  <c r="Z1191"/>
  <c r="AF1191" s="1"/>
  <c r="N938"/>
  <c r="N937" s="1"/>
  <c r="M553"/>
  <c r="M552" s="1"/>
  <c r="M551" s="1"/>
  <c r="N449"/>
  <c r="N447" s="1"/>
  <c r="N446" s="1"/>
  <c r="M355"/>
  <c r="M354" s="1"/>
  <c r="N199"/>
  <c r="N198" s="1"/>
  <c r="N197" s="1"/>
  <c r="N196" s="1"/>
  <c r="N195" s="1"/>
  <c r="N184"/>
  <c r="N183" s="1"/>
  <c r="AE450"/>
  <c r="Y447"/>
  <c r="Y446" s="1"/>
  <c r="AF1280"/>
  <c r="AC1004"/>
  <c r="AC951" s="1"/>
  <c r="M901"/>
  <c r="M900" s="1"/>
  <c r="M349"/>
  <c r="M348" s="1"/>
  <c r="M276"/>
  <c r="T1354"/>
  <c r="T1353" s="1"/>
  <c r="Y931"/>
  <c r="Y930" s="1"/>
  <c r="Y929" s="1"/>
  <c r="N1162"/>
  <c r="N1161" s="1"/>
  <c r="N1160" s="1"/>
  <c r="N1159" s="1"/>
  <c r="M142"/>
  <c r="Y138"/>
  <c r="M316"/>
  <c r="M313" s="1"/>
  <c r="M312" s="1"/>
  <c r="N22"/>
  <c r="N21" s="1"/>
  <c r="S1438"/>
  <c r="Y1438" s="1"/>
  <c r="S534"/>
  <c r="S533" s="1"/>
  <c r="M449"/>
  <c r="M447" s="1"/>
  <c r="M446" s="1"/>
  <c r="N1246"/>
  <c r="S141"/>
  <c r="Y723"/>
  <c r="Y722" s="1"/>
  <c r="Y718" s="1"/>
  <c r="Y717" s="1"/>
  <c r="T20"/>
  <c r="Z20" s="1"/>
  <c r="M682"/>
  <c r="M681" s="1"/>
  <c r="M680" s="1"/>
  <c r="S142"/>
  <c r="S334"/>
  <c r="T1337"/>
  <c r="Y139"/>
  <c r="S762"/>
  <c r="S761" s="1"/>
  <c r="S760" s="1"/>
  <c r="S759" s="1"/>
  <c r="S758" s="1"/>
  <c r="Y709"/>
  <c r="Y708" s="1"/>
  <c r="Y707" s="1"/>
  <c r="Y706" s="1"/>
  <c r="Y701" s="1"/>
  <c r="Y463"/>
  <c r="Y462" s="1"/>
  <c r="AC302"/>
  <c r="M762"/>
  <c r="M761" s="1"/>
  <c r="M760" s="1"/>
  <c r="M759" s="1"/>
  <c r="M758" s="1"/>
  <c r="AE140"/>
  <c r="AF626"/>
  <c r="AF625" s="1"/>
  <c r="AF620" s="1"/>
  <c r="N1300"/>
  <c r="N1299" s="1"/>
  <c r="M410"/>
  <c r="M407" s="1"/>
  <c r="M406" s="1"/>
  <c r="S138"/>
  <c r="AE264"/>
  <c r="N1431"/>
  <c r="N1428" s="1"/>
  <c r="N1427" s="1"/>
  <c r="Z1087"/>
  <c r="S682"/>
  <c r="S681" s="1"/>
  <c r="S680" s="1"/>
  <c r="M1032"/>
  <c r="M1031" s="1"/>
  <c r="M1030" s="1"/>
  <c r="M1029" s="1"/>
  <c r="M1028" s="1"/>
  <c r="N1354"/>
  <c r="N1353" s="1"/>
  <c r="S901"/>
  <c r="S900" s="1"/>
  <c r="N1330"/>
  <c r="N1329" s="1"/>
  <c r="M391"/>
  <c r="M390" s="1"/>
  <c r="M389" s="1"/>
  <c r="T958"/>
  <c r="T1381"/>
  <c r="V946"/>
  <c r="S1263"/>
  <c r="S1262" s="1"/>
  <c r="S1258" s="1"/>
  <c r="Y921"/>
  <c r="Y1471"/>
  <c r="Y1468" s="1"/>
  <c r="S874"/>
  <c r="S873" s="1"/>
  <c r="S864" s="1"/>
  <c r="S863" s="1"/>
  <c r="S1394"/>
  <c r="S1393" s="1"/>
  <c r="Y815"/>
  <c r="Y814" s="1"/>
  <c r="Y813" s="1"/>
  <c r="Y812" s="1"/>
  <c r="S1471"/>
  <c r="S1468" s="1"/>
  <c r="M675"/>
  <c r="AG164"/>
  <c r="AG163" s="1"/>
  <c r="AG162" s="1"/>
  <c r="X401"/>
  <c r="X371" s="1"/>
  <c r="X365" s="1"/>
  <c r="V371"/>
  <c r="V365" s="1"/>
  <c r="V336" s="1"/>
  <c r="Q1240"/>
  <c r="Q1239" s="1"/>
  <c r="Y1080"/>
  <c r="AE1080" s="1"/>
  <c r="Z1327"/>
  <c r="Z1326" s="1"/>
  <c r="M1446"/>
  <c r="M1443" s="1"/>
  <c r="M1435" s="1"/>
  <c r="S1446"/>
  <c r="AJ601"/>
  <c r="AJ600" s="1"/>
  <c r="Q371"/>
  <c r="Q365" s="1"/>
  <c r="AD336"/>
  <c r="Y797"/>
  <c r="AE797" s="1"/>
  <c r="AE796" s="1"/>
  <c r="Y1455"/>
  <c r="K425"/>
  <c r="R700"/>
  <c r="AL550"/>
  <c r="AL549" s="1"/>
  <c r="AL548" s="1"/>
  <c r="AL547" s="1"/>
  <c r="AE1480"/>
  <c r="AA783"/>
  <c r="AE1061"/>
  <c r="AL802"/>
  <c r="AR802" s="1"/>
  <c r="AX802" s="1"/>
  <c r="AK622"/>
  <c r="AK621" s="1"/>
  <c r="AB786"/>
  <c r="AB785" s="1"/>
  <c r="AB783" s="1"/>
  <c r="AE463"/>
  <c r="AE462" s="1"/>
  <c r="AA945"/>
  <c r="AE1464"/>
  <c r="AE1463" s="1"/>
  <c r="AE1460" s="1"/>
  <c r="AC425"/>
  <c r="Y108"/>
  <c r="Y107" s="1"/>
  <c r="T58"/>
  <c r="AK257"/>
  <c r="AK256" s="1"/>
  <c r="AK255" s="1"/>
  <c r="AK254" s="1"/>
  <c r="AK253" s="1"/>
  <c r="AK1472"/>
  <c r="AK816"/>
  <c r="AK815" s="1"/>
  <c r="AK814" s="1"/>
  <c r="AK813" s="1"/>
  <c r="AK812" s="1"/>
  <c r="AE901"/>
  <c r="AE900" s="1"/>
  <c r="AE648"/>
  <c r="AE647" s="1"/>
  <c r="AE646" s="1"/>
  <c r="AK724"/>
  <c r="AQ724" s="1"/>
  <c r="AF1478"/>
  <c r="AK941"/>
  <c r="AK940" s="1"/>
  <c r="AK939" s="1"/>
  <c r="AK938" s="1"/>
  <c r="AK937" s="1"/>
  <c r="AK356"/>
  <c r="AK355" s="1"/>
  <c r="AK354" s="1"/>
  <c r="AF1001"/>
  <c r="AF1000" s="1"/>
  <c r="AF999" s="1"/>
  <c r="AF998" s="1"/>
  <c r="AF997" s="1"/>
  <c r="T151"/>
  <c r="AF921"/>
  <c r="AL921" s="1"/>
  <c r="Y219"/>
  <c r="AE219" s="1"/>
  <c r="AE218" s="1"/>
  <c r="AE217" s="1"/>
  <c r="AE216" s="1"/>
  <c r="AE212" s="1"/>
  <c r="AE211" s="1"/>
  <c r="S927"/>
  <c r="S926" s="1"/>
  <c r="S925" s="1"/>
  <c r="S924" s="1"/>
  <c r="Y534"/>
  <c r="Y533" s="1"/>
  <c r="T1141"/>
  <c r="T1140" s="1"/>
  <c r="T1139" s="1"/>
  <c r="T1138" s="1"/>
  <c r="T1137" s="1"/>
  <c r="AC1435"/>
  <c r="AE622"/>
  <c r="AE621" s="1"/>
  <c r="AE620" s="1"/>
  <c r="T1118"/>
  <c r="T1117" s="1"/>
  <c r="T1116" s="1"/>
  <c r="T1115" s="1"/>
  <c r="AE1477"/>
  <c r="AK1477" s="1"/>
  <c r="M141"/>
  <c r="AE544"/>
  <c r="AE543" s="1"/>
  <c r="AF130"/>
  <c r="J1186"/>
  <c r="M438"/>
  <c r="M437" s="1"/>
  <c r="M436" s="1"/>
  <c r="M435" s="1"/>
  <c r="M383"/>
  <c r="M382" s="1"/>
  <c r="M378" s="1"/>
  <c r="N294"/>
  <c r="N293" s="1"/>
  <c r="N292" s="1"/>
  <c r="N291" s="1"/>
  <c r="N208"/>
  <c r="N207" s="1"/>
  <c r="N206" s="1"/>
  <c r="N205" s="1"/>
  <c r="N204" s="1"/>
  <c r="J54"/>
  <c r="J53" s="1"/>
  <c r="AF1200"/>
  <c r="N1096"/>
  <c r="N1095" s="1"/>
  <c r="N1094" s="1"/>
  <c r="N1093" s="1"/>
  <c r="S940"/>
  <c r="S939" s="1"/>
  <c r="S938" s="1"/>
  <c r="S937" s="1"/>
  <c r="Z1425"/>
  <c r="Z1424" s="1"/>
  <c r="Z1423" s="1"/>
  <c r="Z1422" s="1"/>
  <c r="Z1421" s="1"/>
  <c r="M139"/>
  <c r="J448"/>
  <c r="M850"/>
  <c r="M849" s="1"/>
  <c r="M848" s="1"/>
  <c r="M847" s="1"/>
  <c r="M846" s="1"/>
  <c r="N614"/>
  <c r="N613" s="1"/>
  <c r="N612" s="1"/>
  <c r="M1079"/>
  <c r="M1078" s="1"/>
  <c r="M1077" s="1"/>
  <c r="M1076" s="1"/>
  <c r="M1075" s="1"/>
  <c r="T129"/>
  <c r="T1330"/>
  <c r="T1329" s="1"/>
  <c r="AF1355"/>
  <c r="AL1355" s="1"/>
  <c r="AL1354" s="1"/>
  <c r="AL1353" s="1"/>
  <c r="T1216"/>
  <c r="T1215" s="1"/>
  <c r="T1214" s="1"/>
  <c r="T1213" s="1"/>
  <c r="I1005"/>
  <c r="I1004" s="1"/>
  <c r="M796"/>
  <c r="M795" s="1"/>
  <c r="T27"/>
  <c r="T24" s="1"/>
  <c r="S383"/>
  <c r="S382" s="1"/>
  <c r="S263"/>
  <c r="AE142"/>
  <c r="Y907"/>
  <c r="Y906" s="1"/>
  <c r="AF686"/>
  <c r="AF685" s="1"/>
  <c r="AF684" s="1"/>
  <c r="X424"/>
  <c r="Y344"/>
  <c r="U125"/>
  <c r="U124" s="1"/>
  <c r="U122" s="1"/>
  <c r="M140"/>
  <c r="U1039"/>
  <c r="U1038"/>
  <c r="U1037" s="1"/>
  <c r="U1035" s="1"/>
  <c r="Y809"/>
  <c r="Y808" s="1"/>
  <c r="Y807" s="1"/>
  <c r="Y806" s="1"/>
  <c r="Y805" s="1"/>
  <c r="Y804" s="1"/>
  <c r="Y762"/>
  <c r="Y761" s="1"/>
  <c r="Y760" s="1"/>
  <c r="Y376"/>
  <c r="N520"/>
  <c r="N519" s="1"/>
  <c r="T1349"/>
  <c r="M1061"/>
  <c r="M1060" s="1"/>
  <c r="M1059" s="1"/>
  <c r="M1054" s="1"/>
  <c r="M1053" s="1"/>
  <c r="Z1097"/>
  <c r="T1001"/>
  <c r="T1000" s="1"/>
  <c r="T999" s="1"/>
  <c r="T998" s="1"/>
  <c r="T997" s="1"/>
  <c r="T1319"/>
  <c r="Z1319" s="1"/>
  <c r="S595"/>
  <c r="S594" s="1"/>
  <c r="S593" s="1"/>
  <c r="N1230"/>
  <c r="N1229" s="1"/>
  <c r="N1228" s="1"/>
  <c r="N1227" s="1"/>
  <c r="N1226" s="1"/>
  <c r="M907"/>
  <c r="M906" s="1"/>
  <c r="T487"/>
  <c r="T486" s="1"/>
  <c r="T485" s="1"/>
  <c r="T484" s="1"/>
  <c r="T483" s="1"/>
  <c r="S1491"/>
  <c r="S438"/>
  <c r="S437" s="1"/>
  <c r="S436" s="1"/>
  <c r="S435" s="1"/>
  <c r="M860"/>
  <c r="M859" s="1"/>
  <c r="M858" s="1"/>
  <c r="M857" s="1"/>
  <c r="M856" s="1"/>
  <c r="T1361"/>
  <c r="Z1361" s="1"/>
  <c r="Z1360" s="1"/>
  <c r="Z1359" s="1"/>
  <c r="T1199"/>
  <c r="T1198" s="1"/>
  <c r="T1197" s="1"/>
  <c r="M326"/>
  <c r="M325" s="1"/>
  <c r="N1130"/>
  <c r="N1129" s="1"/>
  <c r="N1128" s="1"/>
  <c r="N1127" s="1"/>
  <c r="R946"/>
  <c r="S108"/>
  <c r="S107" s="1"/>
  <c r="S256"/>
  <c r="S254" s="1"/>
  <c r="S253" s="1"/>
  <c r="Y256"/>
  <c r="Y255" s="1"/>
  <c r="Y254" s="1"/>
  <c r="Y253" s="1"/>
  <c r="AE1454"/>
  <c r="AA147"/>
  <c r="AA146" s="1"/>
  <c r="AA145" s="1"/>
  <c r="AA122" s="1"/>
  <c r="Z1312"/>
  <c r="Z1311" s="1"/>
  <c r="P510"/>
  <c r="P509" s="1"/>
  <c r="AE652"/>
  <c r="AE651" s="1"/>
  <c r="AE650" s="1"/>
  <c r="AB266"/>
  <c r="AI340"/>
  <c r="AI339" s="1"/>
  <c r="AI338" s="1"/>
  <c r="AF572"/>
  <c r="AF571" s="1"/>
  <c r="AK534"/>
  <c r="AK533" s="1"/>
  <c r="Y318"/>
  <c r="T142"/>
  <c r="T138"/>
  <c r="Z156"/>
  <c r="Z155" s="1"/>
  <c r="Z154" s="1"/>
  <c r="AE370"/>
  <c r="T139"/>
  <c r="Z143"/>
  <c r="Z139" s="1"/>
  <c r="AF1163"/>
  <c r="AF1162" s="1"/>
  <c r="AF1161" s="1"/>
  <c r="AF1160" s="1"/>
  <c r="AF1159" s="1"/>
  <c r="S1066"/>
  <c r="S1065" s="1"/>
  <c r="M531"/>
  <c r="M530" s="1"/>
  <c r="M885"/>
  <c r="M882" s="1"/>
  <c r="M881" s="1"/>
  <c r="M880" s="1"/>
  <c r="M879" s="1"/>
  <c r="M421"/>
  <c r="M420" s="1"/>
  <c r="M419" s="1"/>
  <c r="M418" s="1"/>
  <c r="M417" s="1"/>
  <c r="M416" s="1"/>
  <c r="M343"/>
  <c r="M342" s="1"/>
  <c r="M341" s="1"/>
  <c r="M340" s="1"/>
  <c r="M339" s="1"/>
  <c r="M338" s="1"/>
  <c r="N58"/>
  <c r="N55" s="1"/>
  <c r="N54" s="1"/>
  <c r="N53" s="1"/>
  <c r="N46" s="1"/>
  <c r="J1040"/>
  <c r="S544"/>
  <c r="S543" s="1"/>
  <c r="N1086"/>
  <c r="N1085" s="1"/>
  <c r="N1084" s="1"/>
  <c r="N1083" s="1"/>
  <c r="M584"/>
  <c r="M583" s="1"/>
  <c r="M582" s="1"/>
  <c r="M581" s="1"/>
  <c r="M580" s="1"/>
  <c r="N487"/>
  <c r="N486" s="1"/>
  <c r="N485" s="1"/>
  <c r="M404"/>
  <c r="M403" s="1"/>
  <c r="M402" s="1"/>
  <c r="N304"/>
  <c r="N303" s="1"/>
  <c r="M263"/>
  <c r="N129"/>
  <c r="Y595"/>
  <c r="Y594" s="1"/>
  <c r="Y593" s="1"/>
  <c r="Y589" s="1"/>
  <c r="Y588" s="1"/>
  <c r="Y587" s="1"/>
  <c r="T1130"/>
  <c r="T1129" s="1"/>
  <c r="T1128" s="1"/>
  <c r="T1127" s="1"/>
  <c r="T1121" s="1"/>
  <c r="AF28"/>
  <c r="N1118"/>
  <c r="N1117" s="1"/>
  <c r="N1116" s="1"/>
  <c r="N1115" s="1"/>
  <c r="N1001"/>
  <c r="N1000" s="1"/>
  <c r="N999" s="1"/>
  <c r="N998" s="1"/>
  <c r="N997" s="1"/>
  <c r="M541"/>
  <c r="M540" s="1"/>
  <c r="N41"/>
  <c r="AE534"/>
  <c r="AE533" s="1"/>
  <c r="Z1230"/>
  <c r="Z1229" s="1"/>
  <c r="Z1228" s="1"/>
  <c r="Z1227" s="1"/>
  <c r="Z1226" s="1"/>
  <c r="AF1331"/>
  <c r="S140"/>
  <c r="T22"/>
  <c r="T21" s="1"/>
  <c r="Z1130"/>
  <c r="Z1129" s="1"/>
  <c r="Z1128" s="1"/>
  <c r="Z1127" s="1"/>
  <c r="Z487"/>
  <c r="Z486" s="1"/>
  <c r="Z485" s="1"/>
  <c r="N73"/>
  <c r="N72" s="1"/>
  <c r="N71" s="1"/>
  <c r="N70" s="1"/>
  <c r="N69" s="1"/>
  <c r="N68" s="1"/>
  <c r="N66" s="1"/>
  <c r="N51"/>
  <c r="N50" s="1"/>
  <c r="N49" s="1"/>
  <c r="N48" s="1"/>
  <c r="N47" s="1"/>
  <c r="S355"/>
  <c r="S354" s="1"/>
  <c r="Y141"/>
  <c r="T614"/>
  <c r="T613" s="1"/>
  <c r="T612" s="1"/>
  <c r="Y532"/>
  <c r="AE532" s="1"/>
  <c r="AK532" s="1"/>
  <c r="AD1038"/>
  <c r="AD1037" s="1"/>
  <c r="AD1035" s="1"/>
  <c r="Q252"/>
  <c r="Q250" s="1"/>
  <c r="M931"/>
  <c r="M930" s="1"/>
  <c r="M929" s="1"/>
  <c r="M924" s="1"/>
  <c r="M138"/>
  <c r="M604"/>
  <c r="M603" s="1"/>
  <c r="M602" s="1"/>
  <c r="S1440"/>
  <c r="Y1440" s="1"/>
  <c r="AE1440" s="1"/>
  <c r="AE1439" s="1"/>
  <c r="Y140"/>
  <c r="T73"/>
  <c r="T72" s="1"/>
  <c r="T71" s="1"/>
  <c r="T70" s="1"/>
  <c r="T69" s="1"/>
  <c r="T68" s="1"/>
  <c r="T1152"/>
  <c r="T1151" s="1"/>
  <c r="T1150" s="1"/>
  <c r="T1149" s="1"/>
  <c r="Z106"/>
  <c r="AE686"/>
  <c r="AE685" s="1"/>
  <c r="AE684" s="1"/>
  <c r="Z180"/>
  <c r="J1038"/>
  <c r="J1037" s="1"/>
  <c r="J1035" s="1"/>
  <c r="M913"/>
  <c r="M912" s="1"/>
  <c r="N1279"/>
  <c r="N1278" s="1"/>
  <c r="N1277" s="1"/>
  <c r="N1276" s="1"/>
  <c r="N1275" s="1"/>
  <c r="N738"/>
  <c r="S723"/>
  <c r="S722" s="1"/>
  <c r="S718" s="1"/>
  <c r="S717" s="1"/>
  <c r="S700" s="1"/>
  <c r="T520"/>
  <c r="T519" s="1"/>
  <c r="T511" s="1"/>
  <c r="V1005"/>
  <c r="V1004" s="1"/>
  <c r="V951" s="1"/>
  <c r="T1445"/>
  <c r="T966"/>
  <c r="T1343"/>
  <c r="Z185"/>
  <c r="AF521"/>
  <c r="T1325"/>
  <c r="N1306"/>
  <c r="N1305" s="1"/>
  <c r="N1292" s="1"/>
  <c r="N1291" s="1"/>
  <c r="N1290" s="1"/>
  <c r="R1040"/>
  <c r="S1476"/>
  <c r="S1480"/>
  <c r="Y1394"/>
  <c r="Y1393" s="1"/>
  <c r="S1453"/>
  <c r="S1452" s="1"/>
  <c r="S97"/>
  <c r="S96" s="1"/>
  <c r="S1400"/>
  <c r="S1399" s="1"/>
  <c r="AE1264"/>
  <c r="S91"/>
  <c r="S90" s="1"/>
  <c r="AX622"/>
  <c r="AX621" s="1"/>
  <c r="AE1063"/>
  <c r="AK1064"/>
  <c r="AQ1064" s="1"/>
  <c r="AI260"/>
  <c r="AI259" s="1"/>
  <c r="AI258" s="1"/>
  <c r="AI252" s="1"/>
  <c r="AI250" s="1"/>
  <c r="AW534"/>
  <c r="AW533" s="1"/>
  <c r="AF705"/>
  <c r="AL705" s="1"/>
  <c r="AL704" s="1"/>
  <c r="AL703" s="1"/>
  <c r="AL702" s="1"/>
  <c r="AE1476"/>
  <c r="M791"/>
  <c r="M786" s="1"/>
  <c r="M785" s="1"/>
  <c r="V923"/>
  <c r="AM864"/>
  <c r="AM863" s="1"/>
  <c r="Q336"/>
  <c r="AE1130"/>
  <c r="AE1129" s="1"/>
  <c r="AE1128" s="1"/>
  <c r="AE1127" s="1"/>
  <c r="AF738"/>
  <c r="T1327"/>
  <c r="T1326" s="1"/>
  <c r="AF305"/>
  <c r="AL305" s="1"/>
  <c r="AE28"/>
  <c r="AK28" s="1"/>
  <c r="H13"/>
  <c r="Q510"/>
  <c r="Q509" s="1"/>
  <c r="Q700"/>
  <c r="G1082"/>
  <c r="G1192"/>
  <c r="G1186" s="1"/>
  <c r="G882"/>
  <c r="G881" s="1"/>
  <c r="G880" s="1"/>
  <c r="G879" s="1"/>
  <c r="G1121"/>
  <c r="G924"/>
  <c r="G313"/>
  <c r="G312" s="1"/>
  <c r="G301" s="1"/>
  <c r="G290" s="1"/>
  <c r="G499"/>
  <c r="G498" s="1"/>
  <c r="G701"/>
  <c r="M516"/>
  <c r="M515" s="1"/>
  <c r="G151"/>
  <c r="G148" s="1"/>
  <c r="L24"/>
  <c r="L17" s="1"/>
  <c r="L16" s="1"/>
  <c r="L15" s="1"/>
  <c r="I24"/>
  <c r="I17" s="1"/>
  <c r="I16" s="1"/>
  <c r="I15" s="1"/>
  <c r="J24"/>
  <c r="K24"/>
  <c r="K17" s="1"/>
  <c r="K16" s="1"/>
  <c r="K15" s="1"/>
  <c r="L38"/>
  <c r="L37" s="1"/>
  <c r="L36" s="1"/>
  <c r="L35" s="1"/>
  <c r="I38"/>
  <c r="I37" s="1"/>
  <c r="I36" s="1"/>
  <c r="I35" s="1"/>
  <c r="J38"/>
  <c r="J37" s="1"/>
  <c r="J36" s="1"/>
  <c r="J35" s="1"/>
  <c r="I55"/>
  <c r="I54" s="1"/>
  <c r="I53" s="1"/>
  <c r="J80"/>
  <c r="J79" s="1"/>
  <c r="J78" s="1"/>
  <c r="J77" s="1"/>
  <c r="J76" s="1"/>
  <c r="J66" s="1"/>
  <c r="L128"/>
  <c r="L126" s="1"/>
  <c r="I128"/>
  <c r="J128"/>
  <c r="J126" s="1"/>
  <c r="I148"/>
  <c r="I147" s="1"/>
  <c r="I146" s="1"/>
  <c r="I145" s="1"/>
  <c r="I178"/>
  <c r="I177" s="1"/>
  <c r="I176" s="1"/>
  <c r="I175" s="1"/>
  <c r="I174" s="1"/>
  <c r="J178"/>
  <c r="I198"/>
  <c r="I197" s="1"/>
  <c r="I196" s="1"/>
  <c r="I195" s="1"/>
  <c r="I260"/>
  <c r="I259" s="1"/>
  <c r="I258" s="1"/>
  <c r="I252" s="1"/>
  <c r="I250" s="1"/>
  <c r="J260"/>
  <c r="J259" s="1"/>
  <c r="J258" s="1"/>
  <c r="J252" s="1"/>
  <c r="J250" s="1"/>
  <c r="L275"/>
  <c r="L274" s="1"/>
  <c r="H275"/>
  <c r="H274" s="1"/>
  <c r="H269" s="1"/>
  <c r="H268" s="1"/>
  <c r="I275"/>
  <c r="I274" s="1"/>
  <c r="I269" s="1"/>
  <c r="I268" s="1"/>
  <c r="J275"/>
  <c r="J274" s="1"/>
  <c r="J269" s="1"/>
  <c r="J268" s="1"/>
  <c r="L313"/>
  <c r="L312" s="1"/>
  <c r="H313"/>
  <c r="H312" s="1"/>
  <c r="H301" s="1"/>
  <c r="H290" s="1"/>
  <c r="J313"/>
  <c r="J312" s="1"/>
  <c r="J301" s="1"/>
  <c r="J290" s="1"/>
  <c r="K326"/>
  <c r="K325" s="1"/>
  <c r="L326"/>
  <c r="L325" s="1"/>
  <c r="I341"/>
  <c r="I340" s="1"/>
  <c r="I339" s="1"/>
  <c r="I338" s="1"/>
  <c r="K341"/>
  <c r="K340" s="1"/>
  <c r="K339" s="1"/>
  <c r="K338" s="1"/>
  <c r="H341"/>
  <c r="H340" s="1"/>
  <c r="H339" s="1"/>
  <c r="H338" s="1"/>
  <c r="L378"/>
  <c r="L377" s="1"/>
  <c r="H378"/>
  <c r="H377" s="1"/>
  <c r="I378"/>
  <c r="I377" s="1"/>
  <c r="I371" s="1"/>
  <c r="I365" s="1"/>
  <c r="H407"/>
  <c r="H406" s="1"/>
  <c r="H401" s="1"/>
  <c r="I407"/>
  <c r="I406" s="1"/>
  <c r="I401" s="1"/>
  <c r="J407"/>
  <c r="J406" s="1"/>
  <c r="J401" s="1"/>
  <c r="J371" s="1"/>
  <c r="J365" s="1"/>
  <c r="J434"/>
  <c r="L511"/>
  <c r="I511"/>
  <c r="J511"/>
  <c r="J529"/>
  <c r="H589"/>
  <c r="H588" s="1"/>
  <c r="H587" s="1"/>
  <c r="J601"/>
  <c r="J600" s="1"/>
  <c r="J637"/>
  <c r="J636" s="1"/>
  <c r="L671"/>
  <c r="L670" s="1"/>
  <c r="I671"/>
  <c r="I670" s="1"/>
  <c r="L701"/>
  <c r="I737"/>
  <c r="I736" s="1"/>
  <c r="I727" s="1"/>
  <c r="I726" s="1"/>
  <c r="J737"/>
  <c r="J736" s="1"/>
  <c r="J727" s="1"/>
  <c r="J726" s="1"/>
  <c r="K737"/>
  <c r="K736" s="1"/>
  <c r="K727" s="1"/>
  <c r="K726" s="1"/>
  <c r="L759"/>
  <c r="L758" s="1"/>
  <c r="K791"/>
  <c r="K786" s="1"/>
  <c r="K785" s="1"/>
  <c r="L848"/>
  <c r="L847" s="1"/>
  <c r="L846" s="1"/>
  <c r="I848"/>
  <c r="I847" s="1"/>
  <c r="I846" s="1"/>
  <c r="L882"/>
  <c r="L881" s="1"/>
  <c r="L880" s="1"/>
  <c r="L879" s="1"/>
  <c r="H882"/>
  <c r="H881" s="1"/>
  <c r="H880" s="1"/>
  <c r="H879" s="1"/>
  <c r="J893"/>
  <c r="J892" s="1"/>
  <c r="J891" s="1"/>
  <c r="K893"/>
  <c r="K892" s="1"/>
  <c r="K891" s="1"/>
  <c r="I893"/>
  <c r="I892" s="1"/>
  <c r="I891" s="1"/>
  <c r="I924"/>
  <c r="I923" s="1"/>
  <c r="K924"/>
  <c r="L938"/>
  <c r="L937" s="1"/>
  <c r="H938"/>
  <c r="H937" s="1"/>
  <c r="K938"/>
  <c r="K937" s="1"/>
  <c r="I954"/>
  <c r="I953" s="1"/>
  <c r="K1010"/>
  <c r="K1005" s="1"/>
  <c r="K1004" s="1"/>
  <c r="J1060"/>
  <c r="J1059" s="1"/>
  <c r="J1082"/>
  <c r="L1246"/>
  <c r="L1245" s="1"/>
  <c r="L1240" s="1"/>
  <c r="L1239" s="1"/>
  <c r="H1246"/>
  <c r="H1245" s="1"/>
  <c r="H1240" s="1"/>
  <c r="H1239" s="1"/>
  <c r="I1428"/>
  <c r="I1427" s="1"/>
  <c r="L1436"/>
  <c r="L1435" s="1"/>
  <c r="L1426" s="1"/>
  <c r="L1420" s="1"/>
  <c r="L1409" s="1"/>
  <c r="L1383" s="1"/>
  <c r="H1436"/>
  <c r="H1435" s="1"/>
  <c r="H1426" s="1"/>
  <c r="H1420" s="1"/>
  <c r="H1409" s="1"/>
  <c r="H1383" s="1"/>
  <c r="K1443"/>
  <c r="K1435" s="1"/>
  <c r="K1426" s="1"/>
  <c r="K1420" s="1"/>
  <c r="K1409" s="1"/>
  <c r="K1383" s="1"/>
  <c r="AW626"/>
  <c r="AW625" s="1"/>
  <c r="AI882"/>
  <c r="AI881" s="1"/>
  <c r="AI880" s="1"/>
  <c r="AI879" s="1"/>
  <c r="AO54"/>
  <c r="AO53" s="1"/>
  <c r="AK109"/>
  <c r="AK108" s="1"/>
  <c r="AK107" s="1"/>
  <c r="Y517"/>
  <c r="Z429"/>
  <c r="Z428" s="1"/>
  <c r="Z427" s="1"/>
  <c r="Z426" s="1"/>
  <c r="Z425" s="1"/>
  <c r="AE411"/>
  <c r="AK411" s="1"/>
  <c r="AE861"/>
  <c r="AK861" s="1"/>
  <c r="AQ861" s="1"/>
  <c r="S1060"/>
  <c r="S1059" s="1"/>
  <c r="N170"/>
  <c r="AP484"/>
  <c r="AP483" s="1"/>
  <c r="AN499"/>
  <c r="AN498" s="1"/>
  <c r="AQ1441"/>
  <c r="AW1442"/>
  <c r="AR1230"/>
  <c r="AR1229" s="1"/>
  <c r="AR1228" s="1"/>
  <c r="AR1227" s="1"/>
  <c r="AR1226" s="1"/>
  <c r="AX1231"/>
  <c r="AQ1066"/>
  <c r="AQ1065" s="1"/>
  <c r="AW1067"/>
  <c r="AR749"/>
  <c r="AR748" s="1"/>
  <c r="AX750"/>
  <c r="AQ746"/>
  <c r="AQ745" s="1"/>
  <c r="AW747"/>
  <c r="AQ752"/>
  <c r="AQ751" s="1"/>
  <c r="AW753"/>
  <c r="H1010"/>
  <c r="H1005" s="1"/>
  <c r="H1004" s="1"/>
  <c r="J1054"/>
  <c r="J1053" s="1"/>
  <c r="J1428"/>
  <c r="J1427" s="1"/>
  <c r="J1436"/>
  <c r="J1435" s="1"/>
  <c r="AW622"/>
  <c r="AW621" s="1"/>
  <c r="AO786"/>
  <c r="AO785" s="1"/>
  <c r="AR1256"/>
  <c r="AR1255" s="1"/>
  <c r="AR1254" s="1"/>
  <c r="AX1257"/>
  <c r="AQ655"/>
  <c r="AQ654" s="1"/>
  <c r="AW656"/>
  <c r="AR228"/>
  <c r="AR227" s="1"/>
  <c r="AX229"/>
  <c r="AR235"/>
  <c r="AR234" s="1"/>
  <c r="AX236"/>
  <c r="AR975"/>
  <c r="AR974" s="1"/>
  <c r="AX976"/>
  <c r="AQ749"/>
  <c r="AQ748" s="1"/>
  <c r="AW750"/>
  <c r="AQ362"/>
  <c r="AQ361" s="1"/>
  <c r="AW363"/>
  <c r="AR667"/>
  <c r="AR666" s="1"/>
  <c r="AR665" s="1"/>
  <c r="AR664" s="1"/>
  <c r="AX668"/>
  <c r="AQ755"/>
  <c r="AQ754" s="1"/>
  <c r="AW756"/>
  <c r="AE834"/>
  <c r="AE833" s="1"/>
  <c r="AE832" s="1"/>
  <c r="AE831" s="1"/>
  <c r="AE830" s="1"/>
  <c r="AE811" s="1"/>
  <c r="AF1135"/>
  <c r="AF1134" s="1"/>
  <c r="AF1133" s="1"/>
  <c r="AF1132" s="1"/>
  <c r="S1300"/>
  <c r="S1299" s="1"/>
  <c r="AF85"/>
  <c r="Z793"/>
  <c r="Z792" s="1"/>
  <c r="Z287"/>
  <c r="Z286" s="1"/>
  <c r="Z285" s="1"/>
  <c r="Z284" s="1"/>
  <c r="Z283" s="1"/>
  <c r="AM637"/>
  <c r="AM636" s="1"/>
  <c r="AP1038"/>
  <c r="AP1037" s="1"/>
  <c r="AP1035" s="1"/>
  <c r="AR1012"/>
  <c r="AR1011" s="1"/>
  <c r="AX1013"/>
  <c r="AQ723"/>
  <c r="AQ722" s="1"/>
  <c r="AW724"/>
  <c r="AR730"/>
  <c r="AR729" s="1"/>
  <c r="AR728" s="1"/>
  <c r="AX731"/>
  <c r="AR746"/>
  <c r="AR745" s="1"/>
  <c r="AX747"/>
  <c r="AL23"/>
  <c r="AR23" s="1"/>
  <c r="AF614"/>
  <c r="AF613" s="1"/>
  <c r="AF612" s="1"/>
  <c r="AE1013"/>
  <c r="AK1013" s="1"/>
  <c r="AQ1013" s="1"/>
  <c r="Y1250"/>
  <c r="Y1249" s="1"/>
  <c r="AX626"/>
  <c r="AX625" s="1"/>
  <c r="AX1448"/>
  <c r="L269"/>
  <c r="L268" s="1"/>
  <c r="AB511"/>
  <c r="AN620"/>
  <c r="AM447"/>
  <c r="AM446" s="1"/>
  <c r="AM434" s="1"/>
  <c r="AN864"/>
  <c r="AN863" s="1"/>
  <c r="AB620"/>
  <c r="AB601" s="1"/>
  <c r="AB600" s="1"/>
  <c r="AD650"/>
  <c r="AC510"/>
  <c r="AC509" s="1"/>
  <c r="AC481" s="1"/>
  <c r="K1060"/>
  <c r="K1059" s="1"/>
  <c r="K1054" s="1"/>
  <c r="K1053" s="1"/>
  <c r="L1121"/>
  <c r="AN1039"/>
  <c r="AP1071"/>
  <c r="AP1070" s="1"/>
  <c r="AP1069" s="1"/>
  <c r="AO216"/>
  <c r="AO212" s="1"/>
  <c r="Y741"/>
  <c r="Y740" s="1"/>
  <c r="G172"/>
  <c r="AP378"/>
  <c r="AP377" s="1"/>
  <c r="AM484"/>
  <c r="AM483" s="1"/>
  <c r="AO499"/>
  <c r="AO498" s="1"/>
  <c r="AP620"/>
  <c r="AP786"/>
  <c r="AP785" s="1"/>
  <c r="AO924"/>
  <c r="AN216"/>
  <c r="AN212" s="1"/>
  <c r="AP1192"/>
  <c r="AM216"/>
  <c r="AM212" s="1"/>
  <c r="R484"/>
  <c r="R483" s="1"/>
  <c r="AP216"/>
  <c r="AP212" s="1"/>
  <c r="AA1451"/>
  <c r="AA1426" s="1"/>
  <c r="AA1420" s="1"/>
  <c r="AA1409" s="1"/>
  <c r="Z181"/>
  <c r="AE721"/>
  <c r="AK721" s="1"/>
  <c r="AQ721" s="1"/>
  <c r="Q923"/>
  <c r="Y1248"/>
  <c r="W1435"/>
  <c r="AJ401"/>
  <c r="AJ371" s="1"/>
  <c r="AJ365" s="1"/>
  <c r="AJ336" s="1"/>
  <c r="AF507"/>
  <c r="AF506" s="1"/>
  <c r="AF505" s="1"/>
  <c r="AF504" s="1"/>
  <c r="AF499" s="1"/>
  <c r="AF498" s="1"/>
  <c r="AE585"/>
  <c r="AE584" s="1"/>
  <c r="AE583" s="1"/>
  <c r="AE582" s="1"/>
  <c r="AE581" s="1"/>
  <c r="AE580" s="1"/>
  <c r="AE317"/>
  <c r="AK317" s="1"/>
  <c r="AK316" s="1"/>
  <c r="T1010"/>
  <c r="AM701"/>
  <c r="Z544"/>
  <c r="Z543" s="1"/>
  <c r="T553"/>
  <c r="T552" s="1"/>
  <c r="T551" s="1"/>
  <c r="AJ447"/>
  <c r="AJ446" s="1"/>
  <c r="AJ434" s="1"/>
  <c r="AJ432" s="1"/>
  <c r="AJ737"/>
  <c r="AJ736" s="1"/>
  <c r="AJ727" s="1"/>
  <c r="AJ726" s="1"/>
  <c r="M24"/>
  <c r="P78"/>
  <c r="P77" s="1"/>
  <c r="P76" s="1"/>
  <c r="P66" s="1"/>
  <c r="I1443"/>
  <c r="I1435" s="1"/>
  <c r="I1426" s="1"/>
  <c r="I1420" s="1"/>
  <c r="I1409" s="1"/>
  <c r="I1383" s="1"/>
  <c r="AE391"/>
  <c r="AE390" s="1"/>
  <c r="AE389" s="1"/>
  <c r="Z140"/>
  <c r="S456"/>
  <c r="S455" s="1"/>
  <c r="S454" s="1"/>
  <c r="S453" s="1"/>
  <c r="S452" s="1"/>
  <c r="N275"/>
  <c r="N274" s="1"/>
  <c r="Z1357"/>
  <c r="Z1356" s="1"/>
  <c r="S737"/>
  <c r="S736" s="1"/>
  <c r="Z495"/>
  <c r="Z494" s="1"/>
  <c r="Z493" s="1"/>
  <c r="Z103"/>
  <c r="S1050"/>
  <c r="S1049" s="1"/>
  <c r="S1048" s="1"/>
  <c r="S1047" s="1"/>
  <c r="S1046" s="1"/>
  <c r="N24"/>
  <c r="H1082"/>
  <c r="I1121"/>
  <c r="I1143"/>
  <c r="J1143"/>
  <c r="I1246"/>
  <c r="I1245" s="1"/>
  <c r="I1240" s="1"/>
  <c r="I1239" s="1"/>
  <c r="Z83"/>
  <c r="Z80" s="1"/>
  <c r="Z79" s="1"/>
  <c r="AF414"/>
  <c r="AL414" s="1"/>
  <c r="AL412" s="1"/>
  <c r="Z898"/>
  <c r="Z897" s="1"/>
  <c r="AA1240"/>
  <c r="AA1239" s="1"/>
  <c r="AE556"/>
  <c r="AF356"/>
  <c r="AF355" s="1"/>
  <c r="AF354" s="1"/>
  <c r="AM1070"/>
  <c r="AM1069" s="1"/>
  <c r="AO1070"/>
  <c r="AO1069" s="1"/>
  <c r="N178"/>
  <c r="N177" s="1"/>
  <c r="N176" s="1"/>
  <c r="N175" s="1"/>
  <c r="N174" s="1"/>
  <c r="M589"/>
  <c r="M588" s="1"/>
  <c r="M587" s="1"/>
  <c r="G24"/>
  <c r="G17" s="1"/>
  <c r="G16" s="1"/>
  <c r="G15" s="1"/>
  <c r="AN701"/>
  <c r="AN1070"/>
  <c r="AN1069" s="1"/>
  <c r="N1245"/>
  <c r="Y488"/>
  <c r="Y405"/>
  <c r="AE405" s="1"/>
  <c r="AE404" s="1"/>
  <c r="AE403" s="1"/>
  <c r="AE402" s="1"/>
  <c r="S404"/>
  <c r="S403" s="1"/>
  <c r="S402" s="1"/>
  <c r="T383"/>
  <c r="T382" s="1"/>
  <c r="T378" s="1"/>
  <c r="T377" s="1"/>
  <c r="Z384"/>
  <c r="AF52"/>
  <c r="AF51" s="1"/>
  <c r="AF50" s="1"/>
  <c r="AF49" s="1"/>
  <c r="AF48" s="1"/>
  <c r="AF47" s="1"/>
  <c r="AF279"/>
  <c r="AF278" s="1"/>
  <c r="AF640"/>
  <c r="AF639" s="1"/>
  <c r="AF638" s="1"/>
  <c r="N260"/>
  <c r="N259" s="1"/>
  <c r="N258" s="1"/>
  <c r="N252" s="1"/>
  <c r="N250" s="1"/>
  <c r="N1121"/>
  <c r="T1258"/>
  <c r="AL1448"/>
  <c r="Z738"/>
  <c r="AE1002"/>
  <c r="AF219"/>
  <c r="Z343"/>
  <c r="Z342" s="1"/>
  <c r="T89"/>
  <c r="T78" s="1"/>
  <c r="T77" s="1"/>
  <c r="T76" s="1"/>
  <c r="T66" s="1"/>
  <c r="AL228"/>
  <c r="AL227" s="1"/>
  <c r="AL514"/>
  <c r="Y742"/>
  <c r="AL1250"/>
  <c r="AL1249" s="1"/>
  <c r="AG127"/>
  <c r="S131"/>
  <c r="S128" s="1"/>
  <c r="S127" s="1"/>
  <c r="Z1390"/>
  <c r="Z1389" s="1"/>
  <c r="Z1388" s="1"/>
  <c r="AF1253"/>
  <c r="Z1309"/>
  <c r="Z1308" s="1"/>
  <c r="W78"/>
  <c r="W77" s="1"/>
  <c r="W76" s="1"/>
  <c r="W66" s="1"/>
  <c r="S1431"/>
  <c r="AE1250"/>
  <c r="AK1250" s="1"/>
  <c r="N671"/>
  <c r="N670" s="1"/>
  <c r="U510"/>
  <c r="U509" s="1"/>
  <c r="N1143"/>
  <c r="U341"/>
  <c r="U340" s="1"/>
  <c r="U339" s="1"/>
  <c r="U338" s="1"/>
  <c r="AM378"/>
  <c r="AO401"/>
  <c r="AM848"/>
  <c r="AM847" s="1"/>
  <c r="AM846" s="1"/>
  <c r="Q78"/>
  <c r="Q77" s="1"/>
  <c r="Q76" s="1"/>
  <c r="Q66" s="1"/>
  <c r="G1143"/>
  <c r="G1245"/>
  <c r="G1240" s="1"/>
  <c r="G1239" s="1"/>
  <c r="G529"/>
  <c r="L66"/>
  <c r="K301"/>
  <c r="K290" s="1"/>
  <c r="I434"/>
  <c r="K511"/>
  <c r="H529"/>
  <c r="L727"/>
  <c r="L726" s="1"/>
  <c r="H727"/>
  <c r="H726" s="1"/>
  <c r="H1186"/>
  <c r="S80"/>
  <c r="S79" s="1"/>
  <c r="T260"/>
  <c r="T259" s="1"/>
  <c r="T258" s="1"/>
  <c r="T252" s="1"/>
  <c r="T250" s="1"/>
  <c r="T637"/>
  <c r="T636" s="1"/>
  <c r="P17"/>
  <c r="P16" s="1"/>
  <c r="P15" s="1"/>
  <c r="P13" s="1"/>
  <c r="AO620"/>
  <c r="AP838"/>
  <c r="AP837" s="1"/>
  <c r="AP836" s="1"/>
  <c r="AK889"/>
  <c r="AQ889" s="1"/>
  <c r="AE887"/>
  <c r="AE430"/>
  <c r="AE429" s="1"/>
  <c r="AE428" s="1"/>
  <c r="AE427" s="1"/>
  <c r="AE426" s="1"/>
  <c r="Y429"/>
  <c r="Y428" s="1"/>
  <c r="Y427" s="1"/>
  <c r="Y426" s="1"/>
  <c r="Y424" s="1"/>
  <c r="AE1073"/>
  <c r="AE1072" s="1"/>
  <c r="AE1071" s="1"/>
  <c r="AE1070" s="1"/>
  <c r="AE1069" s="1"/>
  <c r="AK1074"/>
  <c r="AQ1074" s="1"/>
  <c r="AF304"/>
  <c r="AF303" s="1"/>
  <c r="AF302" s="1"/>
  <c r="Y957"/>
  <c r="Y956" s="1"/>
  <c r="Y955" s="1"/>
  <c r="Y1079"/>
  <c r="Y1078" s="1"/>
  <c r="Y1077" s="1"/>
  <c r="Y1076" s="1"/>
  <c r="Y1075" s="1"/>
  <c r="AK461"/>
  <c r="AQ461" s="1"/>
  <c r="AE460"/>
  <c r="AE459" s="1"/>
  <c r="AE458" s="1"/>
  <c r="Y516"/>
  <c r="Y515" s="1"/>
  <c r="AE517"/>
  <c r="AE29"/>
  <c r="Z25"/>
  <c r="AF26"/>
  <c r="AF25" s="1"/>
  <c r="AE874"/>
  <c r="AE873" s="1"/>
  <c r="AE864" s="1"/>
  <c r="AE863" s="1"/>
  <c r="AK875"/>
  <c r="AK874" s="1"/>
  <c r="AK873" s="1"/>
  <c r="AE1336"/>
  <c r="AE1335" s="1"/>
  <c r="AK1337"/>
  <c r="AK1336" s="1"/>
  <c r="AK1335" s="1"/>
  <c r="AK92"/>
  <c r="AQ92" s="1"/>
  <c r="AE91"/>
  <c r="AE90" s="1"/>
  <c r="AK141"/>
  <c r="AK142"/>
  <c r="AF262"/>
  <c r="Z261"/>
  <c r="Y528"/>
  <c r="Y526" s="1"/>
  <c r="Y525" s="1"/>
  <c r="S54"/>
  <c r="S53" s="1"/>
  <c r="Z1321"/>
  <c r="Z1320" s="1"/>
  <c r="AF1322"/>
  <c r="AF1321" s="1"/>
  <c r="AF1320" s="1"/>
  <c r="Z444"/>
  <c r="Z443" s="1"/>
  <c r="Z442" s="1"/>
  <c r="Z441" s="1"/>
  <c r="Z440" s="1"/>
  <c r="AF445"/>
  <c r="AL445" s="1"/>
  <c r="AR445" s="1"/>
  <c r="I125"/>
  <c r="I124" s="1"/>
  <c r="I127"/>
  <c r="I126"/>
  <c r="Y129"/>
  <c r="AE130"/>
  <c r="AE129" s="1"/>
  <c r="Z135"/>
  <c r="Z128" s="1"/>
  <c r="Z127" s="1"/>
  <c r="AF136"/>
  <c r="AL136" s="1"/>
  <c r="AR136" s="1"/>
  <c r="Y394"/>
  <c r="Y393" s="1"/>
  <c r="AE395"/>
  <c r="Y491"/>
  <c r="Y490" s="1"/>
  <c r="Y489" s="1"/>
  <c r="AE492"/>
  <c r="AK492" s="1"/>
  <c r="AL536"/>
  <c r="AF534"/>
  <c r="AF533" s="1"/>
  <c r="AF584"/>
  <c r="AF583" s="1"/>
  <c r="AF582" s="1"/>
  <c r="AF581" s="1"/>
  <c r="AF580" s="1"/>
  <c r="AL585"/>
  <c r="AF851"/>
  <c r="AL851" s="1"/>
  <c r="AR851" s="1"/>
  <c r="Z850"/>
  <c r="Z849" s="1"/>
  <c r="Z848" s="1"/>
  <c r="Z847" s="1"/>
  <c r="Z846" s="1"/>
  <c r="AF1016"/>
  <c r="AL1016" s="1"/>
  <c r="Z1015"/>
  <c r="Z1014" s="1"/>
  <c r="Z1010" s="1"/>
  <c r="T1066"/>
  <c r="T1065" s="1"/>
  <c r="Z1067"/>
  <c r="Z1066" s="1"/>
  <c r="Z1065" s="1"/>
  <c r="Z1080"/>
  <c r="T1079"/>
  <c r="T1078" s="1"/>
  <c r="T1077" s="1"/>
  <c r="T1076" s="1"/>
  <c r="T1075" s="1"/>
  <c r="AK1102"/>
  <c r="AK1101" s="1"/>
  <c r="AK1100" s="1"/>
  <c r="AK1099" s="1"/>
  <c r="AK1098" s="1"/>
  <c r="AE1101"/>
  <c r="AE1100" s="1"/>
  <c r="AE1099" s="1"/>
  <c r="AE1098" s="1"/>
  <c r="Y1126"/>
  <c r="S1125"/>
  <c r="S1124" s="1"/>
  <c r="S1123" s="1"/>
  <c r="S1122" s="1"/>
  <c r="Y1184"/>
  <c r="S1183"/>
  <c r="S1182" s="1"/>
  <c r="S1181" s="1"/>
  <c r="S1180" s="1"/>
  <c r="Y1205"/>
  <c r="S1204"/>
  <c r="S1203" s="1"/>
  <c r="S1202" s="1"/>
  <c r="S1201" s="1"/>
  <c r="AF1244"/>
  <c r="Z1243"/>
  <c r="Z1242" s="1"/>
  <c r="Z1241" s="1"/>
  <c r="Y1352"/>
  <c r="Y1351" s="1"/>
  <c r="Y1350" s="1"/>
  <c r="S1351"/>
  <c r="S1350" s="1"/>
  <c r="Z1491"/>
  <c r="AF1491" s="1"/>
  <c r="AF1490" s="1"/>
  <c r="AF1489" s="1"/>
  <c r="AF1488" s="1"/>
  <c r="AF1487" s="1"/>
  <c r="AF1486" s="1"/>
  <c r="T1490"/>
  <c r="T1489" s="1"/>
  <c r="T1488" s="1"/>
  <c r="T1487" s="1"/>
  <c r="T1486" s="1"/>
  <c r="AE1066"/>
  <c r="AE1065" s="1"/>
  <c r="AB951"/>
  <c r="AK82"/>
  <c r="AK81" s="1"/>
  <c r="B488"/>
  <c r="AE531"/>
  <c r="AE530" s="1"/>
  <c r="T438"/>
  <c r="T437" s="1"/>
  <c r="T436" s="1"/>
  <c r="T435" s="1"/>
  <c r="AF318"/>
  <c r="Y1310"/>
  <c r="Z422"/>
  <c r="Z908"/>
  <c r="Z407"/>
  <c r="Z406" s="1"/>
  <c r="T135"/>
  <c r="Z381"/>
  <c r="M262"/>
  <c r="S262" s="1"/>
  <c r="B40"/>
  <c r="B42" s="1"/>
  <c r="AF1147"/>
  <c r="AF1146" s="1"/>
  <c r="AF1145" s="1"/>
  <c r="AF1144" s="1"/>
  <c r="AF730"/>
  <c r="AF729" s="1"/>
  <c r="AF728" s="1"/>
  <c r="O1451"/>
  <c r="AL317"/>
  <c r="AR317" s="1"/>
  <c r="S1418"/>
  <c r="S1417" s="1"/>
  <c r="S1416" s="1"/>
  <c r="S1415" s="1"/>
  <c r="AF131"/>
  <c r="T272"/>
  <c r="T271" s="1"/>
  <c r="T270" s="1"/>
  <c r="AK1092"/>
  <c r="AK1091" s="1"/>
  <c r="AK1090" s="1"/>
  <c r="AK1089" s="1"/>
  <c r="AK1088" s="1"/>
  <c r="AL392"/>
  <c r="AL391" s="1"/>
  <c r="AL390" s="1"/>
  <c r="AL389" s="1"/>
  <c r="AF541"/>
  <c r="AF540" s="1"/>
  <c r="AF346"/>
  <c r="AF345" s="1"/>
  <c r="AE41"/>
  <c r="AK514"/>
  <c r="AQ514" s="1"/>
  <c r="AF1101"/>
  <c r="AF1100" s="1"/>
  <c r="AF1099" s="1"/>
  <c r="AF1098" s="1"/>
  <c r="AE56"/>
  <c r="AL350"/>
  <c r="AR350" s="1"/>
  <c r="AE884"/>
  <c r="Y1414"/>
  <c r="Y1413" s="1"/>
  <c r="Y1412" s="1"/>
  <c r="Y1411" s="1"/>
  <c r="Y1410" s="1"/>
  <c r="AE409"/>
  <c r="AF330"/>
  <c r="AF209"/>
  <c r="AE330"/>
  <c r="AK330" s="1"/>
  <c r="AQ330" s="1"/>
  <c r="S1038"/>
  <c r="S1037" s="1"/>
  <c r="S1035" s="1"/>
  <c r="Y1244"/>
  <c r="AE295"/>
  <c r="K125"/>
  <c r="K124" s="1"/>
  <c r="Z895"/>
  <c r="Z894" s="1"/>
  <c r="Y1097"/>
  <c r="AE1097" s="1"/>
  <c r="T1312"/>
  <c r="T1311" s="1"/>
  <c r="Y1158"/>
  <c r="Z1101"/>
  <c r="Z1100" s="1"/>
  <c r="Z1099" s="1"/>
  <c r="Z1098" s="1"/>
  <c r="AE641"/>
  <c r="Z1414"/>
  <c r="AF1414" s="1"/>
  <c r="M1429"/>
  <c r="M1428" s="1"/>
  <c r="M1427" s="1"/>
  <c r="M1321"/>
  <c r="M1320" s="1"/>
  <c r="N318"/>
  <c r="T797"/>
  <c r="T796" s="1"/>
  <c r="T795" s="1"/>
  <c r="Y905"/>
  <c r="AE905" s="1"/>
  <c r="AE904" s="1"/>
  <c r="AE903" s="1"/>
  <c r="L946"/>
  <c r="Y1101"/>
  <c r="Y1100" s="1"/>
  <c r="Y1099" s="1"/>
  <c r="Y1098" s="1"/>
  <c r="T860"/>
  <c r="T859" s="1"/>
  <c r="T858" s="1"/>
  <c r="T857" s="1"/>
  <c r="T856" s="1"/>
  <c r="Z315"/>
  <c r="AF315" s="1"/>
  <c r="Z604"/>
  <c r="Z603" s="1"/>
  <c r="Z602" s="1"/>
  <c r="T584"/>
  <c r="T583" s="1"/>
  <c r="T582" s="1"/>
  <c r="T581" s="1"/>
  <c r="T580" s="1"/>
  <c r="N895"/>
  <c r="N894" s="1"/>
  <c r="M640"/>
  <c r="M639" s="1"/>
  <c r="M638" s="1"/>
  <c r="N531"/>
  <c r="N530" s="1"/>
  <c r="M22"/>
  <c r="M21" s="1"/>
  <c r="AE209"/>
  <c r="AK209" s="1"/>
  <c r="AK208" s="1"/>
  <c r="AK207" s="1"/>
  <c r="AK206" s="1"/>
  <c r="AK205" s="1"/>
  <c r="AK204" s="1"/>
  <c r="G1040"/>
  <c r="Y513"/>
  <c r="Y512" s="1"/>
  <c r="L1054"/>
  <c r="L1053" s="1"/>
  <c r="Z683"/>
  <c r="AA951"/>
  <c r="M1339"/>
  <c r="M1338" s="1"/>
  <c r="M961"/>
  <c r="M960" s="1"/>
  <c r="M959" s="1"/>
  <c r="N595"/>
  <c r="N594" s="1"/>
  <c r="N593" s="1"/>
  <c r="N589" s="1"/>
  <c r="N588" s="1"/>
  <c r="N587" s="1"/>
  <c r="N523"/>
  <c r="N522" s="1"/>
  <c r="N511" s="1"/>
  <c r="N329"/>
  <c r="N328" s="1"/>
  <c r="N327" s="1"/>
  <c r="N326" s="1"/>
  <c r="N325" s="1"/>
  <c r="N1050"/>
  <c r="N1049" s="1"/>
  <c r="N1048" s="1"/>
  <c r="N1047" s="1"/>
  <c r="N1046" s="1"/>
  <c r="M513"/>
  <c r="M512" s="1"/>
  <c r="Z649"/>
  <c r="N850"/>
  <c r="N849" s="1"/>
  <c r="N848" s="1"/>
  <c r="N847" s="1"/>
  <c r="N846" s="1"/>
  <c r="M499"/>
  <c r="M498" s="1"/>
  <c r="N369"/>
  <c r="N368" s="1"/>
  <c r="N367" s="1"/>
  <c r="N366" s="1"/>
  <c r="M83"/>
  <c r="M80" s="1"/>
  <c r="M79" s="1"/>
  <c r="M78" s="1"/>
  <c r="M77" s="1"/>
  <c r="M76" s="1"/>
  <c r="AF150"/>
  <c r="N808"/>
  <c r="N807" s="1"/>
  <c r="N806" s="1"/>
  <c r="N805" s="1"/>
  <c r="N804" s="1"/>
  <c r="Y199"/>
  <c r="H953"/>
  <c r="N352"/>
  <c r="N351" s="1"/>
  <c r="S184"/>
  <c r="S183" s="1"/>
  <c r="M179"/>
  <c r="M178" s="1"/>
  <c r="Y84"/>
  <c r="J1245"/>
  <c r="J1240" s="1"/>
  <c r="J1239" s="1"/>
  <c r="N604"/>
  <c r="N603" s="1"/>
  <c r="N602" s="1"/>
  <c r="T149"/>
  <c r="M58"/>
  <c r="M55" s="1"/>
  <c r="M54" s="1"/>
  <c r="M53" s="1"/>
  <c r="M46" s="1"/>
  <c r="Z346"/>
  <c r="Z345" s="1"/>
  <c r="M1390"/>
  <c r="M1389" s="1"/>
  <c r="M1388" s="1"/>
  <c r="M1387" s="1"/>
  <c r="M1386" s="1"/>
  <c r="M1385" s="1"/>
  <c r="AE180"/>
  <c r="N1490"/>
  <c r="N1489" s="1"/>
  <c r="N1488" s="1"/>
  <c r="N1487" s="1"/>
  <c r="N1486" s="1"/>
  <c r="Y1391"/>
  <c r="M1351"/>
  <c r="M1350" s="1"/>
  <c r="Y1328"/>
  <c r="T1243"/>
  <c r="T1242" s="1"/>
  <c r="T1241" s="1"/>
  <c r="M1183"/>
  <c r="M1182" s="1"/>
  <c r="M1181" s="1"/>
  <c r="M1180" s="1"/>
  <c r="S1136"/>
  <c r="N1079"/>
  <c r="N1078" s="1"/>
  <c r="N1077" s="1"/>
  <c r="N1076" s="1"/>
  <c r="N1075" s="1"/>
  <c r="Z1051"/>
  <c r="T1009"/>
  <c r="T850"/>
  <c r="T849" s="1"/>
  <c r="T848" s="1"/>
  <c r="T847" s="1"/>
  <c r="T846" s="1"/>
  <c r="Z741"/>
  <c r="Z596"/>
  <c r="AF532"/>
  <c r="S491"/>
  <c r="S490" s="1"/>
  <c r="S489" s="1"/>
  <c r="S484" s="1"/>
  <c r="S483" s="1"/>
  <c r="N648"/>
  <c r="N647" s="1"/>
  <c r="N646" s="1"/>
  <c r="N637" s="1"/>
  <c r="N636" s="1"/>
  <c r="S513"/>
  <c r="S512" s="1"/>
  <c r="M1309"/>
  <c r="M1308" s="1"/>
  <c r="Z541"/>
  <c r="Z540" s="1"/>
  <c r="S73"/>
  <c r="S72" s="1"/>
  <c r="S71" s="1"/>
  <c r="S70" s="1"/>
  <c r="S69" s="1"/>
  <c r="S68" s="1"/>
  <c r="N1439"/>
  <c r="N1436" s="1"/>
  <c r="G169"/>
  <c r="G168" s="1"/>
  <c r="G167" s="1"/>
  <c r="AH434"/>
  <c r="AH432" s="1"/>
  <c r="AE1455"/>
  <c r="W1426"/>
  <c r="W1420" s="1"/>
  <c r="W1409" s="1"/>
  <c r="P1435"/>
  <c r="P1426" s="1"/>
  <c r="P1420" s="1"/>
  <c r="P1409" s="1"/>
  <c r="P1383" s="1"/>
  <c r="G953"/>
  <c r="L700"/>
  <c r="T1428"/>
  <c r="T1427" s="1"/>
  <c r="G671"/>
  <c r="G670" s="1"/>
  <c r="AK854"/>
  <c r="AQ854" s="1"/>
  <c r="AF456"/>
  <c r="AF455" s="1"/>
  <c r="AF454" s="1"/>
  <c r="Z316"/>
  <c r="Y1325"/>
  <c r="Y1147"/>
  <c r="Y1146" s="1"/>
  <c r="Y1145" s="1"/>
  <c r="Y1144" s="1"/>
  <c r="AE305"/>
  <c r="Z553"/>
  <c r="Z552" s="1"/>
  <c r="Z551" s="1"/>
  <c r="Y1066"/>
  <c r="Y1065" s="1"/>
  <c r="AF1440"/>
  <c r="S25"/>
  <c r="S853"/>
  <c r="S852" s="1"/>
  <c r="S848" s="1"/>
  <c r="S847" s="1"/>
  <c r="S846" s="1"/>
  <c r="Y56"/>
  <c r="Y55" s="1"/>
  <c r="T1345"/>
  <c r="T1344" s="1"/>
  <c r="L953"/>
  <c r="K54"/>
  <c r="K53" s="1"/>
  <c r="AB127"/>
  <c r="M1303"/>
  <c r="M1302" s="1"/>
  <c r="N901"/>
  <c r="N900" s="1"/>
  <c r="N541"/>
  <c r="N540" s="1"/>
  <c r="N456"/>
  <c r="N455" s="1"/>
  <c r="N454" s="1"/>
  <c r="M280"/>
  <c r="M129"/>
  <c r="M128" s="1"/>
  <c r="G1039"/>
  <c r="Y1315"/>
  <c r="Y1314" s="1"/>
  <c r="M957"/>
  <c r="M956" s="1"/>
  <c r="M955" s="1"/>
  <c r="Z1429"/>
  <c r="M1357"/>
  <c r="M1356" s="1"/>
  <c r="M986"/>
  <c r="M985" s="1"/>
  <c r="M984" s="1"/>
  <c r="M983" s="1"/>
  <c r="N534"/>
  <c r="N533" s="1"/>
  <c r="K1038"/>
  <c r="K1037" s="1"/>
  <c r="K1035" s="1"/>
  <c r="N1061"/>
  <c r="N1060" s="1"/>
  <c r="N1059" s="1"/>
  <c r="N1054" s="1"/>
  <c r="N1053" s="1"/>
  <c r="N410"/>
  <c r="N407" s="1"/>
  <c r="N406" s="1"/>
  <c r="N401" s="1"/>
  <c r="M1418"/>
  <c r="M1417" s="1"/>
  <c r="M1416" s="1"/>
  <c r="M1415" s="1"/>
  <c r="N762"/>
  <c r="N761" s="1"/>
  <c r="N760" s="1"/>
  <c r="N759" s="1"/>
  <c r="N758" s="1"/>
  <c r="M1345"/>
  <c r="M1344" s="1"/>
  <c r="N135"/>
  <c r="M169"/>
  <c r="M168" s="1"/>
  <c r="M167" s="1"/>
  <c r="B341"/>
  <c r="S208"/>
  <c r="S207" s="1"/>
  <c r="S206" s="1"/>
  <c r="S205" s="1"/>
  <c r="S204" s="1"/>
  <c r="M1252"/>
  <c r="M1251" s="1"/>
  <c r="N314"/>
  <c r="G1054"/>
  <c r="G1053" s="1"/>
  <c r="T346"/>
  <c r="T345" s="1"/>
  <c r="AE23"/>
  <c r="M184"/>
  <c r="M183" s="1"/>
  <c r="S41"/>
  <c r="AE74"/>
  <c r="AE33"/>
  <c r="N584"/>
  <c r="N583" s="1"/>
  <c r="N582" s="1"/>
  <c r="N581" s="1"/>
  <c r="N580" s="1"/>
  <c r="N1446"/>
  <c r="N1443" s="1"/>
  <c r="L791"/>
  <c r="L786" s="1"/>
  <c r="L785" s="1"/>
  <c r="L783" s="1"/>
  <c r="T914"/>
  <c r="S503"/>
  <c r="S1196"/>
  <c r="S1315"/>
  <c r="S1314" s="1"/>
  <c r="S199"/>
  <c r="S198" s="1"/>
  <c r="S197" s="1"/>
  <c r="S196" s="1"/>
  <c r="S195" s="1"/>
  <c r="S1091"/>
  <c r="S1090" s="1"/>
  <c r="S1089" s="1"/>
  <c r="S1088" s="1"/>
  <c r="Z902"/>
  <c r="M394"/>
  <c r="M393" s="1"/>
  <c r="M1147"/>
  <c r="M1146" s="1"/>
  <c r="M1145" s="1"/>
  <c r="M1144" s="1"/>
  <c r="Z370"/>
  <c r="T1033"/>
  <c r="Z724"/>
  <c r="M1223"/>
  <c r="M1222" s="1"/>
  <c r="M1221" s="1"/>
  <c r="M1220" s="1"/>
  <c r="M1219" s="1"/>
  <c r="AG453"/>
  <c r="AG452" s="1"/>
  <c r="AG432" s="1"/>
  <c r="V432"/>
  <c r="O510"/>
  <c r="O509" s="1"/>
  <c r="Z511"/>
  <c r="Q1451"/>
  <c r="Q1426" s="1"/>
  <c r="Q1420" s="1"/>
  <c r="Q1409" s="1"/>
  <c r="U1435"/>
  <c r="Y811"/>
  <c r="M526"/>
  <c r="M525" s="1"/>
  <c r="T407"/>
  <c r="T406" s="1"/>
  <c r="O13"/>
  <c r="AI1291"/>
  <c r="AI1290" s="1"/>
  <c r="S407"/>
  <c r="S406" s="1"/>
  <c r="AF1258"/>
  <c r="AF516"/>
  <c r="AF515" s="1"/>
  <c r="M425"/>
  <c r="AF1394"/>
  <c r="AF1393" s="1"/>
  <c r="AF895"/>
  <c r="AF894" s="1"/>
  <c r="AE907"/>
  <c r="AE906" s="1"/>
  <c r="AE1026"/>
  <c r="Y1318"/>
  <c r="Y1317" s="1"/>
  <c r="T316"/>
  <c r="T313" s="1"/>
  <c r="T312" s="1"/>
  <c r="T301" s="1"/>
  <c r="T290" s="1"/>
  <c r="AF1481"/>
  <c r="AF1364"/>
  <c r="S178"/>
  <c r="Y169"/>
  <c r="Y168" s="1"/>
  <c r="Y167" s="1"/>
  <c r="S192"/>
  <c r="S191" s="1"/>
  <c r="S190" s="1"/>
  <c r="S189" s="1"/>
  <c r="S188" s="1"/>
  <c r="S187" s="1"/>
  <c r="AF886"/>
  <c r="AF524"/>
  <c r="AE809"/>
  <c r="Z311"/>
  <c r="AF311" s="1"/>
  <c r="Z987"/>
  <c r="Y961"/>
  <c r="Y960" s="1"/>
  <c r="Y959" s="1"/>
  <c r="N553"/>
  <c r="N552" s="1"/>
  <c r="N551" s="1"/>
  <c r="N885"/>
  <c r="N882" s="1"/>
  <c r="N881" s="1"/>
  <c r="N880" s="1"/>
  <c r="N879" s="1"/>
  <c r="T737"/>
  <c r="T736" s="1"/>
  <c r="N272"/>
  <c r="N271" s="1"/>
  <c r="N270" s="1"/>
  <c r="K401"/>
  <c r="N1243"/>
  <c r="N1242" s="1"/>
  <c r="N1241" s="1"/>
  <c r="N931"/>
  <c r="N930" s="1"/>
  <c r="N929" s="1"/>
  <c r="N740"/>
  <c r="N737" s="1"/>
  <c r="N736" s="1"/>
  <c r="N727" s="1"/>
  <c r="N726" s="1"/>
  <c r="N380"/>
  <c r="N379" s="1"/>
  <c r="T604"/>
  <c r="T603" s="1"/>
  <c r="T602" s="1"/>
  <c r="N723"/>
  <c r="N722" s="1"/>
  <c r="N438"/>
  <c r="N437" s="1"/>
  <c r="N436" s="1"/>
  <c r="N435" s="1"/>
  <c r="H791"/>
  <c r="H786" s="1"/>
  <c r="H785" s="1"/>
  <c r="M73"/>
  <c r="M72" s="1"/>
  <c r="M71" s="1"/>
  <c r="M70" s="1"/>
  <c r="M69" s="1"/>
  <c r="M68" s="1"/>
  <c r="N907"/>
  <c r="N906" s="1"/>
  <c r="N346"/>
  <c r="N345" s="1"/>
  <c r="S1101"/>
  <c r="S1100" s="1"/>
  <c r="S1099" s="1"/>
  <c r="S1098" s="1"/>
  <c r="S22"/>
  <c r="S21" s="1"/>
  <c r="M199"/>
  <c r="AE59"/>
  <c r="M1327"/>
  <c r="M1326" s="1"/>
  <c r="T1460"/>
  <c r="T531"/>
  <c r="T530" s="1"/>
  <c r="M19"/>
  <c r="M18" s="1"/>
  <c r="M304"/>
  <c r="M303" s="1"/>
  <c r="M302" s="1"/>
  <c r="T541"/>
  <c r="T540" s="1"/>
  <c r="S1357"/>
  <c r="S1356" s="1"/>
  <c r="Y1434"/>
  <c r="M615"/>
  <c r="H1121"/>
  <c r="AE132"/>
  <c r="AK132" s="1"/>
  <c r="AQ132" s="1"/>
  <c r="Y131"/>
  <c r="Y128" s="1"/>
  <c r="Y125" s="1"/>
  <c r="Y124" s="1"/>
  <c r="AE1468"/>
  <c r="K671"/>
  <c r="K670" s="1"/>
  <c r="AM198"/>
  <c r="AM197" s="1"/>
  <c r="AM196" s="1"/>
  <c r="AM195" s="1"/>
  <c r="AM326"/>
  <c r="AM325" s="1"/>
  <c r="AP1258"/>
  <c r="AP744"/>
  <c r="AP727" s="1"/>
  <c r="AP726" s="1"/>
  <c r="I1292"/>
  <c r="I1291" s="1"/>
  <c r="I1290" s="1"/>
  <c r="W1292"/>
  <c r="W1291" s="1"/>
  <c r="W1290" s="1"/>
  <c r="W1237" s="1"/>
  <c r="AJ1292"/>
  <c r="AJ1291" s="1"/>
  <c r="AJ1290" s="1"/>
  <c r="AK585"/>
  <c r="AQ585" s="1"/>
  <c r="AF444"/>
  <c r="AF443" s="1"/>
  <c r="AF442" s="1"/>
  <c r="AF441" s="1"/>
  <c r="AF440" s="1"/>
  <c r="AK1432"/>
  <c r="V126"/>
  <c r="Y793"/>
  <c r="Y792" s="1"/>
  <c r="AA510"/>
  <c r="AA509" s="1"/>
  <c r="AA481" s="1"/>
  <c r="X877"/>
  <c r="X700"/>
  <c r="AB1451"/>
  <c r="AB1426" s="1"/>
  <c r="AB1420" s="1"/>
  <c r="AB1409" s="1"/>
  <c r="AB1383" s="1"/>
  <c r="AF100"/>
  <c r="AF99" s="1"/>
  <c r="AF42"/>
  <c r="AF41" s="1"/>
  <c r="Y1336"/>
  <c r="Y1335" s="1"/>
  <c r="AF920"/>
  <c r="AF919" s="1"/>
  <c r="AF918" s="1"/>
  <c r="AF917" s="1"/>
  <c r="AF916" s="1"/>
  <c r="Z141"/>
  <c r="AB78"/>
  <c r="AB77" s="1"/>
  <c r="AB76" s="1"/>
  <c r="AB66" s="1"/>
  <c r="Z1352"/>
  <c r="AE899"/>
  <c r="AK899" s="1"/>
  <c r="AQ899" s="1"/>
  <c r="AF546"/>
  <c r="AF544" s="1"/>
  <c r="AF543" s="1"/>
  <c r="AF809"/>
  <c r="Z584"/>
  <c r="Z583" s="1"/>
  <c r="Z582" s="1"/>
  <c r="Z581" s="1"/>
  <c r="Z580" s="1"/>
  <c r="AE1042"/>
  <c r="AK1042" s="1"/>
  <c r="AQ1042" s="1"/>
  <c r="G449"/>
  <c r="G1437"/>
  <c r="G1436" s="1"/>
  <c r="G644"/>
  <c r="G643" s="1"/>
  <c r="G642" s="1"/>
  <c r="AB556"/>
  <c r="AB510" s="1"/>
  <c r="AB509" s="1"/>
  <c r="AB481" s="1"/>
  <c r="AE793"/>
  <c r="AE792" s="1"/>
  <c r="AK794"/>
  <c r="AK793" s="1"/>
  <c r="AK792" s="1"/>
  <c r="AF1357"/>
  <c r="AF1356" s="1"/>
  <c r="AL1358"/>
  <c r="AL1357" s="1"/>
  <c r="AL1356" s="1"/>
  <c r="T333"/>
  <c r="T332" s="1"/>
  <c r="T331" s="1"/>
  <c r="Z334"/>
  <c r="AI302"/>
  <c r="AI301"/>
  <c r="AI290" s="1"/>
  <c r="AE444"/>
  <c r="AE443" s="1"/>
  <c r="AE442" s="1"/>
  <c r="AE441" s="1"/>
  <c r="AE440" s="1"/>
  <c r="R1186"/>
  <c r="AH893"/>
  <c r="AH892" s="1"/>
  <c r="AH891" s="1"/>
  <c r="AP241"/>
  <c r="AO378"/>
  <c r="AO377" s="1"/>
  <c r="AM791"/>
  <c r="AM786" s="1"/>
  <c r="AM785" s="1"/>
  <c r="AM1245"/>
  <c r="AN744"/>
  <c r="AN727" s="1"/>
  <c r="AN726" s="1"/>
  <c r="N17"/>
  <c r="N16" s="1"/>
  <c r="N15" s="1"/>
  <c r="P786"/>
  <c r="P785" s="1"/>
  <c r="Q1292"/>
  <c r="Q1291" s="1"/>
  <c r="Q1290" s="1"/>
  <c r="AJ1143"/>
  <c r="AN269"/>
  <c r="AN268" s="1"/>
  <c r="AO744"/>
  <c r="AE682"/>
  <c r="AE681" s="1"/>
  <c r="AE680" s="1"/>
  <c r="AG125"/>
  <c r="AG124" s="1"/>
  <c r="AF1063"/>
  <c r="V125"/>
  <c r="V124" s="1"/>
  <c r="V122" s="1"/>
  <c r="AF1498"/>
  <c r="AF1497" s="1"/>
  <c r="AF1496" s="1"/>
  <c r="AF1495" s="1"/>
  <c r="AF1494" s="1"/>
  <c r="AF1493" s="1"/>
  <c r="B353"/>
  <c r="B354" s="1"/>
  <c r="B355" s="1"/>
  <c r="B356" s="1"/>
  <c r="B357" s="1"/>
  <c r="B358" s="1"/>
  <c r="B359" s="1"/>
  <c r="B360" s="1"/>
  <c r="B361" s="1"/>
  <c r="B362" s="1"/>
  <c r="B363" s="1"/>
  <c r="AF439"/>
  <c r="AF438" s="1"/>
  <c r="AF437" s="1"/>
  <c r="AF436" s="1"/>
  <c r="AF435" s="1"/>
  <c r="R785"/>
  <c r="R783" s="1"/>
  <c r="AB1240"/>
  <c r="AB1239" s="1"/>
  <c r="AB1237" s="1"/>
  <c r="K432"/>
  <c r="AC1044"/>
  <c r="T55"/>
  <c r="P951"/>
  <c r="S1444"/>
  <c r="M310"/>
  <c r="M309" s="1"/>
  <c r="M308" s="1"/>
  <c r="AE1199"/>
  <c r="AE1198" s="1"/>
  <c r="AE1197" s="1"/>
  <c r="AE769"/>
  <c r="AE768" s="1"/>
  <c r="AE767" s="1"/>
  <c r="AE759" s="1"/>
  <c r="AE758" s="1"/>
  <c r="AG700"/>
  <c r="AF1303"/>
  <c r="AF1302" s="1"/>
  <c r="AF1397"/>
  <c r="AF1396" s="1"/>
  <c r="S1429"/>
  <c r="S1428" s="1"/>
  <c r="S1427" s="1"/>
  <c r="Y1279"/>
  <c r="Y1278" s="1"/>
  <c r="Y1277" s="1"/>
  <c r="Y1276" s="1"/>
  <c r="Y1275" s="1"/>
  <c r="Y1313"/>
  <c r="Y1312" s="1"/>
  <c r="Y1311" s="1"/>
  <c r="Y553"/>
  <c r="Y552" s="1"/>
  <c r="Y551" s="1"/>
  <c r="N701"/>
  <c r="M735"/>
  <c r="G520"/>
  <c r="G519" s="1"/>
  <c r="AN786"/>
  <c r="AN785" s="1"/>
  <c r="AO848"/>
  <c r="AO847" s="1"/>
  <c r="AO846" s="1"/>
  <c r="AP864"/>
  <c r="AP863" s="1"/>
  <c r="AM1040"/>
  <c r="AP1082"/>
  <c r="AM727"/>
  <c r="AM726" s="1"/>
  <c r="AF553"/>
  <c r="AF552" s="1"/>
  <c r="AF551" s="1"/>
  <c r="AL554"/>
  <c r="AL553" s="1"/>
  <c r="AL552" s="1"/>
  <c r="AL551" s="1"/>
  <c r="AK851"/>
  <c r="AQ851" s="1"/>
  <c r="AE850"/>
  <c r="AE849" s="1"/>
  <c r="AE848" s="1"/>
  <c r="AE847" s="1"/>
  <c r="AE846" s="1"/>
  <c r="AF192"/>
  <c r="AF191" s="1"/>
  <c r="AF190" s="1"/>
  <c r="AF189" s="1"/>
  <c r="AF188" s="1"/>
  <c r="AF187" s="1"/>
  <c r="AL193"/>
  <c r="AR193" s="1"/>
  <c r="Z1438"/>
  <c r="T1437"/>
  <c r="T1436" s="1"/>
  <c r="AL182"/>
  <c r="AL181" s="1"/>
  <c r="AF181"/>
  <c r="AK797"/>
  <c r="AQ797" s="1"/>
  <c r="AF1446"/>
  <c r="AL1447"/>
  <c r="AR1447" s="1"/>
  <c r="AL794"/>
  <c r="AL793" s="1"/>
  <c r="AL792" s="1"/>
  <c r="AF793"/>
  <c r="AF792" s="1"/>
  <c r="Y277"/>
  <c r="S276"/>
  <c r="T1061"/>
  <c r="T1060" s="1"/>
  <c r="T1059" s="1"/>
  <c r="T1054" s="1"/>
  <c r="T1053" s="1"/>
  <c r="Z1062"/>
  <c r="O1186"/>
  <c r="G893"/>
  <c r="G892" s="1"/>
  <c r="G891" s="1"/>
  <c r="J1121"/>
  <c r="K1192"/>
  <c r="K1186" s="1"/>
  <c r="P671"/>
  <c r="P670" s="1"/>
  <c r="W499"/>
  <c r="W498" s="1"/>
  <c r="W511"/>
  <c r="AH1082"/>
  <c r="AH1044" s="1"/>
  <c r="AL975"/>
  <c r="AL974" s="1"/>
  <c r="AN163"/>
  <c r="AN162" s="1"/>
  <c r="AO326"/>
  <c r="AO325" s="1"/>
  <c r="AN447"/>
  <c r="AN446" s="1"/>
  <c r="AN434" s="1"/>
  <c r="AP589"/>
  <c r="AP588" s="1"/>
  <c r="AP587" s="1"/>
  <c r="AN1192"/>
  <c r="AO1258"/>
  <c r="AP1292"/>
  <c r="AP1291" s="1"/>
  <c r="AP1290" s="1"/>
  <c r="V727"/>
  <c r="V726" s="1"/>
  <c r="AH301"/>
  <c r="AH290" s="1"/>
  <c r="AH266" s="1"/>
  <c r="Q290"/>
  <c r="Q266" s="1"/>
  <c r="O701"/>
  <c r="O700" s="1"/>
  <c r="O598" s="1"/>
  <c r="R893"/>
  <c r="R892" s="1"/>
  <c r="R891" s="1"/>
  <c r="AD511"/>
  <c r="AD510" s="1"/>
  <c r="AD509" s="1"/>
  <c r="AD481" s="1"/>
  <c r="AD637"/>
  <c r="AD636" s="1"/>
  <c r="AE1446"/>
  <c r="AF73"/>
  <c r="AF72" s="1"/>
  <c r="AF71" s="1"/>
  <c r="AF70" s="1"/>
  <c r="AF69" s="1"/>
  <c r="AF68" s="1"/>
  <c r="M524"/>
  <c r="U484"/>
  <c r="U483" s="1"/>
  <c r="U601"/>
  <c r="U600" s="1"/>
  <c r="W791"/>
  <c r="W786" s="1"/>
  <c r="W785" s="1"/>
  <c r="AB1054"/>
  <c r="AB1053" s="1"/>
  <c r="AB1044" s="1"/>
  <c r="AI938"/>
  <c r="AI937" s="1"/>
  <c r="AI923" s="1"/>
  <c r="AJ1451"/>
  <c r="AJ1426" s="1"/>
  <c r="AJ1420" s="1"/>
  <c r="AJ1409" s="1"/>
  <c r="AJ1383" s="1"/>
  <c r="AG601"/>
  <c r="AG600" s="1"/>
  <c r="AM377"/>
  <c r="AO434"/>
  <c r="AM1039"/>
  <c r="AL430"/>
  <c r="AK414"/>
  <c r="AQ414" s="1"/>
  <c r="Z1073"/>
  <c r="Z1072" s="1"/>
  <c r="Z1071" s="1"/>
  <c r="Z1070" s="1"/>
  <c r="Z1069" s="1"/>
  <c r="Y850"/>
  <c r="Y849" s="1"/>
  <c r="Y848" s="1"/>
  <c r="Y847" s="1"/>
  <c r="Y846" s="1"/>
  <c r="AE1223"/>
  <c r="AE1222" s="1"/>
  <c r="AE1221" s="1"/>
  <c r="AE1220" s="1"/>
  <c r="AE1219" s="1"/>
  <c r="AF1312"/>
  <c r="AF1311" s="1"/>
  <c r="Z1249"/>
  <c r="Y407"/>
  <c r="Y406" s="1"/>
  <c r="T425"/>
  <c r="M164"/>
  <c r="AE119"/>
  <c r="AE118" s="1"/>
  <c r="AE117" s="1"/>
  <c r="AE116" s="1"/>
  <c r="AE115" s="1"/>
  <c r="AE114" s="1"/>
  <c r="Z1135"/>
  <c r="Z1134" s="1"/>
  <c r="Z1133" s="1"/>
  <c r="Z1132" s="1"/>
  <c r="AD923"/>
  <c r="AD877" s="1"/>
  <c r="AE318"/>
  <c r="AE898"/>
  <c r="AE897" s="1"/>
  <c r="AF143"/>
  <c r="AF142" s="1"/>
  <c r="AF1184"/>
  <c r="AF1183" s="1"/>
  <c r="AF1182" s="1"/>
  <c r="AF1181" s="1"/>
  <c r="AF1180" s="1"/>
  <c r="AF962"/>
  <c r="AL962" s="1"/>
  <c r="AL961" s="1"/>
  <c r="AL960" s="1"/>
  <c r="AL959" s="1"/>
  <c r="T1287"/>
  <c r="T1286" s="1"/>
  <c r="T1285" s="1"/>
  <c r="T1284" s="1"/>
  <c r="T1283" s="1"/>
  <c r="T1282" s="1"/>
  <c r="Y1322"/>
  <c r="T1183"/>
  <c r="T1182" s="1"/>
  <c r="T1181" s="1"/>
  <c r="T1180" s="1"/>
  <c r="T720"/>
  <c r="T719" s="1"/>
  <c r="T718" s="1"/>
  <c r="T717" s="1"/>
  <c r="AF411"/>
  <c r="AL411" s="1"/>
  <c r="AL410" s="1"/>
  <c r="Z801"/>
  <c r="Z800" s="1"/>
  <c r="Z799" s="1"/>
  <c r="Z798" s="1"/>
  <c r="AF281"/>
  <c r="AF295"/>
  <c r="AL295" s="1"/>
  <c r="AL294" s="1"/>
  <c r="AL293" s="1"/>
  <c r="AL292" s="1"/>
  <c r="AL291" s="1"/>
  <c r="Y313"/>
  <c r="Y312" s="1"/>
  <c r="N38"/>
  <c r="N37" s="1"/>
  <c r="N36" s="1"/>
  <c r="N35" s="1"/>
  <c r="T589"/>
  <c r="T588" s="1"/>
  <c r="T587" s="1"/>
  <c r="G164"/>
  <c r="G163" s="1"/>
  <c r="G162" s="1"/>
  <c r="G516"/>
  <c r="G515" s="1"/>
  <c r="G589"/>
  <c r="G588" s="1"/>
  <c r="G587" s="1"/>
  <c r="G791"/>
  <c r="G786" s="1"/>
  <c r="G785" s="1"/>
  <c r="G783" s="1"/>
  <c r="I759"/>
  <c r="I758" s="1"/>
  <c r="Q637"/>
  <c r="Q636" s="1"/>
  <c r="AO893"/>
  <c r="AO892" s="1"/>
  <c r="AO891" s="1"/>
  <c r="AO1192"/>
  <c r="AO1186" s="1"/>
  <c r="B607"/>
  <c r="B605"/>
  <c r="B606" s="1"/>
  <c r="Z353"/>
  <c r="T352"/>
  <c r="T351" s="1"/>
  <c r="T940"/>
  <c r="T939" s="1"/>
  <c r="T938" s="1"/>
  <c r="T937" s="1"/>
  <c r="Z941"/>
  <c r="P301"/>
  <c r="P290" s="1"/>
  <c r="P302"/>
  <c r="Y281"/>
  <c r="S280"/>
  <c r="Y381"/>
  <c r="S380"/>
  <c r="S379" s="1"/>
  <c r="S378" s="1"/>
  <c r="S377" s="1"/>
  <c r="Z450"/>
  <c r="T449"/>
  <c r="S1330"/>
  <c r="S1329" s="1"/>
  <c r="Y1331"/>
  <c r="T460"/>
  <c r="T459" s="1"/>
  <c r="T458" s="1"/>
  <c r="T453" s="1"/>
  <c r="T452" s="1"/>
  <c r="Z461"/>
  <c r="Z1026"/>
  <c r="T1025"/>
  <c r="T1024" s="1"/>
  <c r="T1023" s="1"/>
  <c r="T1022" s="1"/>
  <c r="Z1334"/>
  <c r="T1333"/>
  <c r="T1332" s="1"/>
  <c r="Z491"/>
  <c r="Z490" s="1"/>
  <c r="Z489" s="1"/>
  <c r="AF492"/>
  <c r="AL492" s="1"/>
  <c r="AR492" s="1"/>
  <c r="Y350"/>
  <c r="S349"/>
  <c r="S348" s="1"/>
  <c r="S1303"/>
  <c r="S1302" s="1"/>
  <c r="Y1304"/>
  <c r="Y1340"/>
  <c r="S1339"/>
  <c r="S1338" s="1"/>
  <c r="Z1466"/>
  <c r="Z1465" s="1"/>
  <c r="AF1467"/>
  <c r="AF1466" s="1"/>
  <c r="AF1465" s="1"/>
  <c r="AJ252"/>
  <c r="AJ250" s="1"/>
  <c r="AC89"/>
  <c r="AC78" s="1"/>
  <c r="AC77" s="1"/>
  <c r="AC76" s="1"/>
  <c r="AC66" s="1"/>
  <c r="G759"/>
  <c r="G758" s="1"/>
  <c r="L1082"/>
  <c r="I1082"/>
  <c r="K1082"/>
  <c r="V89"/>
  <c r="V78" s="1"/>
  <c r="V77" s="1"/>
  <c r="V76" s="1"/>
  <c r="V66" s="1"/>
  <c r="W759"/>
  <c r="W758" s="1"/>
  <c r="W598" s="1"/>
  <c r="U786"/>
  <c r="U785" s="1"/>
  <c r="W1010"/>
  <c r="W1005" s="1"/>
  <c r="W1004" s="1"/>
  <c r="W951" s="1"/>
  <c r="U1192"/>
  <c r="U1186" s="1"/>
  <c r="AA637"/>
  <c r="AA636" s="1"/>
  <c r="AA1192"/>
  <c r="AA1186" s="1"/>
  <c r="AA1044" s="1"/>
  <c r="AI198"/>
  <c r="AI197" s="1"/>
  <c r="AI196" s="1"/>
  <c r="AI195" s="1"/>
  <c r="AK958"/>
  <c r="AQ958" s="1"/>
  <c r="AD700"/>
  <c r="AL1012"/>
  <c r="AL1011" s="1"/>
  <c r="I499"/>
  <c r="I498" s="1"/>
  <c r="K1292"/>
  <c r="K1291" s="1"/>
  <c r="K1290" s="1"/>
  <c r="O924"/>
  <c r="O923" s="1"/>
  <c r="O877" s="1"/>
  <c r="U864"/>
  <c r="U863" s="1"/>
  <c r="AD499"/>
  <c r="AD498" s="1"/>
  <c r="AC650"/>
  <c r="AC637" s="1"/>
  <c r="AC636" s="1"/>
  <c r="AC620"/>
  <c r="AC601" s="1"/>
  <c r="AC600" s="1"/>
  <c r="AI1004"/>
  <c r="AD432"/>
  <c r="K1143"/>
  <c r="H1143"/>
  <c r="R938"/>
  <c r="R937" s="1"/>
  <c r="R923" s="1"/>
  <c r="X78"/>
  <c r="X77" s="1"/>
  <c r="X76" s="1"/>
  <c r="X66" s="1"/>
  <c r="AA378"/>
  <c r="AA377" s="1"/>
  <c r="AA371" s="1"/>
  <c r="AA365" s="1"/>
  <c r="AH148"/>
  <c r="AH147" s="1"/>
  <c r="AH146" s="1"/>
  <c r="AH145" s="1"/>
  <c r="AN848"/>
  <c r="AN847" s="1"/>
  <c r="AN846" s="1"/>
  <c r="AM1258"/>
  <c r="K163"/>
  <c r="K162" s="1"/>
  <c r="H701"/>
  <c r="Q954"/>
  <c r="Q953" s="1"/>
  <c r="X17"/>
  <c r="X16" s="1"/>
  <c r="X15" s="1"/>
  <c r="X13" s="1"/>
  <c r="V791"/>
  <c r="V786" s="1"/>
  <c r="V785" s="1"/>
  <c r="V783" s="1"/>
  <c r="AC864"/>
  <c r="AC863" s="1"/>
  <c r="AR626"/>
  <c r="AR625" s="1"/>
  <c r="AI269"/>
  <c r="AI268" s="1"/>
  <c r="AI266" s="1"/>
  <c r="AL1074"/>
  <c r="AL1073" s="1"/>
  <c r="AL1072" s="1"/>
  <c r="AL1071" s="1"/>
  <c r="AL1070" s="1"/>
  <c r="AL1069" s="1"/>
  <c r="AF1073"/>
  <c r="AF1072" s="1"/>
  <c r="AF1071" s="1"/>
  <c r="AF1070" s="1"/>
  <c r="AF1069" s="1"/>
  <c r="AF495"/>
  <c r="AF494" s="1"/>
  <c r="AF493" s="1"/>
  <c r="AL496"/>
  <c r="AR496" s="1"/>
  <c r="AE422"/>
  <c r="AE421" s="1"/>
  <c r="AE420" s="1"/>
  <c r="AE419" s="1"/>
  <c r="AE418" s="1"/>
  <c r="AE417" s="1"/>
  <c r="AE416" s="1"/>
  <c r="Y421"/>
  <c r="Y420" s="1"/>
  <c r="Y419" s="1"/>
  <c r="Y418" s="1"/>
  <c r="Y417" s="1"/>
  <c r="Y416" s="1"/>
  <c r="AK1026"/>
  <c r="AQ1026" s="1"/>
  <c r="AE1025"/>
  <c r="AE1024" s="1"/>
  <c r="AE1023" s="1"/>
  <c r="AE1022" s="1"/>
  <c r="T762"/>
  <c r="T761" s="1"/>
  <c r="T760" s="1"/>
  <c r="T759" s="1"/>
  <c r="T758" s="1"/>
  <c r="Z763"/>
  <c r="S1287"/>
  <c r="S1286" s="1"/>
  <c r="S1285" s="1"/>
  <c r="S1284" s="1"/>
  <c r="S1283" s="1"/>
  <c r="S1282" s="1"/>
  <c r="Y1288"/>
  <c r="AF112"/>
  <c r="Z111"/>
  <c r="Z110" s="1"/>
  <c r="AL444"/>
  <c r="AL443" s="1"/>
  <c r="AL442" s="1"/>
  <c r="AL441" s="1"/>
  <c r="AL440" s="1"/>
  <c r="AL57"/>
  <c r="AR57" s="1"/>
  <c r="AK347"/>
  <c r="AQ347" s="1"/>
  <c r="AL1153"/>
  <c r="AL1152" s="1"/>
  <c r="AL1151" s="1"/>
  <c r="AL1150" s="1"/>
  <c r="AL1149" s="1"/>
  <c r="AF33"/>
  <c r="AF949"/>
  <c r="AL527"/>
  <c r="AL526" s="1"/>
  <c r="AL525" s="1"/>
  <c r="AL1256"/>
  <c r="AL1255" s="1"/>
  <c r="AL1254" s="1"/>
  <c r="AQ1462"/>
  <c r="AK1461"/>
  <c r="Z166"/>
  <c r="T164"/>
  <c r="T165"/>
  <c r="Y606"/>
  <c r="AE606" s="1"/>
  <c r="AK606" s="1"/>
  <c r="AQ606" s="1"/>
  <c r="AW606" s="1"/>
  <c r="BC606" s="1"/>
  <c r="BI606" s="1"/>
  <c r="BO606" s="1"/>
  <c r="BU606" s="1"/>
  <c r="CA606" s="1"/>
  <c r="CG606" s="1"/>
  <c r="CM606" s="1"/>
  <c r="CS606" s="1"/>
  <c r="S604"/>
  <c r="S603" s="1"/>
  <c r="S602" s="1"/>
  <c r="S789"/>
  <c r="S788" s="1"/>
  <c r="S787" s="1"/>
  <c r="Y790"/>
  <c r="S913"/>
  <c r="S912" s="1"/>
  <c r="Y914"/>
  <c r="AE1398"/>
  <c r="Y1397"/>
  <c r="Y1396" s="1"/>
  <c r="Y1392" s="1"/>
  <c r="AM242"/>
  <c r="AM241"/>
  <c r="M678"/>
  <c r="M677" s="1"/>
  <c r="M676" s="1"/>
  <c r="S679"/>
  <c r="K946"/>
  <c r="K945"/>
  <c r="Z611"/>
  <c r="T609"/>
  <c r="T608" s="1"/>
  <c r="T607" s="1"/>
  <c r="Y987"/>
  <c r="S986"/>
  <c r="S985" s="1"/>
  <c r="S984" s="1"/>
  <c r="S983" s="1"/>
  <c r="S1152"/>
  <c r="S1151" s="1"/>
  <c r="S1150" s="1"/>
  <c r="S1149" s="1"/>
  <c r="Y1153"/>
  <c r="AQ1200"/>
  <c r="AK1199"/>
  <c r="AK1198" s="1"/>
  <c r="AK1197" s="1"/>
  <c r="O127"/>
  <c r="O126"/>
  <c r="Z1158"/>
  <c r="T1157"/>
  <c r="T1156" s="1"/>
  <c r="T1155" s="1"/>
  <c r="T1154" s="1"/>
  <c r="AE98"/>
  <c r="Y97"/>
  <c r="Y96" s="1"/>
  <c r="AE529"/>
  <c r="S791"/>
  <c r="L371"/>
  <c r="L365" s="1"/>
  <c r="AJ78"/>
  <c r="AJ77" s="1"/>
  <c r="AJ76" s="1"/>
  <c r="AJ66" s="1"/>
  <c r="AG1451"/>
  <c r="AH340"/>
  <c r="AH339" s="1"/>
  <c r="AH338" s="1"/>
  <c r="AE1448"/>
  <c r="AD172"/>
  <c r="AK1441"/>
  <c r="AL1230"/>
  <c r="AL1229" s="1"/>
  <c r="AL1228" s="1"/>
  <c r="AL1227" s="1"/>
  <c r="AL1226" s="1"/>
  <c r="AK723"/>
  <c r="AK722" s="1"/>
  <c r="AE1041"/>
  <c r="AE1039" s="1"/>
  <c r="AF721"/>
  <c r="Z1039"/>
  <c r="B513"/>
  <c r="B514" s="1"/>
  <c r="Z797"/>
  <c r="AE288"/>
  <c r="AK288" s="1"/>
  <c r="AQ288" s="1"/>
  <c r="Y299"/>
  <c r="Y298" s="1"/>
  <c r="Y297" s="1"/>
  <c r="Y296" s="1"/>
  <c r="Z1118"/>
  <c r="Z1117" s="1"/>
  <c r="Z1116" s="1"/>
  <c r="Z1115" s="1"/>
  <c r="S1039"/>
  <c r="H125"/>
  <c r="H124" s="1"/>
  <c r="H127"/>
  <c r="Z833"/>
  <c r="Z832" s="1"/>
  <c r="Z831" s="1"/>
  <c r="Z830" s="1"/>
  <c r="Z811" s="1"/>
  <c r="M1186"/>
  <c r="T1468"/>
  <c r="T1451" s="1"/>
  <c r="I791"/>
  <c r="I786" s="1"/>
  <c r="I785" s="1"/>
  <c r="L1143"/>
  <c r="L1292"/>
  <c r="L1291" s="1"/>
  <c r="L1290" s="1"/>
  <c r="P484"/>
  <c r="P483" s="1"/>
  <c r="P481" s="1"/>
  <c r="W529"/>
  <c r="V637"/>
  <c r="V636" s="1"/>
  <c r="X759"/>
  <c r="X758" s="1"/>
  <c r="W811"/>
  <c r="U1121"/>
  <c r="V1245"/>
  <c r="V1240" s="1"/>
  <c r="V1239" s="1"/>
  <c r="V1237" s="1"/>
  <c r="AR622"/>
  <c r="AR621" s="1"/>
  <c r="AH484"/>
  <c r="AH483" s="1"/>
  <c r="AG737"/>
  <c r="AG736" s="1"/>
  <c r="AG727" s="1"/>
  <c r="AG726" s="1"/>
  <c r="AJ1038"/>
  <c r="AJ1037" s="1"/>
  <c r="AJ1035" s="1"/>
  <c r="AI1040"/>
  <c r="AM80"/>
  <c r="AM79" s="1"/>
  <c r="AN178"/>
  <c r="AN326"/>
  <c r="AN325" s="1"/>
  <c r="AP326"/>
  <c r="AP325" s="1"/>
  <c r="AP556"/>
  <c r="I453"/>
  <c r="I452" s="1"/>
  <c r="H484"/>
  <c r="H483" s="1"/>
  <c r="J499"/>
  <c r="J498" s="1"/>
  <c r="O341"/>
  <c r="O340" s="1"/>
  <c r="O339" s="1"/>
  <c r="O338" s="1"/>
  <c r="Q759"/>
  <c r="Q758" s="1"/>
  <c r="Q1010"/>
  <c r="Q1005" s="1"/>
  <c r="Q1004" s="1"/>
  <c r="AP89"/>
  <c r="AM148"/>
  <c r="AM147" s="1"/>
  <c r="AM146" s="1"/>
  <c r="AM145" s="1"/>
  <c r="AM301"/>
  <c r="AM290" s="1"/>
  <c r="AN401"/>
  <c r="AP434"/>
  <c r="AO1010"/>
  <c r="AO1005" s="1"/>
  <c r="AO1004" s="1"/>
  <c r="AM1121"/>
  <c r="I700"/>
  <c r="O1143"/>
  <c r="X269"/>
  <c r="X268" s="1"/>
  <c r="U589"/>
  <c r="U588" s="1"/>
  <c r="U587" s="1"/>
  <c r="X727"/>
  <c r="X726" s="1"/>
  <c r="AD671"/>
  <c r="AD670" s="1"/>
  <c r="AN55"/>
  <c r="AN127"/>
  <c r="AP128"/>
  <c r="AP126" s="1"/>
  <c r="AP148"/>
  <c r="AO313"/>
  <c r="AO312" s="1"/>
  <c r="AO453"/>
  <c r="AO452" s="1"/>
  <c r="AM589"/>
  <c r="AM588" s="1"/>
  <c r="AM587" s="1"/>
  <c r="AN718"/>
  <c r="AN717" s="1"/>
  <c r="AM718"/>
  <c r="AM717" s="1"/>
  <c r="AO864"/>
  <c r="AO863" s="1"/>
  <c r="AP1143"/>
  <c r="AF462"/>
  <c r="W1387"/>
  <c r="W1386" s="1"/>
  <c r="W1385" s="1"/>
  <c r="J453"/>
  <c r="J452" s="1"/>
  <c r="J432" s="1"/>
  <c r="Q484"/>
  <c r="Q483" s="1"/>
  <c r="R511"/>
  <c r="R510" s="1"/>
  <c r="R509" s="1"/>
  <c r="O811"/>
  <c r="O783" s="1"/>
  <c r="U811"/>
  <c r="W924"/>
  <c r="W923" s="1"/>
  <c r="W877" s="1"/>
  <c r="AB718"/>
  <c r="AB717" s="1"/>
  <c r="AB700" s="1"/>
  <c r="AQ622"/>
  <c r="AQ621" s="1"/>
  <c r="AJ1039"/>
  <c r="AK362"/>
  <c r="AK361" s="1"/>
  <c r="AO24"/>
  <c r="AO17" s="1"/>
  <c r="AO16" s="1"/>
  <c r="AO15" s="1"/>
  <c r="AO38"/>
  <c r="AO37" s="1"/>
  <c r="AO36" s="1"/>
  <c r="AO35" s="1"/>
  <c r="AM55"/>
  <c r="AM54" s="1"/>
  <c r="AM53" s="1"/>
  <c r="AN102"/>
  <c r="AO178"/>
  <c r="AO177" s="1"/>
  <c r="AO176" s="1"/>
  <c r="AO175" s="1"/>
  <c r="AO174" s="1"/>
  <c r="AN313"/>
  <c r="AN312" s="1"/>
  <c r="AN301" s="1"/>
  <c r="AN290" s="1"/>
  <c r="AN341"/>
  <c r="AN340" s="1"/>
  <c r="AN339" s="1"/>
  <c r="AN338" s="1"/>
  <c r="AN1246"/>
  <c r="AN1245" s="1"/>
  <c r="AK682"/>
  <c r="AK681" s="1"/>
  <c r="AK680" s="1"/>
  <c r="AQ683"/>
  <c r="T946"/>
  <c r="T945"/>
  <c r="AL1001"/>
  <c r="AL1000" s="1"/>
  <c r="AL999" s="1"/>
  <c r="AL998" s="1"/>
  <c r="AL997" s="1"/>
  <c r="AR1002"/>
  <c r="AL898"/>
  <c r="AL897" s="1"/>
  <c r="AR899"/>
  <c r="AL640"/>
  <c r="AL639" s="1"/>
  <c r="AL638" s="1"/>
  <c r="AR641"/>
  <c r="AK1223"/>
  <c r="AK1222" s="1"/>
  <c r="AK1221" s="1"/>
  <c r="AK1220" s="1"/>
  <c r="AK1219" s="1"/>
  <c r="AQ1224"/>
  <c r="AE1445"/>
  <c r="AK1445" s="1"/>
  <c r="Y1444"/>
  <c r="Y1443" s="1"/>
  <c r="Y1429"/>
  <c r="AE1430"/>
  <c r="Z1287"/>
  <c r="Z1286" s="1"/>
  <c r="Z1285" s="1"/>
  <c r="Z1284" s="1"/>
  <c r="Z1283" s="1"/>
  <c r="Z1282" s="1"/>
  <c r="AF1288"/>
  <c r="AQ794"/>
  <c r="AL1498"/>
  <c r="AL1497" s="1"/>
  <c r="AL1496" s="1"/>
  <c r="AL1495" s="1"/>
  <c r="AL1494" s="1"/>
  <c r="AL1493" s="1"/>
  <c r="AR1499"/>
  <c r="AL1345"/>
  <c r="AL1344" s="1"/>
  <c r="AR1346"/>
  <c r="AL513"/>
  <c r="AL512" s="1"/>
  <c r="AR514"/>
  <c r="AL73"/>
  <c r="AL72" s="1"/>
  <c r="AL71" s="1"/>
  <c r="AL70" s="1"/>
  <c r="AL69" s="1"/>
  <c r="AL68" s="1"/>
  <c r="AR74"/>
  <c r="AL83"/>
  <c r="AR84"/>
  <c r="AK1446"/>
  <c r="AQ1447"/>
  <c r="AR705"/>
  <c r="AR414"/>
  <c r="AR1328"/>
  <c r="AL119"/>
  <c r="AL118" s="1"/>
  <c r="AL117" s="1"/>
  <c r="AL116" s="1"/>
  <c r="AL115" s="1"/>
  <c r="AL114" s="1"/>
  <c r="AR120"/>
  <c r="AR610"/>
  <c r="AX610" s="1"/>
  <c r="BD610" s="1"/>
  <c r="BJ610" s="1"/>
  <c r="BP610" s="1"/>
  <c r="BV610" s="1"/>
  <c r="CB610" s="1"/>
  <c r="CH610" s="1"/>
  <c r="AK1216"/>
  <c r="AK1215" s="1"/>
  <c r="AK1214" s="1"/>
  <c r="AK1213" s="1"/>
  <c r="AQ1217"/>
  <c r="AK843"/>
  <c r="AK842" s="1"/>
  <c r="AQ844"/>
  <c r="AL1135"/>
  <c r="AL1134" s="1"/>
  <c r="AL1133" s="1"/>
  <c r="AL1132" s="1"/>
  <c r="AR1136"/>
  <c r="AL465"/>
  <c r="AR466"/>
  <c r="AL463"/>
  <c r="AR464"/>
  <c r="AK85"/>
  <c r="AQ86"/>
  <c r="AL874"/>
  <c r="AL873" s="1"/>
  <c r="AR875"/>
  <c r="AL1471"/>
  <c r="AR1472"/>
  <c r="AK1394"/>
  <c r="AK1393" s="1"/>
  <c r="AQ1395"/>
  <c r="AL1130"/>
  <c r="AL1129" s="1"/>
  <c r="AL1128" s="1"/>
  <c r="AL1127" s="1"/>
  <c r="AR1131"/>
  <c r="AK111"/>
  <c r="AK110" s="1"/>
  <c r="AQ112"/>
  <c r="AK538"/>
  <c r="AK537" s="1"/>
  <c r="AQ539"/>
  <c r="AK149"/>
  <c r="AQ150"/>
  <c r="AK541"/>
  <c r="AK540" s="1"/>
  <c r="AQ542"/>
  <c r="AK506"/>
  <c r="AK505" s="1"/>
  <c r="AK504" s="1"/>
  <c r="AQ507"/>
  <c r="AL853"/>
  <c r="AL852" s="1"/>
  <c r="AR854"/>
  <c r="AL1441"/>
  <c r="AR1442"/>
  <c r="AK1162"/>
  <c r="AK1161" s="1"/>
  <c r="AK1160" s="1"/>
  <c r="AK1159" s="1"/>
  <c r="AQ1163"/>
  <c r="AL1101"/>
  <c r="AL1100" s="1"/>
  <c r="AL1099" s="1"/>
  <c r="AL1098" s="1"/>
  <c r="AR1102"/>
  <c r="AQ317"/>
  <c r="AK1318"/>
  <c r="AK1317" s="1"/>
  <c r="AQ1319"/>
  <c r="AK769"/>
  <c r="AK768" s="1"/>
  <c r="AK767" s="1"/>
  <c r="AQ770"/>
  <c r="AK318"/>
  <c r="AQ319"/>
  <c r="AL850"/>
  <c r="AL849" s="1"/>
  <c r="AL1147"/>
  <c r="AL1146" s="1"/>
  <c r="AL1145" s="1"/>
  <c r="AL1144" s="1"/>
  <c r="AR1148"/>
  <c r="AK94"/>
  <c r="AK93" s="1"/>
  <c r="AQ95"/>
  <c r="AL604"/>
  <c r="AL603" s="1"/>
  <c r="AL602" s="1"/>
  <c r="AR605"/>
  <c r="AQ209"/>
  <c r="AK1061"/>
  <c r="AQ1062"/>
  <c r="AL1453"/>
  <c r="AL1452" s="1"/>
  <c r="AR1454"/>
  <c r="AL904"/>
  <c r="AL903" s="1"/>
  <c r="AR905"/>
  <c r="Z889"/>
  <c r="T887"/>
  <c r="T882" s="1"/>
  <c r="T881" s="1"/>
  <c r="T880" s="1"/>
  <c r="T879" s="1"/>
  <c r="Z932"/>
  <c r="T931"/>
  <c r="T930" s="1"/>
  <c r="T929" s="1"/>
  <c r="T924" s="1"/>
  <c r="T1195"/>
  <c r="T1194" s="1"/>
  <c r="T1193" s="1"/>
  <c r="Z1196"/>
  <c r="AF1462"/>
  <c r="Z1461"/>
  <c r="Z1460" s="1"/>
  <c r="Z1473"/>
  <c r="AF1474"/>
  <c r="AK1066"/>
  <c r="AK1065" s="1"/>
  <c r="AL135"/>
  <c r="AF898"/>
  <c r="AF897" s="1"/>
  <c r="AL1391"/>
  <c r="AL1295"/>
  <c r="AF1248"/>
  <c r="AF1307"/>
  <c r="Z55"/>
  <c r="Z946"/>
  <c r="AL1404"/>
  <c r="AG510"/>
  <c r="AG509" s="1"/>
  <c r="AL801"/>
  <c r="AL800" s="1"/>
  <c r="AL799" s="1"/>
  <c r="AL798" s="1"/>
  <c r="AF838"/>
  <c r="AF837" s="1"/>
  <c r="AF836" s="1"/>
  <c r="AE315"/>
  <c r="Z1040"/>
  <c r="S895"/>
  <c r="S894" s="1"/>
  <c r="S893" s="1"/>
  <c r="S892" s="1"/>
  <c r="S891" s="1"/>
  <c r="Z1141"/>
  <c r="Z860"/>
  <c r="Z859" s="1"/>
  <c r="Z858" s="1"/>
  <c r="Z857" s="1"/>
  <c r="Z856" s="1"/>
  <c r="Z1190"/>
  <c r="Z1189" s="1"/>
  <c r="Z1188" s="1"/>
  <c r="Z1187" s="1"/>
  <c r="X786"/>
  <c r="X785" s="1"/>
  <c r="X783" s="1"/>
  <c r="AR1074"/>
  <c r="AK1456"/>
  <c r="AQ1457"/>
  <c r="AL1312"/>
  <c r="AL1311" s="1"/>
  <c r="AR1313"/>
  <c r="AQ82"/>
  <c r="AK1073"/>
  <c r="AK1072" s="1"/>
  <c r="AK1071" s="1"/>
  <c r="AK1070" s="1"/>
  <c r="AK1069" s="1"/>
  <c r="AL318"/>
  <c r="AR319"/>
  <c r="AR550"/>
  <c r="AR527"/>
  <c r="AK119"/>
  <c r="AK118" s="1"/>
  <c r="AK117" s="1"/>
  <c r="AK116" s="1"/>
  <c r="AK115" s="1"/>
  <c r="AK114" s="1"/>
  <c r="AQ120"/>
  <c r="AK1480"/>
  <c r="AQ1481"/>
  <c r="AL1309"/>
  <c r="AL1308" s="1"/>
  <c r="AR1310"/>
  <c r="AR928"/>
  <c r="AL734"/>
  <c r="AL733" s="1"/>
  <c r="AL732" s="1"/>
  <c r="AR735"/>
  <c r="AL978"/>
  <c r="AL977" s="1"/>
  <c r="AR979"/>
  <c r="AQ257"/>
  <c r="AL1476"/>
  <c r="AR1477"/>
  <c r="AK1471"/>
  <c r="AQ1472"/>
  <c r="AK1315"/>
  <c r="AK1314" s="1"/>
  <c r="AQ1316"/>
  <c r="AK931"/>
  <c r="AK930" s="1"/>
  <c r="AK929" s="1"/>
  <c r="AQ932"/>
  <c r="AL487"/>
  <c r="AL486" s="1"/>
  <c r="AL485" s="1"/>
  <c r="AR488"/>
  <c r="AL644"/>
  <c r="AL643" s="1"/>
  <c r="AL642" s="1"/>
  <c r="AR645"/>
  <c r="AL541"/>
  <c r="AL540" s="1"/>
  <c r="AR542"/>
  <c r="AK495"/>
  <c r="AK494" s="1"/>
  <c r="AK493" s="1"/>
  <c r="AQ496"/>
  <c r="AK352"/>
  <c r="AK351" s="1"/>
  <c r="AQ353"/>
  <c r="AK199"/>
  <c r="AQ200"/>
  <c r="AK1147"/>
  <c r="AK1146" s="1"/>
  <c r="AK1145" s="1"/>
  <c r="AK1144" s="1"/>
  <c r="AQ1148"/>
  <c r="AK329"/>
  <c r="AK328" s="1"/>
  <c r="AK327" s="1"/>
  <c r="AL1303"/>
  <c r="AL1302" s="1"/>
  <c r="AR1304"/>
  <c r="AL860"/>
  <c r="AL859" s="1"/>
  <c r="AL858" s="1"/>
  <c r="AL857" s="1"/>
  <c r="AL856" s="1"/>
  <c r="AR861"/>
  <c r="AE20"/>
  <c r="Y19"/>
  <c r="Y18" s="1"/>
  <c r="AL1223"/>
  <c r="AL1222" s="1"/>
  <c r="AL1221" s="1"/>
  <c r="AL1220" s="1"/>
  <c r="AL1219" s="1"/>
  <c r="AR1224"/>
  <c r="Z1216"/>
  <c r="Z1215" s="1"/>
  <c r="Z1214" s="1"/>
  <c r="Z1213" s="1"/>
  <c r="AF1217"/>
  <c r="S51"/>
  <c r="S50" s="1"/>
  <c r="S49" s="1"/>
  <c r="S48" s="1"/>
  <c r="S47" s="1"/>
  <c r="S46" s="1"/>
  <c r="Y52"/>
  <c r="Y1033"/>
  <c r="S1032"/>
  <c r="S1031" s="1"/>
  <c r="S1030" s="1"/>
  <c r="S1029" s="1"/>
  <c r="S1028" s="1"/>
  <c r="Y1361"/>
  <c r="S1360"/>
  <c r="S1359" s="1"/>
  <c r="R302"/>
  <c r="R301"/>
  <c r="R290" s="1"/>
  <c r="R266" s="1"/>
  <c r="Y1478"/>
  <c r="Y1475" s="1"/>
  <c r="Y1451" s="1"/>
  <c r="AE1479"/>
  <c r="AF872"/>
  <c r="Z871"/>
  <c r="Z870" s="1"/>
  <c r="Z869" s="1"/>
  <c r="Z864" s="1"/>
  <c r="Z863" s="1"/>
  <c r="M1247"/>
  <c r="M1246" s="1"/>
  <c r="AK620"/>
  <c r="W336"/>
  <c r="V759"/>
  <c r="V758" s="1"/>
  <c r="AL22"/>
  <c r="AL21" s="1"/>
  <c r="AL1063"/>
  <c r="AR1064"/>
  <c r="AQ1337"/>
  <c r="AK1306"/>
  <c r="AK1305" s="1"/>
  <c r="AQ1307"/>
  <c r="AK531"/>
  <c r="AK530" s="1"/>
  <c r="AQ532"/>
  <c r="AK444"/>
  <c r="AK443" s="1"/>
  <c r="AK442" s="1"/>
  <c r="AK441" s="1"/>
  <c r="AK440" s="1"/>
  <c r="AQ445"/>
  <c r="AL100"/>
  <c r="AL99" s="1"/>
  <c r="AR101"/>
  <c r="AL614"/>
  <c r="AL613" s="1"/>
  <c r="AL612" s="1"/>
  <c r="AR615"/>
  <c r="AK871"/>
  <c r="AK870" s="1"/>
  <c r="AK869" s="1"/>
  <c r="AR554"/>
  <c r="AK978"/>
  <c r="AK977" s="1"/>
  <c r="AQ979"/>
  <c r="AK867"/>
  <c r="AK866" s="1"/>
  <c r="AK865" s="1"/>
  <c r="AQ868"/>
  <c r="AL1260"/>
  <c r="AL1259" s="1"/>
  <c r="AR1261"/>
  <c r="AL108"/>
  <c r="AL107" s="1"/>
  <c r="AR109"/>
  <c r="AL1057"/>
  <c r="AL1056" s="1"/>
  <c r="AL1055" s="1"/>
  <c r="AR1058"/>
  <c r="AK100"/>
  <c r="AK99" s="1"/>
  <c r="AQ101"/>
  <c r="AK1366"/>
  <c r="AK1365" s="1"/>
  <c r="AQ1367"/>
  <c r="AL678"/>
  <c r="AL677" s="1"/>
  <c r="AL676" s="1"/>
  <c r="AR679"/>
  <c r="AK438"/>
  <c r="AK437" s="1"/>
  <c r="AK436" s="1"/>
  <c r="AK435" s="1"/>
  <c r="AQ439"/>
  <c r="AK140"/>
  <c r="AQ143"/>
  <c r="AW143" s="1"/>
  <c r="BC143" s="1"/>
  <c r="BI143" s="1"/>
  <c r="BO143" s="1"/>
  <c r="BU143" s="1"/>
  <c r="CA143" s="1"/>
  <c r="CG143" s="1"/>
  <c r="AL394"/>
  <c r="AL393" s="1"/>
  <c r="AR395"/>
  <c r="AK704"/>
  <c r="AK703" s="1"/>
  <c r="AK702" s="1"/>
  <c r="AQ705"/>
  <c r="AK56"/>
  <c r="AQ57"/>
  <c r="AL738"/>
  <c r="AR739"/>
  <c r="AL343"/>
  <c r="AL342" s="1"/>
  <c r="AR344"/>
  <c r="AK491"/>
  <c r="AK490" s="1"/>
  <c r="AK489" s="1"/>
  <c r="AQ492"/>
  <c r="AK1333"/>
  <c r="AK1332" s="1"/>
  <c r="AQ1334"/>
  <c r="AL920"/>
  <c r="AL919" s="1"/>
  <c r="AL918" s="1"/>
  <c r="AL917" s="1"/>
  <c r="AL916" s="1"/>
  <c r="AR921"/>
  <c r="AK1086"/>
  <c r="AK1085" s="1"/>
  <c r="AK1084" s="1"/>
  <c r="AK1083" s="1"/>
  <c r="AQ1087"/>
  <c r="AK1476"/>
  <c r="AQ1477"/>
  <c r="AL85"/>
  <c r="AR86"/>
  <c r="S1363"/>
  <c r="S1362" s="1"/>
  <c r="Y1364"/>
  <c r="AK1348"/>
  <c r="AK1347" s="1"/>
  <c r="AQ1349"/>
  <c r="AL39"/>
  <c r="AR40"/>
  <c r="AK948"/>
  <c r="AK947" s="1"/>
  <c r="AK946" s="1"/>
  <c r="AQ949"/>
  <c r="AL591"/>
  <c r="AL590" s="1"/>
  <c r="AR592"/>
  <c r="Z64"/>
  <c r="T63"/>
  <c r="T62" s="1"/>
  <c r="Z405"/>
  <c r="T404"/>
  <c r="T403" s="1"/>
  <c r="T402" s="1"/>
  <c r="T1091"/>
  <c r="T1090" s="1"/>
  <c r="T1089" s="1"/>
  <c r="T1088" s="1"/>
  <c r="Z1092"/>
  <c r="AF1340"/>
  <c r="Z1339"/>
  <c r="Z1338" s="1"/>
  <c r="U432"/>
  <c r="AK131"/>
  <c r="AK1431"/>
  <c r="AQ1432"/>
  <c r="AL429"/>
  <c r="AL428" s="1"/>
  <c r="AL427" s="1"/>
  <c r="AL426" s="1"/>
  <c r="AL425" s="1"/>
  <c r="AR430"/>
  <c r="AL56"/>
  <c r="AQ875"/>
  <c r="AL29"/>
  <c r="AR30"/>
  <c r="AK957"/>
  <c r="AK956" s="1"/>
  <c r="AK955" s="1"/>
  <c r="AQ109"/>
  <c r="AK1266"/>
  <c r="AK1265" s="1"/>
  <c r="AQ1267"/>
  <c r="AK544"/>
  <c r="AK543" s="1"/>
  <c r="AQ545"/>
  <c r="AL408"/>
  <c r="AR409"/>
  <c r="AL584"/>
  <c r="AL583" s="1"/>
  <c r="AL582" s="1"/>
  <c r="AL581" s="1"/>
  <c r="AL580" s="1"/>
  <c r="AR585"/>
  <c r="AK1020"/>
  <c r="AK1019" s="1"/>
  <c r="AK1018" s="1"/>
  <c r="AK1017" s="1"/>
  <c r="AQ1021"/>
  <c r="AK463"/>
  <c r="AQ464"/>
  <c r="AK391"/>
  <c r="AK390" s="1"/>
  <c r="AK389" s="1"/>
  <c r="AQ392"/>
  <c r="AK465"/>
  <c r="AQ466"/>
  <c r="AL815"/>
  <c r="AL814" s="1"/>
  <c r="AL813" s="1"/>
  <c r="AL812" s="1"/>
  <c r="AR816"/>
  <c r="AK1458"/>
  <c r="AQ1459"/>
  <c r="AL1266"/>
  <c r="AL1265" s="1"/>
  <c r="AR1267"/>
  <c r="AK1473"/>
  <c r="AQ1474"/>
  <c r="AK1466"/>
  <c r="AK1465" s="1"/>
  <c r="AQ1467"/>
  <c r="AL1433"/>
  <c r="AR1434"/>
  <c r="AL1400"/>
  <c r="AL1399" s="1"/>
  <c r="AR1401"/>
  <c r="AL1366"/>
  <c r="AL1365" s="1"/>
  <c r="AR1367"/>
  <c r="AK549"/>
  <c r="AK548" s="1"/>
  <c r="AK547" s="1"/>
  <c r="AQ550"/>
  <c r="AK762"/>
  <c r="AK761" s="1"/>
  <c r="AK760" s="1"/>
  <c r="AK759" s="1"/>
  <c r="AK758" s="1"/>
  <c r="AQ763"/>
  <c r="AK595"/>
  <c r="AK594" s="1"/>
  <c r="AK593" s="1"/>
  <c r="AQ596"/>
  <c r="AL502"/>
  <c r="AL501" s="1"/>
  <c r="AL500" s="1"/>
  <c r="AR503"/>
  <c r="AL346"/>
  <c r="AL345" s="1"/>
  <c r="AR347"/>
  <c r="AK41"/>
  <c r="AQ42"/>
  <c r="AR962"/>
  <c r="AK898"/>
  <c r="AK897" s="1"/>
  <c r="AK935"/>
  <c r="AK934" s="1"/>
  <c r="AK933" s="1"/>
  <c r="AK1498"/>
  <c r="AK1497" s="1"/>
  <c r="AK1496" s="1"/>
  <c r="AK1495" s="1"/>
  <c r="AK1494" s="1"/>
  <c r="AK1493" s="1"/>
  <c r="AQ1499"/>
  <c r="AK299"/>
  <c r="AK298" s="1"/>
  <c r="AK297" s="1"/>
  <c r="AK296" s="1"/>
  <c r="AQ300"/>
  <c r="AK1354"/>
  <c r="AK1353" s="1"/>
  <c r="AQ1355"/>
  <c r="AK135"/>
  <c r="AQ136"/>
  <c r="AE605"/>
  <c r="Y604"/>
  <c r="Y603" s="1"/>
  <c r="Y602" s="1"/>
  <c r="AL131"/>
  <c r="AR132"/>
  <c r="AL1469"/>
  <c r="AR1470"/>
  <c r="AF675"/>
  <c r="Z674"/>
  <c r="Z673" s="1"/>
  <c r="Z672" s="1"/>
  <c r="AK648"/>
  <c r="AK647" s="1"/>
  <c r="AK646" s="1"/>
  <c r="AQ649"/>
  <c r="J946"/>
  <c r="J945"/>
  <c r="Z200"/>
  <c r="T199"/>
  <c r="T198" s="1"/>
  <c r="T197" s="1"/>
  <c r="T196" s="1"/>
  <c r="T195" s="1"/>
  <c r="T172" s="1"/>
  <c r="Y886"/>
  <c r="S885"/>
  <c r="T910"/>
  <c r="T909" s="1"/>
  <c r="Z911"/>
  <c r="AE1191"/>
  <c r="Y1190"/>
  <c r="Y1189" s="1"/>
  <c r="Y1188" s="1"/>
  <c r="Y1187" s="1"/>
  <c r="S1345"/>
  <c r="S1344" s="1"/>
  <c r="Y1346"/>
  <c r="AF257"/>
  <c r="Z256"/>
  <c r="Z255" s="1"/>
  <c r="Z254" s="1"/>
  <c r="Z253" s="1"/>
  <c r="AL730"/>
  <c r="AL729" s="1"/>
  <c r="AL728" s="1"/>
  <c r="AK1424"/>
  <c r="AK1423" s="1"/>
  <c r="AK1422" s="1"/>
  <c r="AK1421" s="1"/>
  <c r="AQ1425"/>
  <c r="AK1140"/>
  <c r="AK1139" s="1"/>
  <c r="AK1138" s="1"/>
  <c r="AK1137" s="1"/>
  <c r="AQ1141"/>
  <c r="AK1230"/>
  <c r="AK1229" s="1"/>
  <c r="AK1228" s="1"/>
  <c r="AK1227" s="1"/>
  <c r="AK1226" s="1"/>
  <c r="AQ1231"/>
  <c r="AL1125"/>
  <c r="AL1124" s="1"/>
  <c r="AL1123" s="1"/>
  <c r="AL1122" s="1"/>
  <c r="AR1126"/>
  <c r="AL1456"/>
  <c r="AR1457"/>
  <c r="AK901"/>
  <c r="AK900" s="1"/>
  <c r="AQ902"/>
  <c r="AK1118"/>
  <c r="AK1117" s="1"/>
  <c r="AK1116" s="1"/>
  <c r="AK1115" s="1"/>
  <c r="AQ1119"/>
  <c r="AK1342"/>
  <c r="AK1341" s="1"/>
  <c r="AQ1343"/>
  <c r="AL1020"/>
  <c r="AL1019" s="1"/>
  <c r="AL1018" s="1"/>
  <c r="AL1017" s="1"/>
  <c r="AR1021"/>
  <c r="AL652"/>
  <c r="AL651" s="1"/>
  <c r="AR653"/>
  <c r="AK686"/>
  <c r="AK685" s="1"/>
  <c r="AK684" s="1"/>
  <c r="AQ687"/>
  <c r="AK558"/>
  <c r="AK557" s="1"/>
  <c r="AQ560"/>
  <c r="AK689"/>
  <c r="AK688" s="1"/>
  <c r="AQ690"/>
  <c r="AL969"/>
  <c r="AL968" s="1"/>
  <c r="AL967" s="1"/>
  <c r="AR970"/>
  <c r="AK1370"/>
  <c r="AK1369" s="1"/>
  <c r="AK1368" s="1"/>
  <c r="AQ1371"/>
  <c r="Q1186"/>
  <c r="I163"/>
  <c r="I162" s="1"/>
  <c r="H326"/>
  <c r="H325" s="1"/>
  <c r="I484"/>
  <c r="I483" s="1"/>
  <c r="J671"/>
  <c r="J670" s="1"/>
  <c r="AQ534"/>
  <c r="AQ533" s="1"/>
  <c r="AQ626"/>
  <c r="AQ625" s="1"/>
  <c r="AG407"/>
  <c r="AG406" s="1"/>
  <c r="AG401" s="1"/>
  <c r="AG371" s="1"/>
  <c r="AG365" s="1"/>
  <c r="AG336" s="1"/>
  <c r="AI791"/>
  <c r="AI786" s="1"/>
  <c r="AI785" s="1"/>
  <c r="AI783" s="1"/>
  <c r="AH1436"/>
  <c r="AH1435" s="1"/>
  <c r="AL235"/>
  <c r="AL234" s="1"/>
  <c r="AP17"/>
  <c r="AP16" s="1"/>
  <c r="AP15" s="1"/>
  <c r="AN24"/>
  <c r="AN17" s="1"/>
  <c r="AN16" s="1"/>
  <c r="AN15" s="1"/>
  <c r="AN13" s="1"/>
  <c r="AR44"/>
  <c r="AP80"/>
  <c r="AP79" s="1"/>
  <c r="AN125"/>
  <c r="AN124" s="1"/>
  <c r="AP163"/>
  <c r="AP162" s="1"/>
  <c r="AP223"/>
  <c r="AO242"/>
  <c r="AQ248"/>
  <c r="AP252"/>
  <c r="AP250" s="1"/>
  <c r="AL516"/>
  <c r="AL515" s="1"/>
  <c r="AR517"/>
  <c r="AL895"/>
  <c r="AL894" s="1"/>
  <c r="AR896"/>
  <c r="AL1394"/>
  <c r="AL1393" s="1"/>
  <c r="AR1395"/>
  <c r="AK1260"/>
  <c r="AK1259" s="1"/>
  <c r="AQ1261"/>
  <c r="AL1478"/>
  <c r="AR1479"/>
  <c r="AK659"/>
  <c r="AK658" s="1"/>
  <c r="AQ660"/>
  <c r="AL662"/>
  <c r="AL661" s="1"/>
  <c r="AR663"/>
  <c r="AK652"/>
  <c r="AK651" s="1"/>
  <c r="AQ653"/>
  <c r="AL630"/>
  <c r="AL629" s="1"/>
  <c r="AR631"/>
  <c r="AK969"/>
  <c r="AK968" s="1"/>
  <c r="AK967" s="1"/>
  <c r="AQ970"/>
  <c r="AL1373"/>
  <c r="AL1372" s="1"/>
  <c r="AR1374"/>
  <c r="X1005"/>
  <c r="X1004" s="1"/>
  <c r="Z462"/>
  <c r="H601"/>
  <c r="H600" s="1"/>
  <c r="AO89"/>
  <c r="AO78" s="1"/>
  <c r="AO77" s="1"/>
  <c r="AO76" s="1"/>
  <c r="AO66" s="1"/>
  <c r="AR95"/>
  <c r="AR233"/>
  <c r="AQ236"/>
  <c r="AM269"/>
  <c r="AM268" s="1"/>
  <c r="AN556"/>
  <c r="AM759"/>
  <c r="AM758" s="1"/>
  <c r="AM1192"/>
  <c r="AM1186" s="1"/>
  <c r="AN1292"/>
  <c r="AN1291" s="1"/>
  <c r="AN1290" s="1"/>
  <c r="AL1458"/>
  <c r="AR1459"/>
  <c r="AL456"/>
  <c r="AL455" s="1"/>
  <c r="AL454" s="1"/>
  <c r="AR457"/>
  <c r="AL867"/>
  <c r="AL866" s="1"/>
  <c r="AL865" s="1"/>
  <c r="AR868"/>
  <c r="AL655"/>
  <c r="AL654" s="1"/>
  <c r="AR656"/>
  <c r="AK662"/>
  <c r="AK661" s="1"/>
  <c r="AQ663"/>
  <c r="AL840"/>
  <c r="AL839" s="1"/>
  <c r="AR841"/>
  <c r="AL843"/>
  <c r="AL842" s="1"/>
  <c r="AR844"/>
  <c r="AL562"/>
  <c r="AL561" s="1"/>
  <c r="AR563"/>
  <c r="AL577"/>
  <c r="AL576" s="1"/>
  <c r="AL575" s="1"/>
  <c r="AL574" s="1"/>
  <c r="AR578"/>
  <c r="AK630"/>
  <c r="AK629" s="1"/>
  <c r="AQ631"/>
  <c r="AK1373"/>
  <c r="AK1372" s="1"/>
  <c r="AQ1374"/>
  <c r="AL359"/>
  <c r="AL358" s="1"/>
  <c r="AL357" s="1"/>
  <c r="AR360"/>
  <c r="X953"/>
  <c r="T1392"/>
  <c r="T1387" s="1"/>
  <c r="T1386" s="1"/>
  <c r="T1385" s="1"/>
  <c r="G378"/>
  <c r="G377" s="1"/>
  <c r="G718"/>
  <c r="G717" s="1"/>
  <c r="L453"/>
  <c r="L452" s="1"/>
  <c r="L432" s="1"/>
  <c r="H453"/>
  <c r="H452" s="1"/>
  <c r="H432" s="1"/>
  <c r="K484"/>
  <c r="K483" s="1"/>
  <c r="H718"/>
  <c r="H717" s="1"/>
  <c r="H700" s="1"/>
  <c r="H848"/>
  <c r="H847" s="1"/>
  <c r="H846" s="1"/>
  <c r="L924"/>
  <c r="L923" s="1"/>
  <c r="P434"/>
  <c r="P432" s="1"/>
  <c r="AR1448"/>
  <c r="AG38"/>
  <c r="AG37" s="1"/>
  <c r="AG36" s="1"/>
  <c r="AG35" s="1"/>
  <c r="AG13" s="1"/>
  <c r="AR82"/>
  <c r="AR92"/>
  <c r="AQ106"/>
  <c r="AM89"/>
  <c r="AM78" s="1"/>
  <c r="AM77" s="1"/>
  <c r="AM76" s="1"/>
  <c r="AM66" s="1"/>
  <c r="AR226"/>
  <c r="AQ229"/>
  <c r="AQ233"/>
  <c r="AL491"/>
  <c r="AL490" s="1"/>
  <c r="AL489" s="1"/>
  <c r="AK1130"/>
  <c r="AK1129" s="1"/>
  <c r="AK1128" s="1"/>
  <c r="AK1127" s="1"/>
  <c r="AQ1131"/>
  <c r="AK1403"/>
  <c r="AK1402" s="1"/>
  <c r="AQ1404"/>
  <c r="AL1397"/>
  <c r="AL1396" s="1"/>
  <c r="AR1398"/>
  <c r="AK591"/>
  <c r="AK590" s="1"/>
  <c r="AQ592"/>
  <c r="AL538"/>
  <c r="AL537" s="1"/>
  <c r="AR539"/>
  <c r="AK907"/>
  <c r="AK906" s="1"/>
  <c r="AQ908"/>
  <c r="AL883"/>
  <c r="AR884"/>
  <c r="AK1400"/>
  <c r="AK1399" s="1"/>
  <c r="AQ1401"/>
  <c r="AK1469"/>
  <c r="AK1468" s="1"/>
  <c r="AQ1470"/>
  <c r="AL659"/>
  <c r="AL658" s="1"/>
  <c r="AR660"/>
  <c r="AK840"/>
  <c r="AK839" s="1"/>
  <c r="AQ841"/>
  <c r="AL686"/>
  <c r="AL685" s="1"/>
  <c r="AL684" s="1"/>
  <c r="AR687"/>
  <c r="AK562"/>
  <c r="AK561" s="1"/>
  <c r="AQ563"/>
  <c r="AL572"/>
  <c r="AL571" s="1"/>
  <c r="AR573"/>
  <c r="AL558"/>
  <c r="AL557" s="1"/>
  <c r="AL556" s="1"/>
  <c r="AR560"/>
  <c r="AK1256"/>
  <c r="AK1255" s="1"/>
  <c r="AK1254" s="1"/>
  <c r="AQ1257"/>
  <c r="AK572"/>
  <c r="AK571" s="1"/>
  <c r="AQ573"/>
  <c r="AK577"/>
  <c r="AK576" s="1"/>
  <c r="AK575" s="1"/>
  <c r="AK574" s="1"/>
  <c r="AQ578"/>
  <c r="AL689"/>
  <c r="AL688" s="1"/>
  <c r="AR690"/>
  <c r="AK975"/>
  <c r="AK974" s="1"/>
  <c r="AQ976"/>
  <c r="AL1370"/>
  <c r="AL1369" s="1"/>
  <c r="AL1368" s="1"/>
  <c r="AR1371"/>
  <c r="AK359"/>
  <c r="AK358" s="1"/>
  <c r="AK357" s="1"/>
  <c r="AQ360"/>
  <c r="AL362"/>
  <c r="AL361" s="1"/>
  <c r="AR363"/>
  <c r="AB432"/>
  <c r="Z1468"/>
  <c r="T1192"/>
  <c r="T1186" s="1"/>
  <c r="S1455"/>
  <c r="U377"/>
  <c r="M731"/>
  <c r="M1009"/>
  <c r="G278"/>
  <c r="G275" s="1"/>
  <c r="G274" s="1"/>
  <c r="G526"/>
  <c r="G525" s="1"/>
  <c r="K529"/>
  <c r="L589"/>
  <c r="L588" s="1"/>
  <c r="L587" s="1"/>
  <c r="J848"/>
  <c r="J847" s="1"/>
  <c r="J846" s="1"/>
  <c r="L893"/>
  <c r="L892" s="1"/>
  <c r="L891" s="1"/>
  <c r="U718"/>
  <c r="U717" s="1"/>
  <c r="U700" s="1"/>
  <c r="X1054"/>
  <c r="X1053" s="1"/>
  <c r="X1044" s="1"/>
  <c r="AJ791"/>
  <c r="AJ786" s="1"/>
  <c r="AJ785" s="1"/>
  <c r="AJ783" s="1"/>
  <c r="AJ1258"/>
  <c r="AM17"/>
  <c r="AM16" s="1"/>
  <c r="AM15" s="1"/>
  <c r="AM13" s="1"/>
  <c r="AP177"/>
  <c r="AP176" s="1"/>
  <c r="AP175" s="1"/>
  <c r="AP174" s="1"/>
  <c r="AQ185"/>
  <c r="AQ226"/>
  <c r="AR248"/>
  <c r="AP511"/>
  <c r="AN529"/>
  <c r="AO650"/>
  <c r="AO637" s="1"/>
  <c r="AO636" s="1"/>
  <c r="AP650"/>
  <c r="AP637" s="1"/>
  <c r="AP636" s="1"/>
  <c r="AM893"/>
  <c r="AM892" s="1"/>
  <c r="AM891" s="1"/>
  <c r="AM924"/>
  <c r="AP938"/>
  <c r="AP937" s="1"/>
  <c r="AO1121"/>
  <c r="AN1143"/>
  <c r="AP1246"/>
  <c r="AP1245" s="1"/>
  <c r="AP1240" s="1"/>
  <c r="AP1239" s="1"/>
  <c r="AP1428"/>
  <c r="AP1427" s="1"/>
  <c r="AP1436"/>
  <c r="AP1435" s="1"/>
  <c r="AN601"/>
  <c r="AN600" s="1"/>
  <c r="AM601"/>
  <c r="AM600" s="1"/>
  <c r="AM811"/>
  <c r="AO1039"/>
  <c r="AM1060"/>
  <c r="AM1059" s="1"/>
  <c r="AM1054" s="1"/>
  <c r="AM1053" s="1"/>
  <c r="AO1392"/>
  <c r="AO1387" s="1"/>
  <c r="AO1386" s="1"/>
  <c r="AO1385" s="1"/>
  <c r="AO1428"/>
  <c r="AO1427" s="1"/>
  <c r="AO1436"/>
  <c r="AO1435" s="1"/>
  <c r="AN453"/>
  <c r="AN452" s="1"/>
  <c r="AO529"/>
  <c r="AP529"/>
  <c r="AO556"/>
  <c r="AP601"/>
  <c r="AP600" s="1"/>
  <c r="AN671"/>
  <c r="AN670" s="1"/>
  <c r="AN811"/>
  <c r="AP945"/>
  <c r="AM1240"/>
  <c r="AM1239" s="1"/>
  <c r="AM1292"/>
  <c r="AM1291" s="1"/>
  <c r="AM1290" s="1"/>
  <c r="AN1392"/>
  <c r="AN1387" s="1"/>
  <c r="AN1386" s="1"/>
  <c r="AN1385" s="1"/>
  <c r="AN1435"/>
  <c r="AO260"/>
  <c r="AO259" s="1"/>
  <c r="AO258" s="1"/>
  <c r="AO252" s="1"/>
  <c r="AO250" s="1"/>
  <c r="AM302"/>
  <c r="AN589"/>
  <c r="AN588" s="1"/>
  <c r="AN587" s="1"/>
  <c r="AP882"/>
  <c r="AP881" s="1"/>
  <c r="AP880" s="1"/>
  <c r="AP879" s="1"/>
  <c r="AM938"/>
  <c r="AM937" s="1"/>
  <c r="AM945"/>
  <c r="AN1010"/>
  <c r="AN1005" s="1"/>
  <c r="AN1004" s="1"/>
  <c r="AO1054"/>
  <c r="AO1053" s="1"/>
  <c r="AP1054"/>
  <c r="AP1053" s="1"/>
  <c r="AN1186"/>
  <c r="AM1392"/>
  <c r="AM1387" s="1"/>
  <c r="AM1386" s="1"/>
  <c r="AM1385" s="1"/>
  <c r="AM1435"/>
  <c r="AO1143"/>
  <c r="AN954"/>
  <c r="AN953" s="1"/>
  <c r="AM529"/>
  <c r="AN223"/>
  <c r="AO148"/>
  <c r="AO147" s="1"/>
  <c r="AO146" s="1"/>
  <c r="AO145" s="1"/>
  <c r="AM163"/>
  <c r="AM162" s="1"/>
  <c r="AM128"/>
  <c r="AM125" s="1"/>
  <c r="AM124" s="1"/>
  <c r="AO223"/>
  <c r="AO269"/>
  <c r="AO268" s="1"/>
  <c r="AO126"/>
  <c r="AO125"/>
  <c r="AO124" s="1"/>
  <c r="AO127"/>
  <c r="AM223"/>
  <c r="AM252"/>
  <c r="AM250" s="1"/>
  <c r="AM425"/>
  <c r="AM424"/>
  <c r="AP55"/>
  <c r="AP54" s="1"/>
  <c r="AP53" s="1"/>
  <c r="AN89"/>
  <c r="AN78" s="1"/>
  <c r="AN77" s="1"/>
  <c r="AN76" s="1"/>
  <c r="AN66" s="1"/>
  <c r="AN177"/>
  <c r="AN176" s="1"/>
  <c r="AN175" s="1"/>
  <c r="AN174" s="1"/>
  <c r="AP198"/>
  <c r="AP197" s="1"/>
  <c r="AP196" s="1"/>
  <c r="AP195" s="1"/>
  <c r="AN242"/>
  <c r="AN260"/>
  <c r="AN259" s="1"/>
  <c r="AN258" s="1"/>
  <c r="AN252" s="1"/>
  <c r="AN250" s="1"/>
  <c r="AO301"/>
  <c r="AO290" s="1"/>
  <c r="AM341"/>
  <c r="AM340" s="1"/>
  <c r="AM339" s="1"/>
  <c r="AM338" s="1"/>
  <c r="AM401"/>
  <c r="AM453"/>
  <c r="AM452" s="1"/>
  <c r="AO484"/>
  <c r="AO483" s="1"/>
  <c r="AM499"/>
  <c r="AM498" s="1"/>
  <c r="AO511"/>
  <c r="AO589"/>
  <c r="AO588" s="1"/>
  <c r="AO587" s="1"/>
  <c r="AO671"/>
  <c r="AO670" s="1"/>
  <c r="AN759"/>
  <c r="AN758" s="1"/>
  <c r="AO759"/>
  <c r="AO758" s="1"/>
  <c r="AO811"/>
  <c r="AP424"/>
  <c r="AP425"/>
  <c r="AP38"/>
  <c r="AP37" s="1"/>
  <c r="AP36" s="1"/>
  <c r="AP35" s="1"/>
  <c r="AP147"/>
  <c r="AP146" s="1"/>
  <c r="AP145" s="1"/>
  <c r="AP301"/>
  <c r="AP290" s="1"/>
  <c r="AN378"/>
  <c r="AP401"/>
  <c r="AP453"/>
  <c r="AP452" s="1"/>
  <c r="AN484"/>
  <c r="AN483" s="1"/>
  <c r="AP499"/>
  <c r="AP498" s="1"/>
  <c r="AM511"/>
  <c r="AP811"/>
  <c r="AO424"/>
  <c r="AO425"/>
  <c r="AN54"/>
  <c r="AN53" s="1"/>
  <c r="AN148"/>
  <c r="AN147" s="1"/>
  <c r="AN146" s="1"/>
  <c r="AN145" s="1"/>
  <c r="AP341"/>
  <c r="AP340" s="1"/>
  <c r="AP339" s="1"/>
  <c r="AP338" s="1"/>
  <c r="AM671"/>
  <c r="AM670" s="1"/>
  <c r="AN425"/>
  <c r="AN424"/>
  <c r="AO163"/>
  <c r="AO162" s="1"/>
  <c r="AP275"/>
  <c r="AP274" s="1"/>
  <c r="AP269" s="1"/>
  <c r="AP268" s="1"/>
  <c r="AP302"/>
  <c r="AN511"/>
  <c r="AP718"/>
  <c r="AP717" s="1"/>
  <c r="AP700" s="1"/>
  <c r="AO945"/>
  <c r="AO946"/>
  <c r="AO614"/>
  <c r="AO613" s="1"/>
  <c r="AO612" s="1"/>
  <c r="AN893"/>
  <c r="AN892" s="1"/>
  <c r="AN891" s="1"/>
  <c r="AN924"/>
  <c r="AN938"/>
  <c r="AN937" s="1"/>
  <c r="AN1054"/>
  <c r="AN1053" s="1"/>
  <c r="AM1082"/>
  <c r="AO1082"/>
  <c r="AN1121"/>
  <c r="AN946"/>
  <c r="AN945"/>
  <c r="AN650"/>
  <c r="AN637" s="1"/>
  <c r="AO718"/>
  <c r="AO717" s="1"/>
  <c r="AO700" s="1"/>
  <c r="AM954"/>
  <c r="AM953" s="1"/>
  <c r="AN1082"/>
  <c r="AM1143"/>
  <c r="AP1186"/>
  <c r="AP671"/>
  <c r="AP670" s="1"/>
  <c r="AO737"/>
  <c r="AO736" s="1"/>
  <c r="AM882"/>
  <c r="AM881" s="1"/>
  <c r="AM880" s="1"/>
  <c r="AM879" s="1"/>
  <c r="AP893"/>
  <c r="AP892" s="1"/>
  <c r="AP891" s="1"/>
  <c r="AP924"/>
  <c r="AO954"/>
  <c r="AO953" s="1"/>
  <c r="AP954"/>
  <c r="AP953" s="1"/>
  <c r="AP1005"/>
  <c r="AP1004" s="1"/>
  <c r="AM1010"/>
  <c r="AM1005" s="1"/>
  <c r="AM1004" s="1"/>
  <c r="AP1121"/>
  <c r="AQ620"/>
  <c r="AN1038"/>
  <c r="AN1037" s="1"/>
  <c r="AN1035" s="1"/>
  <c r="AO1247"/>
  <c r="AO1246" s="1"/>
  <c r="AO1245" s="1"/>
  <c r="AN1258"/>
  <c r="AO1292"/>
  <c r="AO1291" s="1"/>
  <c r="AO1290" s="1"/>
  <c r="AP1392"/>
  <c r="AP1387" s="1"/>
  <c r="AP1386" s="1"/>
  <c r="AP1385" s="1"/>
  <c r="AN1451"/>
  <c r="AP1451"/>
  <c r="AM1451"/>
  <c r="AO1451"/>
  <c r="AO1038"/>
  <c r="AO1037" s="1"/>
  <c r="AO1035" s="1"/>
  <c r="S310"/>
  <c r="S309" s="1"/>
  <c r="S308" s="1"/>
  <c r="Y311"/>
  <c r="AE311" s="1"/>
  <c r="AE310" s="1"/>
  <c r="AE309" s="1"/>
  <c r="AE308" s="1"/>
  <c r="AL288"/>
  <c r="AF287"/>
  <c r="AF286" s="1"/>
  <c r="AF285" s="1"/>
  <c r="AF284" s="1"/>
  <c r="AF283" s="1"/>
  <c r="AE965"/>
  <c r="AE964" s="1"/>
  <c r="AE963" s="1"/>
  <c r="AK966"/>
  <c r="B74"/>
  <c r="B76"/>
  <c r="B77" s="1"/>
  <c r="B78" s="1"/>
  <c r="B79" s="1"/>
  <c r="B80" s="1"/>
  <c r="B81" s="1"/>
  <c r="B83" s="1"/>
  <c r="S521"/>
  <c r="M520"/>
  <c r="M519" s="1"/>
  <c r="AK743"/>
  <c r="AF83"/>
  <c r="AF135"/>
  <c r="AF1345"/>
  <c r="AF1344" s="1"/>
  <c r="AF1309"/>
  <c r="AF1308" s="1"/>
  <c r="M1010"/>
  <c r="T727"/>
  <c r="T726" s="1"/>
  <c r="S1295"/>
  <c r="Y1295" s="1"/>
  <c r="M1294"/>
  <c r="M1293" s="1"/>
  <c r="B519"/>
  <c r="B520" s="1"/>
  <c r="B521" s="1"/>
  <c r="B522" s="1"/>
  <c r="B523" s="1"/>
  <c r="B524" s="1"/>
  <c r="B525" s="1"/>
  <c r="B526" s="1"/>
  <c r="B527" s="1"/>
  <c r="B528" s="1"/>
  <c r="B530" s="1"/>
  <c r="B518"/>
  <c r="Y1038"/>
  <c r="Y1037" s="1"/>
  <c r="Y1035" s="1"/>
  <c r="Y1039"/>
  <c r="AF674"/>
  <c r="AF673" s="1"/>
  <c r="AF672" s="1"/>
  <c r="AL675"/>
  <c r="AK104"/>
  <c r="AE103"/>
  <c r="AE102" s="1"/>
  <c r="AA923"/>
  <c r="AA877" s="1"/>
  <c r="AF140"/>
  <c r="AE1050"/>
  <c r="AE1049" s="1"/>
  <c r="AE1048" s="1"/>
  <c r="AE1047" s="1"/>
  <c r="AE1046" s="1"/>
  <c r="AK1051"/>
  <c r="AF277"/>
  <c r="Z276"/>
  <c r="Z275" s="1"/>
  <c r="Z274" s="1"/>
  <c r="AL1301"/>
  <c r="AF1300"/>
  <c r="AF1299" s="1"/>
  <c r="AE928"/>
  <c r="Y927"/>
  <c r="Y926" s="1"/>
  <c r="Y925" s="1"/>
  <c r="B504"/>
  <c r="B505" s="1"/>
  <c r="B506" s="1"/>
  <c r="B507" s="1"/>
  <c r="B503"/>
  <c r="AG923"/>
  <c r="AH923"/>
  <c r="Y1418"/>
  <c r="Y1417" s="1"/>
  <c r="Y1416" s="1"/>
  <c r="Y1415" s="1"/>
  <c r="AE1419"/>
  <c r="AE193"/>
  <c r="Y192"/>
  <c r="Y191" s="1"/>
  <c r="Y190" s="1"/>
  <c r="Y189" s="1"/>
  <c r="Y188" s="1"/>
  <c r="Y187" s="1"/>
  <c r="AE26"/>
  <c r="Y25"/>
  <c r="Y1057"/>
  <c r="Y1056" s="1"/>
  <c r="Y1055" s="1"/>
  <c r="AE1058"/>
  <c r="AE961"/>
  <c r="AE960" s="1"/>
  <c r="AE959" s="1"/>
  <c r="AK962"/>
  <c r="G424"/>
  <c r="G425"/>
  <c r="M151"/>
  <c r="M148" s="1"/>
  <c r="S153"/>
  <c r="M165"/>
  <c r="G453"/>
  <c r="G452" s="1"/>
  <c r="AK139"/>
  <c r="AE491"/>
  <c r="AE490" s="1"/>
  <c r="AE489" s="1"/>
  <c r="Z310"/>
  <c r="Z309" s="1"/>
  <c r="Z308" s="1"/>
  <c r="S447"/>
  <c r="S446" s="1"/>
  <c r="AE739"/>
  <c r="AF43"/>
  <c r="AE94"/>
  <c r="AE93" s="1"/>
  <c r="AE1403"/>
  <c r="AE1402" s="1"/>
  <c r="G487"/>
  <c r="G486" s="1"/>
  <c r="G485" s="1"/>
  <c r="G484" s="1"/>
  <c r="G483" s="1"/>
  <c r="G1380"/>
  <c r="G1379" s="1"/>
  <c r="G1378" s="1"/>
  <c r="G1377" s="1"/>
  <c r="G1376" s="1"/>
  <c r="G155"/>
  <c r="G154" s="1"/>
  <c r="G609"/>
  <c r="G608" s="1"/>
  <c r="G607" s="1"/>
  <c r="G601" s="1"/>
  <c r="G600" s="1"/>
  <c r="G269"/>
  <c r="G268" s="1"/>
  <c r="H163"/>
  <c r="H162" s="1"/>
  <c r="G938"/>
  <c r="G937" s="1"/>
  <c r="G923" s="1"/>
  <c r="G877" s="1"/>
  <c r="J326"/>
  <c r="J325" s="1"/>
  <c r="L637"/>
  <c r="L636" s="1"/>
  <c r="H893"/>
  <c r="H892" s="1"/>
  <c r="H891" s="1"/>
  <c r="Y54"/>
  <c r="Y53" s="1"/>
  <c r="J786"/>
  <c r="J785" s="1"/>
  <c r="J17"/>
  <c r="J16" s="1"/>
  <c r="J15" s="1"/>
  <c r="J13" s="1"/>
  <c r="X172"/>
  <c r="K177"/>
  <c r="K176" s="1"/>
  <c r="K175" s="1"/>
  <c r="K174" s="1"/>
  <c r="K172" s="1"/>
  <c r="AK138"/>
  <c r="AE589"/>
  <c r="AE588" s="1"/>
  <c r="AE587" s="1"/>
  <c r="AE1333"/>
  <c r="AE1332" s="1"/>
  <c r="AL546"/>
  <c r="G260"/>
  <c r="G259" s="1"/>
  <c r="G258" s="1"/>
  <c r="G252" s="1"/>
  <c r="G250" s="1"/>
  <c r="G54"/>
  <c r="G53" s="1"/>
  <c r="G46" s="1"/>
  <c r="L177"/>
  <c r="L176" s="1"/>
  <c r="L175" s="1"/>
  <c r="L174" s="1"/>
  <c r="L172" s="1"/>
  <c r="Z1258"/>
  <c r="AE1318"/>
  <c r="AE1317" s="1"/>
  <c r="AE64"/>
  <c r="N453"/>
  <c r="N452" s="1"/>
  <c r="G326"/>
  <c r="G325" s="1"/>
  <c r="K718"/>
  <c r="K717" s="1"/>
  <c r="K700" s="1"/>
  <c r="R378"/>
  <c r="R377" s="1"/>
  <c r="R371" s="1"/>
  <c r="R365" s="1"/>
  <c r="R336" s="1"/>
  <c r="R1010"/>
  <c r="R1005" s="1"/>
  <c r="R1004" s="1"/>
  <c r="O1121"/>
  <c r="V589"/>
  <c r="V588" s="1"/>
  <c r="V587" s="1"/>
  <c r="W864"/>
  <c r="W863" s="1"/>
  <c r="AI1245"/>
  <c r="AG1436"/>
  <c r="AG1435" s="1"/>
  <c r="AG1426" s="1"/>
  <c r="AG1420" s="1"/>
  <c r="AG1409" s="1"/>
  <c r="AG1383" s="1"/>
  <c r="AH1460"/>
  <c r="AH1451" s="1"/>
  <c r="V326"/>
  <c r="V325" s="1"/>
  <c r="U1475"/>
  <c r="U1451" s="1"/>
  <c r="AI24"/>
  <c r="AI17" s="1"/>
  <c r="AI16" s="1"/>
  <c r="AI15" s="1"/>
  <c r="AI13" s="1"/>
  <c r="AH407"/>
  <c r="AH406" s="1"/>
  <c r="AH401" s="1"/>
  <c r="AH371" s="1"/>
  <c r="AH365" s="1"/>
  <c r="AI1258"/>
  <c r="Q811"/>
  <c r="Q783" s="1"/>
  <c r="AC791"/>
  <c r="AC786" s="1"/>
  <c r="AC785" s="1"/>
  <c r="AC783" s="1"/>
  <c r="AH38"/>
  <c r="AH37" s="1"/>
  <c r="AH36" s="1"/>
  <c r="AH35" s="1"/>
  <c r="AH13" s="1"/>
  <c r="AG1246"/>
  <c r="AG1245" s="1"/>
  <c r="AK223"/>
  <c r="R1121"/>
  <c r="AI737"/>
  <c r="AI736" s="1"/>
  <c r="AI727" s="1"/>
  <c r="AI726" s="1"/>
  <c r="Y425"/>
  <c r="P1044"/>
  <c r="AH700"/>
  <c r="S164"/>
  <c r="S163" s="1"/>
  <c r="S162" s="1"/>
  <c r="S165"/>
  <c r="Y166"/>
  <c r="AG783"/>
  <c r="AE1301"/>
  <c r="Y1300"/>
  <c r="Y1299" s="1"/>
  <c r="U598"/>
  <c r="Z1246"/>
  <c r="Z1245" s="1"/>
  <c r="Q432"/>
  <c r="O951"/>
  <c r="AG481"/>
  <c r="AE1147"/>
  <c r="AE1146" s="1"/>
  <c r="AE1145" s="1"/>
  <c r="AE1144" s="1"/>
  <c r="AL1163"/>
  <c r="AF833"/>
  <c r="AF832" s="1"/>
  <c r="AF831" s="1"/>
  <c r="AF830" s="1"/>
  <c r="AF811" s="1"/>
  <c r="AL834"/>
  <c r="S589"/>
  <c r="S588" s="1"/>
  <c r="S587" s="1"/>
  <c r="P266"/>
  <c r="AJ700"/>
  <c r="M278"/>
  <c r="S279"/>
  <c r="AG266"/>
  <c r="AE273"/>
  <c r="AL356"/>
  <c r="S611"/>
  <c r="M609"/>
  <c r="M608" s="1"/>
  <c r="M607" s="1"/>
  <c r="U877"/>
  <c r="O1426"/>
  <c r="O1420" s="1"/>
  <c r="O1409" s="1"/>
  <c r="O1383" s="1"/>
  <c r="AK1280"/>
  <c r="AE1279"/>
  <c r="AE1278" s="1"/>
  <c r="AE1277" s="1"/>
  <c r="AE1276" s="1"/>
  <c r="AE1275" s="1"/>
  <c r="Z138"/>
  <c r="Z142"/>
  <c r="S1015"/>
  <c r="S1014" s="1"/>
  <c r="S1010" s="1"/>
  <c r="Y1016"/>
  <c r="M155"/>
  <c r="M154" s="1"/>
  <c r="S156"/>
  <c r="S645"/>
  <c r="M644"/>
  <c r="M643" s="1"/>
  <c r="M642" s="1"/>
  <c r="AF1448"/>
  <c r="Z1205"/>
  <c r="Y544"/>
  <c r="Y543" s="1"/>
  <c r="J147"/>
  <c r="J146" s="1"/>
  <c r="J145" s="1"/>
  <c r="H759"/>
  <c r="H758" s="1"/>
  <c r="N718"/>
  <c r="N717" s="1"/>
  <c r="J177"/>
  <c r="J176" s="1"/>
  <c r="J175" s="1"/>
  <c r="J174" s="1"/>
  <c r="J172" s="1"/>
  <c r="N484"/>
  <c r="N483" s="1"/>
  <c r="L301"/>
  <c r="L290" s="1"/>
  <c r="T326"/>
  <c r="T325" s="1"/>
  <c r="I529"/>
  <c r="I510" s="1"/>
  <c r="I509" s="1"/>
  <c r="I481" s="1"/>
  <c r="H1292"/>
  <c r="H1291" s="1"/>
  <c r="H1290" s="1"/>
  <c r="N148"/>
  <c r="N147" s="1"/>
  <c r="N146" s="1"/>
  <c r="N145" s="1"/>
  <c r="O407"/>
  <c r="O406" s="1"/>
  <c r="O401" s="1"/>
  <c r="O371" s="1"/>
  <c r="O365" s="1"/>
  <c r="O336" s="1"/>
  <c r="P637"/>
  <c r="P636" s="1"/>
  <c r="P598" s="1"/>
  <c r="U407"/>
  <c r="U406" s="1"/>
  <c r="U401" s="1"/>
  <c r="U371" s="1"/>
  <c r="U365" s="1"/>
  <c r="O589"/>
  <c r="O588" s="1"/>
  <c r="O587" s="1"/>
  <c r="Q893"/>
  <c r="Q892" s="1"/>
  <c r="Q891" s="1"/>
  <c r="R954"/>
  <c r="R953" s="1"/>
  <c r="P924"/>
  <c r="P923" s="1"/>
  <c r="P877" s="1"/>
  <c r="R1082"/>
  <c r="Q1121"/>
  <c r="V269"/>
  <c r="V268" s="1"/>
  <c r="V499"/>
  <c r="V498" s="1"/>
  <c r="R163"/>
  <c r="R162" s="1"/>
  <c r="Q499"/>
  <c r="Q498" s="1"/>
  <c r="P848"/>
  <c r="P847" s="1"/>
  <c r="P846" s="1"/>
  <c r="P783" s="1"/>
  <c r="AC718"/>
  <c r="AC717" s="1"/>
  <c r="AC700" s="1"/>
  <c r="AD727"/>
  <c r="AD726" s="1"/>
  <c r="W1082"/>
  <c r="W1044" s="1"/>
  <c r="AD89"/>
  <c r="AD78" s="1"/>
  <c r="AD77" s="1"/>
  <c r="AD76" s="1"/>
  <c r="AD66" s="1"/>
  <c r="U1246"/>
  <c r="U1245" s="1"/>
  <c r="U1240" s="1"/>
  <c r="U1239" s="1"/>
  <c r="U1237" s="1"/>
  <c r="V1436"/>
  <c r="V1435" s="1"/>
  <c r="V1475"/>
  <c r="V1451" s="1"/>
  <c r="AA102"/>
  <c r="AA89" s="1"/>
  <c r="AA78" s="1"/>
  <c r="AA77" s="1"/>
  <c r="AA76" s="1"/>
  <c r="AA66" s="1"/>
  <c r="AA275"/>
  <c r="AA274" s="1"/>
  <c r="AA269" s="1"/>
  <c r="AA268" s="1"/>
  <c r="AA266" s="1"/>
  <c r="AJ1245"/>
  <c r="AH128"/>
  <c r="AG1010"/>
  <c r="AG1005" s="1"/>
  <c r="AG1004" s="1"/>
  <c r="AG951" s="1"/>
  <c r="AC1246"/>
  <c r="AC1245" s="1"/>
  <c r="AC1240" s="1"/>
  <c r="AC1239" s="1"/>
  <c r="AC1237" s="1"/>
  <c r="AG198"/>
  <c r="AG197" s="1"/>
  <c r="AG196" s="1"/>
  <c r="AG195" s="1"/>
  <c r="AA718"/>
  <c r="AA717" s="1"/>
  <c r="AA700" s="1"/>
  <c r="AA598" s="1"/>
  <c r="AC924"/>
  <c r="AC923" s="1"/>
  <c r="AC877" s="1"/>
  <c r="AI128"/>
  <c r="AI126" s="1"/>
  <c r="AH178"/>
  <c r="AH177" s="1"/>
  <c r="AH176" s="1"/>
  <c r="AH175" s="1"/>
  <c r="AH174" s="1"/>
  <c r="AH954"/>
  <c r="AH953" s="1"/>
  <c r="AH1010"/>
  <c r="AH1005" s="1"/>
  <c r="AH1004" s="1"/>
  <c r="AG1258"/>
  <c r="AG1292"/>
  <c r="AG1291" s="1"/>
  <c r="AG1290" s="1"/>
  <c r="AJ223"/>
  <c r="AJ211" s="1"/>
  <c r="AI954"/>
  <c r="AI953" s="1"/>
  <c r="AJ938"/>
  <c r="AJ937" s="1"/>
  <c r="AJ923" s="1"/>
  <c r="AJ877" s="1"/>
  <c r="AH1258"/>
  <c r="AH1240" s="1"/>
  <c r="AH1239" s="1"/>
  <c r="AI434"/>
  <c r="AI432" s="1"/>
  <c r="AH1387"/>
  <c r="AH1386" s="1"/>
  <c r="AH1385" s="1"/>
  <c r="AI1443"/>
  <c r="AI1435" s="1"/>
  <c r="AG223"/>
  <c r="AG211" s="1"/>
  <c r="Z151"/>
  <c r="Z148" s="1"/>
  <c r="AF153"/>
  <c r="P147"/>
  <c r="P146" s="1"/>
  <c r="P145" s="1"/>
  <c r="R147"/>
  <c r="R146" s="1"/>
  <c r="R145" s="1"/>
  <c r="AJ147"/>
  <c r="AJ146" s="1"/>
  <c r="AJ145" s="1"/>
  <c r="AJ122" s="1"/>
  <c r="W147"/>
  <c r="W146" s="1"/>
  <c r="W145" s="1"/>
  <c r="W122" s="1"/>
  <c r="L147"/>
  <c r="L146" s="1"/>
  <c r="L145" s="1"/>
  <c r="AD147"/>
  <c r="AD146" s="1"/>
  <c r="AD145" s="1"/>
  <c r="AD122" s="1"/>
  <c r="AF425"/>
  <c r="AF424"/>
  <c r="AE425"/>
  <c r="AE424"/>
  <c r="AK610"/>
  <c r="AQ610" s="1"/>
  <c r="AW610" s="1"/>
  <c r="BC610" s="1"/>
  <c r="BI610" s="1"/>
  <c r="BO610" s="1"/>
  <c r="BU610" s="1"/>
  <c r="CA610" s="1"/>
  <c r="CG610" s="1"/>
  <c r="CM610" s="1"/>
  <c r="CS610" s="1"/>
  <c r="V13"/>
  <c r="V877"/>
  <c r="Q1383"/>
  <c r="AJ266"/>
  <c r="AH336"/>
  <c r="W266"/>
  <c r="AE1444"/>
  <c r="AE1443" s="1"/>
  <c r="S424"/>
  <c r="S425"/>
  <c r="AA336"/>
  <c r="U266"/>
  <c r="AE896"/>
  <c r="Y895"/>
  <c r="Y894" s="1"/>
  <c r="N302"/>
  <c r="N946"/>
  <c r="N945"/>
  <c r="AK170"/>
  <c r="AE169"/>
  <c r="AE168" s="1"/>
  <c r="AE167" s="1"/>
  <c r="AL1042"/>
  <c r="AF1041"/>
  <c r="AK430"/>
  <c r="N499"/>
  <c r="N498" s="1"/>
  <c r="N1192"/>
  <c r="N1186" s="1"/>
  <c r="AK905"/>
  <c r="Z272"/>
  <c r="Z271" s="1"/>
  <c r="Z270" s="1"/>
  <c r="AF273"/>
  <c r="Y945"/>
  <c r="Y946"/>
  <c r="AF742"/>
  <c r="AL743"/>
  <c r="AE40"/>
  <c r="Y39"/>
  <c r="AL1430"/>
  <c r="AF1429"/>
  <c r="Y434"/>
  <c r="Y759"/>
  <c r="Y758" s="1"/>
  <c r="AE299"/>
  <c r="AE298" s="1"/>
  <c r="AE297" s="1"/>
  <c r="AE296" s="1"/>
  <c r="Y1050"/>
  <c r="Y1049" s="1"/>
  <c r="Y1048" s="1"/>
  <c r="Y1047" s="1"/>
  <c r="Y1046" s="1"/>
  <c r="AC122"/>
  <c r="AB122"/>
  <c r="G637"/>
  <c r="G636" s="1"/>
  <c r="L484"/>
  <c r="L483" s="1"/>
  <c r="H511"/>
  <c r="H510" s="1"/>
  <c r="H509" s="1"/>
  <c r="H671"/>
  <c r="H670" s="1"/>
  <c r="K954"/>
  <c r="K953" s="1"/>
  <c r="X122"/>
  <c r="H946"/>
  <c r="H945"/>
  <c r="H923" s="1"/>
  <c r="AK802"/>
  <c r="L529"/>
  <c r="Q122"/>
  <c r="I637"/>
  <c r="I636" s="1"/>
  <c r="K848"/>
  <c r="K847" s="1"/>
  <c r="K846" s="1"/>
  <c r="G1300"/>
  <c r="G1299" s="1"/>
  <c r="G1292" s="1"/>
  <c r="G1291" s="1"/>
  <c r="G1290" s="1"/>
  <c r="R434"/>
  <c r="R432" s="1"/>
  <c r="P341"/>
  <c r="P340" s="1"/>
  <c r="P339" s="1"/>
  <c r="P338" s="1"/>
  <c r="P336" s="1"/>
  <c r="R671"/>
  <c r="R670" s="1"/>
  <c r="P1258"/>
  <c r="P1240" s="1"/>
  <c r="P1239" s="1"/>
  <c r="P1237" s="1"/>
  <c r="X326"/>
  <c r="X325" s="1"/>
  <c r="X266" s="1"/>
  <c r="X341"/>
  <c r="X340" s="1"/>
  <c r="X339" s="1"/>
  <c r="X338" s="1"/>
  <c r="R1258"/>
  <c r="R1240" s="1"/>
  <c r="R1239" s="1"/>
  <c r="R1237" s="1"/>
  <c r="Q1060"/>
  <c r="Q1059" s="1"/>
  <c r="Q1054" s="1"/>
  <c r="Q1053" s="1"/>
  <c r="V1082"/>
  <c r="V1044" s="1"/>
  <c r="AB378"/>
  <c r="AB377" s="1"/>
  <c r="AB371" s="1"/>
  <c r="AB365" s="1"/>
  <c r="AB336" s="1"/>
  <c r="U1143"/>
  <c r="U1044" s="1"/>
  <c r="AD1451"/>
  <c r="AD1426" s="1"/>
  <c r="AD1420" s="1"/>
  <c r="AD1409" s="1"/>
  <c r="AD1383" s="1"/>
  <c r="AC671"/>
  <c r="AC670" s="1"/>
  <c r="AA1387"/>
  <c r="AA1386" s="1"/>
  <c r="AA1385" s="1"/>
  <c r="AH102"/>
  <c r="AH89" s="1"/>
  <c r="AH78" s="1"/>
  <c r="AH77" s="1"/>
  <c r="AH76" s="1"/>
  <c r="AH66" s="1"/>
  <c r="AH260"/>
  <c r="AH259" s="1"/>
  <c r="AH258" s="1"/>
  <c r="AH252" s="1"/>
  <c r="AH250" s="1"/>
  <c r="AH529"/>
  <c r="AH510" s="1"/>
  <c r="AH509" s="1"/>
  <c r="AG80"/>
  <c r="AG79" s="1"/>
  <c r="AG78" s="1"/>
  <c r="AG77" s="1"/>
  <c r="AG76" s="1"/>
  <c r="AG66" s="1"/>
  <c r="AI378"/>
  <c r="AI377" s="1"/>
  <c r="AI371" s="1"/>
  <c r="AI365" s="1"/>
  <c r="AJ650"/>
  <c r="AJ637" s="1"/>
  <c r="AJ636" s="1"/>
  <c r="AH811"/>
  <c r="AH783" s="1"/>
  <c r="AJ529"/>
  <c r="AJ510" s="1"/>
  <c r="AJ509" s="1"/>
  <c r="AJ481" s="1"/>
  <c r="AI718"/>
  <c r="AI717" s="1"/>
  <c r="AI700" s="1"/>
  <c r="AG242"/>
  <c r="AG241"/>
  <c r="AK242"/>
  <c r="AK241"/>
  <c r="AH241"/>
  <c r="AH242"/>
  <c r="AG893"/>
  <c r="AG892" s="1"/>
  <c r="AG891" s="1"/>
  <c r="AG1192"/>
  <c r="AG1186" s="1"/>
  <c r="AI1451"/>
  <c r="AH223"/>
  <c r="AH211" s="1"/>
  <c r="AJ241"/>
  <c r="AJ242"/>
  <c r="AL242"/>
  <c r="AL241"/>
  <c r="AG1082"/>
  <c r="AI1143"/>
  <c r="AI511"/>
  <c r="AI510" s="1"/>
  <c r="AI509" s="1"/>
  <c r="AI481" s="1"/>
  <c r="CN1448" l="1"/>
  <c r="CT1449"/>
  <c r="CT1448" s="1"/>
  <c r="CN87"/>
  <c r="CT88"/>
  <c r="CT87" s="1"/>
  <c r="CM534"/>
  <c r="CM533" s="1"/>
  <c r="CS535"/>
  <c r="CS534" s="1"/>
  <c r="CS533" s="1"/>
  <c r="CM87"/>
  <c r="CS88"/>
  <c r="CS87" s="1"/>
  <c r="CM622"/>
  <c r="CM621" s="1"/>
  <c r="CS624"/>
  <c r="CS622" s="1"/>
  <c r="CS621" s="1"/>
  <c r="CN622"/>
  <c r="CN621" s="1"/>
  <c r="CT623"/>
  <c r="CT622" s="1"/>
  <c r="CT621" s="1"/>
  <c r="Z1451"/>
  <c r="AF1463"/>
  <c r="AL1464"/>
  <c r="AK384"/>
  <c r="AE383"/>
  <c r="AE382" s="1"/>
  <c r="M700"/>
  <c r="AL98"/>
  <c r="AF97"/>
  <c r="AF96" s="1"/>
  <c r="L13"/>
  <c r="T269"/>
  <c r="T268" s="1"/>
  <c r="G371"/>
  <c r="G365" s="1"/>
  <c r="S313"/>
  <c r="S312" s="1"/>
  <c r="J700"/>
  <c r="N128"/>
  <c r="N126" s="1"/>
  <c r="M1082"/>
  <c r="AQ30"/>
  <c r="AK29"/>
  <c r="G125"/>
  <c r="G124" s="1"/>
  <c r="G127"/>
  <c r="J951"/>
  <c r="AL304"/>
  <c r="AL303" s="1"/>
  <c r="AL302" s="1"/>
  <c r="AR305"/>
  <c r="AE1252"/>
  <c r="AE1251" s="1"/>
  <c r="AK1253"/>
  <c r="CG142"/>
  <c r="CM143"/>
  <c r="CS143" s="1"/>
  <c r="CG139"/>
  <c r="CG141"/>
  <c r="CG138"/>
  <c r="CG140"/>
  <c r="B305"/>
  <c r="B309" s="1"/>
  <c r="B311" s="1"/>
  <c r="B306"/>
  <c r="CA214"/>
  <c r="CA213" s="1"/>
  <c r="CG215"/>
  <c r="AL264"/>
  <c r="AF263"/>
  <c r="AE44"/>
  <c r="Y43"/>
  <c r="R598"/>
  <c r="Y904"/>
  <c r="Y903" s="1"/>
  <c r="AK311"/>
  <c r="Q877"/>
  <c r="AE410"/>
  <c r="Z314"/>
  <c r="Z313" s="1"/>
  <c r="Z312" s="1"/>
  <c r="AR790"/>
  <c r="T1082"/>
  <c r="AR1419"/>
  <c r="AQ816"/>
  <c r="AR300"/>
  <c r="AR1358"/>
  <c r="AO432"/>
  <c r="U481"/>
  <c r="L336"/>
  <c r="AL1432"/>
  <c r="AR1432" s="1"/>
  <c r="T341"/>
  <c r="T340" s="1"/>
  <c r="T339" s="1"/>
  <c r="T338" s="1"/>
  <c r="Y404"/>
  <c r="Y403" s="1"/>
  <c r="Y402" s="1"/>
  <c r="Q1237"/>
  <c r="M198"/>
  <c r="M197" s="1"/>
  <c r="M196" s="1"/>
  <c r="M195" s="1"/>
  <c r="S38"/>
  <c r="S37" s="1"/>
  <c r="S36" s="1"/>
  <c r="S35" s="1"/>
  <c r="Y29"/>
  <c r="AK1440"/>
  <c r="AQ1440" s="1"/>
  <c r="AA1237"/>
  <c r="J336"/>
  <c r="K13"/>
  <c r="S529"/>
  <c r="AE946"/>
  <c r="N1010"/>
  <c r="N1005" s="1"/>
  <c r="N1004" s="1"/>
  <c r="N951" s="1"/>
  <c r="AE182"/>
  <c r="Y181"/>
  <c r="Y178" s="1"/>
  <c r="Y177" s="1"/>
  <c r="Y176" s="1"/>
  <c r="Y175" s="1"/>
  <c r="Y174" s="1"/>
  <c r="Y38"/>
  <c r="Y37" s="1"/>
  <c r="Y36" s="1"/>
  <c r="Y35" s="1"/>
  <c r="AI1044"/>
  <c r="P122"/>
  <c r="U336"/>
  <c r="M637"/>
  <c r="M636" s="1"/>
  <c r="AE1414"/>
  <c r="U1426"/>
  <c r="U1420" s="1"/>
  <c r="U1409" s="1"/>
  <c r="AK1357"/>
  <c r="AK1356" s="1"/>
  <c r="AK1063"/>
  <c r="AK1041"/>
  <c r="AK1448"/>
  <c r="M261"/>
  <c r="S1380"/>
  <c r="S1379" s="1"/>
  <c r="S1378" s="1"/>
  <c r="S1377" s="1"/>
  <c r="S1376" s="1"/>
  <c r="S1443"/>
  <c r="N378"/>
  <c r="N377" s="1"/>
  <c r="K371"/>
  <c r="K365" s="1"/>
  <c r="K336" s="1"/>
  <c r="Y1252"/>
  <c r="Y1251" s="1"/>
  <c r="L951"/>
  <c r="S1439"/>
  <c r="Z260"/>
  <c r="Z259" s="1"/>
  <c r="Z258" s="1"/>
  <c r="AE935"/>
  <c r="AE934" s="1"/>
  <c r="AE933" s="1"/>
  <c r="M923"/>
  <c r="S29"/>
  <c r="S24" s="1"/>
  <c r="S17" s="1"/>
  <c r="S16" s="1"/>
  <c r="S15" s="1"/>
  <c r="CN610"/>
  <c r="CT610" s="1"/>
  <c r="CB221"/>
  <c r="CB220" s="1"/>
  <c r="CH222"/>
  <c r="AL376"/>
  <c r="AF375"/>
  <c r="AF374" s="1"/>
  <c r="AF373" s="1"/>
  <c r="AF372" s="1"/>
  <c r="T708"/>
  <c r="T707" s="1"/>
  <c r="T706" s="1"/>
  <c r="T701" s="1"/>
  <c r="Z709"/>
  <c r="AE457"/>
  <c r="Y456"/>
  <c r="Y455" s="1"/>
  <c r="Y454" s="1"/>
  <c r="Y453" s="1"/>
  <c r="Y452" s="1"/>
  <c r="Y432" s="1"/>
  <c r="S434"/>
  <c r="AE709"/>
  <c r="T401"/>
  <c r="AK1025"/>
  <c r="AK1024" s="1"/>
  <c r="AK1023" s="1"/>
  <c r="AK1022" s="1"/>
  <c r="AF789"/>
  <c r="AF788" s="1"/>
  <c r="AF787" s="1"/>
  <c r="AM700"/>
  <c r="B56"/>
  <c r="AK834"/>
  <c r="AE329"/>
  <c r="AE328" s="1"/>
  <c r="AE327" s="1"/>
  <c r="AL507"/>
  <c r="G1435"/>
  <c r="Y1439"/>
  <c r="AE1381"/>
  <c r="AE1357"/>
  <c r="AE1356" s="1"/>
  <c r="AC1426"/>
  <c r="AC1420" s="1"/>
  <c r="AC1409" s="1"/>
  <c r="AC1383" s="1"/>
  <c r="BV214"/>
  <c r="BV213" s="1"/>
  <c r="CB215"/>
  <c r="BU221"/>
  <c r="BU220" s="1"/>
  <c r="CA222"/>
  <c r="T529"/>
  <c r="CA142"/>
  <c r="CA139"/>
  <c r="CA141"/>
  <c r="CA138"/>
  <c r="CA140"/>
  <c r="BO387"/>
  <c r="BO386" s="1"/>
  <c r="BO385" s="1"/>
  <c r="BU388"/>
  <c r="K122"/>
  <c r="BP626"/>
  <c r="BP625" s="1"/>
  <c r="BP620" s="1"/>
  <c r="BV627"/>
  <c r="BP387"/>
  <c r="BP386" s="1"/>
  <c r="BP385" s="1"/>
  <c r="BV388"/>
  <c r="AL42"/>
  <c r="BU142"/>
  <c r="BU139"/>
  <c r="BU141"/>
  <c r="BU140"/>
  <c r="BU138"/>
  <c r="BO626"/>
  <c r="BO625" s="1"/>
  <c r="BU627"/>
  <c r="BJ620"/>
  <c r="AD1044"/>
  <c r="AG598"/>
  <c r="AF1455"/>
  <c r="B302"/>
  <c r="B304" s="1"/>
  <c r="B320"/>
  <c r="B322" s="1"/>
  <c r="AK462"/>
  <c r="I13"/>
  <c r="J1426"/>
  <c r="J1420" s="1"/>
  <c r="J1409" s="1"/>
  <c r="J1383" s="1"/>
  <c r="AQ744"/>
  <c r="T923"/>
  <c r="N924"/>
  <c r="S1054"/>
  <c r="S1053" s="1"/>
  <c r="AE1060"/>
  <c r="AE1059" s="1"/>
  <c r="K951"/>
  <c r="AL26"/>
  <c r="AF80"/>
  <c r="AF79" s="1"/>
  <c r="AO1240"/>
  <c r="AO1239" s="1"/>
  <c r="G126"/>
  <c r="G700"/>
  <c r="AK860"/>
  <c r="AK859" s="1"/>
  <c r="AK858" s="1"/>
  <c r="AK857" s="1"/>
  <c r="AK856" s="1"/>
  <c r="AK412"/>
  <c r="AR182"/>
  <c r="AX182" s="1"/>
  <c r="AK1439"/>
  <c r="AL439"/>
  <c r="AL1315"/>
  <c r="AL1314" s="1"/>
  <c r="AK910"/>
  <c r="AK909" s="1"/>
  <c r="T510"/>
  <c r="T509" s="1"/>
  <c r="L125"/>
  <c r="L124" s="1"/>
  <c r="L122" s="1"/>
  <c r="H481"/>
  <c r="AK945"/>
  <c r="B529"/>
  <c r="AI951"/>
  <c r="K266"/>
  <c r="T791"/>
  <c r="T786" s="1"/>
  <c r="T785" s="1"/>
  <c r="T783" s="1"/>
  <c r="G951"/>
  <c r="AF38"/>
  <c r="AF37" s="1"/>
  <c r="AF36" s="1"/>
  <c r="AF35" s="1"/>
  <c r="AO727"/>
  <c r="AO726" s="1"/>
  <c r="H783"/>
  <c r="S882"/>
  <c r="S881" s="1"/>
  <c r="S880" s="1"/>
  <c r="S879" s="1"/>
  <c r="AR202"/>
  <c r="AX202" s="1"/>
  <c r="AL1184"/>
  <c r="R481"/>
  <c r="W510"/>
  <c r="W509" s="1"/>
  <c r="W481" s="1"/>
  <c r="I783"/>
  <c r="AE208"/>
  <c r="AE207" s="1"/>
  <c r="AE206" s="1"/>
  <c r="AE205" s="1"/>
  <c r="AE204" s="1"/>
  <c r="AE860"/>
  <c r="AE859" s="1"/>
  <c r="AE858" s="1"/>
  <c r="AE857" s="1"/>
  <c r="AE856" s="1"/>
  <c r="L127"/>
  <c r="Z24"/>
  <c r="Z1387"/>
  <c r="Z1386" s="1"/>
  <c r="Z1385" s="1"/>
  <c r="O266"/>
  <c r="AG877"/>
  <c r="L510"/>
  <c r="L509" s="1"/>
  <c r="G336"/>
  <c r="AE1038"/>
  <c r="AE1037" s="1"/>
  <c r="AE1035" s="1"/>
  <c r="AH877"/>
  <c r="AR1355"/>
  <c r="AX1355" s="1"/>
  <c r="AL495"/>
  <c r="AL494" s="1"/>
  <c r="AL493" s="1"/>
  <c r="AL484" s="1"/>
  <c r="AL483" s="1"/>
  <c r="AK1012"/>
  <c r="AK1011" s="1"/>
  <c r="AL1446"/>
  <c r="AR1264"/>
  <c r="AX1264" s="1"/>
  <c r="Z1413"/>
  <c r="Z1412" s="1"/>
  <c r="Z1411" s="1"/>
  <c r="Z1410" s="1"/>
  <c r="S125"/>
  <c r="S124" s="1"/>
  <c r="Z1428"/>
  <c r="Z1427" s="1"/>
  <c r="AF1425"/>
  <c r="AL1425" s="1"/>
  <c r="AL1424" s="1"/>
  <c r="AL1423" s="1"/>
  <c r="AL1422" s="1"/>
  <c r="AL1421" s="1"/>
  <c r="AI172"/>
  <c r="AE720"/>
  <c r="AE719" s="1"/>
  <c r="AE718" s="1"/>
  <c r="AE717" s="1"/>
  <c r="AL1455"/>
  <c r="T1143"/>
  <c r="S341"/>
  <c r="S340" s="1"/>
  <c r="S339" s="1"/>
  <c r="S338" s="1"/>
  <c r="I951"/>
  <c r="N1082"/>
  <c r="N1044" s="1"/>
  <c r="S1392"/>
  <c r="S1387" s="1"/>
  <c r="S1386" s="1"/>
  <c r="S1385" s="1"/>
  <c r="S1240"/>
  <c r="S1239" s="1"/>
  <c r="M893"/>
  <c r="M892" s="1"/>
  <c r="M891" s="1"/>
  <c r="AJ1044"/>
  <c r="AE795"/>
  <c r="AE791"/>
  <c r="AK1080"/>
  <c r="AE1079"/>
  <c r="AE1078" s="1"/>
  <c r="AE1077" s="1"/>
  <c r="AE1076" s="1"/>
  <c r="AE1075" s="1"/>
  <c r="AI336"/>
  <c r="Y1096"/>
  <c r="Y1095" s="1"/>
  <c r="Y1094" s="1"/>
  <c r="Y1093" s="1"/>
  <c r="Y1082" s="1"/>
  <c r="Z147"/>
  <c r="Z146" s="1"/>
  <c r="Z145" s="1"/>
  <c r="Q481"/>
  <c r="H371"/>
  <c r="H365" s="1"/>
  <c r="H336" s="1"/>
  <c r="N700"/>
  <c r="Z1490"/>
  <c r="Z1489" s="1"/>
  <c r="Z1488" s="1"/>
  <c r="Z1487" s="1"/>
  <c r="Z1486" s="1"/>
  <c r="AP783"/>
  <c r="AP432"/>
  <c r="T19"/>
  <c r="T18" s="1"/>
  <c r="T17" s="1"/>
  <c r="T16" s="1"/>
  <c r="T15" s="1"/>
  <c r="AP78"/>
  <c r="AP77" s="1"/>
  <c r="AP76" s="1"/>
  <c r="AP66" s="1"/>
  <c r="AR295"/>
  <c r="AE1313"/>
  <c r="AQ1092"/>
  <c r="AQ1091" s="1"/>
  <c r="AQ1090" s="1"/>
  <c r="AQ1089" s="1"/>
  <c r="AQ1088" s="1"/>
  <c r="M448"/>
  <c r="AQ1102"/>
  <c r="AL349"/>
  <c r="AL348" s="1"/>
  <c r="W1383"/>
  <c r="S953"/>
  <c r="G1426"/>
  <c r="G1420" s="1"/>
  <c r="G1409" s="1"/>
  <c r="G1383" s="1"/>
  <c r="Y201"/>
  <c r="Y198" s="1"/>
  <c r="Y197" s="1"/>
  <c r="Y196" s="1"/>
  <c r="Y195" s="1"/>
  <c r="N434"/>
  <c r="N432" s="1"/>
  <c r="AE201"/>
  <c r="AE198" s="1"/>
  <c r="AE197" s="1"/>
  <c r="AE196" s="1"/>
  <c r="AE195" s="1"/>
  <c r="T148"/>
  <c r="T147" s="1"/>
  <c r="T146" s="1"/>
  <c r="T145" s="1"/>
  <c r="H951"/>
  <c r="T128"/>
  <c r="AF1315"/>
  <c r="AF1314" s="1"/>
  <c r="AH481"/>
  <c r="AF294"/>
  <c r="AF293" s="1"/>
  <c r="AF292" s="1"/>
  <c r="AF291" s="1"/>
  <c r="L266"/>
  <c r="AH598"/>
  <c r="U1383"/>
  <c r="L598"/>
  <c r="AF850"/>
  <c r="AF849" s="1"/>
  <c r="AF848" s="1"/>
  <c r="AF847" s="1"/>
  <c r="AF846" s="1"/>
  <c r="Y924"/>
  <c r="AK201"/>
  <c r="AK198" s="1"/>
  <c r="AK197" s="1"/>
  <c r="AK196" s="1"/>
  <c r="AK195" s="1"/>
  <c r="AL1118"/>
  <c r="AL1117" s="1"/>
  <c r="AL1116" s="1"/>
  <c r="AL1115" s="1"/>
  <c r="AK850"/>
  <c r="AK849" s="1"/>
  <c r="AN700"/>
  <c r="Y89"/>
  <c r="Z424"/>
  <c r="AE1012"/>
  <c r="AE1011" s="1"/>
  <c r="Y796"/>
  <c r="Y795" s="1"/>
  <c r="AF704"/>
  <c r="AF703" s="1"/>
  <c r="AF702" s="1"/>
  <c r="J1237"/>
  <c r="AR801"/>
  <c r="AR800" s="1"/>
  <c r="AR799" s="1"/>
  <c r="AR798" s="1"/>
  <c r="K783"/>
  <c r="AH1237"/>
  <c r="I266"/>
  <c r="AP127"/>
  <c r="AP1237"/>
  <c r="AF156"/>
  <c r="AF155" s="1"/>
  <c r="AF154" s="1"/>
  <c r="AL59"/>
  <c r="N448"/>
  <c r="M783"/>
  <c r="BO142"/>
  <c r="BO140"/>
  <c r="BO138"/>
  <c r="BO141"/>
  <c r="BO139"/>
  <c r="BI1104"/>
  <c r="BI1103" s="1"/>
  <c r="BO1105"/>
  <c r="BI1107"/>
  <c r="BI1106" s="1"/>
  <c r="BO1108"/>
  <c r="BJ1107"/>
  <c r="BJ1106" s="1"/>
  <c r="BP1108"/>
  <c r="BJ1104"/>
  <c r="BJ1103" s="1"/>
  <c r="BP1105"/>
  <c r="BO620"/>
  <c r="BD620"/>
  <c r="BI142"/>
  <c r="BI141"/>
  <c r="BI138"/>
  <c r="BI140"/>
  <c r="BI139"/>
  <c r="BC712"/>
  <c r="BC711" s="1"/>
  <c r="BC710" s="1"/>
  <c r="BI713"/>
  <c r="BD712"/>
  <c r="BD711" s="1"/>
  <c r="BD710" s="1"/>
  <c r="BJ713"/>
  <c r="BC667"/>
  <c r="BC666" s="1"/>
  <c r="BC665" s="1"/>
  <c r="BC664" s="1"/>
  <c r="BI668"/>
  <c r="AQ941"/>
  <c r="AQ940" s="1"/>
  <c r="AQ939" s="1"/>
  <c r="AQ938" s="1"/>
  <c r="AQ937" s="1"/>
  <c r="AL936"/>
  <c r="AF935"/>
  <c r="AF934" s="1"/>
  <c r="AF933" s="1"/>
  <c r="J923"/>
  <c r="J877" s="1"/>
  <c r="BD715"/>
  <c r="BD714" s="1"/>
  <c r="BJ716"/>
  <c r="BC715"/>
  <c r="BC714" s="1"/>
  <c r="BI716"/>
  <c r="AL1491"/>
  <c r="AG1240"/>
  <c r="AG1239" s="1"/>
  <c r="AL770"/>
  <c r="AF769"/>
  <c r="AF768" s="1"/>
  <c r="AF767" s="1"/>
  <c r="I877"/>
  <c r="BC620"/>
  <c r="R877"/>
  <c r="Y531"/>
  <c r="Y530" s="1"/>
  <c r="Y529" s="1"/>
  <c r="S89"/>
  <c r="S78" s="1"/>
  <c r="S77" s="1"/>
  <c r="S76" s="1"/>
  <c r="S66" s="1"/>
  <c r="AX620"/>
  <c r="R1426"/>
  <c r="R1420" s="1"/>
  <c r="R1409" s="1"/>
  <c r="R1383" s="1"/>
  <c r="N783"/>
  <c r="AX730"/>
  <c r="AX729" s="1"/>
  <c r="AX728" s="1"/>
  <c r="BD731"/>
  <c r="AX1012"/>
  <c r="AX1011" s="1"/>
  <c r="BD1013"/>
  <c r="AW752"/>
  <c r="AW751" s="1"/>
  <c r="BC753"/>
  <c r="AX749"/>
  <c r="AX748" s="1"/>
  <c r="BD750"/>
  <c r="AX1230"/>
  <c r="AX1229" s="1"/>
  <c r="AX1228" s="1"/>
  <c r="AX1227" s="1"/>
  <c r="AX1226" s="1"/>
  <c r="BD1231"/>
  <c r="AW1448"/>
  <c r="BC1450"/>
  <c r="BC142"/>
  <c r="BC139"/>
  <c r="BC140"/>
  <c r="BC141"/>
  <c r="BC138"/>
  <c r="AW755"/>
  <c r="AW754" s="1"/>
  <c r="BC756"/>
  <c r="AW362"/>
  <c r="AW361" s="1"/>
  <c r="BC363"/>
  <c r="AW749"/>
  <c r="AW748" s="1"/>
  <c r="BC750"/>
  <c r="AX235"/>
  <c r="AX234" s="1"/>
  <c r="BD236"/>
  <c r="AW655"/>
  <c r="AW654" s="1"/>
  <c r="BC656"/>
  <c r="AX746"/>
  <c r="AX745" s="1"/>
  <c r="BD747"/>
  <c r="AW723"/>
  <c r="AW722" s="1"/>
  <c r="BC724"/>
  <c r="AW746"/>
  <c r="AW745" s="1"/>
  <c r="BC747"/>
  <c r="AW1066"/>
  <c r="AW1065" s="1"/>
  <c r="BC1067"/>
  <c r="AW1441"/>
  <c r="BC1442"/>
  <c r="M529"/>
  <c r="AX667"/>
  <c r="AX666" s="1"/>
  <c r="AX665" s="1"/>
  <c r="AX664" s="1"/>
  <c r="BD668"/>
  <c r="AX801"/>
  <c r="AX800" s="1"/>
  <c r="AX799" s="1"/>
  <c r="AX798" s="1"/>
  <c r="BD802"/>
  <c r="AX975"/>
  <c r="AX974" s="1"/>
  <c r="BD976"/>
  <c r="AX228"/>
  <c r="AX227" s="1"/>
  <c r="BD229"/>
  <c r="AX1256"/>
  <c r="AX1255" s="1"/>
  <c r="AX1254" s="1"/>
  <c r="BD1257"/>
  <c r="N1435"/>
  <c r="N1426" s="1"/>
  <c r="N1420" s="1"/>
  <c r="N1409" s="1"/>
  <c r="N1383" s="1"/>
  <c r="AO371"/>
  <c r="AO365" s="1"/>
  <c r="AO336" s="1"/>
  <c r="AR744"/>
  <c r="S923"/>
  <c r="Y700"/>
  <c r="X336"/>
  <c r="AO13"/>
  <c r="H1044"/>
  <c r="J510"/>
  <c r="J509" s="1"/>
  <c r="J481" s="1"/>
  <c r="I336"/>
  <c r="H266"/>
  <c r="AR620"/>
  <c r="Z529"/>
  <c r="Z510" s="1"/>
  <c r="Z509" s="1"/>
  <c r="M877"/>
  <c r="M434"/>
  <c r="M432" s="1"/>
  <c r="M401"/>
  <c r="N172"/>
  <c r="G147"/>
  <c r="G146" s="1"/>
  <c r="G145" s="1"/>
  <c r="G122" s="1"/>
  <c r="AQ28"/>
  <c r="AQ27" s="1"/>
  <c r="AK27"/>
  <c r="AF185"/>
  <c r="Z184"/>
  <c r="Z183" s="1"/>
  <c r="AL28"/>
  <c r="AF27"/>
  <c r="Z1349"/>
  <c r="T1348"/>
  <c r="T1347" s="1"/>
  <c r="AK1264"/>
  <c r="AE1263"/>
  <c r="AE1262" s="1"/>
  <c r="AE1258" s="1"/>
  <c r="Z1343"/>
  <c r="T1342"/>
  <c r="T1341" s="1"/>
  <c r="AF106"/>
  <c r="Z105"/>
  <c r="Z102" s="1"/>
  <c r="Z89" s="1"/>
  <c r="Z78" s="1"/>
  <c r="Z77" s="1"/>
  <c r="Z76" s="1"/>
  <c r="Z66" s="1"/>
  <c r="AL1331"/>
  <c r="AF1330"/>
  <c r="AF1329" s="1"/>
  <c r="AE369"/>
  <c r="AE368" s="1"/>
  <c r="AE367" s="1"/>
  <c r="AE366" s="1"/>
  <c r="AK370"/>
  <c r="Y343"/>
  <c r="Y342" s="1"/>
  <c r="AE344"/>
  <c r="AE921"/>
  <c r="Y920"/>
  <c r="Y919" s="1"/>
  <c r="Y918" s="1"/>
  <c r="Y917" s="1"/>
  <c r="Y916" s="1"/>
  <c r="Z958"/>
  <c r="T957"/>
  <c r="T956" s="1"/>
  <c r="T955" s="1"/>
  <c r="AF1190"/>
  <c r="AF1189" s="1"/>
  <c r="AF1188" s="1"/>
  <c r="AF1187" s="1"/>
  <c r="AL1191"/>
  <c r="H1237"/>
  <c r="I598"/>
  <c r="AF1015"/>
  <c r="AF1014" s="1"/>
  <c r="AF1010" s="1"/>
  <c r="Y126"/>
  <c r="AL424"/>
  <c r="O481"/>
  <c r="AF491"/>
  <c r="AF490" s="1"/>
  <c r="AF489" s="1"/>
  <c r="AF484" s="1"/>
  <c r="AF483" s="1"/>
  <c r="AE1352"/>
  <c r="AK1352" s="1"/>
  <c r="J783"/>
  <c r="J125"/>
  <c r="J124" s="1"/>
  <c r="AF139"/>
  <c r="Z126"/>
  <c r="AQ1448"/>
  <c r="J127"/>
  <c r="AE1040"/>
  <c r="AL1467"/>
  <c r="AL1466" s="1"/>
  <c r="AL1465" s="1"/>
  <c r="AQ356"/>
  <c r="AW356" s="1"/>
  <c r="AR392"/>
  <c r="AK796"/>
  <c r="AK795" s="1"/>
  <c r="AE316"/>
  <c r="I432"/>
  <c r="K923"/>
  <c r="K877" s="1"/>
  <c r="K1237"/>
  <c r="Z484"/>
  <c r="Z483" s="1"/>
  <c r="M163"/>
  <c r="M162" s="1"/>
  <c r="AI877"/>
  <c r="AL52"/>
  <c r="M17"/>
  <c r="M16" s="1"/>
  <c r="M15" s="1"/>
  <c r="M13" s="1"/>
  <c r="N341"/>
  <c r="N340" s="1"/>
  <c r="N339" s="1"/>
  <c r="N338" s="1"/>
  <c r="N269"/>
  <c r="N268" s="1"/>
  <c r="AF1354"/>
  <c r="AF1353" s="1"/>
  <c r="Z1318"/>
  <c r="Z1317" s="1"/>
  <c r="AF1319"/>
  <c r="T1380"/>
  <c r="T1379" s="1"/>
  <c r="T1378" s="1"/>
  <c r="T1377" s="1"/>
  <c r="T1376" s="1"/>
  <c r="Z1381"/>
  <c r="AF1087"/>
  <c r="Z1086"/>
  <c r="Z1085" s="1"/>
  <c r="Z1084" s="1"/>
  <c r="Z1083" s="1"/>
  <c r="Y1437"/>
  <c r="Y1436" s="1"/>
  <c r="Y1435" s="1"/>
  <c r="AE1438"/>
  <c r="AL1280"/>
  <c r="AF1279"/>
  <c r="AF1278" s="1"/>
  <c r="AF1277" s="1"/>
  <c r="AF1276" s="1"/>
  <c r="AF1275" s="1"/>
  <c r="AL521"/>
  <c r="AF520"/>
  <c r="AF519" s="1"/>
  <c r="Z1445"/>
  <c r="T1444"/>
  <c r="T1443" s="1"/>
  <c r="T1435" s="1"/>
  <c r="T1426" s="1"/>
  <c r="T1420" s="1"/>
  <c r="T1409" s="1"/>
  <c r="T1383" s="1"/>
  <c r="AF180"/>
  <c r="Z179"/>
  <c r="Z178" s="1"/>
  <c r="S1490"/>
  <c r="S1489" s="1"/>
  <c r="S1488" s="1"/>
  <c r="S1487" s="1"/>
  <c r="S1486" s="1"/>
  <c r="Y1491"/>
  <c r="AL1200"/>
  <c r="AF1199"/>
  <c r="AF1198" s="1"/>
  <c r="AF1197" s="1"/>
  <c r="S675"/>
  <c r="M674"/>
  <c r="M673" s="1"/>
  <c r="M672" s="1"/>
  <c r="M671" s="1"/>
  <c r="M670" s="1"/>
  <c r="Y334"/>
  <c r="S333"/>
  <c r="S332" s="1"/>
  <c r="S331" s="1"/>
  <c r="S326" s="1"/>
  <c r="S325" s="1"/>
  <c r="AL104"/>
  <c r="AF103"/>
  <c r="AF1428"/>
  <c r="AF1427" s="1"/>
  <c r="H598"/>
  <c r="Y923"/>
  <c r="M275"/>
  <c r="M274" s="1"/>
  <c r="M269" s="1"/>
  <c r="M268" s="1"/>
  <c r="AL143"/>
  <c r="AR143" s="1"/>
  <c r="AX143" s="1"/>
  <c r="BD143" s="1"/>
  <c r="BJ143" s="1"/>
  <c r="BP143" s="1"/>
  <c r="BV143" s="1"/>
  <c r="CB143" s="1"/>
  <c r="CH143" s="1"/>
  <c r="J598"/>
  <c r="Y127"/>
  <c r="AO923"/>
  <c r="AO877" s="1"/>
  <c r="AL192"/>
  <c r="AL191" s="1"/>
  <c r="AL190" s="1"/>
  <c r="AL189" s="1"/>
  <c r="AL188" s="1"/>
  <c r="AL187" s="1"/>
  <c r="AL1431"/>
  <c r="AK853"/>
  <c r="AK852" s="1"/>
  <c r="AK513"/>
  <c r="AK512" s="1"/>
  <c r="AK405"/>
  <c r="AK553"/>
  <c r="AK552" s="1"/>
  <c r="AK551" s="1"/>
  <c r="AK422"/>
  <c r="AK421" s="1"/>
  <c r="AK420" s="1"/>
  <c r="AK419" s="1"/>
  <c r="AK418" s="1"/>
  <c r="AK417" s="1"/>
  <c r="AK416" s="1"/>
  <c r="Z125"/>
  <c r="Z124" s="1"/>
  <c r="S1437"/>
  <c r="S1436" s="1"/>
  <c r="T601"/>
  <c r="T600" s="1"/>
  <c r="I1044"/>
  <c r="J1044"/>
  <c r="AK219"/>
  <c r="AF1392"/>
  <c r="AF1387" s="1"/>
  <c r="AF1386" s="1"/>
  <c r="AF1385" s="1"/>
  <c r="AF412"/>
  <c r="T1240"/>
  <c r="T1239" s="1"/>
  <c r="N1240"/>
  <c r="N1239" s="1"/>
  <c r="N1237" s="1"/>
  <c r="AE27"/>
  <c r="AK720"/>
  <c r="AK719" s="1"/>
  <c r="S1475"/>
  <c r="S1451" s="1"/>
  <c r="AK1454"/>
  <c r="AE1453"/>
  <c r="AE1452" s="1"/>
  <c r="Z1325"/>
  <c r="T1324"/>
  <c r="T1323" s="1"/>
  <c r="Z966"/>
  <c r="T965"/>
  <c r="T964" s="1"/>
  <c r="T963" s="1"/>
  <c r="Z1096"/>
  <c r="Z1095" s="1"/>
  <c r="Z1094" s="1"/>
  <c r="Z1093" s="1"/>
  <c r="AF1097"/>
  <c r="Y375"/>
  <c r="Y374" s="1"/>
  <c r="Y373" s="1"/>
  <c r="Y372" s="1"/>
  <c r="AE376"/>
  <c r="AL130"/>
  <c r="AF129"/>
  <c r="AF128" s="1"/>
  <c r="AK264"/>
  <c r="AE263"/>
  <c r="Z1337"/>
  <c r="T1336"/>
  <c r="T1335" s="1"/>
  <c r="Z19"/>
  <c r="Z18" s="1"/>
  <c r="Z17" s="1"/>
  <c r="Z16" s="1"/>
  <c r="Z15" s="1"/>
  <c r="AF20"/>
  <c r="AE449"/>
  <c r="AK450"/>
  <c r="S126"/>
  <c r="AN122"/>
  <c r="Z252"/>
  <c r="Z250" s="1"/>
  <c r="M260"/>
  <c r="M259" s="1"/>
  <c r="M258" s="1"/>
  <c r="M252" s="1"/>
  <c r="M250" s="1"/>
  <c r="L1044"/>
  <c r="T1318"/>
  <c r="T1317" s="1"/>
  <c r="Y218"/>
  <c r="Y217" s="1"/>
  <c r="Y216" s="1"/>
  <c r="Y212" s="1"/>
  <c r="Y211" s="1"/>
  <c r="M377"/>
  <c r="M371" s="1"/>
  <c r="M365" s="1"/>
  <c r="M954"/>
  <c r="N601"/>
  <c r="N600" s="1"/>
  <c r="T1360"/>
  <c r="T1359" s="1"/>
  <c r="AF1361"/>
  <c r="AE1249"/>
  <c r="AK1464"/>
  <c r="AK346"/>
  <c r="AK345" s="1"/>
  <c r="K598"/>
  <c r="AM783"/>
  <c r="L1237"/>
  <c r="AW620"/>
  <c r="N169"/>
  <c r="N168" s="1"/>
  <c r="N167" s="1"/>
  <c r="N163" s="1"/>
  <c r="N162" s="1"/>
  <c r="T170"/>
  <c r="I172"/>
  <c r="AQ1250"/>
  <c r="AK1249"/>
  <c r="AR247"/>
  <c r="AR246" s="1"/>
  <c r="AR242" s="1"/>
  <c r="AX248"/>
  <c r="AR362"/>
  <c r="AR361" s="1"/>
  <c r="AX363"/>
  <c r="AR1370"/>
  <c r="AR1369" s="1"/>
  <c r="AR1368" s="1"/>
  <c r="AX1371"/>
  <c r="AR689"/>
  <c r="AR688" s="1"/>
  <c r="AX690"/>
  <c r="AQ572"/>
  <c r="AQ571" s="1"/>
  <c r="AW573"/>
  <c r="AR558"/>
  <c r="AR557" s="1"/>
  <c r="AX560"/>
  <c r="AQ562"/>
  <c r="AQ561" s="1"/>
  <c r="AW563"/>
  <c r="AQ840"/>
  <c r="AQ839" s="1"/>
  <c r="AW841"/>
  <c r="AQ1469"/>
  <c r="AW1470"/>
  <c r="AR883"/>
  <c r="AX884"/>
  <c r="AQ907"/>
  <c r="AQ906" s="1"/>
  <c r="AW908"/>
  <c r="AQ591"/>
  <c r="AQ590" s="1"/>
  <c r="AW592"/>
  <c r="AR1397"/>
  <c r="AR1396" s="1"/>
  <c r="AX1398"/>
  <c r="AQ1130"/>
  <c r="AQ1129" s="1"/>
  <c r="AQ1128" s="1"/>
  <c r="AQ1127" s="1"/>
  <c r="AW1131"/>
  <c r="AQ232"/>
  <c r="AQ231" s="1"/>
  <c r="AQ230" s="1"/>
  <c r="AW233"/>
  <c r="AQ105"/>
  <c r="AW106"/>
  <c r="AR94"/>
  <c r="AR93" s="1"/>
  <c r="AX95"/>
  <c r="AQ969"/>
  <c r="AQ968" s="1"/>
  <c r="AQ967" s="1"/>
  <c r="AW970"/>
  <c r="AQ652"/>
  <c r="AQ651" s="1"/>
  <c r="AW653"/>
  <c r="AQ659"/>
  <c r="AQ658" s="1"/>
  <c r="AW660"/>
  <c r="AQ1260"/>
  <c r="AQ1259" s="1"/>
  <c r="AW1261"/>
  <c r="AR516"/>
  <c r="AR515" s="1"/>
  <c r="AX517"/>
  <c r="AQ1370"/>
  <c r="AQ1369" s="1"/>
  <c r="AQ1368" s="1"/>
  <c r="AW1371"/>
  <c r="AQ689"/>
  <c r="AQ688" s="1"/>
  <c r="AW690"/>
  <c r="AQ686"/>
  <c r="AQ685" s="1"/>
  <c r="AQ684" s="1"/>
  <c r="AW687"/>
  <c r="AR1020"/>
  <c r="AR1019" s="1"/>
  <c r="AR1018" s="1"/>
  <c r="AR1017" s="1"/>
  <c r="AX1021"/>
  <c r="AQ1118"/>
  <c r="AQ1117" s="1"/>
  <c r="AQ1116" s="1"/>
  <c r="AQ1115" s="1"/>
  <c r="AW1119"/>
  <c r="AR1456"/>
  <c r="AX1457"/>
  <c r="AQ1230"/>
  <c r="AQ1229" s="1"/>
  <c r="AQ1228" s="1"/>
  <c r="AQ1227" s="1"/>
  <c r="AQ1226" s="1"/>
  <c r="AW1231"/>
  <c r="AQ1424"/>
  <c r="AQ1423" s="1"/>
  <c r="AQ1422" s="1"/>
  <c r="AQ1421" s="1"/>
  <c r="AW1425"/>
  <c r="AR56"/>
  <c r="AX57"/>
  <c r="AQ1431"/>
  <c r="AW1432"/>
  <c r="AQ531"/>
  <c r="AQ530" s="1"/>
  <c r="AW532"/>
  <c r="AQ1336"/>
  <c r="AQ1335" s="1"/>
  <c r="AW1337"/>
  <c r="AR22"/>
  <c r="AR21" s="1"/>
  <c r="AX23"/>
  <c r="AR860"/>
  <c r="AR859" s="1"/>
  <c r="AR858" s="1"/>
  <c r="AR857" s="1"/>
  <c r="AR856" s="1"/>
  <c r="AX861"/>
  <c r="AR1303"/>
  <c r="AR1302" s="1"/>
  <c r="AX1304"/>
  <c r="AQ1147"/>
  <c r="AQ1146" s="1"/>
  <c r="AQ1145" s="1"/>
  <c r="AQ1144" s="1"/>
  <c r="AW1148"/>
  <c r="AQ199"/>
  <c r="AW200"/>
  <c r="AQ495"/>
  <c r="AQ494" s="1"/>
  <c r="AQ493" s="1"/>
  <c r="AW496"/>
  <c r="AR644"/>
  <c r="AR643" s="1"/>
  <c r="AR642" s="1"/>
  <c r="AX645"/>
  <c r="AQ931"/>
  <c r="AQ930" s="1"/>
  <c r="AQ929" s="1"/>
  <c r="AW932"/>
  <c r="AQ910"/>
  <c r="AQ909" s="1"/>
  <c r="AW911"/>
  <c r="AQ1162"/>
  <c r="AQ1161" s="1"/>
  <c r="AQ1160" s="1"/>
  <c r="AQ1159" s="1"/>
  <c r="AW1163"/>
  <c r="AR853"/>
  <c r="AR852" s="1"/>
  <c r="AX854"/>
  <c r="AQ506"/>
  <c r="AQ505" s="1"/>
  <c r="AQ504" s="1"/>
  <c r="AW507"/>
  <c r="AW941"/>
  <c r="AQ538"/>
  <c r="AQ537" s="1"/>
  <c r="AW539"/>
  <c r="AQ111"/>
  <c r="AQ110" s="1"/>
  <c r="AW112"/>
  <c r="AQ1394"/>
  <c r="AQ1393" s="1"/>
  <c r="AW1395"/>
  <c r="AQ815"/>
  <c r="AQ814" s="1"/>
  <c r="AQ813" s="1"/>
  <c r="AQ812" s="1"/>
  <c r="AW816"/>
  <c r="AQ85"/>
  <c r="AW86"/>
  <c r="AR465"/>
  <c r="AX466"/>
  <c r="AQ1216"/>
  <c r="AQ1215" s="1"/>
  <c r="AQ1214" s="1"/>
  <c r="AQ1213" s="1"/>
  <c r="AW1217"/>
  <c r="AQ793"/>
  <c r="AQ792" s="1"/>
  <c r="AW794"/>
  <c r="AR640"/>
  <c r="AR639" s="1"/>
  <c r="AR638" s="1"/>
  <c r="AX641"/>
  <c r="AR192"/>
  <c r="AR191" s="1"/>
  <c r="AR190" s="1"/>
  <c r="AR189" s="1"/>
  <c r="AR188" s="1"/>
  <c r="AR187" s="1"/>
  <c r="AX193"/>
  <c r="AR135"/>
  <c r="AX136"/>
  <c r="AR444"/>
  <c r="AR443" s="1"/>
  <c r="AR442" s="1"/>
  <c r="AR441" s="1"/>
  <c r="AR440" s="1"/>
  <c r="AX445"/>
  <c r="AQ1373"/>
  <c r="AQ1372" s="1"/>
  <c r="AW1374"/>
  <c r="AR577"/>
  <c r="AR576" s="1"/>
  <c r="AR575" s="1"/>
  <c r="AR574" s="1"/>
  <c r="AX578"/>
  <c r="AR843"/>
  <c r="AR842" s="1"/>
  <c r="AX844"/>
  <c r="AQ662"/>
  <c r="AQ661" s="1"/>
  <c r="AW663"/>
  <c r="AR867"/>
  <c r="AR866" s="1"/>
  <c r="AR865" s="1"/>
  <c r="AX868"/>
  <c r="AR1458"/>
  <c r="AX1459"/>
  <c r="AR232"/>
  <c r="AR231" s="1"/>
  <c r="AR230" s="1"/>
  <c r="AX233"/>
  <c r="AQ247"/>
  <c r="AQ246" s="1"/>
  <c r="AW248"/>
  <c r="AQ648"/>
  <c r="AQ647" s="1"/>
  <c r="AQ646" s="1"/>
  <c r="AW649"/>
  <c r="AQ135"/>
  <c r="AW136"/>
  <c r="AQ299"/>
  <c r="AQ298" s="1"/>
  <c r="AQ297" s="1"/>
  <c r="AQ296" s="1"/>
  <c r="AW300"/>
  <c r="AQ935"/>
  <c r="AQ934" s="1"/>
  <c r="AQ933" s="1"/>
  <c r="AW936"/>
  <c r="AR789"/>
  <c r="AR788" s="1"/>
  <c r="AR787" s="1"/>
  <c r="AX790"/>
  <c r="AR961"/>
  <c r="AR960" s="1"/>
  <c r="AR959" s="1"/>
  <c r="AX962"/>
  <c r="AR346"/>
  <c r="AR345" s="1"/>
  <c r="AX347"/>
  <c r="AQ595"/>
  <c r="AQ594" s="1"/>
  <c r="AQ593" s="1"/>
  <c r="AW596"/>
  <c r="AQ549"/>
  <c r="AQ548" s="1"/>
  <c r="AQ547" s="1"/>
  <c r="AW550"/>
  <c r="AR1400"/>
  <c r="AR1399" s="1"/>
  <c r="AX1401"/>
  <c r="AQ1466"/>
  <c r="AQ1465" s="1"/>
  <c r="AW1467"/>
  <c r="AR1266"/>
  <c r="AR1265" s="1"/>
  <c r="AX1267"/>
  <c r="AR815"/>
  <c r="AR814" s="1"/>
  <c r="AR813" s="1"/>
  <c r="AR812" s="1"/>
  <c r="AX816"/>
  <c r="AQ391"/>
  <c r="AQ390" s="1"/>
  <c r="AQ389" s="1"/>
  <c r="AW392"/>
  <c r="AQ1020"/>
  <c r="AQ1019" s="1"/>
  <c r="AQ1018" s="1"/>
  <c r="AQ1017" s="1"/>
  <c r="AW1021"/>
  <c r="AQ860"/>
  <c r="AQ859" s="1"/>
  <c r="AQ858" s="1"/>
  <c r="AQ857" s="1"/>
  <c r="AQ856" s="1"/>
  <c r="AW861"/>
  <c r="AR408"/>
  <c r="AX409"/>
  <c r="AQ108"/>
  <c r="AQ107" s="1"/>
  <c r="AW109"/>
  <c r="AQ874"/>
  <c r="AQ873" s="1"/>
  <c r="AW875"/>
  <c r="AR591"/>
  <c r="AR590" s="1"/>
  <c r="AX592"/>
  <c r="AR39"/>
  <c r="AX40"/>
  <c r="AQ1476"/>
  <c r="AW1477"/>
  <c r="AQ1333"/>
  <c r="AQ1332" s="1"/>
  <c r="AW1334"/>
  <c r="AQ1041"/>
  <c r="AW1042"/>
  <c r="AR343"/>
  <c r="AR342" s="1"/>
  <c r="AX344"/>
  <c r="AQ1025"/>
  <c r="AQ1024" s="1"/>
  <c r="AQ1023" s="1"/>
  <c r="AQ1022" s="1"/>
  <c r="AW1026"/>
  <c r="AQ853"/>
  <c r="AQ852" s="1"/>
  <c r="AW854"/>
  <c r="AQ513"/>
  <c r="AQ512" s="1"/>
  <c r="AW514"/>
  <c r="AQ438"/>
  <c r="AQ437" s="1"/>
  <c r="AQ436" s="1"/>
  <c r="AQ435" s="1"/>
  <c r="AW439"/>
  <c r="AQ1366"/>
  <c r="AQ1365" s="1"/>
  <c r="AW1367"/>
  <c r="AR1057"/>
  <c r="AR1056" s="1"/>
  <c r="AR1055" s="1"/>
  <c r="AX1058"/>
  <c r="AR1260"/>
  <c r="AR1259" s="1"/>
  <c r="AX1261"/>
  <c r="AQ871"/>
  <c r="AQ870" s="1"/>
  <c r="AQ869" s="1"/>
  <c r="AW872"/>
  <c r="AR100"/>
  <c r="AR99" s="1"/>
  <c r="AX101"/>
  <c r="AR1476"/>
  <c r="AX1477"/>
  <c r="AW28"/>
  <c r="AQ553"/>
  <c r="AQ552" s="1"/>
  <c r="AQ551" s="1"/>
  <c r="AW554"/>
  <c r="AR1309"/>
  <c r="AR1308" s="1"/>
  <c r="AX1310"/>
  <c r="AQ119"/>
  <c r="AQ118" s="1"/>
  <c r="AQ117" s="1"/>
  <c r="AQ116" s="1"/>
  <c r="AQ115" s="1"/>
  <c r="AQ114" s="1"/>
  <c r="AW120"/>
  <c r="AR549"/>
  <c r="AR548" s="1"/>
  <c r="AR547" s="1"/>
  <c r="AX550"/>
  <c r="AQ1073"/>
  <c r="AQ1072" s="1"/>
  <c r="AQ1071" s="1"/>
  <c r="AQ1070" s="1"/>
  <c r="AQ1069" s="1"/>
  <c r="AW1074"/>
  <c r="AR1312"/>
  <c r="AR1311" s="1"/>
  <c r="AX1313"/>
  <c r="AQ1456"/>
  <c r="AW1457"/>
  <c r="AR1073"/>
  <c r="AR1072" s="1"/>
  <c r="AR1071" s="1"/>
  <c r="AR1070" s="1"/>
  <c r="AR1069" s="1"/>
  <c r="AX1074"/>
  <c r="AR904"/>
  <c r="AR903" s="1"/>
  <c r="AX905"/>
  <c r="AQ1061"/>
  <c r="AW1062"/>
  <c r="AQ208"/>
  <c r="AQ207" s="1"/>
  <c r="AQ206" s="1"/>
  <c r="AQ205" s="1"/>
  <c r="AQ204" s="1"/>
  <c r="AW209"/>
  <c r="AQ94"/>
  <c r="AQ93" s="1"/>
  <c r="AW95"/>
  <c r="AR1315"/>
  <c r="AR1314" s="1"/>
  <c r="AX1316"/>
  <c r="AR850"/>
  <c r="AR849" s="1"/>
  <c r="AX851"/>
  <c r="AQ318"/>
  <c r="AW319"/>
  <c r="AQ1318"/>
  <c r="AQ1317" s="1"/>
  <c r="AW1319"/>
  <c r="AR299"/>
  <c r="AR298" s="1"/>
  <c r="AR297" s="1"/>
  <c r="AR296" s="1"/>
  <c r="AX300"/>
  <c r="AR1327"/>
  <c r="AR1326" s="1"/>
  <c r="AX1328"/>
  <c r="AR704"/>
  <c r="AR703" s="1"/>
  <c r="AR702" s="1"/>
  <c r="AX705"/>
  <c r="AR83"/>
  <c r="AX84"/>
  <c r="AR1345"/>
  <c r="AR1344" s="1"/>
  <c r="AX1346"/>
  <c r="AR1446"/>
  <c r="AX1447"/>
  <c r="AQ584"/>
  <c r="AQ583" s="1"/>
  <c r="AQ582" s="1"/>
  <c r="AQ581" s="1"/>
  <c r="AQ580" s="1"/>
  <c r="AW585"/>
  <c r="AQ1439"/>
  <c r="AW1440"/>
  <c r="AQ184"/>
  <c r="AQ183" s="1"/>
  <c r="AW185"/>
  <c r="AQ359"/>
  <c r="AQ358" s="1"/>
  <c r="AQ357" s="1"/>
  <c r="AW360"/>
  <c r="AQ975"/>
  <c r="AQ974" s="1"/>
  <c r="AW976"/>
  <c r="AQ577"/>
  <c r="AQ576" s="1"/>
  <c r="AQ575" s="1"/>
  <c r="AQ574" s="1"/>
  <c r="AW578"/>
  <c r="AQ1256"/>
  <c r="AQ1255" s="1"/>
  <c r="AQ1254" s="1"/>
  <c r="AW1257"/>
  <c r="AR572"/>
  <c r="AR571" s="1"/>
  <c r="AX573"/>
  <c r="AR686"/>
  <c r="AR685" s="1"/>
  <c r="AR684" s="1"/>
  <c r="AX687"/>
  <c r="AR659"/>
  <c r="AR658" s="1"/>
  <c r="AX660"/>
  <c r="AQ1400"/>
  <c r="AQ1399" s="1"/>
  <c r="AW1401"/>
  <c r="AR538"/>
  <c r="AR537" s="1"/>
  <c r="AX539"/>
  <c r="AQ1403"/>
  <c r="AQ1402" s="1"/>
  <c r="AW1404"/>
  <c r="AR491"/>
  <c r="AR490" s="1"/>
  <c r="AR489" s="1"/>
  <c r="AX492"/>
  <c r="AR225"/>
  <c r="AR224" s="1"/>
  <c r="AX226"/>
  <c r="AR81"/>
  <c r="AX82"/>
  <c r="AQ235"/>
  <c r="AQ234" s="1"/>
  <c r="AW236"/>
  <c r="AR1373"/>
  <c r="AR1372" s="1"/>
  <c r="AX1374"/>
  <c r="AR630"/>
  <c r="AR629" s="1"/>
  <c r="AX631"/>
  <c r="AR662"/>
  <c r="AR661" s="1"/>
  <c r="AX663"/>
  <c r="AR1478"/>
  <c r="AX1479"/>
  <c r="AR1394"/>
  <c r="AR1393" s="1"/>
  <c r="AX1395"/>
  <c r="AR895"/>
  <c r="AR894" s="1"/>
  <c r="AX896"/>
  <c r="AR43"/>
  <c r="AX44"/>
  <c r="AR969"/>
  <c r="AR968" s="1"/>
  <c r="AR967" s="1"/>
  <c r="AX970"/>
  <c r="AQ558"/>
  <c r="AQ557" s="1"/>
  <c r="AW560"/>
  <c r="AR652"/>
  <c r="AR651" s="1"/>
  <c r="AX653"/>
  <c r="AQ1342"/>
  <c r="AQ1341" s="1"/>
  <c r="AW1343"/>
  <c r="AQ901"/>
  <c r="AQ900" s="1"/>
  <c r="AW902"/>
  <c r="AR1125"/>
  <c r="AR1124" s="1"/>
  <c r="AR1123" s="1"/>
  <c r="AR1122" s="1"/>
  <c r="AX1126"/>
  <c r="AQ1140"/>
  <c r="AQ1139" s="1"/>
  <c r="AQ1138" s="1"/>
  <c r="AQ1137" s="1"/>
  <c r="AW1141"/>
  <c r="AR429"/>
  <c r="AR428" s="1"/>
  <c r="AR427" s="1"/>
  <c r="AR426" s="1"/>
  <c r="AX430"/>
  <c r="AQ29"/>
  <c r="AW30"/>
  <c r="AQ1306"/>
  <c r="AQ1305" s="1"/>
  <c r="AW1307"/>
  <c r="AR1063"/>
  <c r="AX1064"/>
  <c r="AR1223"/>
  <c r="AR1222" s="1"/>
  <c r="AR1221" s="1"/>
  <c r="AR1220" s="1"/>
  <c r="AR1219" s="1"/>
  <c r="AX1224"/>
  <c r="AQ329"/>
  <c r="AQ328" s="1"/>
  <c r="AQ327" s="1"/>
  <c r="AW330"/>
  <c r="AQ1012"/>
  <c r="AQ1011" s="1"/>
  <c r="AW1013"/>
  <c r="AQ352"/>
  <c r="AQ351" s="1"/>
  <c r="AW353"/>
  <c r="AR541"/>
  <c r="AR540" s="1"/>
  <c r="AX542"/>
  <c r="AR487"/>
  <c r="AR486" s="1"/>
  <c r="AR485" s="1"/>
  <c r="AX488"/>
  <c r="AQ1315"/>
  <c r="AQ1314" s="1"/>
  <c r="AW1316"/>
  <c r="AR1101"/>
  <c r="AR1100" s="1"/>
  <c r="AR1099" s="1"/>
  <c r="AR1098" s="1"/>
  <c r="AX1102"/>
  <c r="AR1441"/>
  <c r="AX1442"/>
  <c r="AQ541"/>
  <c r="AQ540" s="1"/>
  <c r="AW542"/>
  <c r="AQ149"/>
  <c r="AW150"/>
  <c r="AR391"/>
  <c r="AR390" s="1"/>
  <c r="AR389" s="1"/>
  <c r="AX392"/>
  <c r="AR1130"/>
  <c r="AR1129" s="1"/>
  <c r="AR1128" s="1"/>
  <c r="AR1127" s="1"/>
  <c r="AX1131"/>
  <c r="AR1471"/>
  <c r="AX1472"/>
  <c r="AR874"/>
  <c r="AR873" s="1"/>
  <c r="AX875"/>
  <c r="AR463"/>
  <c r="AX464"/>
  <c r="AR1135"/>
  <c r="AR1134" s="1"/>
  <c r="AR1133" s="1"/>
  <c r="AR1132" s="1"/>
  <c r="AX1136"/>
  <c r="AQ843"/>
  <c r="AQ842" s="1"/>
  <c r="AW844"/>
  <c r="AQ850"/>
  <c r="AQ849" s="1"/>
  <c r="AW851"/>
  <c r="AR1357"/>
  <c r="AR1356" s="1"/>
  <c r="AX1358"/>
  <c r="AQ1223"/>
  <c r="AQ1222" s="1"/>
  <c r="AQ1221" s="1"/>
  <c r="AQ1220" s="1"/>
  <c r="AQ1219" s="1"/>
  <c r="AW1224"/>
  <c r="AR898"/>
  <c r="AR897" s="1"/>
  <c r="AX899"/>
  <c r="AQ1199"/>
  <c r="AQ1198" s="1"/>
  <c r="AQ1197" s="1"/>
  <c r="AW1200"/>
  <c r="AQ346"/>
  <c r="AQ345" s="1"/>
  <c r="AW347"/>
  <c r="AQ412"/>
  <c r="AW414"/>
  <c r="AQ796"/>
  <c r="AQ795" s="1"/>
  <c r="AW797"/>
  <c r="AQ131"/>
  <c r="AW132"/>
  <c r="AR349"/>
  <c r="AR348" s="1"/>
  <c r="AX350"/>
  <c r="AR316"/>
  <c r="AX317"/>
  <c r="AQ91"/>
  <c r="AQ90" s="1"/>
  <c r="AW92"/>
  <c r="AQ460"/>
  <c r="AQ459" s="1"/>
  <c r="AQ458" s="1"/>
  <c r="AW461"/>
  <c r="AQ887"/>
  <c r="AW889"/>
  <c r="AQ720"/>
  <c r="AQ719" s="1"/>
  <c r="AQ718" s="1"/>
  <c r="AQ717" s="1"/>
  <c r="AW721"/>
  <c r="AQ225"/>
  <c r="AQ224" s="1"/>
  <c r="AW226"/>
  <c r="AQ228"/>
  <c r="AQ227" s="1"/>
  <c r="AW229"/>
  <c r="AR91"/>
  <c r="AR90" s="1"/>
  <c r="AX92"/>
  <c r="AR359"/>
  <c r="AR358" s="1"/>
  <c r="AR357" s="1"/>
  <c r="AX360"/>
  <c r="AQ630"/>
  <c r="AQ629" s="1"/>
  <c r="AW631"/>
  <c r="AR562"/>
  <c r="AR561" s="1"/>
  <c r="AX563"/>
  <c r="AR840"/>
  <c r="AR839" s="1"/>
  <c r="AX841"/>
  <c r="AR655"/>
  <c r="AR654" s="1"/>
  <c r="AX656"/>
  <c r="AQ1357"/>
  <c r="AQ1356" s="1"/>
  <c r="AW1358"/>
  <c r="AR456"/>
  <c r="AR455" s="1"/>
  <c r="AR454" s="1"/>
  <c r="AX457"/>
  <c r="AR1469"/>
  <c r="AX1470"/>
  <c r="AR131"/>
  <c r="AX132"/>
  <c r="AQ1354"/>
  <c r="AQ1353" s="1"/>
  <c r="AW1355"/>
  <c r="AQ1498"/>
  <c r="AQ1497" s="1"/>
  <c r="AQ1496" s="1"/>
  <c r="AQ1495" s="1"/>
  <c r="AQ1494" s="1"/>
  <c r="AQ1493" s="1"/>
  <c r="AW1499"/>
  <c r="AQ201"/>
  <c r="AW202"/>
  <c r="AQ898"/>
  <c r="AQ897" s="1"/>
  <c r="AW899"/>
  <c r="AQ41"/>
  <c r="AW42"/>
  <c r="AR502"/>
  <c r="AR501" s="1"/>
  <c r="AR500" s="1"/>
  <c r="AX503"/>
  <c r="AQ762"/>
  <c r="AQ761" s="1"/>
  <c r="AQ760" s="1"/>
  <c r="AW763"/>
  <c r="AR1366"/>
  <c r="AR1365" s="1"/>
  <c r="AX1367"/>
  <c r="AR1433"/>
  <c r="AX1434"/>
  <c r="AQ1473"/>
  <c r="AW1474"/>
  <c r="AQ1458"/>
  <c r="AW1459"/>
  <c r="AQ465"/>
  <c r="AW466"/>
  <c r="AQ463"/>
  <c r="AW464"/>
  <c r="AQ1063"/>
  <c r="AW1064"/>
  <c r="AR584"/>
  <c r="AR583" s="1"/>
  <c r="AR582" s="1"/>
  <c r="AR581" s="1"/>
  <c r="AR580" s="1"/>
  <c r="AX585"/>
  <c r="AQ544"/>
  <c r="AQ543" s="1"/>
  <c r="AW545"/>
  <c r="AQ1266"/>
  <c r="AQ1265" s="1"/>
  <c r="AW1267"/>
  <c r="AR1431"/>
  <c r="AX1432"/>
  <c r="AQ957"/>
  <c r="AQ956" s="1"/>
  <c r="AQ955" s="1"/>
  <c r="AW958"/>
  <c r="AR29"/>
  <c r="AX30"/>
  <c r="AQ948"/>
  <c r="AQ947" s="1"/>
  <c r="AW949"/>
  <c r="AQ1348"/>
  <c r="AQ1347" s="1"/>
  <c r="AW1349"/>
  <c r="AR85"/>
  <c r="AX86"/>
  <c r="AQ1086"/>
  <c r="AQ1085" s="1"/>
  <c r="AQ1084" s="1"/>
  <c r="AQ1083" s="1"/>
  <c r="AW1087"/>
  <c r="AR920"/>
  <c r="AR919" s="1"/>
  <c r="AR918" s="1"/>
  <c r="AR917" s="1"/>
  <c r="AR916" s="1"/>
  <c r="AX921"/>
  <c r="AQ491"/>
  <c r="AQ490" s="1"/>
  <c r="AQ489" s="1"/>
  <c r="AW492"/>
  <c r="AR294"/>
  <c r="AR293" s="1"/>
  <c r="AR292" s="1"/>
  <c r="AR291" s="1"/>
  <c r="AX295"/>
  <c r="AR738"/>
  <c r="AX739"/>
  <c r="AQ56"/>
  <c r="AW57"/>
  <c r="AQ704"/>
  <c r="AQ703" s="1"/>
  <c r="AQ702" s="1"/>
  <c r="AW705"/>
  <c r="AR394"/>
  <c r="AR393" s="1"/>
  <c r="AX395"/>
  <c r="AW139"/>
  <c r="AW142"/>
  <c r="AW140"/>
  <c r="AW138"/>
  <c r="AW141"/>
  <c r="AR678"/>
  <c r="AR677" s="1"/>
  <c r="AR676" s="1"/>
  <c r="AX679"/>
  <c r="AQ100"/>
  <c r="AQ99" s="1"/>
  <c r="AW101"/>
  <c r="AR108"/>
  <c r="AR107" s="1"/>
  <c r="AX109"/>
  <c r="AQ867"/>
  <c r="AQ866" s="1"/>
  <c r="AQ865" s="1"/>
  <c r="AW868"/>
  <c r="AR553"/>
  <c r="AR552" s="1"/>
  <c r="AR551" s="1"/>
  <c r="AX554"/>
  <c r="AR614"/>
  <c r="AR613" s="1"/>
  <c r="AR612" s="1"/>
  <c r="AX615"/>
  <c r="AQ444"/>
  <c r="AQ443" s="1"/>
  <c r="AQ442" s="1"/>
  <c r="AQ441" s="1"/>
  <c r="AQ440" s="1"/>
  <c r="AW445"/>
  <c r="AQ1471"/>
  <c r="AW1472"/>
  <c r="AQ256"/>
  <c r="AQ255" s="1"/>
  <c r="AQ254" s="1"/>
  <c r="AQ253" s="1"/>
  <c r="AW257"/>
  <c r="AR734"/>
  <c r="AR733" s="1"/>
  <c r="AR732" s="1"/>
  <c r="AX735"/>
  <c r="AR201"/>
  <c r="AR927"/>
  <c r="AR926" s="1"/>
  <c r="AR925" s="1"/>
  <c r="AX928"/>
  <c r="AQ1480"/>
  <c r="AW1481"/>
  <c r="AR526"/>
  <c r="AR525" s="1"/>
  <c r="AX527"/>
  <c r="AR318"/>
  <c r="AX319"/>
  <c r="AQ81"/>
  <c r="AW82"/>
  <c r="AR1418"/>
  <c r="AR1417" s="1"/>
  <c r="AR1416" s="1"/>
  <c r="AR1415" s="1"/>
  <c r="AX1419"/>
  <c r="AR1453"/>
  <c r="AR1452" s="1"/>
  <c r="AX1454"/>
  <c r="AR604"/>
  <c r="AR603" s="1"/>
  <c r="AR602" s="1"/>
  <c r="AX605"/>
  <c r="AQ1101"/>
  <c r="AQ1100" s="1"/>
  <c r="AQ1099" s="1"/>
  <c r="AQ1098" s="1"/>
  <c r="AW1102"/>
  <c r="AR1147"/>
  <c r="AR1146" s="1"/>
  <c r="AR1145" s="1"/>
  <c r="AR1144" s="1"/>
  <c r="AX1148"/>
  <c r="AQ769"/>
  <c r="AQ768" s="1"/>
  <c r="AQ767" s="1"/>
  <c r="AW770"/>
  <c r="AQ316"/>
  <c r="AW317"/>
  <c r="AR119"/>
  <c r="AR118" s="1"/>
  <c r="AR117" s="1"/>
  <c r="AR116" s="1"/>
  <c r="AR115" s="1"/>
  <c r="AR114" s="1"/>
  <c r="AX120"/>
  <c r="AR304"/>
  <c r="AR303" s="1"/>
  <c r="AR302" s="1"/>
  <c r="AX305"/>
  <c r="AR412"/>
  <c r="AX414"/>
  <c r="AQ1446"/>
  <c r="AW1447"/>
  <c r="AR73"/>
  <c r="AR72" s="1"/>
  <c r="AR71" s="1"/>
  <c r="AR70" s="1"/>
  <c r="AR69" s="1"/>
  <c r="AR68" s="1"/>
  <c r="AX74"/>
  <c r="AR513"/>
  <c r="AR512" s="1"/>
  <c r="AX514"/>
  <c r="AR1118"/>
  <c r="AR1117" s="1"/>
  <c r="AR1116" s="1"/>
  <c r="AR1115" s="1"/>
  <c r="AX1119"/>
  <c r="AR1498"/>
  <c r="AR1497" s="1"/>
  <c r="AR1496" s="1"/>
  <c r="AR1495" s="1"/>
  <c r="AR1494" s="1"/>
  <c r="AR1493" s="1"/>
  <c r="AX1499"/>
  <c r="AR1001"/>
  <c r="AR1000" s="1"/>
  <c r="AR999" s="1"/>
  <c r="AR998" s="1"/>
  <c r="AR997" s="1"/>
  <c r="AX1002"/>
  <c r="AQ682"/>
  <c r="AQ681" s="1"/>
  <c r="AQ680" s="1"/>
  <c r="AW683"/>
  <c r="AQ287"/>
  <c r="AQ286" s="1"/>
  <c r="AQ285" s="1"/>
  <c r="AQ284" s="1"/>
  <c r="AQ283" s="1"/>
  <c r="AW288"/>
  <c r="AQ1461"/>
  <c r="AW1462"/>
  <c r="AR495"/>
  <c r="AR494" s="1"/>
  <c r="AR493" s="1"/>
  <c r="AX496"/>
  <c r="AW744"/>
  <c r="AQ978"/>
  <c r="AQ977" s="1"/>
  <c r="AW979"/>
  <c r="AR978"/>
  <c r="AR977" s="1"/>
  <c r="AX979"/>
  <c r="AL462"/>
  <c r="AI1240"/>
  <c r="AI1239" s="1"/>
  <c r="AI1237" s="1"/>
  <c r="AK589"/>
  <c r="AK588" s="1"/>
  <c r="AK587" s="1"/>
  <c r="AL1258"/>
  <c r="AK1060"/>
  <c r="AK1059" s="1"/>
  <c r="X598"/>
  <c r="Y791"/>
  <c r="N893"/>
  <c r="N892" s="1"/>
  <c r="N891" s="1"/>
  <c r="M66"/>
  <c r="I122"/>
  <c r="V598"/>
  <c r="Q598"/>
  <c r="G1044"/>
  <c r="AL223"/>
  <c r="S401"/>
  <c r="S371" s="1"/>
  <c r="S365" s="1"/>
  <c r="I1237"/>
  <c r="AP211"/>
  <c r="AP172" s="1"/>
  <c r="AB598"/>
  <c r="AB1555" s="1"/>
  <c r="Y737"/>
  <c r="Y736" s="1"/>
  <c r="G1237"/>
  <c r="B82"/>
  <c r="B84" s="1"/>
  <c r="B90" s="1"/>
  <c r="B92" s="1"/>
  <c r="B94" s="1"/>
  <c r="B96" s="1"/>
  <c r="B98" s="1"/>
  <c r="B100" s="1"/>
  <c r="B102" s="1"/>
  <c r="B104" s="1"/>
  <c r="S1294"/>
  <c r="S1293" s="1"/>
  <c r="S1292" s="1"/>
  <c r="S1291" s="1"/>
  <c r="S1290" s="1"/>
  <c r="H122"/>
  <c r="N127"/>
  <c r="G13"/>
  <c r="Y1054"/>
  <c r="Y1053" s="1"/>
  <c r="AE741"/>
  <c r="AE740" s="1"/>
  <c r="AO951"/>
  <c r="AO601"/>
  <c r="AO600" s="1"/>
  <c r="AN266"/>
  <c r="G511"/>
  <c r="G510" s="1"/>
  <c r="G509" s="1"/>
  <c r="G481" s="1"/>
  <c r="AK584"/>
  <c r="AK583" s="1"/>
  <c r="AK582" s="1"/>
  <c r="AK581" s="1"/>
  <c r="AK580" s="1"/>
  <c r="AK91"/>
  <c r="AK90" s="1"/>
  <c r="AL316"/>
  <c r="AR411"/>
  <c r="AR794"/>
  <c r="AR1153"/>
  <c r="AK460"/>
  <c r="AK459" s="1"/>
  <c r="AK458" s="1"/>
  <c r="AR1250"/>
  <c r="U783"/>
  <c r="AK130"/>
  <c r="AQ130" s="1"/>
  <c r="AK887"/>
  <c r="H877"/>
  <c r="N125"/>
  <c r="N124" s="1"/>
  <c r="N122" s="1"/>
  <c r="AJ1240"/>
  <c r="AJ1239" s="1"/>
  <c r="AJ1237" s="1"/>
  <c r="AD598"/>
  <c r="S432"/>
  <c r="AM371"/>
  <c r="AM365" s="1"/>
  <c r="AM336" s="1"/>
  <c r="AM211"/>
  <c r="AM172" s="1"/>
  <c r="AN211"/>
  <c r="AN172" s="1"/>
  <c r="K510"/>
  <c r="K509" s="1"/>
  <c r="K481" s="1"/>
  <c r="T371"/>
  <c r="T365" s="1"/>
  <c r="T336" s="1"/>
  <c r="M1245"/>
  <c r="M1240" s="1"/>
  <c r="M1239" s="1"/>
  <c r="AK287"/>
  <c r="AK286" s="1"/>
  <c r="AK285" s="1"/>
  <c r="AK284" s="1"/>
  <c r="AK283" s="1"/>
  <c r="AF1067"/>
  <c r="AF1066" s="1"/>
  <c r="AF1065" s="1"/>
  <c r="S1143"/>
  <c r="T700"/>
  <c r="AH172"/>
  <c r="AA1383"/>
  <c r="AG122"/>
  <c r="AE131"/>
  <c r="AE128" s="1"/>
  <c r="AE125" s="1"/>
  <c r="AE124" s="1"/>
  <c r="O1044"/>
  <c r="Y24"/>
  <c r="Y17" s="1"/>
  <c r="Y16" s="1"/>
  <c r="Y15" s="1"/>
  <c r="M1292"/>
  <c r="M1291" s="1"/>
  <c r="M1290" s="1"/>
  <c r="AL1322"/>
  <c r="AR1322" s="1"/>
  <c r="S301"/>
  <c r="S290" s="1"/>
  <c r="AP125"/>
  <c r="AP124" s="1"/>
  <c r="AP122" s="1"/>
  <c r="AN783"/>
  <c r="T54"/>
  <c r="T53" s="1"/>
  <c r="T46" s="1"/>
  <c r="AE287"/>
  <c r="AE286" s="1"/>
  <c r="AE285" s="1"/>
  <c r="AE284" s="1"/>
  <c r="AE283" s="1"/>
  <c r="AF410"/>
  <c r="AF407" s="1"/>
  <c r="AF406" s="1"/>
  <c r="AE528"/>
  <c r="AE526" s="1"/>
  <c r="AE525" s="1"/>
  <c r="AK718"/>
  <c r="AK717" s="1"/>
  <c r="AL279"/>
  <c r="Y1247"/>
  <c r="Y1246" s="1"/>
  <c r="Y1245" s="1"/>
  <c r="AE1248"/>
  <c r="AO211"/>
  <c r="AO172" s="1"/>
  <c r="AL156"/>
  <c r="N13"/>
  <c r="AN377"/>
  <c r="AN371" s="1"/>
  <c r="AN365" s="1"/>
  <c r="AN336" s="1"/>
  <c r="AL848"/>
  <c r="AL847" s="1"/>
  <c r="AL846" s="1"/>
  <c r="M1426"/>
  <c r="M1420" s="1"/>
  <c r="M1409" s="1"/>
  <c r="M1383" s="1"/>
  <c r="M301"/>
  <c r="M290" s="1"/>
  <c r="Y487"/>
  <c r="Y486" s="1"/>
  <c r="Y485" s="1"/>
  <c r="Y484" s="1"/>
  <c r="Y483" s="1"/>
  <c r="AE488"/>
  <c r="AF218"/>
  <c r="AF217" s="1"/>
  <c r="AF216" s="1"/>
  <c r="AF212" s="1"/>
  <c r="AF211" s="1"/>
  <c r="AL219"/>
  <c r="AL1253"/>
  <c r="AF1252"/>
  <c r="AF1251" s="1"/>
  <c r="T481"/>
  <c r="N313"/>
  <c r="N312" s="1"/>
  <c r="N301" s="1"/>
  <c r="N290" s="1"/>
  <c r="N266" s="1"/>
  <c r="AK1002"/>
  <c r="AE1001"/>
  <c r="AE1000" s="1"/>
  <c r="AE999" s="1"/>
  <c r="AE998" s="1"/>
  <c r="AE997" s="1"/>
  <c r="AF384"/>
  <c r="Z383"/>
  <c r="Z382" s="1"/>
  <c r="M1143"/>
  <c r="M1044" s="1"/>
  <c r="M126"/>
  <c r="M125"/>
  <c r="M124" s="1"/>
  <c r="M127"/>
  <c r="AE58"/>
  <c r="AE55" s="1"/>
  <c r="AK59"/>
  <c r="AL524"/>
  <c r="AF523"/>
  <c r="AF522" s="1"/>
  <c r="Z369"/>
  <c r="Z368" s="1"/>
  <c r="Z367" s="1"/>
  <c r="Z366" s="1"/>
  <c r="AF370"/>
  <c r="S502"/>
  <c r="S501" s="1"/>
  <c r="S500" s="1"/>
  <c r="S499" s="1"/>
  <c r="S498" s="1"/>
  <c r="Y503"/>
  <c r="Z740"/>
  <c r="Z737" s="1"/>
  <c r="Z736" s="1"/>
  <c r="Z727" s="1"/>
  <c r="Z726" s="1"/>
  <c r="AF741"/>
  <c r="AE1328"/>
  <c r="Y1327"/>
  <c r="Y1326" s="1"/>
  <c r="AK180"/>
  <c r="AE179"/>
  <c r="AF649"/>
  <c r="Z648"/>
  <c r="Z647" s="1"/>
  <c r="Z646" s="1"/>
  <c r="Z637" s="1"/>
  <c r="Z636" s="1"/>
  <c r="AK1097"/>
  <c r="AE1096"/>
  <c r="AE1095" s="1"/>
  <c r="AE1094" s="1"/>
  <c r="AE1093" s="1"/>
  <c r="AE1082" s="1"/>
  <c r="Y1243"/>
  <c r="Y1242" s="1"/>
  <c r="Y1241" s="1"/>
  <c r="AE1244"/>
  <c r="AL330"/>
  <c r="AF329"/>
  <c r="AF328" s="1"/>
  <c r="AF327" s="1"/>
  <c r="AF908"/>
  <c r="Z907"/>
  <c r="Z906" s="1"/>
  <c r="AE394"/>
  <c r="AE393" s="1"/>
  <c r="AK395"/>
  <c r="AL262"/>
  <c r="AF261"/>
  <c r="AF260" s="1"/>
  <c r="AF259" s="1"/>
  <c r="AF258" s="1"/>
  <c r="AM510"/>
  <c r="AM509" s="1"/>
  <c r="AM481" s="1"/>
  <c r="S1082"/>
  <c r="M177"/>
  <c r="M176" s="1"/>
  <c r="M175" s="1"/>
  <c r="M174" s="1"/>
  <c r="M172" s="1"/>
  <c r="AE1434"/>
  <c r="Y1433"/>
  <c r="Y1428" s="1"/>
  <c r="Y1427" s="1"/>
  <c r="AK809"/>
  <c r="AE808"/>
  <c r="AE807" s="1"/>
  <c r="AE806" s="1"/>
  <c r="AE805" s="1"/>
  <c r="AE804" s="1"/>
  <c r="AL1481"/>
  <c r="AF1480"/>
  <c r="AF1475" s="1"/>
  <c r="T1032"/>
  <c r="T1031" s="1"/>
  <c r="T1030" s="1"/>
  <c r="T1029" s="1"/>
  <c r="T1028" s="1"/>
  <c r="Z1033"/>
  <c r="AF902"/>
  <c r="Z901"/>
  <c r="Z900" s="1"/>
  <c r="S1195"/>
  <c r="S1194" s="1"/>
  <c r="S1193" s="1"/>
  <c r="S1192" s="1"/>
  <c r="S1186" s="1"/>
  <c r="Y1196"/>
  <c r="AL1440"/>
  <c r="AF1439"/>
  <c r="AK305"/>
  <c r="AE304"/>
  <c r="AE303" s="1"/>
  <c r="AE302" s="1"/>
  <c r="Z595"/>
  <c r="Z594" s="1"/>
  <c r="Z593" s="1"/>
  <c r="Z589" s="1"/>
  <c r="Z588" s="1"/>
  <c r="Z587" s="1"/>
  <c r="AF596"/>
  <c r="Z1050"/>
  <c r="Z1049" s="1"/>
  <c r="Z1048" s="1"/>
  <c r="Z1047" s="1"/>
  <c r="Z1046" s="1"/>
  <c r="AF1051"/>
  <c r="Y83"/>
  <c r="Y80" s="1"/>
  <c r="Y79" s="1"/>
  <c r="Y78" s="1"/>
  <c r="Y77" s="1"/>
  <c r="Y76" s="1"/>
  <c r="Y66" s="1"/>
  <c r="AE84"/>
  <c r="AF149"/>
  <c r="AL150"/>
  <c r="AK641"/>
  <c r="AE640"/>
  <c r="AE639" s="1"/>
  <c r="AE638" s="1"/>
  <c r="AK295"/>
  <c r="AE294"/>
  <c r="AE293" s="1"/>
  <c r="AE292" s="1"/>
  <c r="AE291" s="1"/>
  <c r="AL209"/>
  <c r="AF208"/>
  <c r="AF207" s="1"/>
  <c r="AF206" s="1"/>
  <c r="AF205" s="1"/>
  <c r="AF204" s="1"/>
  <c r="AE883"/>
  <c r="AK884"/>
  <c r="AF381"/>
  <c r="Z380"/>
  <c r="Z379" s="1"/>
  <c r="Y1204"/>
  <c r="Y1203" s="1"/>
  <c r="Y1202" s="1"/>
  <c r="Y1201" s="1"/>
  <c r="AE1205"/>
  <c r="Y1125"/>
  <c r="Y1124" s="1"/>
  <c r="Y1123" s="1"/>
  <c r="Y1122" s="1"/>
  <c r="AE1126"/>
  <c r="Z1079"/>
  <c r="Z1078" s="1"/>
  <c r="Z1077" s="1"/>
  <c r="Z1076" s="1"/>
  <c r="Z1075" s="1"/>
  <c r="AF1080"/>
  <c r="AE516"/>
  <c r="AE515" s="1"/>
  <c r="AK517"/>
  <c r="N371"/>
  <c r="N365" s="1"/>
  <c r="AM126"/>
  <c r="S615"/>
  <c r="M614"/>
  <c r="M613" s="1"/>
  <c r="M612" s="1"/>
  <c r="M601" s="1"/>
  <c r="M600" s="1"/>
  <c r="AF310"/>
  <c r="AF309" s="1"/>
  <c r="AF308" s="1"/>
  <c r="AL311"/>
  <c r="AL1364"/>
  <c r="AF1363"/>
  <c r="AF1362" s="1"/>
  <c r="AF724"/>
  <c r="Z723"/>
  <c r="Z722" s="1"/>
  <c r="Z718" s="1"/>
  <c r="Z717" s="1"/>
  <c r="AK74"/>
  <c r="AE73"/>
  <c r="AE72" s="1"/>
  <c r="AE71" s="1"/>
  <c r="AE70" s="1"/>
  <c r="AE69" s="1"/>
  <c r="AE68" s="1"/>
  <c r="AL532"/>
  <c r="AF531"/>
  <c r="AF530" s="1"/>
  <c r="AF529" s="1"/>
  <c r="Z1009"/>
  <c r="T1008"/>
  <c r="T1007" s="1"/>
  <c r="T1006" s="1"/>
  <c r="T1005" s="1"/>
  <c r="T1004" s="1"/>
  <c r="AE1391"/>
  <c r="Y1390"/>
  <c r="Y1389" s="1"/>
  <c r="Y1388" s="1"/>
  <c r="Y1387" s="1"/>
  <c r="Y1386" s="1"/>
  <c r="Y1385" s="1"/>
  <c r="Z682"/>
  <c r="Z681" s="1"/>
  <c r="Z680" s="1"/>
  <c r="Z671" s="1"/>
  <c r="Z670" s="1"/>
  <c r="AF683"/>
  <c r="AF1413"/>
  <c r="AF1412" s="1"/>
  <c r="AF1411" s="1"/>
  <c r="AF1410" s="1"/>
  <c r="AL1414"/>
  <c r="Y1157"/>
  <c r="Y1156" s="1"/>
  <c r="Y1155" s="1"/>
  <c r="Y1154" s="1"/>
  <c r="AE1158"/>
  <c r="S261"/>
  <c r="S260" s="1"/>
  <c r="S259" s="1"/>
  <c r="S258" s="1"/>
  <c r="S252" s="1"/>
  <c r="S250" s="1"/>
  <c r="Y262"/>
  <c r="AE1310"/>
  <c r="Y1309"/>
  <c r="Y1308" s="1"/>
  <c r="M953"/>
  <c r="Z986"/>
  <c r="Z985" s="1"/>
  <c r="Z984" s="1"/>
  <c r="Z983" s="1"/>
  <c r="AF987"/>
  <c r="AL886"/>
  <c r="AF885"/>
  <c r="Z914"/>
  <c r="T913"/>
  <c r="T912" s="1"/>
  <c r="T893" s="1"/>
  <c r="T892" s="1"/>
  <c r="T891" s="1"/>
  <c r="T877" s="1"/>
  <c r="AK33"/>
  <c r="AE31"/>
  <c r="AK23"/>
  <c r="AE22"/>
  <c r="AE21" s="1"/>
  <c r="Y1324"/>
  <c r="Y1323" s="1"/>
  <c r="AE1325"/>
  <c r="S1135"/>
  <c r="S1134" s="1"/>
  <c r="S1133" s="1"/>
  <c r="S1132" s="1"/>
  <c r="S1121" s="1"/>
  <c r="Y1136"/>
  <c r="AL315"/>
  <c r="AF314"/>
  <c r="AF313" s="1"/>
  <c r="AF312" s="1"/>
  <c r="AE408"/>
  <c r="AE407" s="1"/>
  <c r="AE406" s="1"/>
  <c r="AE401" s="1"/>
  <c r="AK409"/>
  <c r="AF422"/>
  <c r="Z421"/>
  <c r="Z420" s="1"/>
  <c r="Z419" s="1"/>
  <c r="Z418" s="1"/>
  <c r="Z417" s="1"/>
  <c r="Z416" s="1"/>
  <c r="AL1244"/>
  <c r="AF1243"/>
  <c r="AF1242" s="1"/>
  <c r="AF1241" s="1"/>
  <c r="Y1183"/>
  <c r="Y1182" s="1"/>
  <c r="Y1181" s="1"/>
  <c r="Y1180" s="1"/>
  <c r="AE1184"/>
  <c r="AR536"/>
  <c r="AL534"/>
  <c r="AL533" s="1"/>
  <c r="M336"/>
  <c r="S177"/>
  <c r="S176" s="1"/>
  <c r="S175" s="1"/>
  <c r="S174" s="1"/>
  <c r="S172" s="1"/>
  <c r="N529"/>
  <c r="N510" s="1"/>
  <c r="N509" s="1"/>
  <c r="N481" s="1"/>
  <c r="Y954"/>
  <c r="G447"/>
  <c r="G446" s="1"/>
  <c r="G434" s="1"/>
  <c r="G432" s="1"/>
  <c r="G448"/>
  <c r="AL809"/>
  <c r="AF808"/>
  <c r="AF807" s="1"/>
  <c r="AF806" s="1"/>
  <c r="AF805" s="1"/>
  <c r="AF804" s="1"/>
  <c r="Z1351"/>
  <c r="Z1350" s="1"/>
  <c r="AF1352"/>
  <c r="AH951"/>
  <c r="V266"/>
  <c r="AM1426"/>
  <c r="AM1420" s="1"/>
  <c r="AM1409" s="1"/>
  <c r="AM1383" s="1"/>
  <c r="AI125"/>
  <c r="AI124" s="1"/>
  <c r="AI122" s="1"/>
  <c r="AN951"/>
  <c r="AF961"/>
  <c r="AF960" s="1"/>
  <c r="AF959" s="1"/>
  <c r="K1044"/>
  <c r="Z333"/>
  <c r="Z332" s="1"/>
  <c r="Z331" s="1"/>
  <c r="Z326" s="1"/>
  <c r="Z325" s="1"/>
  <c r="AF334"/>
  <c r="S735"/>
  <c r="M734"/>
  <c r="M733" s="1"/>
  <c r="M732" s="1"/>
  <c r="AF141"/>
  <c r="AF138"/>
  <c r="Y276"/>
  <c r="AE277"/>
  <c r="Z1437"/>
  <c r="Z1436" s="1"/>
  <c r="AF1438"/>
  <c r="AE954"/>
  <c r="S786"/>
  <c r="S785" s="1"/>
  <c r="S783" s="1"/>
  <c r="Y401"/>
  <c r="AL281"/>
  <c r="AF280"/>
  <c r="AP1426"/>
  <c r="AP1420" s="1"/>
  <c r="AP1409" s="1"/>
  <c r="AP1383" s="1"/>
  <c r="AN432"/>
  <c r="S524"/>
  <c r="M523"/>
  <c r="M522" s="1"/>
  <c r="M511" s="1"/>
  <c r="M510" s="1"/>
  <c r="M509" s="1"/>
  <c r="M481" s="1"/>
  <c r="Y1321"/>
  <c r="Y1320" s="1"/>
  <c r="AE1322"/>
  <c r="AF1062"/>
  <c r="Z1061"/>
  <c r="Z1060" s="1"/>
  <c r="Z1059" s="1"/>
  <c r="Z1054" s="1"/>
  <c r="Z1053" s="1"/>
  <c r="W783"/>
  <c r="AP266"/>
  <c r="AE1340"/>
  <c r="Y1339"/>
  <c r="Y1338" s="1"/>
  <c r="Y349"/>
  <c r="Y348" s="1"/>
  <c r="AE350"/>
  <c r="Z1333"/>
  <c r="Z1332" s="1"/>
  <c r="AF1334"/>
  <c r="Z449"/>
  <c r="AF450"/>
  <c r="AE281"/>
  <c r="Y280"/>
  <c r="B611"/>
  <c r="B608"/>
  <c r="B609" s="1"/>
  <c r="B610" s="1"/>
  <c r="AJ172"/>
  <c r="J122"/>
  <c r="AP923"/>
  <c r="AP877" s="1"/>
  <c r="AP598"/>
  <c r="AM127"/>
  <c r="AM1237"/>
  <c r="AO1426"/>
  <c r="AO1420" s="1"/>
  <c r="AO1409" s="1"/>
  <c r="AO1383" s="1"/>
  <c r="L877"/>
  <c r="AL838"/>
  <c r="AL837" s="1"/>
  <c r="AL836" s="1"/>
  <c r="AK864"/>
  <c r="AK863" s="1"/>
  <c r="Q951"/>
  <c r="AF461"/>
  <c r="Z460"/>
  <c r="Z459" s="1"/>
  <c r="Z458" s="1"/>
  <c r="Z453" s="1"/>
  <c r="Z452" s="1"/>
  <c r="T448"/>
  <c r="T447"/>
  <c r="T446" s="1"/>
  <c r="T434" s="1"/>
  <c r="T432" s="1"/>
  <c r="AF941"/>
  <c r="Z940"/>
  <c r="Z939" s="1"/>
  <c r="Z938" s="1"/>
  <c r="Z937" s="1"/>
  <c r="AN510"/>
  <c r="AN509" s="1"/>
  <c r="AN481" s="1"/>
  <c r="AM266"/>
  <c r="AF1026"/>
  <c r="Z1025"/>
  <c r="Z1024" s="1"/>
  <c r="Z1023" s="1"/>
  <c r="Z1022" s="1"/>
  <c r="Y380"/>
  <c r="Y379" s="1"/>
  <c r="Y378" s="1"/>
  <c r="Y377" s="1"/>
  <c r="AE381"/>
  <c r="Z352"/>
  <c r="Z351" s="1"/>
  <c r="Z341" s="1"/>
  <c r="Z340" s="1"/>
  <c r="Z339" s="1"/>
  <c r="Z338" s="1"/>
  <c r="AF353"/>
  <c r="AI1426"/>
  <c r="AI1420" s="1"/>
  <c r="AI1409" s="1"/>
  <c r="AI1383" s="1"/>
  <c r="X951"/>
  <c r="AE1304"/>
  <c r="Y1303"/>
  <c r="Y1302" s="1"/>
  <c r="Y1330"/>
  <c r="Y1329" s="1"/>
  <c r="AE1331"/>
  <c r="AN636"/>
  <c r="AN598" s="1"/>
  <c r="AF1158"/>
  <c r="Z1157"/>
  <c r="Z1156" s="1"/>
  <c r="Z1155" s="1"/>
  <c r="Z1154" s="1"/>
  <c r="Z1143" s="1"/>
  <c r="Y986"/>
  <c r="Y985" s="1"/>
  <c r="Y984" s="1"/>
  <c r="Y983" s="1"/>
  <c r="AE987"/>
  <c r="AE1397"/>
  <c r="AE1396" s="1"/>
  <c r="AE1392" s="1"/>
  <c r="AK1398"/>
  <c r="AL112"/>
  <c r="AF111"/>
  <c r="AF110" s="1"/>
  <c r="Q1044"/>
  <c r="V481"/>
  <c r="Y310"/>
  <c r="Y309" s="1"/>
  <c r="Y308" s="1"/>
  <c r="Y301" s="1"/>
  <c r="Y290" s="1"/>
  <c r="AN1426"/>
  <c r="AN1420" s="1"/>
  <c r="AN1409" s="1"/>
  <c r="AN1383" s="1"/>
  <c r="AN1044"/>
  <c r="AP13"/>
  <c r="AO783"/>
  <c r="AM1044"/>
  <c r="AK556"/>
  <c r="S678"/>
  <c r="S677" s="1"/>
  <c r="S676" s="1"/>
  <c r="Y679"/>
  <c r="Y789"/>
  <c r="Y788" s="1"/>
  <c r="Y787" s="1"/>
  <c r="Y786" s="1"/>
  <c r="Y785" s="1"/>
  <c r="Y783" s="1"/>
  <c r="AE790"/>
  <c r="AF948"/>
  <c r="AF947" s="1"/>
  <c r="AL949"/>
  <c r="Z762"/>
  <c r="Z761" s="1"/>
  <c r="Z760" s="1"/>
  <c r="Z759" s="1"/>
  <c r="Z758" s="1"/>
  <c r="AF763"/>
  <c r="AK98"/>
  <c r="AE97"/>
  <c r="AE96" s="1"/>
  <c r="AE89" s="1"/>
  <c r="AF611"/>
  <c r="Z609"/>
  <c r="Z608" s="1"/>
  <c r="Z607" s="1"/>
  <c r="Z601" s="1"/>
  <c r="Z600" s="1"/>
  <c r="V1426"/>
  <c r="V1420" s="1"/>
  <c r="V1409" s="1"/>
  <c r="V1383" s="1"/>
  <c r="Z796"/>
  <c r="AF797"/>
  <c r="AL721"/>
  <c r="AF720"/>
  <c r="AF719" s="1"/>
  <c r="B59"/>
  <c r="B62" s="1"/>
  <c r="B63" s="1"/>
  <c r="B57"/>
  <c r="B60" s="1"/>
  <c r="Y1152"/>
  <c r="Y1151" s="1"/>
  <c r="Y1150" s="1"/>
  <c r="Y1149" s="1"/>
  <c r="AE1153"/>
  <c r="AE914"/>
  <c r="Y913"/>
  <c r="Y912" s="1"/>
  <c r="Y893" s="1"/>
  <c r="Y892" s="1"/>
  <c r="Y891" s="1"/>
  <c r="AF166"/>
  <c r="Z164"/>
  <c r="Z165"/>
  <c r="AL33"/>
  <c r="AF31"/>
  <c r="AF24" s="1"/>
  <c r="AE1288"/>
  <c r="Y1287"/>
  <c r="Y1286" s="1"/>
  <c r="Y1285" s="1"/>
  <c r="Y1284" s="1"/>
  <c r="Y1283" s="1"/>
  <c r="Y1282" s="1"/>
  <c r="AH1426"/>
  <c r="AH1420" s="1"/>
  <c r="AH1409" s="1"/>
  <c r="AH1383" s="1"/>
  <c r="AI127"/>
  <c r="AK650"/>
  <c r="AL1429"/>
  <c r="AL1428" s="1"/>
  <c r="AL1427" s="1"/>
  <c r="AR1430"/>
  <c r="AL1015"/>
  <c r="AL1014" s="1"/>
  <c r="AL1010" s="1"/>
  <c r="AR1016"/>
  <c r="AK429"/>
  <c r="AK428" s="1"/>
  <c r="AK427" s="1"/>
  <c r="AK426" s="1"/>
  <c r="AK425" s="1"/>
  <c r="AQ430"/>
  <c r="AK310"/>
  <c r="AK309" s="1"/>
  <c r="AK308" s="1"/>
  <c r="AQ311"/>
  <c r="AK801"/>
  <c r="AK800" s="1"/>
  <c r="AK799" s="1"/>
  <c r="AK798" s="1"/>
  <c r="AQ802"/>
  <c r="AL1490"/>
  <c r="AL1489" s="1"/>
  <c r="AL1488" s="1"/>
  <c r="AL1487" s="1"/>
  <c r="AL1486" s="1"/>
  <c r="AR1491"/>
  <c r="AL1041"/>
  <c r="AL1038" s="1"/>
  <c r="AL1037" s="1"/>
  <c r="AL1035" s="1"/>
  <c r="AR1042"/>
  <c r="AK410"/>
  <c r="AQ411"/>
  <c r="AR141"/>
  <c r="AR139"/>
  <c r="AR142"/>
  <c r="AR140"/>
  <c r="AR138"/>
  <c r="AL674"/>
  <c r="AL673" s="1"/>
  <c r="AL672" s="1"/>
  <c r="AR675"/>
  <c r="AK709"/>
  <c r="AE708"/>
  <c r="AE707" s="1"/>
  <c r="AE706" s="1"/>
  <c r="AE701" s="1"/>
  <c r="AE700" s="1"/>
  <c r="AF256"/>
  <c r="AF255" s="1"/>
  <c r="AF254" s="1"/>
  <c r="AF253" s="1"/>
  <c r="AL257"/>
  <c r="AK1191"/>
  <c r="AE1190"/>
  <c r="AE1189" s="1"/>
  <c r="AE1188" s="1"/>
  <c r="AE1187" s="1"/>
  <c r="AE886"/>
  <c r="Y885"/>
  <c r="Y882" s="1"/>
  <c r="Y881" s="1"/>
  <c r="Y880" s="1"/>
  <c r="Y879" s="1"/>
  <c r="AK605"/>
  <c r="AE604"/>
  <c r="AE603" s="1"/>
  <c r="AE602" s="1"/>
  <c r="Z1091"/>
  <c r="Z1090" s="1"/>
  <c r="Z1089" s="1"/>
  <c r="Z1088" s="1"/>
  <c r="Z1082" s="1"/>
  <c r="AF1092"/>
  <c r="AQ141"/>
  <c r="AQ139"/>
  <c r="AQ142"/>
  <c r="AQ140"/>
  <c r="AQ138"/>
  <c r="Y1360"/>
  <c r="Y1359" s="1"/>
  <c r="AE1361"/>
  <c r="AF1461"/>
  <c r="AF1460" s="1"/>
  <c r="AL1462"/>
  <c r="Z931"/>
  <c r="Z930" s="1"/>
  <c r="Z929" s="1"/>
  <c r="Z924" s="1"/>
  <c r="AF932"/>
  <c r="AJ598"/>
  <c r="R951"/>
  <c r="T1044"/>
  <c r="R1044"/>
  <c r="M147"/>
  <c r="M146" s="1"/>
  <c r="M145" s="1"/>
  <c r="AN1240"/>
  <c r="AN1239" s="1"/>
  <c r="AN1237" s="1"/>
  <c r="AO1044"/>
  <c r="AO510"/>
  <c r="AO509" s="1"/>
  <c r="AO481" s="1"/>
  <c r="AM432"/>
  <c r="AM122"/>
  <c r="AM923"/>
  <c r="AM877" s="1"/>
  <c r="AK838"/>
  <c r="AK837" s="1"/>
  <c r="AK836" s="1"/>
  <c r="AL407"/>
  <c r="AL406" s="1"/>
  <c r="AL742"/>
  <c r="AR743"/>
  <c r="AK904"/>
  <c r="AK903" s="1"/>
  <c r="AQ905"/>
  <c r="AK1444"/>
  <c r="AK1443" s="1"/>
  <c r="AQ1445"/>
  <c r="AL544"/>
  <c r="AL543" s="1"/>
  <c r="AR546"/>
  <c r="AL1300"/>
  <c r="AL1299" s="1"/>
  <c r="AR1301"/>
  <c r="AK103"/>
  <c r="AK102" s="1"/>
  <c r="AQ104"/>
  <c r="S731"/>
  <c r="M730"/>
  <c r="M729" s="1"/>
  <c r="M728" s="1"/>
  <c r="AF1339"/>
  <c r="AF1338" s="1"/>
  <c r="AL1340"/>
  <c r="AF405"/>
  <c r="Z404"/>
  <c r="Z403" s="1"/>
  <c r="Z402" s="1"/>
  <c r="Z401" s="1"/>
  <c r="AK1039"/>
  <c r="AK1038"/>
  <c r="AK1037" s="1"/>
  <c r="AK1035" s="1"/>
  <c r="AK1040"/>
  <c r="AK404"/>
  <c r="AK403" s="1"/>
  <c r="AK402" s="1"/>
  <c r="AQ405"/>
  <c r="AK1479"/>
  <c r="AE1478"/>
  <c r="AE1475" s="1"/>
  <c r="AE1451" s="1"/>
  <c r="Y51"/>
  <c r="Y50" s="1"/>
  <c r="Y49" s="1"/>
  <c r="Y48" s="1"/>
  <c r="Y47" s="1"/>
  <c r="Y46" s="1"/>
  <c r="Y13" s="1"/>
  <c r="AE52"/>
  <c r="AF1216"/>
  <c r="AF1215" s="1"/>
  <c r="AF1214" s="1"/>
  <c r="AF1213" s="1"/>
  <c r="AL1217"/>
  <c r="AL1183"/>
  <c r="AL1182" s="1"/>
  <c r="AL1181" s="1"/>
  <c r="AL1180" s="1"/>
  <c r="AR1184"/>
  <c r="AL438"/>
  <c r="AL437" s="1"/>
  <c r="AL436" s="1"/>
  <c r="AL435" s="1"/>
  <c r="AR439"/>
  <c r="AF1287"/>
  <c r="AF1286" s="1"/>
  <c r="AF1285" s="1"/>
  <c r="AF1284" s="1"/>
  <c r="AF1283" s="1"/>
  <c r="AF1282" s="1"/>
  <c r="AL1288"/>
  <c r="AA1555"/>
  <c r="AP510"/>
  <c r="AP509" s="1"/>
  <c r="AP481" s="1"/>
  <c r="AR1455"/>
  <c r="AK529"/>
  <c r="AK169"/>
  <c r="AK168" s="1"/>
  <c r="AK167" s="1"/>
  <c r="AQ170"/>
  <c r="AK1279"/>
  <c r="AK1278" s="1"/>
  <c r="AK1277" s="1"/>
  <c r="AK1276" s="1"/>
  <c r="AK1275" s="1"/>
  <c r="AQ1280"/>
  <c r="AL355"/>
  <c r="AL354" s="1"/>
  <c r="AR356"/>
  <c r="AL833"/>
  <c r="AL832" s="1"/>
  <c r="AL831" s="1"/>
  <c r="AL830" s="1"/>
  <c r="AL811" s="1"/>
  <c r="AR834"/>
  <c r="AL1162"/>
  <c r="AL1161" s="1"/>
  <c r="AL1160" s="1"/>
  <c r="AL1159" s="1"/>
  <c r="AR1163"/>
  <c r="AK1050"/>
  <c r="AK1049" s="1"/>
  <c r="AK1048" s="1"/>
  <c r="AK1047" s="1"/>
  <c r="AK1046" s="1"/>
  <c r="AQ1051"/>
  <c r="AK742"/>
  <c r="AQ743"/>
  <c r="AL287"/>
  <c r="AL286" s="1"/>
  <c r="AL285" s="1"/>
  <c r="AL284" s="1"/>
  <c r="AL283" s="1"/>
  <c r="AR288"/>
  <c r="S1009"/>
  <c r="M1008"/>
  <c r="M1007" s="1"/>
  <c r="M1006" s="1"/>
  <c r="M1005" s="1"/>
  <c r="M1004" s="1"/>
  <c r="AF200"/>
  <c r="Z199"/>
  <c r="Z198" s="1"/>
  <c r="Z197" s="1"/>
  <c r="Z196" s="1"/>
  <c r="Z195" s="1"/>
  <c r="Y1363"/>
  <c r="Y1362" s="1"/>
  <c r="AE1364"/>
  <c r="AK1313"/>
  <c r="AE1312"/>
  <c r="AE1311" s="1"/>
  <c r="AF871"/>
  <c r="AF870" s="1"/>
  <c r="AF869" s="1"/>
  <c r="AF864" s="1"/>
  <c r="AF863" s="1"/>
  <c r="AL872"/>
  <c r="AE1033"/>
  <c r="Y1032"/>
  <c r="Y1031" s="1"/>
  <c r="Y1030" s="1"/>
  <c r="Y1029" s="1"/>
  <c r="Y1028" s="1"/>
  <c r="AE19"/>
  <c r="AE18" s="1"/>
  <c r="AK20"/>
  <c r="AL1403"/>
  <c r="AL1402" s="1"/>
  <c r="AL1392" s="1"/>
  <c r="AR1404"/>
  <c r="AF1247"/>
  <c r="AF1246" s="1"/>
  <c r="AL1248"/>
  <c r="AF889"/>
  <c r="Z887"/>
  <c r="Z882" s="1"/>
  <c r="Z881" s="1"/>
  <c r="Z880" s="1"/>
  <c r="Z879" s="1"/>
  <c r="J266"/>
  <c r="AM598"/>
  <c r="AL650"/>
  <c r="AK1455"/>
  <c r="AL80"/>
  <c r="AL79" s="1"/>
  <c r="AK961"/>
  <c r="AK960" s="1"/>
  <c r="AK959" s="1"/>
  <c r="AQ962"/>
  <c r="AL25"/>
  <c r="AR26"/>
  <c r="AK965"/>
  <c r="AK964" s="1"/>
  <c r="AK963" s="1"/>
  <c r="AQ966"/>
  <c r="Y1345"/>
  <c r="Y1344" s="1"/>
  <c r="AE1346"/>
  <c r="Z910"/>
  <c r="Z909" s="1"/>
  <c r="AF911"/>
  <c r="Z63"/>
  <c r="Z62" s="1"/>
  <c r="Z54" s="1"/>
  <c r="Z53" s="1"/>
  <c r="Z46" s="1"/>
  <c r="AF64"/>
  <c r="Z1140"/>
  <c r="Z1139" s="1"/>
  <c r="Z1138" s="1"/>
  <c r="Z1137" s="1"/>
  <c r="Z1121" s="1"/>
  <c r="AF1141"/>
  <c r="AE314"/>
  <c r="AK315"/>
  <c r="AF1306"/>
  <c r="AF1305" s="1"/>
  <c r="AL1307"/>
  <c r="AL1294"/>
  <c r="AL1293" s="1"/>
  <c r="AR1295"/>
  <c r="AL1390"/>
  <c r="AL1389" s="1"/>
  <c r="AL1388" s="1"/>
  <c r="AR1391"/>
  <c r="AL1474"/>
  <c r="AF1473"/>
  <c r="AF1468" s="1"/>
  <c r="AF1196"/>
  <c r="Z1195"/>
  <c r="Z1194" s="1"/>
  <c r="Z1193" s="1"/>
  <c r="Z1192" s="1"/>
  <c r="AE1429"/>
  <c r="AK1430"/>
  <c r="G266"/>
  <c r="AP1044"/>
  <c r="AQ1455"/>
  <c r="AO1237"/>
  <c r="AM951"/>
  <c r="AP951"/>
  <c r="AN923"/>
  <c r="AN877" s="1"/>
  <c r="AP371"/>
  <c r="AP365" s="1"/>
  <c r="AP336" s="1"/>
  <c r="AO122"/>
  <c r="AO266"/>
  <c r="AE192"/>
  <c r="AE191" s="1"/>
  <c r="AE190" s="1"/>
  <c r="AE189" s="1"/>
  <c r="AE188" s="1"/>
  <c r="AE187" s="1"/>
  <c r="AK193"/>
  <c r="AK928"/>
  <c r="AE927"/>
  <c r="AE926" s="1"/>
  <c r="AE925" s="1"/>
  <c r="AE924" s="1"/>
  <c r="AE923" s="1"/>
  <c r="AL277"/>
  <c r="AF276"/>
  <c r="G598"/>
  <c r="Z269"/>
  <c r="Z268" s="1"/>
  <c r="R122"/>
  <c r="Z301"/>
  <c r="Z290" s="1"/>
  <c r="AK64"/>
  <c r="AE63"/>
  <c r="AE62" s="1"/>
  <c r="AE25"/>
  <c r="AK26"/>
  <c r="AK739"/>
  <c r="AE738"/>
  <c r="S151"/>
  <c r="S148" s="1"/>
  <c r="Y153"/>
  <c r="AE1057"/>
  <c r="AE1056" s="1"/>
  <c r="AE1055" s="1"/>
  <c r="AE1054" s="1"/>
  <c r="AE1053" s="1"/>
  <c r="AK1058"/>
  <c r="AK1419"/>
  <c r="AE1418"/>
  <c r="AE1417" s="1"/>
  <c r="AE1416" s="1"/>
  <c r="AE1415" s="1"/>
  <c r="Y521"/>
  <c r="S520"/>
  <c r="S519" s="1"/>
  <c r="N923"/>
  <c r="AG172"/>
  <c r="Z1240"/>
  <c r="Z1239" s="1"/>
  <c r="AG1044"/>
  <c r="S155"/>
  <c r="S154" s="1"/>
  <c r="Y156"/>
  <c r="Y611"/>
  <c r="S609"/>
  <c r="S608" s="1"/>
  <c r="S607" s="1"/>
  <c r="AE1300"/>
  <c r="AE1299" s="1"/>
  <c r="AK1301"/>
  <c r="Y164"/>
  <c r="Y163" s="1"/>
  <c r="Y162" s="1"/>
  <c r="Y165"/>
  <c r="AE166"/>
  <c r="AF1205"/>
  <c r="Z1204"/>
  <c r="Z1203" s="1"/>
  <c r="Z1202" s="1"/>
  <c r="Z1201" s="1"/>
  <c r="AK273"/>
  <c r="AE272"/>
  <c r="AE271" s="1"/>
  <c r="AE270" s="1"/>
  <c r="AE1413"/>
  <c r="AE1412" s="1"/>
  <c r="AE1411" s="1"/>
  <c r="AE1410" s="1"/>
  <c r="AK1414"/>
  <c r="T266"/>
  <c r="AC598"/>
  <c r="AC1555" s="1"/>
  <c r="AD1555"/>
  <c r="AG1237"/>
  <c r="AH125"/>
  <c r="AH124" s="1"/>
  <c r="AH122" s="1"/>
  <c r="AH127"/>
  <c r="AH126"/>
  <c r="AE1016"/>
  <c r="Y1015"/>
  <c r="Y1014" s="1"/>
  <c r="Y1010" s="1"/>
  <c r="S278"/>
  <c r="S275" s="1"/>
  <c r="S274" s="1"/>
  <c r="S269" s="1"/>
  <c r="S268" s="1"/>
  <c r="Y279"/>
  <c r="AL141"/>
  <c r="AL138"/>
  <c r="AL139"/>
  <c r="AL140"/>
  <c r="AL142"/>
  <c r="P1555"/>
  <c r="S644"/>
  <c r="S643" s="1"/>
  <c r="S642" s="1"/>
  <c r="S637" s="1"/>
  <c r="S636" s="1"/>
  <c r="Y645"/>
  <c r="AL153"/>
  <c r="AF151"/>
  <c r="U1555"/>
  <c r="AK40"/>
  <c r="AE39"/>
  <c r="B89"/>
  <c r="B91" s="1"/>
  <c r="B93" s="1"/>
  <c r="B95" s="1"/>
  <c r="B97" s="1"/>
  <c r="B99" s="1"/>
  <c r="B101" s="1"/>
  <c r="B103" s="1"/>
  <c r="B85"/>
  <c r="B87" s="1"/>
  <c r="AF1039"/>
  <c r="AF1038"/>
  <c r="AF1037" s="1"/>
  <c r="AF1035" s="1"/>
  <c r="AF1040"/>
  <c r="L481"/>
  <c r="B86"/>
  <c r="B88" s="1"/>
  <c r="B533"/>
  <c r="B534" s="1"/>
  <c r="B535" s="1"/>
  <c r="B531"/>
  <c r="AF272"/>
  <c r="AF271" s="1"/>
  <c r="AF270" s="1"/>
  <c r="AL273"/>
  <c r="AE1295"/>
  <c r="Y1294"/>
  <c r="Y1293" s="1"/>
  <c r="AI598"/>
  <c r="AK896"/>
  <c r="AE895"/>
  <c r="AE894" s="1"/>
  <c r="CS142" l="1"/>
  <c r="CS140"/>
  <c r="CS138"/>
  <c r="CS141"/>
  <c r="CS139"/>
  <c r="N598"/>
  <c r="S336"/>
  <c r="AW1092"/>
  <c r="AQ355"/>
  <c r="AQ354" s="1"/>
  <c r="AR98"/>
  <c r="AL97"/>
  <c r="AL96" s="1"/>
  <c r="AR1464"/>
  <c r="AL1463"/>
  <c r="AK383"/>
  <c r="AK382" s="1"/>
  <c r="AQ384"/>
  <c r="S1237"/>
  <c r="S1435"/>
  <c r="S13"/>
  <c r="CA221"/>
  <c r="CA220" s="1"/>
  <c r="CG222"/>
  <c r="AK833"/>
  <c r="AK832" s="1"/>
  <c r="AK831" s="1"/>
  <c r="AK830" s="1"/>
  <c r="AK811" s="1"/>
  <c r="AQ834"/>
  <c r="AF709"/>
  <c r="Z708"/>
  <c r="Z707" s="1"/>
  <c r="Z706" s="1"/>
  <c r="Z701" s="1"/>
  <c r="CH221"/>
  <c r="CH220" s="1"/>
  <c r="CN222"/>
  <c r="CG214"/>
  <c r="CG213" s="1"/>
  <c r="CM215"/>
  <c r="CM142"/>
  <c r="CM141"/>
  <c r="CM139"/>
  <c r="CM140"/>
  <c r="CM138"/>
  <c r="AE24"/>
  <c r="AK1381"/>
  <c r="AE1380"/>
  <c r="AE1379" s="1"/>
  <c r="AE1378" s="1"/>
  <c r="AE1377" s="1"/>
  <c r="AE1376" s="1"/>
  <c r="AK457"/>
  <c r="AE456"/>
  <c r="AE455" s="1"/>
  <c r="AE454" s="1"/>
  <c r="AE453" s="1"/>
  <c r="AE452" s="1"/>
  <c r="AL375"/>
  <c r="AL374" s="1"/>
  <c r="AL373" s="1"/>
  <c r="AL372" s="1"/>
  <c r="AR376"/>
  <c r="AL263"/>
  <c r="AR264"/>
  <c r="CB214"/>
  <c r="CB213" s="1"/>
  <c r="CH215"/>
  <c r="AR507"/>
  <c r="AL506"/>
  <c r="AL505" s="1"/>
  <c r="AL504" s="1"/>
  <c r="AL499" s="1"/>
  <c r="AL498" s="1"/>
  <c r="AK1252"/>
  <c r="AK1251" s="1"/>
  <c r="AQ1253"/>
  <c r="Z700"/>
  <c r="AK848"/>
  <c r="AK847" s="1"/>
  <c r="AK846" s="1"/>
  <c r="CN143"/>
  <c r="CT143" s="1"/>
  <c r="CH142"/>
  <c r="CH139"/>
  <c r="CH140"/>
  <c r="CH138"/>
  <c r="CH141"/>
  <c r="AK182"/>
  <c r="AE181"/>
  <c r="AE178" s="1"/>
  <c r="AE177" s="1"/>
  <c r="AE176" s="1"/>
  <c r="AE175" s="1"/>
  <c r="AE174" s="1"/>
  <c r="AE172" s="1"/>
  <c r="AK44"/>
  <c r="AE43"/>
  <c r="AE38" s="1"/>
  <c r="AE37" s="1"/>
  <c r="AE36" s="1"/>
  <c r="AE35" s="1"/>
  <c r="AF148"/>
  <c r="AF147" s="1"/>
  <c r="AF146" s="1"/>
  <c r="AF145" s="1"/>
  <c r="AK129"/>
  <c r="AK128" s="1"/>
  <c r="S877"/>
  <c r="B308"/>
  <c r="B310" s="1"/>
  <c r="B307"/>
  <c r="CB141"/>
  <c r="CB142"/>
  <c r="CB139"/>
  <c r="CB140"/>
  <c r="CB138"/>
  <c r="BU387"/>
  <c r="BU386" s="1"/>
  <c r="BU385" s="1"/>
  <c r="CA388"/>
  <c r="BU626"/>
  <c r="BU625" s="1"/>
  <c r="BU620" s="1"/>
  <c r="CA627"/>
  <c r="BV387"/>
  <c r="BV386" s="1"/>
  <c r="BV385" s="1"/>
  <c r="CB388"/>
  <c r="BV626"/>
  <c r="BV625" s="1"/>
  <c r="BV620" s="1"/>
  <c r="CB627"/>
  <c r="BP1104"/>
  <c r="BP1103" s="1"/>
  <c r="BV1105"/>
  <c r="BO1107"/>
  <c r="BO1106" s="1"/>
  <c r="BU1108"/>
  <c r="BV141"/>
  <c r="BV142"/>
  <c r="BV138"/>
  <c r="BV139"/>
  <c r="BV140"/>
  <c r="AL41"/>
  <c r="AL38" s="1"/>
  <c r="AL37" s="1"/>
  <c r="AL36" s="1"/>
  <c r="AL35" s="1"/>
  <c r="AR42"/>
  <c r="BP1107"/>
  <c r="BP1106" s="1"/>
  <c r="BV1108"/>
  <c r="BO1104"/>
  <c r="BO1103" s="1"/>
  <c r="BU1105"/>
  <c r="M951"/>
  <c r="AL1321"/>
  <c r="AL1320" s="1"/>
  <c r="M727"/>
  <c r="M726" s="1"/>
  <c r="M598" s="1"/>
  <c r="AF252"/>
  <c r="AF250" s="1"/>
  <c r="Y172"/>
  <c r="V1555"/>
  <c r="AR848"/>
  <c r="AR847" s="1"/>
  <c r="AR846" s="1"/>
  <c r="AX744"/>
  <c r="W1555"/>
  <c r="Q1555"/>
  <c r="Y341"/>
  <c r="Y340" s="1"/>
  <c r="Y339" s="1"/>
  <c r="Y338" s="1"/>
  <c r="AF1424"/>
  <c r="AF1423" s="1"/>
  <c r="AF1422" s="1"/>
  <c r="AF1421" s="1"/>
  <c r="AL1040"/>
  <c r="AL1067"/>
  <c r="AR1263"/>
  <c r="AR1262" s="1"/>
  <c r="AR1258" s="1"/>
  <c r="AR181"/>
  <c r="AQ864"/>
  <c r="AQ863" s="1"/>
  <c r="AR1354"/>
  <c r="AR1353" s="1"/>
  <c r="AR1425"/>
  <c r="AR59"/>
  <c r="AL58"/>
  <c r="AL55" s="1"/>
  <c r="AQ1080"/>
  <c r="AK1079"/>
  <c r="AK1078" s="1"/>
  <c r="AK1077" s="1"/>
  <c r="AK1076" s="1"/>
  <c r="AK1075" s="1"/>
  <c r="T127"/>
  <c r="T126"/>
  <c r="T125"/>
  <c r="T124" s="1"/>
  <c r="BP142"/>
  <c r="BP141"/>
  <c r="BP139"/>
  <c r="BP140"/>
  <c r="BP138"/>
  <c r="BJ715"/>
  <c r="BJ714" s="1"/>
  <c r="BP716"/>
  <c r="BJ712"/>
  <c r="BJ711" s="1"/>
  <c r="BJ710" s="1"/>
  <c r="BP713"/>
  <c r="BI715"/>
  <c r="BI714" s="1"/>
  <c r="BO716"/>
  <c r="BI667"/>
  <c r="BI666" s="1"/>
  <c r="BI665" s="1"/>
  <c r="BI664" s="1"/>
  <c r="BO668"/>
  <c r="BI712"/>
  <c r="BI711" s="1"/>
  <c r="BI710" s="1"/>
  <c r="BO713"/>
  <c r="BJ142"/>
  <c r="BJ138"/>
  <c r="BJ139"/>
  <c r="BJ140"/>
  <c r="BJ141"/>
  <c r="BD1256"/>
  <c r="BD1255" s="1"/>
  <c r="BD1254" s="1"/>
  <c r="BJ1257"/>
  <c r="BD975"/>
  <c r="BD974" s="1"/>
  <c r="BJ976"/>
  <c r="BD667"/>
  <c r="BD666" s="1"/>
  <c r="BD665" s="1"/>
  <c r="BD664" s="1"/>
  <c r="BJ668"/>
  <c r="BD1230"/>
  <c r="BD1229" s="1"/>
  <c r="BD1228" s="1"/>
  <c r="BD1227" s="1"/>
  <c r="BD1226" s="1"/>
  <c r="BJ1231"/>
  <c r="BC752"/>
  <c r="BC751" s="1"/>
  <c r="BI753"/>
  <c r="BD730"/>
  <c r="BD729" s="1"/>
  <c r="BD728" s="1"/>
  <c r="BJ731"/>
  <c r="BC1441"/>
  <c r="BI1442"/>
  <c r="BC746"/>
  <c r="BC745" s="1"/>
  <c r="BI747"/>
  <c r="BD746"/>
  <c r="BD745" s="1"/>
  <c r="BJ747"/>
  <c r="BC655"/>
  <c r="BC654" s="1"/>
  <c r="BI656"/>
  <c r="BC749"/>
  <c r="BC748" s="1"/>
  <c r="BI750"/>
  <c r="BC755"/>
  <c r="BC754" s="1"/>
  <c r="BI756"/>
  <c r="BD228"/>
  <c r="BD227" s="1"/>
  <c r="BJ229"/>
  <c r="BD801"/>
  <c r="BD800" s="1"/>
  <c r="BD799" s="1"/>
  <c r="BD798" s="1"/>
  <c r="BJ802"/>
  <c r="BC1448"/>
  <c r="BI1450"/>
  <c r="BD749"/>
  <c r="BD748" s="1"/>
  <c r="BJ750"/>
  <c r="BD235"/>
  <c r="BD234" s="1"/>
  <c r="BJ236"/>
  <c r="BC362"/>
  <c r="BC361" s="1"/>
  <c r="BI363"/>
  <c r="AQ848"/>
  <c r="AQ847" s="1"/>
  <c r="AQ846" s="1"/>
  <c r="BC1066"/>
  <c r="BC1065" s="1"/>
  <c r="BI1067"/>
  <c r="BD1012"/>
  <c r="BD1011" s="1"/>
  <c r="BJ1013"/>
  <c r="AR936"/>
  <c r="AL935"/>
  <c r="AL934" s="1"/>
  <c r="AL933" s="1"/>
  <c r="BC723"/>
  <c r="BC722" s="1"/>
  <c r="BI724"/>
  <c r="T598"/>
  <c r="AR1467"/>
  <c r="AX1467" s="1"/>
  <c r="Z481"/>
  <c r="Z177"/>
  <c r="Z176" s="1"/>
  <c r="Z175" s="1"/>
  <c r="Z174" s="1"/>
  <c r="AR770"/>
  <c r="AL769"/>
  <c r="AL768" s="1"/>
  <c r="AL767" s="1"/>
  <c r="AE1351"/>
  <c r="AE1350" s="1"/>
  <c r="AE313"/>
  <c r="AE312" s="1"/>
  <c r="Z13"/>
  <c r="AQ556"/>
  <c r="AR241"/>
  <c r="T954"/>
  <c r="T953" s="1"/>
  <c r="T951" s="1"/>
  <c r="AI1555"/>
  <c r="AH1555"/>
  <c r="AE54"/>
  <c r="AE53" s="1"/>
  <c r="AK528"/>
  <c r="Y1426"/>
  <c r="Y1420" s="1"/>
  <c r="Y1409" s="1"/>
  <c r="AX140"/>
  <c r="AK424"/>
  <c r="AL1039"/>
  <c r="AF511"/>
  <c r="AK791"/>
  <c r="AX495"/>
  <c r="AX494" s="1"/>
  <c r="AX493" s="1"/>
  <c r="BD496"/>
  <c r="AW287"/>
  <c r="AW286" s="1"/>
  <c r="AW285" s="1"/>
  <c r="AW284" s="1"/>
  <c r="AW283" s="1"/>
  <c r="BC288"/>
  <c r="AX1001"/>
  <c r="AX1000" s="1"/>
  <c r="AX999" s="1"/>
  <c r="AX998" s="1"/>
  <c r="AX997" s="1"/>
  <c r="BD1002"/>
  <c r="AX1118"/>
  <c r="AX1117" s="1"/>
  <c r="AX1116" s="1"/>
  <c r="AX1115" s="1"/>
  <c r="BD1119"/>
  <c r="AX73"/>
  <c r="AX72" s="1"/>
  <c r="AX71" s="1"/>
  <c r="AX70" s="1"/>
  <c r="AX69" s="1"/>
  <c r="AX68" s="1"/>
  <c r="BD74"/>
  <c r="AX412"/>
  <c r="BD414"/>
  <c r="AX119"/>
  <c r="AX118" s="1"/>
  <c r="AX117" s="1"/>
  <c r="AX116" s="1"/>
  <c r="AX115" s="1"/>
  <c r="AX114" s="1"/>
  <c r="BD120"/>
  <c r="AW316"/>
  <c r="BC317"/>
  <c r="AW1101"/>
  <c r="AW1100" s="1"/>
  <c r="AW1099" s="1"/>
  <c r="AW1098" s="1"/>
  <c r="BC1102"/>
  <c r="AX1453"/>
  <c r="AX1452" s="1"/>
  <c r="BD1454"/>
  <c r="AW81"/>
  <c r="BC82"/>
  <c r="AX526"/>
  <c r="AX525" s="1"/>
  <c r="BD527"/>
  <c r="AX927"/>
  <c r="AX926" s="1"/>
  <c r="AX925" s="1"/>
  <c r="BD928"/>
  <c r="AX734"/>
  <c r="AX733" s="1"/>
  <c r="AX732" s="1"/>
  <c r="BD735"/>
  <c r="AW1471"/>
  <c r="BC1472"/>
  <c r="AX614"/>
  <c r="AX613" s="1"/>
  <c r="AX612" s="1"/>
  <c r="BD615"/>
  <c r="AW867"/>
  <c r="AW866" s="1"/>
  <c r="AW865" s="1"/>
  <c r="BC868"/>
  <c r="AW100"/>
  <c r="AW99" s="1"/>
  <c r="BC101"/>
  <c r="AX1441"/>
  <c r="BD1442"/>
  <c r="AW1315"/>
  <c r="AW1314" s="1"/>
  <c r="BC1316"/>
  <c r="AX541"/>
  <c r="AX540" s="1"/>
  <c r="BD542"/>
  <c r="AW329"/>
  <c r="AW328" s="1"/>
  <c r="AW327" s="1"/>
  <c r="BC330"/>
  <c r="AX1063"/>
  <c r="BD1064"/>
  <c r="AW29"/>
  <c r="BC30"/>
  <c r="AW1140"/>
  <c r="AW1139" s="1"/>
  <c r="AW1138" s="1"/>
  <c r="AW1137" s="1"/>
  <c r="BC1141"/>
  <c r="AW901"/>
  <c r="AW900" s="1"/>
  <c r="BC902"/>
  <c r="AX652"/>
  <c r="AX651" s="1"/>
  <c r="BD653"/>
  <c r="AX969"/>
  <c r="AX968" s="1"/>
  <c r="AX967" s="1"/>
  <c r="BD970"/>
  <c r="AX895"/>
  <c r="AX894" s="1"/>
  <c r="BD896"/>
  <c r="AX1478"/>
  <c r="BD1479"/>
  <c r="AX630"/>
  <c r="AX629" s="1"/>
  <c r="BD631"/>
  <c r="AW235"/>
  <c r="AW234" s="1"/>
  <c r="BC236"/>
  <c r="AX225"/>
  <c r="AX224" s="1"/>
  <c r="BD226"/>
  <c r="AW1403"/>
  <c r="AW1402" s="1"/>
  <c r="BC1404"/>
  <c r="AW1400"/>
  <c r="AW1399" s="1"/>
  <c r="BC1401"/>
  <c r="AX686"/>
  <c r="AX685" s="1"/>
  <c r="AX684" s="1"/>
  <c r="BD687"/>
  <c r="AW1256"/>
  <c r="AW1255" s="1"/>
  <c r="AW1254" s="1"/>
  <c r="BC1257"/>
  <c r="AW975"/>
  <c r="AW974" s="1"/>
  <c r="BC976"/>
  <c r="AW184"/>
  <c r="AW183" s="1"/>
  <c r="BC185"/>
  <c r="AW584"/>
  <c r="AW583" s="1"/>
  <c r="AW582" s="1"/>
  <c r="AW581" s="1"/>
  <c r="AW580" s="1"/>
  <c r="BC585"/>
  <c r="AX1446"/>
  <c r="BD1447"/>
  <c r="AX1345"/>
  <c r="AX1344" s="1"/>
  <c r="BD1346"/>
  <c r="AX704"/>
  <c r="AX703" s="1"/>
  <c r="AX702" s="1"/>
  <c r="BD705"/>
  <c r="AW1318"/>
  <c r="AW1317" s="1"/>
  <c r="BC1319"/>
  <c r="AX850"/>
  <c r="AX849" s="1"/>
  <c r="BD851"/>
  <c r="AW94"/>
  <c r="AW93" s="1"/>
  <c r="BC95"/>
  <c r="AW1061"/>
  <c r="BC1062"/>
  <c r="AX1312"/>
  <c r="AX1311" s="1"/>
  <c r="BD1313"/>
  <c r="AW119"/>
  <c r="AW118" s="1"/>
  <c r="AW117" s="1"/>
  <c r="AW116" s="1"/>
  <c r="AW115" s="1"/>
  <c r="AW114" s="1"/>
  <c r="BC120"/>
  <c r="AW553"/>
  <c r="AW552" s="1"/>
  <c r="AW551" s="1"/>
  <c r="BC554"/>
  <c r="AX1476"/>
  <c r="BD1477"/>
  <c r="AW871"/>
  <c r="AW870" s="1"/>
  <c r="AW869" s="1"/>
  <c r="BC872"/>
  <c r="AX1057"/>
  <c r="AX1056" s="1"/>
  <c r="AX1055" s="1"/>
  <c r="BD1058"/>
  <c r="AW438"/>
  <c r="AW437" s="1"/>
  <c r="AW436" s="1"/>
  <c r="AW435" s="1"/>
  <c r="BC439"/>
  <c r="AW853"/>
  <c r="AW852" s="1"/>
  <c r="BC854"/>
  <c r="AX343"/>
  <c r="AX342" s="1"/>
  <c r="BD344"/>
  <c r="AW1333"/>
  <c r="AW1332" s="1"/>
  <c r="BC1334"/>
  <c r="AX39"/>
  <c r="BD40"/>
  <c r="AW874"/>
  <c r="AW873" s="1"/>
  <c r="BC875"/>
  <c r="AW860"/>
  <c r="AW859" s="1"/>
  <c r="AW858" s="1"/>
  <c r="AW857" s="1"/>
  <c r="AW856" s="1"/>
  <c r="BC861"/>
  <c r="AW391"/>
  <c r="AW390" s="1"/>
  <c r="AW389" s="1"/>
  <c r="BC392"/>
  <c r="AX1266"/>
  <c r="AX1265" s="1"/>
  <c r="BD1267"/>
  <c r="AX1400"/>
  <c r="AX1399" s="1"/>
  <c r="BD1401"/>
  <c r="AW595"/>
  <c r="AW594" s="1"/>
  <c r="AW593" s="1"/>
  <c r="BC596"/>
  <c r="AX961"/>
  <c r="AX960" s="1"/>
  <c r="AX959" s="1"/>
  <c r="BD962"/>
  <c r="AW935"/>
  <c r="AW934" s="1"/>
  <c r="AW933" s="1"/>
  <c r="BC936"/>
  <c r="AW135"/>
  <c r="BC136"/>
  <c r="AW648"/>
  <c r="AW647" s="1"/>
  <c r="AW646" s="1"/>
  <c r="BC649"/>
  <c r="AX232"/>
  <c r="AX231" s="1"/>
  <c r="AX230" s="1"/>
  <c r="BD233"/>
  <c r="AW662"/>
  <c r="AW661" s="1"/>
  <c r="BC663"/>
  <c r="AX577"/>
  <c r="AX576" s="1"/>
  <c r="AX575" s="1"/>
  <c r="AX574" s="1"/>
  <c r="BD578"/>
  <c r="AX444"/>
  <c r="AX443" s="1"/>
  <c r="AX442" s="1"/>
  <c r="AX441" s="1"/>
  <c r="AX440" s="1"/>
  <c r="BD445"/>
  <c r="AX192"/>
  <c r="AX191" s="1"/>
  <c r="AX190" s="1"/>
  <c r="AX189" s="1"/>
  <c r="AX188" s="1"/>
  <c r="AX187" s="1"/>
  <c r="BD193"/>
  <c r="AW793"/>
  <c r="AW792" s="1"/>
  <c r="BC794"/>
  <c r="AX465"/>
  <c r="BD466"/>
  <c r="AW815"/>
  <c r="AW814" s="1"/>
  <c r="AW813" s="1"/>
  <c r="AW812" s="1"/>
  <c r="BC816"/>
  <c r="AW111"/>
  <c r="AW110" s="1"/>
  <c r="BC112"/>
  <c r="AW940"/>
  <c r="AW939" s="1"/>
  <c r="AW938" s="1"/>
  <c r="AW937" s="1"/>
  <c r="BC941"/>
  <c r="AX853"/>
  <c r="AX852" s="1"/>
  <c r="BD854"/>
  <c r="AW910"/>
  <c r="AW909" s="1"/>
  <c r="BC911"/>
  <c r="AW931"/>
  <c r="AW930" s="1"/>
  <c r="AW929" s="1"/>
  <c r="BC932"/>
  <c r="AW495"/>
  <c r="AW494" s="1"/>
  <c r="AW493" s="1"/>
  <c r="BC496"/>
  <c r="AW1147"/>
  <c r="AW1146" s="1"/>
  <c r="AW1145" s="1"/>
  <c r="AW1144" s="1"/>
  <c r="BC1148"/>
  <c r="AX1303"/>
  <c r="AX1302" s="1"/>
  <c r="BD1304"/>
  <c r="AW531"/>
  <c r="AW530" s="1"/>
  <c r="BC532"/>
  <c r="AX56"/>
  <c r="BD57"/>
  <c r="AW1230"/>
  <c r="AW1229" s="1"/>
  <c r="AW1228" s="1"/>
  <c r="AW1227" s="1"/>
  <c r="AW1226" s="1"/>
  <c r="BC1231"/>
  <c r="AW1118"/>
  <c r="AW1117" s="1"/>
  <c r="AW1116" s="1"/>
  <c r="AW1115" s="1"/>
  <c r="BC1119"/>
  <c r="AW686"/>
  <c r="AW685" s="1"/>
  <c r="AW684" s="1"/>
  <c r="BC687"/>
  <c r="AW1370"/>
  <c r="AW1369" s="1"/>
  <c r="AW1368" s="1"/>
  <c r="BC1371"/>
  <c r="AW1260"/>
  <c r="AW1259" s="1"/>
  <c r="BC1261"/>
  <c r="AW652"/>
  <c r="AW651" s="1"/>
  <c r="BC653"/>
  <c r="AX94"/>
  <c r="AX93" s="1"/>
  <c r="BD95"/>
  <c r="AW232"/>
  <c r="AW231" s="1"/>
  <c r="AW230" s="1"/>
  <c r="BC233"/>
  <c r="AX1397"/>
  <c r="AX1396" s="1"/>
  <c r="BD1398"/>
  <c r="AW907"/>
  <c r="AW906" s="1"/>
  <c r="BC908"/>
  <c r="AW1469"/>
  <c r="BC1470"/>
  <c r="AW562"/>
  <c r="AW561" s="1"/>
  <c r="BC563"/>
  <c r="AW572"/>
  <c r="AW571" s="1"/>
  <c r="BC573"/>
  <c r="AX1370"/>
  <c r="AX1369" s="1"/>
  <c r="AX1368" s="1"/>
  <c r="BD1371"/>
  <c r="AX247"/>
  <c r="AX246" s="1"/>
  <c r="AX242" s="1"/>
  <c r="BD248"/>
  <c r="AX139"/>
  <c r="AX978"/>
  <c r="AX977" s="1"/>
  <c r="BD979"/>
  <c r="AW704"/>
  <c r="AW703" s="1"/>
  <c r="AW702" s="1"/>
  <c r="BC705"/>
  <c r="AX738"/>
  <c r="BD739"/>
  <c r="AW491"/>
  <c r="AW490" s="1"/>
  <c r="AW489" s="1"/>
  <c r="BC492"/>
  <c r="AW1086"/>
  <c r="AW1085" s="1"/>
  <c r="AW1084" s="1"/>
  <c r="AW1083" s="1"/>
  <c r="BC1087"/>
  <c r="AW1348"/>
  <c r="AW1347" s="1"/>
  <c r="BC1349"/>
  <c r="AX29"/>
  <c r="BD30"/>
  <c r="AX1431"/>
  <c r="BD1432"/>
  <c r="AW544"/>
  <c r="AW543" s="1"/>
  <c r="BC545"/>
  <c r="AW1063"/>
  <c r="BC1064"/>
  <c r="AW465"/>
  <c r="BC466"/>
  <c r="AW1473"/>
  <c r="BC1474"/>
  <c r="AX1366"/>
  <c r="AX1365" s="1"/>
  <c r="BD1367"/>
  <c r="AX502"/>
  <c r="AX501" s="1"/>
  <c r="AX500" s="1"/>
  <c r="BD503"/>
  <c r="AW898"/>
  <c r="AW897" s="1"/>
  <c r="BC899"/>
  <c r="AW1498"/>
  <c r="AW1497" s="1"/>
  <c r="AW1496" s="1"/>
  <c r="AW1495" s="1"/>
  <c r="AW1494" s="1"/>
  <c r="AW1493" s="1"/>
  <c r="BC1499"/>
  <c r="AX1469"/>
  <c r="BD1470"/>
  <c r="AX456"/>
  <c r="AX455" s="1"/>
  <c r="AX454" s="1"/>
  <c r="BD457"/>
  <c r="AX655"/>
  <c r="AX654" s="1"/>
  <c r="BD656"/>
  <c r="AX562"/>
  <c r="AX561" s="1"/>
  <c r="BD563"/>
  <c r="AX359"/>
  <c r="AX358" s="1"/>
  <c r="AX357" s="1"/>
  <c r="BD360"/>
  <c r="AW228"/>
  <c r="AW227" s="1"/>
  <c r="BC229"/>
  <c r="AW720"/>
  <c r="AW719" s="1"/>
  <c r="AW718" s="1"/>
  <c r="AW717" s="1"/>
  <c r="BC721"/>
  <c r="AW460"/>
  <c r="AW459" s="1"/>
  <c r="AW458" s="1"/>
  <c r="BC461"/>
  <c r="AX316"/>
  <c r="BD317"/>
  <c r="AW131"/>
  <c r="BC132"/>
  <c r="AW412"/>
  <c r="BC414"/>
  <c r="AW1199"/>
  <c r="AW1198" s="1"/>
  <c r="AW1197" s="1"/>
  <c r="BC1200"/>
  <c r="AW1223"/>
  <c r="AW1222" s="1"/>
  <c r="AW1221" s="1"/>
  <c r="AW1220" s="1"/>
  <c r="AW1219" s="1"/>
  <c r="BC1224"/>
  <c r="AW850"/>
  <c r="AW849" s="1"/>
  <c r="BC851"/>
  <c r="AX1135"/>
  <c r="AX1134" s="1"/>
  <c r="AX1133" s="1"/>
  <c r="AX1132" s="1"/>
  <c r="BD1136"/>
  <c r="AX874"/>
  <c r="AX873" s="1"/>
  <c r="BD875"/>
  <c r="AX1130"/>
  <c r="AX1129" s="1"/>
  <c r="AX1128" s="1"/>
  <c r="AX1127" s="1"/>
  <c r="BD1131"/>
  <c r="AW149"/>
  <c r="BC150"/>
  <c r="BD142"/>
  <c r="BD141"/>
  <c r="BD139"/>
  <c r="BD140"/>
  <c r="BD138"/>
  <c r="AW1461"/>
  <c r="BC1462"/>
  <c r="AW682"/>
  <c r="AW681" s="1"/>
  <c r="AW680" s="1"/>
  <c r="BC683"/>
  <c r="AX1498"/>
  <c r="AX1497" s="1"/>
  <c r="AX1496" s="1"/>
  <c r="AX1495" s="1"/>
  <c r="AX1494" s="1"/>
  <c r="AX1493" s="1"/>
  <c r="BD1499"/>
  <c r="AX513"/>
  <c r="AX512" s="1"/>
  <c r="BD514"/>
  <c r="AW1446"/>
  <c r="BC1447"/>
  <c r="AX304"/>
  <c r="AX303" s="1"/>
  <c r="AX302" s="1"/>
  <c r="BD305"/>
  <c r="AX1263"/>
  <c r="AX1262" s="1"/>
  <c r="BD1264"/>
  <c r="AW769"/>
  <c r="AW768" s="1"/>
  <c r="AW767" s="1"/>
  <c r="BC770"/>
  <c r="AX1147"/>
  <c r="AX1146" s="1"/>
  <c r="AX1145" s="1"/>
  <c r="AX1144" s="1"/>
  <c r="BD1148"/>
  <c r="AX604"/>
  <c r="AX603" s="1"/>
  <c r="AX602" s="1"/>
  <c r="BD605"/>
  <c r="AX181"/>
  <c r="BD182"/>
  <c r="AX1418"/>
  <c r="AX1417" s="1"/>
  <c r="AX1416" s="1"/>
  <c r="AX1415" s="1"/>
  <c r="BD1419"/>
  <c r="AX318"/>
  <c r="BD319"/>
  <c r="AW1480"/>
  <c r="BC1481"/>
  <c r="AX201"/>
  <c r="BD202"/>
  <c r="AW256"/>
  <c r="AW255" s="1"/>
  <c r="AW254" s="1"/>
  <c r="AW253" s="1"/>
  <c r="BC257"/>
  <c r="AW444"/>
  <c r="AW443" s="1"/>
  <c r="AW442" s="1"/>
  <c r="AW441" s="1"/>
  <c r="AW440" s="1"/>
  <c r="BC445"/>
  <c r="AX553"/>
  <c r="AX552" s="1"/>
  <c r="AX551" s="1"/>
  <c r="BD554"/>
  <c r="AX108"/>
  <c r="AX107" s="1"/>
  <c r="BD109"/>
  <c r="AX678"/>
  <c r="AX677" s="1"/>
  <c r="AX676" s="1"/>
  <c r="BD679"/>
  <c r="AX1101"/>
  <c r="AX1100" s="1"/>
  <c r="AX1099" s="1"/>
  <c r="AX1098" s="1"/>
  <c r="BD1102"/>
  <c r="AX487"/>
  <c r="AX486" s="1"/>
  <c r="AX485" s="1"/>
  <c r="BD488"/>
  <c r="AW352"/>
  <c r="AW351" s="1"/>
  <c r="BC353"/>
  <c r="AW1012"/>
  <c r="AW1011" s="1"/>
  <c r="BC1013"/>
  <c r="AX1223"/>
  <c r="AX1222" s="1"/>
  <c r="AX1221" s="1"/>
  <c r="AX1220" s="1"/>
  <c r="AX1219" s="1"/>
  <c r="BD1224"/>
  <c r="AW1306"/>
  <c r="AW1305" s="1"/>
  <c r="BC1307"/>
  <c r="AX429"/>
  <c r="AX428" s="1"/>
  <c r="AX427" s="1"/>
  <c r="AX426" s="1"/>
  <c r="BD430"/>
  <c r="AX1125"/>
  <c r="AX1124" s="1"/>
  <c r="AX1123" s="1"/>
  <c r="AX1122" s="1"/>
  <c r="BD1126"/>
  <c r="AW1342"/>
  <c r="AW1341" s="1"/>
  <c r="BC1343"/>
  <c r="AW558"/>
  <c r="AW557" s="1"/>
  <c r="AW556" s="1"/>
  <c r="BC560"/>
  <c r="AX43"/>
  <c r="BD44"/>
  <c r="AX1394"/>
  <c r="AX1393" s="1"/>
  <c r="BD1395"/>
  <c r="AX662"/>
  <c r="AX661" s="1"/>
  <c r="BD663"/>
  <c r="AX1373"/>
  <c r="AX1372" s="1"/>
  <c r="BD1374"/>
  <c r="AX81"/>
  <c r="BD82"/>
  <c r="AX491"/>
  <c r="AX490" s="1"/>
  <c r="AX489" s="1"/>
  <c r="BD492"/>
  <c r="AX538"/>
  <c r="AX537" s="1"/>
  <c r="BD539"/>
  <c r="AX659"/>
  <c r="AX658" s="1"/>
  <c r="AX650" s="1"/>
  <c r="BD660"/>
  <c r="AX572"/>
  <c r="AX571" s="1"/>
  <c r="BD573"/>
  <c r="AW577"/>
  <c r="AW576" s="1"/>
  <c r="AW575" s="1"/>
  <c r="AW574" s="1"/>
  <c r="BC578"/>
  <c r="AW359"/>
  <c r="AW358" s="1"/>
  <c r="AW357" s="1"/>
  <c r="BC360"/>
  <c r="AW1439"/>
  <c r="BC1440"/>
  <c r="AX83"/>
  <c r="BD84"/>
  <c r="AX1327"/>
  <c r="AX1326" s="1"/>
  <c r="BD1328"/>
  <c r="AX299"/>
  <c r="AX298" s="1"/>
  <c r="AX297" s="1"/>
  <c r="AX296" s="1"/>
  <c r="BD300"/>
  <c r="AW318"/>
  <c r="BC319"/>
  <c r="AX1315"/>
  <c r="AX1314" s="1"/>
  <c r="BD1316"/>
  <c r="AW208"/>
  <c r="AW207" s="1"/>
  <c r="AW206" s="1"/>
  <c r="AW205" s="1"/>
  <c r="AW204" s="1"/>
  <c r="BC209"/>
  <c r="AX904"/>
  <c r="AX903" s="1"/>
  <c r="BD905"/>
  <c r="AW1456"/>
  <c r="BC1457"/>
  <c r="AX549"/>
  <c r="AX548" s="1"/>
  <c r="AX547" s="1"/>
  <c r="BD550"/>
  <c r="AX1309"/>
  <c r="AX1308" s="1"/>
  <c r="BD1310"/>
  <c r="AW27"/>
  <c r="BC28"/>
  <c r="AX100"/>
  <c r="AX99" s="1"/>
  <c r="BD101"/>
  <c r="AX1260"/>
  <c r="AX1259" s="1"/>
  <c r="BD1261"/>
  <c r="AW1366"/>
  <c r="AW1365" s="1"/>
  <c r="BC1367"/>
  <c r="AW513"/>
  <c r="AW512" s="1"/>
  <c r="BC514"/>
  <c r="AW1025"/>
  <c r="AW1024" s="1"/>
  <c r="AW1023" s="1"/>
  <c r="AW1022" s="1"/>
  <c r="BC1026"/>
  <c r="AW1041"/>
  <c r="BC1042"/>
  <c r="AW1476"/>
  <c r="BC1477"/>
  <c r="AX591"/>
  <c r="AX590" s="1"/>
  <c r="BD592"/>
  <c r="AW108"/>
  <c r="AW107" s="1"/>
  <c r="BC109"/>
  <c r="AX408"/>
  <c r="BD409"/>
  <c r="AW1020"/>
  <c r="AW1019" s="1"/>
  <c r="AW1018" s="1"/>
  <c r="AW1017" s="1"/>
  <c r="BC1021"/>
  <c r="AX815"/>
  <c r="AX814" s="1"/>
  <c r="AX813" s="1"/>
  <c r="AX812" s="1"/>
  <c r="BD816"/>
  <c r="AW1466"/>
  <c r="AW1465" s="1"/>
  <c r="BC1467"/>
  <c r="AW549"/>
  <c r="AW548" s="1"/>
  <c r="AW547" s="1"/>
  <c r="BC550"/>
  <c r="AX346"/>
  <c r="AX345" s="1"/>
  <c r="BD347"/>
  <c r="AX789"/>
  <c r="AX788" s="1"/>
  <c r="AX787" s="1"/>
  <c r="BD790"/>
  <c r="AW299"/>
  <c r="AW298" s="1"/>
  <c r="AW297" s="1"/>
  <c r="AW296" s="1"/>
  <c r="BC300"/>
  <c r="AX1354"/>
  <c r="AX1353" s="1"/>
  <c r="BD1355"/>
  <c r="AW247"/>
  <c r="AW246" s="1"/>
  <c r="BC248"/>
  <c r="AX1458"/>
  <c r="BD1459"/>
  <c r="AX867"/>
  <c r="AX866" s="1"/>
  <c r="AX865" s="1"/>
  <c r="BD868"/>
  <c r="AX843"/>
  <c r="AX842" s="1"/>
  <c r="BD844"/>
  <c r="AW1373"/>
  <c r="AW1372" s="1"/>
  <c r="BC1374"/>
  <c r="AX135"/>
  <c r="BD136"/>
  <c r="AX640"/>
  <c r="AX639" s="1"/>
  <c r="AX638" s="1"/>
  <c r="BD641"/>
  <c r="AW1216"/>
  <c r="AW1215" s="1"/>
  <c r="AW1214" s="1"/>
  <c r="AW1213" s="1"/>
  <c r="BC1217"/>
  <c r="AW85"/>
  <c r="BC86"/>
  <c r="AW1394"/>
  <c r="AW1393" s="1"/>
  <c r="BC1395"/>
  <c r="AW538"/>
  <c r="AW537" s="1"/>
  <c r="BC539"/>
  <c r="AW506"/>
  <c r="AW505" s="1"/>
  <c r="AW504" s="1"/>
  <c r="BC507"/>
  <c r="AW1162"/>
  <c r="AW1161" s="1"/>
  <c r="AW1160" s="1"/>
  <c r="AW1159" s="1"/>
  <c r="BC1163"/>
  <c r="AW1091"/>
  <c r="AW1090" s="1"/>
  <c r="AW1089" s="1"/>
  <c r="AW1088" s="1"/>
  <c r="BC1092"/>
  <c r="AX644"/>
  <c r="AX643" s="1"/>
  <c r="AX642" s="1"/>
  <c r="BD645"/>
  <c r="AW199"/>
  <c r="BC200"/>
  <c r="AX860"/>
  <c r="AX859" s="1"/>
  <c r="AX858" s="1"/>
  <c r="AX857" s="1"/>
  <c r="AX856" s="1"/>
  <c r="BD861"/>
  <c r="AX22"/>
  <c r="AX21" s="1"/>
  <c r="BD23"/>
  <c r="AW1336"/>
  <c r="AW1335" s="1"/>
  <c r="BC1337"/>
  <c r="AW1431"/>
  <c r="BC1432"/>
  <c r="AW1424"/>
  <c r="AW1423" s="1"/>
  <c r="AW1422" s="1"/>
  <c r="AW1421" s="1"/>
  <c r="BC1425"/>
  <c r="AX1456"/>
  <c r="BD1457"/>
  <c r="AX1020"/>
  <c r="AX1019" s="1"/>
  <c r="AX1018" s="1"/>
  <c r="AX1017" s="1"/>
  <c r="BD1021"/>
  <c r="AW689"/>
  <c r="AW688" s="1"/>
  <c r="BC690"/>
  <c r="AX516"/>
  <c r="AX515" s="1"/>
  <c r="BD517"/>
  <c r="AW659"/>
  <c r="AW658" s="1"/>
  <c r="BC660"/>
  <c r="AW969"/>
  <c r="AW968" s="1"/>
  <c r="AW967" s="1"/>
  <c r="BC970"/>
  <c r="AW105"/>
  <c r="BC106"/>
  <c r="AW1130"/>
  <c r="AW1129" s="1"/>
  <c r="AW1128" s="1"/>
  <c r="AW1127" s="1"/>
  <c r="BC1131"/>
  <c r="AW591"/>
  <c r="AW590" s="1"/>
  <c r="BC592"/>
  <c r="AX883"/>
  <c r="BD884"/>
  <c r="AW840"/>
  <c r="AW839" s="1"/>
  <c r="AW838" s="1"/>
  <c r="BC841"/>
  <c r="AX558"/>
  <c r="AX557" s="1"/>
  <c r="BD560"/>
  <c r="AX689"/>
  <c r="AX688" s="1"/>
  <c r="BD690"/>
  <c r="AX362"/>
  <c r="AX361" s="1"/>
  <c r="BD363"/>
  <c r="Z378"/>
  <c r="Z377" s="1"/>
  <c r="AR80"/>
  <c r="AR79" s="1"/>
  <c r="AQ198"/>
  <c r="AQ197" s="1"/>
  <c r="AQ196" s="1"/>
  <c r="AQ195" s="1"/>
  <c r="AR838"/>
  <c r="AR837" s="1"/>
  <c r="AR836" s="1"/>
  <c r="AX138"/>
  <c r="AX142"/>
  <c r="AW978"/>
  <c r="AW977" s="1"/>
  <c r="BC979"/>
  <c r="AX394"/>
  <c r="AX393" s="1"/>
  <c r="BD395"/>
  <c r="AW56"/>
  <c r="BC57"/>
  <c r="AX294"/>
  <c r="AX293" s="1"/>
  <c r="AX292" s="1"/>
  <c r="AX291" s="1"/>
  <c r="BD295"/>
  <c r="AX920"/>
  <c r="AX919" s="1"/>
  <c r="AX918" s="1"/>
  <c r="AX917" s="1"/>
  <c r="AX916" s="1"/>
  <c r="BD921"/>
  <c r="AX85"/>
  <c r="BD86"/>
  <c r="AW948"/>
  <c r="AW947" s="1"/>
  <c r="AW946" s="1"/>
  <c r="BC949"/>
  <c r="AW957"/>
  <c r="AW956" s="1"/>
  <c r="AW955" s="1"/>
  <c r="BC958"/>
  <c r="AW1266"/>
  <c r="AW1265" s="1"/>
  <c r="BC1267"/>
  <c r="AX584"/>
  <c r="AX583" s="1"/>
  <c r="AX582" s="1"/>
  <c r="AX581" s="1"/>
  <c r="AX580" s="1"/>
  <c r="BD585"/>
  <c r="AW463"/>
  <c r="AW462" s="1"/>
  <c r="BC464"/>
  <c r="AW1458"/>
  <c r="BC1459"/>
  <c r="AX1433"/>
  <c r="BD1434"/>
  <c r="AW762"/>
  <c r="AW761" s="1"/>
  <c r="AW760" s="1"/>
  <c r="BC763"/>
  <c r="AW41"/>
  <c r="BC42"/>
  <c r="AW201"/>
  <c r="BC202"/>
  <c r="AW1354"/>
  <c r="AW1353" s="1"/>
  <c r="BC1355"/>
  <c r="AX131"/>
  <c r="BD132"/>
  <c r="AW1357"/>
  <c r="AW1356" s="1"/>
  <c r="BC1358"/>
  <c r="AX840"/>
  <c r="AX839" s="1"/>
  <c r="BD841"/>
  <c r="AW630"/>
  <c r="AW629" s="1"/>
  <c r="BC631"/>
  <c r="AX91"/>
  <c r="AX90" s="1"/>
  <c r="BD92"/>
  <c r="AW225"/>
  <c r="AW224" s="1"/>
  <c r="BC226"/>
  <c r="AW887"/>
  <c r="BC889"/>
  <c r="AW91"/>
  <c r="AW90" s="1"/>
  <c r="BC92"/>
  <c r="AX349"/>
  <c r="AX348" s="1"/>
  <c r="BD350"/>
  <c r="AW796"/>
  <c r="AW795" s="1"/>
  <c r="BC797"/>
  <c r="AW346"/>
  <c r="AW345" s="1"/>
  <c r="BC347"/>
  <c r="AX898"/>
  <c r="AX897" s="1"/>
  <c r="BD899"/>
  <c r="AX1357"/>
  <c r="AX1356" s="1"/>
  <c r="BD1358"/>
  <c r="AW843"/>
  <c r="AW842" s="1"/>
  <c r="BC844"/>
  <c r="AX463"/>
  <c r="BD464"/>
  <c r="AX1471"/>
  <c r="BD1472"/>
  <c r="AX391"/>
  <c r="AX390" s="1"/>
  <c r="AX389" s="1"/>
  <c r="BD392"/>
  <c r="AW541"/>
  <c r="AW540" s="1"/>
  <c r="BC542"/>
  <c r="AW355"/>
  <c r="AW354" s="1"/>
  <c r="BC356"/>
  <c r="Y953"/>
  <c r="AX141"/>
  <c r="AW1073"/>
  <c r="AW1072" s="1"/>
  <c r="AW1071" s="1"/>
  <c r="AW1070" s="1"/>
  <c r="AW1069" s="1"/>
  <c r="BC1074"/>
  <c r="AX1073"/>
  <c r="AX1072" s="1"/>
  <c r="AX1071" s="1"/>
  <c r="AX1070" s="1"/>
  <c r="AX1069" s="1"/>
  <c r="BD1074"/>
  <c r="T1292"/>
  <c r="T1291" s="1"/>
  <c r="T1290" s="1"/>
  <c r="T1237" s="1"/>
  <c r="S1426"/>
  <c r="S1420" s="1"/>
  <c r="S1409" s="1"/>
  <c r="S1383" s="1"/>
  <c r="H1555"/>
  <c r="AR484"/>
  <c r="AR483" s="1"/>
  <c r="AR556"/>
  <c r="AQ223"/>
  <c r="I1555"/>
  <c r="AR650"/>
  <c r="AQ1060"/>
  <c r="AQ1059" s="1"/>
  <c r="AR462"/>
  <c r="AQ650"/>
  <c r="O1555"/>
  <c r="AF126"/>
  <c r="AF125"/>
  <c r="AF124" s="1"/>
  <c r="AF127"/>
  <c r="AE448"/>
  <c r="AE447"/>
  <c r="AE446" s="1"/>
  <c r="AE434" s="1"/>
  <c r="AE432" s="1"/>
  <c r="Z1336"/>
  <c r="Z1335" s="1"/>
  <c r="AF1337"/>
  <c r="AL129"/>
  <c r="AL128" s="1"/>
  <c r="AR130"/>
  <c r="AF1325"/>
  <c r="Z1324"/>
  <c r="Z1323" s="1"/>
  <c r="Y333"/>
  <c r="Y332" s="1"/>
  <c r="Y331" s="1"/>
  <c r="Y326" s="1"/>
  <c r="Y325" s="1"/>
  <c r="AE334"/>
  <c r="AL1199"/>
  <c r="AL1198" s="1"/>
  <c r="AL1197" s="1"/>
  <c r="AR1200"/>
  <c r="AL180"/>
  <c r="AF179"/>
  <c r="AF178" s="1"/>
  <c r="AL520"/>
  <c r="AL519" s="1"/>
  <c r="AR521"/>
  <c r="AE920"/>
  <c r="AE919" s="1"/>
  <c r="AE918" s="1"/>
  <c r="AE917" s="1"/>
  <c r="AE916" s="1"/>
  <c r="AK921"/>
  <c r="AF105"/>
  <c r="AF102" s="1"/>
  <c r="AF89" s="1"/>
  <c r="AF78" s="1"/>
  <c r="AF77" s="1"/>
  <c r="AF76" s="1"/>
  <c r="AF66" s="1"/>
  <c r="AL106"/>
  <c r="AK1263"/>
  <c r="AK1262" s="1"/>
  <c r="AK1258" s="1"/>
  <c r="AQ1264"/>
  <c r="AR28"/>
  <c r="AL27"/>
  <c r="Z172"/>
  <c r="L1555"/>
  <c r="AE126"/>
  <c r="S266"/>
  <c r="AK741"/>
  <c r="AQ741" s="1"/>
  <c r="AF1245"/>
  <c r="AF1240" s="1"/>
  <c r="AF1239" s="1"/>
  <c r="AQ422"/>
  <c r="AQ421" s="1"/>
  <c r="AQ420" s="1"/>
  <c r="AQ419" s="1"/>
  <c r="AQ418" s="1"/>
  <c r="AQ417" s="1"/>
  <c r="AQ416" s="1"/>
  <c r="K1555"/>
  <c r="N336"/>
  <c r="AQ1464"/>
  <c r="AK1463"/>
  <c r="AK1460" s="1"/>
  <c r="AK449"/>
  <c r="AQ450"/>
  <c r="AF1096"/>
  <c r="AF1095" s="1"/>
  <c r="AF1094" s="1"/>
  <c r="AF1093" s="1"/>
  <c r="AL1097"/>
  <c r="AQ219"/>
  <c r="AK218"/>
  <c r="AK217" s="1"/>
  <c r="AK216" s="1"/>
  <c r="AK212" s="1"/>
  <c r="AK211" s="1"/>
  <c r="AK1438"/>
  <c r="AE1437"/>
  <c r="AE1436" s="1"/>
  <c r="AE1435" s="1"/>
  <c r="Z1380"/>
  <c r="Z1379" s="1"/>
  <c r="Z1378" s="1"/>
  <c r="Z1377" s="1"/>
  <c r="Z1376" s="1"/>
  <c r="AF1381"/>
  <c r="AL1190"/>
  <c r="AL1189" s="1"/>
  <c r="AL1188" s="1"/>
  <c r="AL1187" s="1"/>
  <c r="AR1191"/>
  <c r="AQ370"/>
  <c r="AK369"/>
  <c r="AK368" s="1"/>
  <c r="AK367" s="1"/>
  <c r="AK366" s="1"/>
  <c r="AF1360"/>
  <c r="AF1359" s="1"/>
  <c r="AL1361"/>
  <c r="AQ264"/>
  <c r="AK263"/>
  <c r="AF966"/>
  <c r="Z965"/>
  <c r="Z964" s="1"/>
  <c r="Z963" s="1"/>
  <c r="AK1453"/>
  <c r="AK1452" s="1"/>
  <c r="AQ1454"/>
  <c r="AR104"/>
  <c r="AL103"/>
  <c r="S674"/>
  <c r="S673" s="1"/>
  <c r="S672" s="1"/>
  <c r="S671" s="1"/>
  <c r="S670" s="1"/>
  <c r="Y675"/>
  <c r="AF1445"/>
  <c r="Z1444"/>
  <c r="Z1443" s="1"/>
  <c r="Z1435" s="1"/>
  <c r="Z1426" s="1"/>
  <c r="Z1420" s="1"/>
  <c r="Z1409" s="1"/>
  <c r="Z1383" s="1"/>
  <c r="AR1280"/>
  <c r="AL1279"/>
  <c r="AL1278" s="1"/>
  <c r="AL1277" s="1"/>
  <c r="AL1276" s="1"/>
  <c r="AL1275" s="1"/>
  <c r="AL1087"/>
  <c r="AF1086"/>
  <c r="AF1085" s="1"/>
  <c r="AF1084" s="1"/>
  <c r="AF1083" s="1"/>
  <c r="Z957"/>
  <c r="Z956" s="1"/>
  <c r="Z955" s="1"/>
  <c r="AF958"/>
  <c r="AR1331"/>
  <c r="AL1330"/>
  <c r="AL1329" s="1"/>
  <c r="AF1343"/>
  <c r="Z1342"/>
  <c r="Z1341" s="1"/>
  <c r="AF1349"/>
  <c r="Z1348"/>
  <c r="Z1347" s="1"/>
  <c r="AF184"/>
  <c r="AF183" s="1"/>
  <c r="AL185"/>
  <c r="N877"/>
  <c r="AE301"/>
  <c r="AE290" s="1"/>
  <c r="M122"/>
  <c r="AQ791"/>
  <c r="AL20"/>
  <c r="AF19"/>
  <c r="AF18" s="1"/>
  <c r="AF17" s="1"/>
  <c r="AF16" s="1"/>
  <c r="AF15" s="1"/>
  <c r="AE375"/>
  <c r="AE374" s="1"/>
  <c r="AE373" s="1"/>
  <c r="AE372" s="1"/>
  <c r="AK376"/>
  <c r="Y1490"/>
  <c r="Y1489" s="1"/>
  <c r="Y1488" s="1"/>
  <c r="Y1487" s="1"/>
  <c r="Y1486" s="1"/>
  <c r="Y1383" s="1"/>
  <c r="AE1491"/>
  <c r="AF1318"/>
  <c r="AF1317" s="1"/>
  <c r="AL1319"/>
  <c r="AR52"/>
  <c r="AL51"/>
  <c r="AL50" s="1"/>
  <c r="AL49" s="1"/>
  <c r="AL48" s="1"/>
  <c r="AL47" s="1"/>
  <c r="AK344"/>
  <c r="AE343"/>
  <c r="AE342" s="1"/>
  <c r="AE127"/>
  <c r="X1555"/>
  <c r="M266"/>
  <c r="Y1143"/>
  <c r="AQ529"/>
  <c r="AJ1555"/>
  <c r="AR223"/>
  <c r="M1237"/>
  <c r="Z170"/>
  <c r="T169"/>
  <c r="T168" s="1"/>
  <c r="T167" s="1"/>
  <c r="T163" s="1"/>
  <c r="T162" s="1"/>
  <c r="T122" s="1"/>
  <c r="AQ961"/>
  <c r="AQ960" s="1"/>
  <c r="AQ959" s="1"/>
  <c r="AW962"/>
  <c r="AQ169"/>
  <c r="AQ168" s="1"/>
  <c r="AQ167" s="1"/>
  <c r="AW170"/>
  <c r="AQ103"/>
  <c r="AQ102" s="1"/>
  <c r="AW104"/>
  <c r="AR544"/>
  <c r="AR543" s="1"/>
  <c r="AX546"/>
  <c r="AR742"/>
  <c r="AX743"/>
  <c r="AQ129"/>
  <c r="AQ128" s="1"/>
  <c r="AW130"/>
  <c r="AR1152"/>
  <c r="AR1151" s="1"/>
  <c r="AR1150" s="1"/>
  <c r="AR1149" s="1"/>
  <c r="AX1153"/>
  <c r="AQ945"/>
  <c r="AQ946"/>
  <c r="AR424"/>
  <c r="AR425"/>
  <c r="AQ1038"/>
  <c r="AQ1037" s="1"/>
  <c r="AQ1035" s="1"/>
  <c r="AQ1040"/>
  <c r="AQ1039"/>
  <c r="AQ1249"/>
  <c r="AW1250"/>
  <c r="R1555"/>
  <c r="AQ462"/>
  <c r="AQ759"/>
  <c r="AQ758" s="1"/>
  <c r="AW791"/>
  <c r="AW1468"/>
  <c r="AR1162"/>
  <c r="AR1161" s="1"/>
  <c r="AR1160" s="1"/>
  <c r="AR1159" s="1"/>
  <c r="AX1163"/>
  <c r="AR1041"/>
  <c r="AR1040" s="1"/>
  <c r="AX1042"/>
  <c r="AQ801"/>
  <c r="AQ800" s="1"/>
  <c r="AQ799" s="1"/>
  <c r="AQ798" s="1"/>
  <c r="AW802"/>
  <c r="AQ429"/>
  <c r="AQ428" s="1"/>
  <c r="AQ427" s="1"/>
  <c r="AQ426" s="1"/>
  <c r="AQ425" s="1"/>
  <c r="AW430"/>
  <c r="AR1429"/>
  <c r="AR1428" s="1"/>
  <c r="AR1427" s="1"/>
  <c r="AX1430"/>
  <c r="AR534"/>
  <c r="AR533" s="1"/>
  <c r="AX536"/>
  <c r="AW945"/>
  <c r="AX425"/>
  <c r="AX424"/>
  <c r="AW1039"/>
  <c r="AW1040"/>
  <c r="AW1038"/>
  <c r="AW1037" s="1"/>
  <c r="AW1035" s="1"/>
  <c r="AX80"/>
  <c r="AX79" s="1"/>
  <c r="AQ838"/>
  <c r="AQ837" s="1"/>
  <c r="AQ836" s="1"/>
  <c r="AR1321"/>
  <c r="AR1320" s="1"/>
  <c r="AX1322"/>
  <c r="AR1300"/>
  <c r="AR1299" s="1"/>
  <c r="AX1301"/>
  <c r="AQ1444"/>
  <c r="AQ1443" s="1"/>
  <c r="AW1445"/>
  <c r="AQ904"/>
  <c r="AQ903" s="1"/>
  <c r="AW905"/>
  <c r="AR674"/>
  <c r="AR673" s="1"/>
  <c r="AR672" s="1"/>
  <c r="AX675"/>
  <c r="AR1249"/>
  <c r="AX1250"/>
  <c r="AR410"/>
  <c r="AR407" s="1"/>
  <c r="AR406" s="1"/>
  <c r="AX411"/>
  <c r="AQ242"/>
  <c r="AQ241"/>
  <c r="Z371"/>
  <c r="Z365" s="1"/>
  <c r="Z336" s="1"/>
  <c r="T13"/>
  <c r="AX1455"/>
  <c r="AW650"/>
  <c r="AR1294"/>
  <c r="AR1293" s="1"/>
  <c r="AX1295"/>
  <c r="AQ742"/>
  <c r="AW743"/>
  <c r="AR355"/>
  <c r="AR354" s="1"/>
  <c r="AX356"/>
  <c r="AR1390"/>
  <c r="AR1389" s="1"/>
  <c r="AR1388" s="1"/>
  <c r="AX1391"/>
  <c r="AQ965"/>
  <c r="AQ964" s="1"/>
  <c r="AQ963" s="1"/>
  <c r="AW966"/>
  <c r="AR25"/>
  <c r="AX26"/>
  <c r="AR1403"/>
  <c r="AR1402" s="1"/>
  <c r="AR1392" s="1"/>
  <c r="AX1404"/>
  <c r="AR287"/>
  <c r="AR286" s="1"/>
  <c r="AR285" s="1"/>
  <c r="AR284" s="1"/>
  <c r="AR283" s="1"/>
  <c r="AX288"/>
  <c r="AQ1050"/>
  <c r="AQ1049" s="1"/>
  <c r="AQ1048" s="1"/>
  <c r="AQ1047" s="1"/>
  <c r="AQ1046" s="1"/>
  <c r="AW1051"/>
  <c r="AR833"/>
  <c r="AR832" s="1"/>
  <c r="AR831" s="1"/>
  <c r="AR830" s="1"/>
  <c r="AR811" s="1"/>
  <c r="AX834"/>
  <c r="AQ1279"/>
  <c r="AQ1278" s="1"/>
  <c r="AQ1277" s="1"/>
  <c r="AQ1276" s="1"/>
  <c r="AQ1275" s="1"/>
  <c r="AW1280"/>
  <c r="AR438"/>
  <c r="AR437" s="1"/>
  <c r="AR436" s="1"/>
  <c r="AR435" s="1"/>
  <c r="AX439"/>
  <c r="AR1183"/>
  <c r="AR1182" s="1"/>
  <c r="AR1181" s="1"/>
  <c r="AR1180" s="1"/>
  <c r="AX1184"/>
  <c r="AQ404"/>
  <c r="AQ403" s="1"/>
  <c r="AQ402" s="1"/>
  <c r="AW405"/>
  <c r="AQ410"/>
  <c r="AW411"/>
  <c r="AR1490"/>
  <c r="AR1489" s="1"/>
  <c r="AR1488" s="1"/>
  <c r="AR1487" s="1"/>
  <c r="AR1486" s="1"/>
  <c r="AX1491"/>
  <c r="AQ310"/>
  <c r="AQ309" s="1"/>
  <c r="AQ308" s="1"/>
  <c r="AW311"/>
  <c r="AR1015"/>
  <c r="AR1014" s="1"/>
  <c r="AR1010" s="1"/>
  <c r="AX1016"/>
  <c r="AR793"/>
  <c r="AR792" s="1"/>
  <c r="AX794"/>
  <c r="AW241"/>
  <c r="AW242"/>
  <c r="J1555"/>
  <c r="AX1258"/>
  <c r="AQ589"/>
  <c r="AQ588" s="1"/>
  <c r="AQ587" s="1"/>
  <c r="AQ1468"/>
  <c r="Y877"/>
  <c r="Y1240"/>
  <c r="Y1239" s="1"/>
  <c r="AL278"/>
  <c r="AR279"/>
  <c r="AF275"/>
  <c r="AF274" s="1"/>
  <c r="AF269" s="1"/>
  <c r="AF268" s="1"/>
  <c r="Z923"/>
  <c r="AK1248"/>
  <c r="AE1247"/>
  <c r="AE1246" s="1"/>
  <c r="AE1245" s="1"/>
  <c r="AR156"/>
  <c r="AL155"/>
  <c r="AL154" s="1"/>
  <c r="AE487"/>
  <c r="AE486" s="1"/>
  <c r="AE485" s="1"/>
  <c r="AE484" s="1"/>
  <c r="AE483" s="1"/>
  <c r="AK488"/>
  <c r="AL384"/>
  <c r="AF383"/>
  <c r="AF382" s="1"/>
  <c r="AR1253"/>
  <c r="AL1252"/>
  <c r="AL1251" s="1"/>
  <c r="AL218"/>
  <c r="AL217" s="1"/>
  <c r="AL216" s="1"/>
  <c r="AL212" s="1"/>
  <c r="AL211" s="1"/>
  <c r="AR219"/>
  <c r="AQ1002"/>
  <c r="AK1001"/>
  <c r="AK1000" s="1"/>
  <c r="AK999" s="1"/>
  <c r="AK998" s="1"/>
  <c r="AK997" s="1"/>
  <c r="Z598"/>
  <c r="AF421"/>
  <c r="AF420" s="1"/>
  <c r="AF419" s="1"/>
  <c r="AF418" s="1"/>
  <c r="AF417" s="1"/>
  <c r="AF416" s="1"/>
  <c r="AL422"/>
  <c r="AR315"/>
  <c r="AL314"/>
  <c r="AL313" s="1"/>
  <c r="AL312" s="1"/>
  <c r="AK31"/>
  <c r="AQ33"/>
  <c r="AR886"/>
  <c r="AL885"/>
  <c r="AE1157"/>
  <c r="AE1156" s="1"/>
  <c r="AE1155" s="1"/>
  <c r="AE1154" s="1"/>
  <c r="AK1158"/>
  <c r="AL683"/>
  <c r="AF682"/>
  <c r="AF681" s="1"/>
  <c r="AF680" s="1"/>
  <c r="AF671" s="1"/>
  <c r="AF670" s="1"/>
  <c r="AQ517"/>
  <c r="AK516"/>
  <c r="AK515" s="1"/>
  <c r="AE1125"/>
  <c r="AE1124" s="1"/>
  <c r="AE1123" s="1"/>
  <c r="AE1122" s="1"/>
  <c r="AK1126"/>
  <c r="AE83"/>
  <c r="AE80" s="1"/>
  <c r="AE79" s="1"/>
  <c r="AK84"/>
  <c r="AL596"/>
  <c r="AF595"/>
  <c r="AF594" s="1"/>
  <c r="AF593" s="1"/>
  <c r="AF589" s="1"/>
  <c r="AF588" s="1"/>
  <c r="AF587" s="1"/>
  <c r="AQ395"/>
  <c r="AK394"/>
  <c r="AK393" s="1"/>
  <c r="AF740"/>
  <c r="AF737" s="1"/>
  <c r="AF736" s="1"/>
  <c r="AF727" s="1"/>
  <c r="AF726" s="1"/>
  <c r="AL741"/>
  <c r="AF369"/>
  <c r="AF368" s="1"/>
  <c r="AF367" s="1"/>
  <c r="AF366" s="1"/>
  <c r="AL370"/>
  <c r="AQ59"/>
  <c r="AK58"/>
  <c r="AK55" s="1"/>
  <c r="AE1183"/>
  <c r="AE1182" s="1"/>
  <c r="AE1181" s="1"/>
  <c r="AE1180" s="1"/>
  <c r="AK1184"/>
  <c r="AK1325"/>
  <c r="AE1324"/>
  <c r="AE1323" s="1"/>
  <c r="AE1390"/>
  <c r="AE1389" s="1"/>
  <c r="AE1388" s="1"/>
  <c r="AE1387" s="1"/>
  <c r="AE1386" s="1"/>
  <c r="AE1385" s="1"/>
  <c r="AK1391"/>
  <c r="AL531"/>
  <c r="AL530" s="1"/>
  <c r="AR532"/>
  <c r="AL724"/>
  <c r="AF723"/>
  <c r="AF722" s="1"/>
  <c r="AF718" s="1"/>
  <c r="AF717" s="1"/>
  <c r="AQ295"/>
  <c r="AK294"/>
  <c r="AK293" s="1"/>
  <c r="AK292" s="1"/>
  <c r="AK291" s="1"/>
  <c r="AQ305"/>
  <c r="AK304"/>
  <c r="AK303" s="1"/>
  <c r="AK302" s="1"/>
  <c r="AQ809"/>
  <c r="AK808"/>
  <c r="AK807" s="1"/>
  <c r="AK806" s="1"/>
  <c r="AK805" s="1"/>
  <c r="AK804" s="1"/>
  <c r="AR262"/>
  <c r="AL261"/>
  <c r="AL260" s="1"/>
  <c r="AL259" s="1"/>
  <c r="AL258" s="1"/>
  <c r="AL908"/>
  <c r="AF907"/>
  <c r="AF906" s="1"/>
  <c r="AF648"/>
  <c r="AF647" s="1"/>
  <c r="AF646" s="1"/>
  <c r="AF637" s="1"/>
  <c r="AF636" s="1"/>
  <c r="AL649"/>
  <c r="AE1327"/>
  <c r="AE1326" s="1"/>
  <c r="AK1328"/>
  <c r="AR524"/>
  <c r="AL523"/>
  <c r="AL522" s="1"/>
  <c r="AL511" s="1"/>
  <c r="AF301"/>
  <c r="AF290" s="1"/>
  <c r="S1044"/>
  <c r="AR1244"/>
  <c r="AL1243"/>
  <c r="AL1242" s="1"/>
  <c r="AL1241" s="1"/>
  <c r="AK22"/>
  <c r="AK21" s="1"/>
  <c r="AQ23"/>
  <c r="AF914"/>
  <c r="Z913"/>
  <c r="Z912" s="1"/>
  <c r="Z893" s="1"/>
  <c r="Z892" s="1"/>
  <c r="Z891" s="1"/>
  <c r="Y261"/>
  <c r="Y260" s="1"/>
  <c r="Y259" s="1"/>
  <c r="Y258" s="1"/>
  <c r="Y252" s="1"/>
  <c r="Y250" s="1"/>
  <c r="AE262"/>
  <c r="AR1414"/>
  <c r="AL1413"/>
  <c r="AL1412" s="1"/>
  <c r="AL1411" s="1"/>
  <c r="AL1410" s="1"/>
  <c r="AR311"/>
  <c r="AL310"/>
  <c r="AL309" s="1"/>
  <c r="AL308" s="1"/>
  <c r="AL1080"/>
  <c r="AF1079"/>
  <c r="AF1078" s="1"/>
  <c r="AF1077" s="1"/>
  <c r="AF1076" s="1"/>
  <c r="AF1075" s="1"/>
  <c r="AK1205"/>
  <c r="AE1204"/>
  <c r="AE1203" s="1"/>
  <c r="AE1202" s="1"/>
  <c r="AE1201" s="1"/>
  <c r="AQ884"/>
  <c r="AK883"/>
  <c r="AR150"/>
  <c r="AL149"/>
  <c r="AL1051"/>
  <c r="AF1050"/>
  <c r="AF1049" s="1"/>
  <c r="AF1048" s="1"/>
  <c r="AF1047" s="1"/>
  <c r="AF1046" s="1"/>
  <c r="AE1196"/>
  <c r="Y1195"/>
  <c r="Y1194" s="1"/>
  <c r="Y1193" s="1"/>
  <c r="Y1192" s="1"/>
  <c r="Y1186" s="1"/>
  <c r="Z1032"/>
  <c r="Z1031" s="1"/>
  <c r="Z1030" s="1"/>
  <c r="Z1029" s="1"/>
  <c r="Z1028" s="1"/>
  <c r="AF1033"/>
  <c r="AE1243"/>
  <c r="AE1242" s="1"/>
  <c r="AE1241" s="1"/>
  <c r="AK1244"/>
  <c r="AE503"/>
  <c r="Y502"/>
  <c r="Y501" s="1"/>
  <c r="Y500" s="1"/>
  <c r="Y499" s="1"/>
  <c r="Y498" s="1"/>
  <c r="AL529"/>
  <c r="AF510"/>
  <c r="AF509" s="1"/>
  <c r="AQ409"/>
  <c r="AK408"/>
  <c r="AK407" s="1"/>
  <c r="AK406" s="1"/>
  <c r="AK401" s="1"/>
  <c r="Y1135"/>
  <c r="Y1134" s="1"/>
  <c r="Y1133" s="1"/>
  <c r="Y1132" s="1"/>
  <c r="Y1121" s="1"/>
  <c r="AE1136"/>
  <c r="AL987"/>
  <c r="AF986"/>
  <c r="AF985" s="1"/>
  <c r="AF984" s="1"/>
  <c r="AF983" s="1"/>
  <c r="AE1309"/>
  <c r="AE1308" s="1"/>
  <c r="AK1310"/>
  <c r="AF1009"/>
  <c r="Z1008"/>
  <c r="Z1007" s="1"/>
  <c r="Z1006" s="1"/>
  <c r="Z1005" s="1"/>
  <c r="Z1004" s="1"/>
  <c r="AQ74"/>
  <c r="AK73"/>
  <c r="AK72" s="1"/>
  <c r="AK71" s="1"/>
  <c r="AK70" s="1"/>
  <c r="AK69" s="1"/>
  <c r="AK68" s="1"/>
  <c r="AR1364"/>
  <c r="AL1363"/>
  <c r="AL1362" s="1"/>
  <c r="Y615"/>
  <c r="S614"/>
  <c r="S613" s="1"/>
  <c r="S612" s="1"/>
  <c r="S601" s="1"/>
  <c r="S600" s="1"/>
  <c r="AF380"/>
  <c r="AF379" s="1"/>
  <c r="AL381"/>
  <c r="AR209"/>
  <c r="AL208"/>
  <c r="AL207" s="1"/>
  <c r="AL206" s="1"/>
  <c r="AL205" s="1"/>
  <c r="AL204" s="1"/>
  <c r="AK640"/>
  <c r="AK639" s="1"/>
  <c r="AK638" s="1"/>
  <c r="AQ641"/>
  <c r="AR1440"/>
  <c r="AL1439"/>
  <c r="AF901"/>
  <c r="AF900" s="1"/>
  <c r="AL902"/>
  <c r="AR1481"/>
  <c r="AL1480"/>
  <c r="AL1475" s="1"/>
  <c r="AK1434"/>
  <c r="AE1433"/>
  <c r="AE1428" s="1"/>
  <c r="AE1427" s="1"/>
  <c r="AE1426" s="1"/>
  <c r="AE1420" s="1"/>
  <c r="AE1409" s="1"/>
  <c r="AL329"/>
  <c r="AL328" s="1"/>
  <c r="AL327" s="1"/>
  <c r="AR330"/>
  <c r="AQ1097"/>
  <c r="AK1096"/>
  <c r="AK1095" s="1"/>
  <c r="AK1094" s="1"/>
  <c r="AK1093" s="1"/>
  <c r="AK1082" s="1"/>
  <c r="AK179"/>
  <c r="AQ180"/>
  <c r="AE78"/>
  <c r="AE77" s="1"/>
  <c r="AE76" s="1"/>
  <c r="AE66" s="1"/>
  <c r="Y371"/>
  <c r="Y365" s="1"/>
  <c r="AF1351"/>
  <c r="AF1350" s="1"/>
  <c r="AL1352"/>
  <c r="AL808"/>
  <c r="AL807" s="1"/>
  <c r="AL806" s="1"/>
  <c r="AL805" s="1"/>
  <c r="AL804" s="1"/>
  <c r="AR809"/>
  <c r="Y1292"/>
  <c r="Y1291" s="1"/>
  <c r="Y1290" s="1"/>
  <c r="AL334"/>
  <c r="AF333"/>
  <c r="AF332" s="1"/>
  <c r="AF331" s="1"/>
  <c r="AF326" s="1"/>
  <c r="AF325" s="1"/>
  <c r="Y735"/>
  <c r="S734"/>
  <c r="S733" s="1"/>
  <c r="S732" s="1"/>
  <c r="AO598"/>
  <c r="AO1555" s="1"/>
  <c r="AL1062"/>
  <c r="AF1061"/>
  <c r="AF1060" s="1"/>
  <c r="AF1059" s="1"/>
  <c r="AF1054" s="1"/>
  <c r="AF1053" s="1"/>
  <c r="AE276"/>
  <c r="AK277"/>
  <c r="S147"/>
  <c r="S146" s="1"/>
  <c r="S145" s="1"/>
  <c r="S122" s="1"/>
  <c r="Z1186"/>
  <c r="Z1044" s="1"/>
  <c r="AE17"/>
  <c r="AE16" s="1"/>
  <c r="AE15" s="1"/>
  <c r="AL280"/>
  <c r="AR281"/>
  <c r="AL1438"/>
  <c r="AF1437"/>
  <c r="AF1436" s="1"/>
  <c r="G1555"/>
  <c r="AK1322"/>
  <c r="AE1321"/>
  <c r="AE1320" s="1"/>
  <c r="Y524"/>
  <c r="S523"/>
  <c r="S522" s="1"/>
  <c r="S511" s="1"/>
  <c r="S510" s="1"/>
  <c r="S509" s="1"/>
  <c r="S481" s="1"/>
  <c r="AE1303"/>
  <c r="AE1302" s="1"/>
  <c r="AK1304"/>
  <c r="AF1025"/>
  <c r="AF1024" s="1"/>
  <c r="AF1023" s="1"/>
  <c r="AF1022" s="1"/>
  <c r="AL1026"/>
  <c r="AE280"/>
  <c r="AK281"/>
  <c r="AE1339"/>
  <c r="AE1338" s="1"/>
  <c r="AK1340"/>
  <c r="AK954"/>
  <c r="AL353"/>
  <c r="AF352"/>
  <c r="AF351" s="1"/>
  <c r="AF341" s="1"/>
  <c r="AF340" s="1"/>
  <c r="AF339" s="1"/>
  <c r="AF338" s="1"/>
  <c r="AF1333"/>
  <c r="AF1332" s="1"/>
  <c r="AL1334"/>
  <c r="Z448"/>
  <c r="Z447"/>
  <c r="Z446" s="1"/>
  <c r="Z434" s="1"/>
  <c r="Z432" s="1"/>
  <c r="AE1330"/>
  <c r="AE1329" s="1"/>
  <c r="AK1331"/>
  <c r="AK381"/>
  <c r="AE380"/>
  <c r="AE379" s="1"/>
  <c r="AE378" s="1"/>
  <c r="AE377" s="1"/>
  <c r="AF940"/>
  <c r="AF939" s="1"/>
  <c r="AF938" s="1"/>
  <c r="AF937" s="1"/>
  <c r="AL941"/>
  <c r="AF460"/>
  <c r="AF459" s="1"/>
  <c r="AF458" s="1"/>
  <c r="AF453" s="1"/>
  <c r="AF452" s="1"/>
  <c r="AL461"/>
  <c r="AL450"/>
  <c r="AF449"/>
  <c r="AK350"/>
  <c r="AE349"/>
  <c r="AE348" s="1"/>
  <c r="AK914"/>
  <c r="AE913"/>
  <c r="AE912" s="1"/>
  <c r="AE893" s="1"/>
  <c r="AE892" s="1"/>
  <c r="AE891" s="1"/>
  <c r="AL720"/>
  <c r="AL719" s="1"/>
  <c r="AR721"/>
  <c r="AL611"/>
  <c r="AF609"/>
  <c r="AF608" s="1"/>
  <c r="AF607" s="1"/>
  <c r="AF601" s="1"/>
  <c r="AF600" s="1"/>
  <c r="AF946"/>
  <c r="AF945"/>
  <c r="AL111"/>
  <c r="AL110" s="1"/>
  <c r="AR112"/>
  <c r="AR33"/>
  <c r="AL31"/>
  <c r="AL24" s="1"/>
  <c r="AK1153"/>
  <c r="AE1152"/>
  <c r="AE1151" s="1"/>
  <c r="AE1150" s="1"/>
  <c r="AE1149" s="1"/>
  <c r="AR1067"/>
  <c r="AL1066"/>
  <c r="AL1065" s="1"/>
  <c r="AL948"/>
  <c r="AL947" s="1"/>
  <c r="AR949"/>
  <c r="Y678"/>
  <c r="Y677" s="1"/>
  <c r="Y676" s="1"/>
  <c r="AE679"/>
  <c r="AK987"/>
  <c r="AE986"/>
  <c r="AE985" s="1"/>
  <c r="AE984" s="1"/>
  <c r="AE983" s="1"/>
  <c r="AE953" s="1"/>
  <c r="AP1555"/>
  <c r="AL166"/>
  <c r="AF165"/>
  <c r="AF164"/>
  <c r="Z795"/>
  <c r="Z791"/>
  <c r="Z786" s="1"/>
  <c r="Z785" s="1"/>
  <c r="Z783" s="1"/>
  <c r="AK97"/>
  <c r="AK96" s="1"/>
  <c r="AK89" s="1"/>
  <c r="AQ98"/>
  <c r="AL1158"/>
  <c r="AF1157"/>
  <c r="AF1156" s="1"/>
  <c r="AF1155" s="1"/>
  <c r="AF1154" s="1"/>
  <c r="AF1143" s="1"/>
  <c r="AK1288"/>
  <c r="AE1287"/>
  <c r="AE1286" s="1"/>
  <c r="AE1285" s="1"/>
  <c r="AE1284" s="1"/>
  <c r="AE1283" s="1"/>
  <c r="AE1282" s="1"/>
  <c r="AF796"/>
  <c r="AL797"/>
  <c r="AL763"/>
  <c r="AF762"/>
  <c r="AF761" s="1"/>
  <c r="AF760" s="1"/>
  <c r="AF759" s="1"/>
  <c r="AF758" s="1"/>
  <c r="AK790"/>
  <c r="AE789"/>
  <c r="AE788" s="1"/>
  <c r="AE787" s="1"/>
  <c r="AE786" s="1"/>
  <c r="AE785" s="1"/>
  <c r="AE783" s="1"/>
  <c r="AQ1398"/>
  <c r="AK1397"/>
  <c r="AK1396" s="1"/>
  <c r="AK1392" s="1"/>
  <c r="AM1555"/>
  <c r="AK39"/>
  <c r="AQ40"/>
  <c r="AK25"/>
  <c r="AQ26"/>
  <c r="AK927"/>
  <c r="AK926" s="1"/>
  <c r="AK925" s="1"/>
  <c r="AK924" s="1"/>
  <c r="AK923" s="1"/>
  <c r="AQ928"/>
  <c r="AL1473"/>
  <c r="AL1468" s="1"/>
  <c r="AR1474"/>
  <c r="AK526"/>
  <c r="AK525" s="1"/>
  <c r="AQ528"/>
  <c r="AK1478"/>
  <c r="AK1475" s="1"/>
  <c r="AK1451" s="1"/>
  <c r="AQ1479"/>
  <c r="AL1339"/>
  <c r="AL1338" s="1"/>
  <c r="AR1340"/>
  <c r="AK126"/>
  <c r="AK127"/>
  <c r="AK125"/>
  <c r="AK124" s="1"/>
  <c r="AL932"/>
  <c r="AF931"/>
  <c r="AF930" s="1"/>
  <c r="AF929" s="1"/>
  <c r="AF924" s="1"/>
  <c r="AK1361"/>
  <c r="AE1360"/>
  <c r="AE1359" s="1"/>
  <c r="AK604"/>
  <c r="AK603" s="1"/>
  <c r="AK602" s="1"/>
  <c r="AQ605"/>
  <c r="AK1190"/>
  <c r="AK1189" s="1"/>
  <c r="AK1188" s="1"/>
  <c r="AK1187" s="1"/>
  <c r="AQ1191"/>
  <c r="AK708"/>
  <c r="AK707" s="1"/>
  <c r="AK706" s="1"/>
  <c r="AK701" s="1"/>
  <c r="AK700" s="1"/>
  <c r="AQ709"/>
  <c r="AK1300"/>
  <c r="AK1299" s="1"/>
  <c r="AQ1301"/>
  <c r="AK738"/>
  <c r="AQ739"/>
  <c r="AK1429"/>
  <c r="AQ1430"/>
  <c r="AF1140"/>
  <c r="AF1139" s="1"/>
  <c r="AF1138" s="1"/>
  <c r="AF1137" s="1"/>
  <c r="AF1121" s="1"/>
  <c r="AL1141"/>
  <c r="AL911"/>
  <c r="AF910"/>
  <c r="AF909" s="1"/>
  <c r="AF887"/>
  <c r="AF882" s="1"/>
  <c r="AF881" s="1"/>
  <c r="AF880" s="1"/>
  <c r="AF879" s="1"/>
  <c r="AL889"/>
  <c r="Y1009"/>
  <c r="S1008"/>
  <c r="S1007" s="1"/>
  <c r="S1006" s="1"/>
  <c r="S1005" s="1"/>
  <c r="S1004" s="1"/>
  <c r="S951" s="1"/>
  <c r="AL1287"/>
  <c r="AL1286" s="1"/>
  <c r="AL1285" s="1"/>
  <c r="AL1284" s="1"/>
  <c r="AL1283" s="1"/>
  <c r="AL1282" s="1"/>
  <c r="AR1288"/>
  <c r="AR1217"/>
  <c r="AL1216"/>
  <c r="AL1215" s="1"/>
  <c r="AL1214" s="1"/>
  <c r="AL1213" s="1"/>
  <c r="AL405"/>
  <c r="AF404"/>
  <c r="AF403" s="1"/>
  <c r="AF402" s="1"/>
  <c r="AF401" s="1"/>
  <c r="AF1091"/>
  <c r="AF1090" s="1"/>
  <c r="AF1089" s="1"/>
  <c r="AF1088" s="1"/>
  <c r="AL1092"/>
  <c r="AL1387"/>
  <c r="AL1386" s="1"/>
  <c r="AL1385" s="1"/>
  <c r="AF1451"/>
  <c r="AK895"/>
  <c r="AK894" s="1"/>
  <c r="AQ896"/>
  <c r="AL272"/>
  <c r="AL271" s="1"/>
  <c r="AL270" s="1"/>
  <c r="AR273"/>
  <c r="AL151"/>
  <c r="AR153"/>
  <c r="AK1413"/>
  <c r="AK1412" s="1"/>
  <c r="AK1411" s="1"/>
  <c r="AK1410" s="1"/>
  <c r="AQ1414"/>
  <c r="AK1057"/>
  <c r="AK1056" s="1"/>
  <c r="AK1055" s="1"/>
  <c r="AK1054" s="1"/>
  <c r="AK1053" s="1"/>
  <c r="AQ1058"/>
  <c r="AK740"/>
  <c r="AL276"/>
  <c r="AR277"/>
  <c r="AF1195"/>
  <c r="AF1194" s="1"/>
  <c r="AF1193" s="1"/>
  <c r="AF1192" s="1"/>
  <c r="AL1196"/>
  <c r="AL1247"/>
  <c r="AL1246" s="1"/>
  <c r="AR1248"/>
  <c r="AK19"/>
  <c r="AK18" s="1"/>
  <c r="AQ20"/>
  <c r="AL871"/>
  <c r="AL870" s="1"/>
  <c r="AL869" s="1"/>
  <c r="AL864" s="1"/>
  <c r="AL863" s="1"/>
  <c r="AR872"/>
  <c r="AK1364"/>
  <c r="AE1363"/>
  <c r="AE1362" s="1"/>
  <c r="AL1461"/>
  <c r="AL1460" s="1"/>
  <c r="AR1462"/>
  <c r="AK886"/>
  <c r="AE885"/>
  <c r="AE882" s="1"/>
  <c r="AE881" s="1"/>
  <c r="AE880" s="1"/>
  <c r="AE879" s="1"/>
  <c r="AR1039"/>
  <c r="AK272"/>
  <c r="AK271" s="1"/>
  <c r="AK270" s="1"/>
  <c r="AQ273"/>
  <c r="AK1418"/>
  <c r="AK1417" s="1"/>
  <c r="AK1416" s="1"/>
  <c r="AK1415" s="1"/>
  <c r="AQ1419"/>
  <c r="AK1351"/>
  <c r="AK1350" s="1"/>
  <c r="AQ1352"/>
  <c r="AK63"/>
  <c r="AK62" s="1"/>
  <c r="AQ64"/>
  <c r="AK192"/>
  <c r="AK191" s="1"/>
  <c r="AK190" s="1"/>
  <c r="AK189" s="1"/>
  <c r="AK188" s="1"/>
  <c r="AK187" s="1"/>
  <c r="AQ193"/>
  <c r="AL1306"/>
  <c r="AL1305" s="1"/>
  <c r="AR1307"/>
  <c r="AK314"/>
  <c r="AK313" s="1"/>
  <c r="AK312" s="1"/>
  <c r="AQ315"/>
  <c r="AL64"/>
  <c r="AF63"/>
  <c r="AF62" s="1"/>
  <c r="AF54" s="1"/>
  <c r="AF53" s="1"/>
  <c r="AF46" s="1"/>
  <c r="AK1346"/>
  <c r="AE1345"/>
  <c r="AE1344" s="1"/>
  <c r="AE1032"/>
  <c r="AE1031" s="1"/>
  <c r="AE1030" s="1"/>
  <c r="AE1029" s="1"/>
  <c r="AE1028" s="1"/>
  <c r="AK1033"/>
  <c r="AK1312"/>
  <c r="AK1311" s="1"/>
  <c r="AQ1313"/>
  <c r="AF199"/>
  <c r="AF198" s="1"/>
  <c r="AF197" s="1"/>
  <c r="AF196" s="1"/>
  <c r="AF195" s="1"/>
  <c r="AL200"/>
  <c r="AK52"/>
  <c r="AE51"/>
  <c r="AE50" s="1"/>
  <c r="AE49" s="1"/>
  <c r="AE48" s="1"/>
  <c r="AE47" s="1"/>
  <c r="AE46" s="1"/>
  <c r="Y731"/>
  <c r="S730"/>
  <c r="S729" s="1"/>
  <c r="S728" s="1"/>
  <c r="AL256"/>
  <c r="AL255" s="1"/>
  <c r="AL254" s="1"/>
  <c r="AL253" s="1"/>
  <c r="AR257"/>
  <c r="AQ954"/>
  <c r="AN1555"/>
  <c r="AE737"/>
  <c r="AE736" s="1"/>
  <c r="Z266"/>
  <c r="Y520"/>
  <c r="Y519" s="1"/>
  <c r="AE521"/>
  <c r="Y151"/>
  <c r="Y148" s="1"/>
  <c r="AE153"/>
  <c r="AG1555"/>
  <c r="AG1559" s="1"/>
  <c r="AE1015"/>
  <c r="AE1014" s="1"/>
  <c r="AE1010" s="1"/>
  <c r="AK1016"/>
  <c r="AL1205"/>
  <c r="AF1204"/>
  <c r="AF1203" s="1"/>
  <c r="AF1202" s="1"/>
  <c r="AF1201" s="1"/>
  <c r="AE165"/>
  <c r="AK166"/>
  <c r="AQ166" s="1"/>
  <c r="AW166" s="1"/>
  <c r="BC166" s="1"/>
  <c r="BI166" s="1"/>
  <c r="BO166" s="1"/>
  <c r="BU166" s="1"/>
  <c r="CA166" s="1"/>
  <c r="CG166" s="1"/>
  <c r="AE164"/>
  <c r="AE163" s="1"/>
  <c r="AE162" s="1"/>
  <c r="AE156"/>
  <c r="Y155"/>
  <c r="Y154" s="1"/>
  <c r="AE645"/>
  <c r="Y644"/>
  <c r="Y643" s="1"/>
  <c r="Y642" s="1"/>
  <c r="Y637" s="1"/>
  <c r="Y636" s="1"/>
  <c r="AE279"/>
  <c r="Y278"/>
  <c r="Y275" s="1"/>
  <c r="Y274" s="1"/>
  <c r="Y269" s="1"/>
  <c r="Y268" s="1"/>
  <c r="AE611"/>
  <c r="Y609"/>
  <c r="Y608" s="1"/>
  <c r="Y607" s="1"/>
  <c r="AK1295"/>
  <c r="AE1294"/>
  <c r="AE1293" s="1"/>
  <c r="B536"/>
  <c r="B537"/>
  <c r="B538" s="1"/>
  <c r="B539" s="1"/>
  <c r="B540" s="1"/>
  <c r="B541" s="1"/>
  <c r="B542" s="1"/>
  <c r="B543" s="1"/>
  <c r="B544" s="1"/>
  <c r="B545" s="1"/>
  <c r="B546" s="1"/>
  <c r="B106"/>
  <c r="B108"/>
  <c r="B110" s="1"/>
  <c r="B112" s="1"/>
  <c r="B105"/>
  <c r="B107"/>
  <c r="B109" s="1"/>
  <c r="B111" s="1"/>
  <c r="CN221" l="1"/>
  <c r="CN220" s="1"/>
  <c r="CT222"/>
  <c r="CT221" s="1"/>
  <c r="CT220" s="1"/>
  <c r="CT142"/>
  <c r="CT140"/>
  <c r="CT138"/>
  <c r="CT141"/>
  <c r="CT139"/>
  <c r="CM214"/>
  <c r="CM213" s="1"/>
  <c r="CS215"/>
  <c r="CS214" s="1"/>
  <c r="CS213" s="1"/>
  <c r="AX556"/>
  <c r="AW384"/>
  <c r="AQ383"/>
  <c r="AQ382" s="1"/>
  <c r="AX1464"/>
  <c r="AR1463"/>
  <c r="AX98"/>
  <c r="AR97"/>
  <c r="AR96" s="1"/>
  <c r="CM166"/>
  <c r="CS166" s="1"/>
  <c r="CG165"/>
  <c r="CG164"/>
  <c r="CB626"/>
  <c r="CB625" s="1"/>
  <c r="CB620" s="1"/>
  <c r="CH627"/>
  <c r="CA626"/>
  <c r="CA625" s="1"/>
  <c r="CA620" s="1"/>
  <c r="CG627"/>
  <c r="AK43"/>
  <c r="AQ44"/>
  <c r="CN141"/>
  <c r="CN139"/>
  <c r="CN142"/>
  <c r="CN140"/>
  <c r="CN138"/>
  <c r="AX264"/>
  <c r="AR263"/>
  <c r="AF708"/>
  <c r="AF707" s="1"/>
  <c r="AF706" s="1"/>
  <c r="AF701" s="1"/>
  <c r="AF700" s="1"/>
  <c r="AF598" s="1"/>
  <c r="AL709"/>
  <c r="AK1380"/>
  <c r="AK1379" s="1"/>
  <c r="AK1378" s="1"/>
  <c r="AK1377" s="1"/>
  <c r="AK1376" s="1"/>
  <c r="AQ1381"/>
  <c r="CM222"/>
  <c r="CG221"/>
  <c r="CG220" s="1"/>
  <c r="AK38"/>
  <c r="AK37" s="1"/>
  <c r="AK36" s="1"/>
  <c r="AK35" s="1"/>
  <c r="AR1387"/>
  <c r="AR1386" s="1"/>
  <c r="AR1385" s="1"/>
  <c r="CB387"/>
  <c r="CB386" s="1"/>
  <c r="CB385" s="1"/>
  <c r="CH388"/>
  <c r="CA387"/>
  <c r="CA386" s="1"/>
  <c r="CA385" s="1"/>
  <c r="CG388"/>
  <c r="AK181"/>
  <c r="AK178" s="1"/>
  <c r="AK177" s="1"/>
  <c r="AK176" s="1"/>
  <c r="AK175" s="1"/>
  <c r="AK174" s="1"/>
  <c r="AK172" s="1"/>
  <c r="AQ182"/>
  <c r="AW1253"/>
  <c r="AQ1252"/>
  <c r="AQ1251" s="1"/>
  <c r="CN215"/>
  <c r="CH214"/>
  <c r="CH213" s="1"/>
  <c r="AX376"/>
  <c r="AR375"/>
  <c r="AR374" s="1"/>
  <c r="AR373" s="1"/>
  <c r="AR372" s="1"/>
  <c r="AX507"/>
  <c r="AR506"/>
  <c r="AR505" s="1"/>
  <c r="AR504" s="1"/>
  <c r="AR499" s="1"/>
  <c r="AR498" s="1"/>
  <c r="AQ457"/>
  <c r="AK456"/>
  <c r="AK455" s="1"/>
  <c r="AK454" s="1"/>
  <c r="AK453" s="1"/>
  <c r="AK452" s="1"/>
  <c r="AW834"/>
  <c r="AQ833"/>
  <c r="AQ832" s="1"/>
  <c r="AQ831" s="1"/>
  <c r="AQ830" s="1"/>
  <c r="AQ811" s="1"/>
  <c r="BU1107"/>
  <c r="BU1106" s="1"/>
  <c r="CA1108"/>
  <c r="BV1107"/>
  <c r="BV1106" s="1"/>
  <c r="CB1108"/>
  <c r="BV1104"/>
  <c r="BV1103" s="1"/>
  <c r="CB1105"/>
  <c r="CA165"/>
  <c r="CA164"/>
  <c r="BU1104"/>
  <c r="BU1103" s="1"/>
  <c r="CA1105"/>
  <c r="BU165"/>
  <c r="BU164"/>
  <c r="BO712"/>
  <c r="BO711" s="1"/>
  <c r="BO710" s="1"/>
  <c r="BU713"/>
  <c r="BO715"/>
  <c r="BO714" s="1"/>
  <c r="BU716"/>
  <c r="BP715"/>
  <c r="BP714" s="1"/>
  <c r="BV716"/>
  <c r="S727"/>
  <c r="S726" s="1"/>
  <c r="AL1245"/>
  <c r="AL1240" s="1"/>
  <c r="AL1239" s="1"/>
  <c r="BO667"/>
  <c r="BO666" s="1"/>
  <c r="BO665" s="1"/>
  <c r="BO664" s="1"/>
  <c r="BU668"/>
  <c r="BP712"/>
  <c r="BP711" s="1"/>
  <c r="BP710" s="1"/>
  <c r="BV713"/>
  <c r="AX42"/>
  <c r="AR41"/>
  <c r="AR38" s="1"/>
  <c r="AR37" s="1"/>
  <c r="AR36" s="1"/>
  <c r="AR35" s="1"/>
  <c r="AW1455"/>
  <c r="AX484"/>
  <c r="AX483" s="1"/>
  <c r="AW759"/>
  <c r="AW758" s="1"/>
  <c r="AW529"/>
  <c r="AW589"/>
  <c r="AW588" s="1"/>
  <c r="AW587" s="1"/>
  <c r="AW1060"/>
  <c r="AW1059" s="1"/>
  <c r="AE341"/>
  <c r="AE340" s="1"/>
  <c r="AE339" s="1"/>
  <c r="AE338" s="1"/>
  <c r="AX241"/>
  <c r="AX462"/>
  <c r="AK54"/>
  <c r="AK53" s="1"/>
  <c r="AR1466"/>
  <c r="AR1465" s="1"/>
  <c r="AW223"/>
  <c r="Y336"/>
  <c r="BD744"/>
  <c r="N1555"/>
  <c r="AR1424"/>
  <c r="AR1423" s="1"/>
  <c r="AR1422" s="1"/>
  <c r="AR1421" s="1"/>
  <c r="AX1425"/>
  <c r="AR58"/>
  <c r="AR55" s="1"/>
  <c r="AX59"/>
  <c r="AW848"/>
  <c r="AW847" s="1"/>
  <c r="AW846" s="1"/>
  <c r="AQ1079"/>
  <c r="AQ1078" s="1"/>
  <c r="AQ1077" s="1"/>
  <c r="AQ1076" s="1"/>
  <c r="AQ1075" s="1"/>
  <c r="AW1080"/>
  <c r="BO164"/>
  <c r="BO165"/>
  <c r="BI1066"/>
  <c r="BI1065" s="1"/>
  <c r="BO1067"/>
  <c r="AW422"/>
  <c r="BC422" s="1"/>
  <c r="BI362"/>
  <c r="BI361" s="1"/>
  <c r="BO363"/>
  <c r="BI1448"/>
  <c r="BO1450"/>
  <c r="BJ228"/>
  <c r="BJ227" s="1"/>
  <c r="BP229"/>
  <c r="BI749"/>
  <c r="BI748" s="1"/>
  <c r="BO750"/>
  <c r="BJ746"/>
  <c r="BJ745" s="1"/>
  <c r="BP747"/>
  <c r="BI1441"/>
  <c r="BO1442"/>
  <c r="BI752"/>
  <c r="BI751" s="1"/>
  <c r="BO753"/>
  <c r="BJ667"/>
  <c r="BJ666" s="1"/>
  <c r="BJ665" s="1"/>
  <c r="BJ664" s="1"/>
  <c r="BP668"/>
  <c r="BJ1256"/>
  <c r="BJ1255" s="1"/>
  <c r="BJ1254" s="1"/>
  <c r="BP1257"/>
  <c r="BI723"/>
  <c r="BI722" s="1"/>
  <c r="BO724"/>
  <c r="BJ1012"/>
  <c r="BJ1011" s="1"/>
  <c r="BP1013"/>
  <c r="BJ235"/>
  <c r="BJ234" s="1"/>
  <c r="BP236"/>
  <c r="BJ749"/>
  <c r="BJ748" s="1"/>
  <c r="BP750"/>
  <c r="BJ801"/>
  <c r="BJ800" s="1"/>
  <c r="BJ799" s="1"/>
  <c r="BJ798" s="1"/>
  <c r="BP802"/>
  <c r="BI755"/>
  <c r="BI754" s="1"/>
  <c r="BO756"/>
  <c r="BI655"/>
  <c r="BI654" s="1"/>
  <c r="BO656"/>
  <c r="BI746"/>
  <c r="BI745" s="1"/>
  <c r="BO747"/>
  <c r="BJ730"/>
  <c r="BJ729" s="1"/>
  <c r="BJ728" s="1"/>
  <c r="BP731"/>
  <c r="BJ1230"/>
  <c r="BJ1229" s="1"/>
  <c r="BJ1228" s="1"/>
  <c r="BJ1227" s="1"/>
  <c r="BJ1226" s="1"/>
  <c r="BP1231"/>
  <c r="BJ975"/>
  <c r="BJ974" s="1"/>
  <c r="BP976"/>
  <c r="AX838"/>
  <c r="AX837" s="1"/>
  <c r="AX836" s="1"/>
  <c r="BC744"/>
  <c r="BC541"/>
  <c r="BC540" s="1"/>
  <c r="BI542"/>
  <c r="BD1471"/>
  <c r="BJ1472"/>
  <c r="BC843"/>
  <c r="BC842" s="1"/>
  <c r="BI844"/>
  <c r="BD898"/>
  <c r="BD897" s="1"/>
  <c r="BJ899"/>
  <c r="BC796"/>
  <c r="BC795" s="1"/>
  <c r="BI797"/>
  <c r="BC91"/>
  <c r="BC90" s="1"/>
  <c r="BI92"/>
  <c r="BC225"/>
  <c r="BC224" s="1"/>
  <c r="BI226"/>
  <c r="BC630"/>
  <c r="BC629" s="1"/>
  <c r="BI631"/>
  <c r="BC1357"/>
  <c r="BC1356" s="1"/>
  <c r="BI1358"/>
  <c r="BD131"/>
  <c r="BJ132"/>
  <c r="BC201"/>
  <c r="BI202"/>
  <c r="BC762"/>
  <c r="BC761" s="1"/>
  <c r="BC760" s="1"/>
  <c r="BI763"/>
  <c r="BC1458"/>
  <c r="BI1459"/>
  <c r="BD584"/>
  <c r="BD583" s="1"/>
  <c r="BD582" s="1"/>
  <c r="BD581" s="1"/>
  <c r="BD580" s="1"/>
  <c r="BJ585"/>
  <c r="BC957"/>
  <c r="BC956" s="1"/>
  <c r="BC955" s="1"/>
  <c r="BI958"/>
  <c r="BC948"/>
  <c r="BC947" s="1"/>
  <c r="BI949"/>
  <c r="BD920"/>
  <c r="BD919" s="1"/>
  <c r="BD918" s="1"/>
  <c r="BD917" s="1"/>
  <c r="BD916" s="1"/>
  <c r="BJ921"/>
  <c r="BC56"/>
  <c r="BI57"/>
  <c r="BC978"/>
  <c r="BC977" s="1"/>
  <c r="BI979"/>
  <c r="BD1130"/>
  <c r="BD1129" s="1"/>
  <c r="BD1128" s="1"/>
  <c r="BD1127" s="1"/>
  <c r="BJ1131"/>
  <c r="BD1135"/>
  <c r="BD1134" s="1"/>
  <c r="BD1133" s="1"/>
  <c r="BD1132" s="1"/>
  <c r="BJ1136"/>
  <c r="BC1223"/>
  <c r="BC1222" s="1"/>
  <c r="BC1221" s="1"/>
  <c r="BC1220" s="1"/>
  <c r="BC1219" s="1"/>
  <c r="BI1224"/>
  <c r="BC412"/>
  <c r="BI414"/>
  <c r="BD316"/>
  <c r="BJ317"/>
  <c r="BD359"/>
  <c r="BD358" s="1"/>
  <c r="BD357" s="1"/>
  <c r="BJ360"/>
  <c r="BD655"/>
  <c r="BD654" s="1"/>
  <c r="BJ656"/>
  <c r="BD1469"/>
  <c r="BJ1470"/>
  <c r="BC898"/>
  <c r="BC897" s="1"/>
  <c r="BI899"/>
  <c r="BD1366"/>
  <c r="BD1365" s="1"/>
  <c r="BJ1367"/>
  <c r="BC544"/>
  <c r="BC543" s="1"/>
  <c r="BI545"/>
  <c r="BD29"/>
  <c r="BJ30"/>
  <c r="BC1348"/>
  <c r="BC1347" s="1"/>
  <c r="BI1349"/>
  <c r="BC491"/>
  <c r="BC490" s="1"/>
  <c r="BC489" s="1"/>
  <c r="BI492"/>
  <c r="BC704"/>
  <c r="BC703" s="1"/>
  <c r="BC702" s="1"/>
  <c r="BI705"/>
  <c r="BI164"/>
  <c r="BI165"/>
  <c r="BD689"/>
  <c r="BD688" s="1"/>
  <c r="BJ690"/>
  <c r="BC840"/>
  <c r="BC839" s="1"/>
  <c r="BC838" s="1"/>
  <c r="BI841"/>
  <c r="BC591"/>
  <c r="BC590" s="1"/>
  <c r="BI592"/>
  <c r="BC105"/>
  <c r="BI106"/>
  <c r="BC659"/>
  <c r="BC658" s="1"/>
  <c r="BI660"/>
  <c r="BO660" s="1"/>
  <c r="BU660" s="1"/>
  <c r="BC689"/>
  <c r="BC688" s="1"/>
  <c r="BI690"/>
  <c r="BD1456"/>
  <c r="BJ1457"/>
  <c r="BC1431"/>
  <c r="BI1432"/>
  <c r="BD22"/>
  <c r="BD21" s="1"/>
  <c r="BJ23"/>
  <c r="BD644"/>
  <c r="BD643" s="1"/>
  <c r="BD642" s="1"/>
  <c r="BJ645"/>
  <c r="BC1162"/>
  <c r="BC1161" s="1"/>
  <c r="BC1160" s="1"/>
  <c r="BC1159" s="1"/>
  <c r="BI1163"/>
  <c r="BC538"/>
  <c r="BC537" s="1"/>
  <c r="BI539"/>
  <c r="BC85"/>
  <c r="BI86"/>
  <c r="BD640"/>
  <c r="BD639" s="1"/>
  <c r="BD638" s="1"/>
  <c r="BJ641"/>
  <c r="BC1373"/>
  <c r="BC1372" s="1"/>
  <c r="BI1374"/>
  <c r="BD867"/>
  <c r="BD866" s="1"/>
  <c r="BD865" s="1"/>
  <c r="BJ868"/>
  <c r="BC247"/>
  <c r="BC246" s="1"/>
  <c r="BI248"/>
  <c r="BC299"/>
  <c r="BC298" s="1"/>
  <c r="BC297" s="1"/>
  <c r="BC296" s="1"/>
  <c r="BI300"/>
  <c r="BD346"/>
  <c r="BD345" s="1"/>
  <c r="BJ347"/>
  <c r="BC1466"/>
  <c r="BC1465" s="1"/>
  <c r="BI1467"/>
  <c r="BC1020"/>
  <c r="BC1019" s="1"/>
  <c r="BC1018" s="1"/>
  <c r="BC1017" s="1"/>
  <c r="BI1021"/>
  <c r="BC108"/>
  <c r="BC107" s="1"/>
  <c r="BI109"/>
  <c r="BD591"/>
  <c r="BD590" s="1"/>
  <c r="BJ592"/>
  <c r="BC1041"/>
  <c r="BI1042"/>
  <c r="BC513"/>
  <c r="BC512" s="1"/>
  <c r="BI514"/>
  <c r="BD1260"/>
  <c r="BD1259" s="1"/>
  <c r="BJ1261"/>
  <c r="BC27"/>
  <c r="BI28"/>
  <c r="BD549"/>
  <c r="BD548" s="1"/>
  <c r="BD547" s="1"/>
  <c r="BJ550"/>
  <c r="BD904"/>
  <c r="BD903" s="1"/>
  <c r="BJ905"/>
  <c r="BD1315"/>
  <c r="BD1314" s="1"/>
  <c r="BJ1316"/>
  <c r="BD299"/>
  <c r="BD298" s="1"/>
  <c r="BD297" s="1"/>
  <c r="BD296" s="1"/>
  <c r="BJ300"/>
  <c r="BD83"/>
  <c r="BJ84"/>
  <c r="BC359"/>
  <c r="BC358" s="1"/>
  <c r="BC357" s="1"/>
  <c r="BI360"/>
  <c r="BD572"/>
  <c r="BD571" s="1"/>
  <c r="BJ573"/>
  <c r="BD538"/>
  <c r="BD537" s="1"/>
  <c r="BJ539"/>
  <c r="BD81"/>
  <c r="BJ82"/>
  <c r="BD662"/>
  <c r="BD661" s="1"/>
  <c r="BJ663"/>
  <c r="BD43"/>
  <c r="BJ44"/>
  <c r="BC1342"/>
  <c r="BC1341" s="1"/>
  <c r="BI1343"/>
  <c r="BD429"/>
  <c r="BD428" s="1"/>
  <c r="BD427" s="1"/>
  <c r="BD426" s="1"/>
  <c r="BJ430"/>
  <c r="BD1223"/>
  <c r="BD1222" s="1"/>
  <c r="BD1221" s="1"/>
  <c r="BD1220" s="1"/>
  <c r="BD1219" s="1"/>
  <c r="BJ1224"/>
  <c r="BC352"/>
  <c r="BC351" s="1"/>
  <c r="BI353"/>
  <c r="BD108"/>
  <c r="BD107" s="1"/>
  <c r="BJ109"/>
  <c r="BC444"/>
  <c r="BC443" s="1"/>
  <c r="BC442" s="1"/>
  <c r="BC441" s="1"/>
  <c r="BC440" s="1"/>
  <c r="BI445"/>
  <c r="BD201"/>
  <c r="BJ202"/>
  <c r="BD318"/>
  <c r="BJ319"/>
  <c r="BD181"/>
  <c r="BJ182"/>
  <c r="BD1147"/>
  <c r="BD1146" s="1"/>
  <c r="BD1145" s="1"/>
  <c r="BD1144" s="1"/>
  <c r="BJ1148"/>
  <c r="BD1263"/>
  <c r="BD1262" s="1"/>
  <c r="BJ1264"/>
  <c r="BC1446"/>
  <c r="BI1447"/>
  <c r="BD1498"/>
  <c r="BD1497" s="1"/>
  <c r="BD1496" s="1"/>
  <c r="BD1495" s="1"/>
  <c r="BD1494" s="1"/>
  <c r="BD1493" s="1"/>
  <c r="BJ1499"/>
  <c r="BC1461"/>
  <c r="BI1462"/>
  <c r="BD1370"/>
  <c r="BD1369" s="1"/>
  <c r="BD1368" s="1"/>
  <c r="BJ1371"/>
  <c r="BC562"/>
  <c r="BC561" s="1"/>
  <c r="BI563"/>
  <c r="BC907"/>
  <c r="BC906" s="1"/>
  <c r="BI908"/>
  <c r="BC232"/>
  <c r="BC231" s="1"/>
  <c r="BC230" s="1"/>
  <c r="BI233"/>
  <c r="BC652"/>
  <c r="BC651" s="1"/>
  <c r="BI653"/>
  <c r="BC1370"/>
  <c r="BC1369" s="1"/>
  <c r="BC1368" s="1"/>
  <c r="BI1371"/>
  <c r="BC1118"/>
  <c r="BC1117" s="1"/>
  <c r="BC1116" s="1"/>
  <c r="BC1115" s="1"/>
  <c r="BI1119"/>
  <c r="BD56"/>
  <c r="BJ57"/>
  <c r="BC1147"/>
  <c r="BC1146" s="1"/>
  <c r="BC1145" s="1"/>
  <c r="BC1144" s="1"/>
  <c r="BI1148"/>
  <c r="BD853"/>
  <c r="BD852" s="1"/>
  <c r="BJ854"/>
  <c r="BC111"/>
  <c r="BC110" s="1"/>
  <c r="BI112"/>
  <c r="BD192"/>
  <c r="BD191" s="1"/>
  <c r="BD190" s="1"/>
  <c r="BD189" s="1"/>
  <c r="BD188" s="1"/>
  <c r="BD187" s="1"/>
  <c r="BJ193"/>
  <c r="BD577"/>
  <c r="BD576" s="1"/>
  <c r="BD575" s="1"/>
  <c r="BD574" s="1"/>
  <c r="BJ578"/>
  <c r="BC648"/>
  <c r="BC647" s="1"/>
  <c r="BC646" s="1"/>
  <c r="BI649"/>
  <c r="BC595"/>
  <c r="BC594" s="1"/>
  <c r="BC593" s="1"/>
  <c r="BI596"/>
  <c r="BD1266"/>
  <c r="BD1265" s="1"/>
  <c r="BJ1267"/>
  <c r="BC860"/>
  <c r="BC859" s="1"/>
  <c r="BC858" s="1"/>
  <c r="BC857" s="1"/>
  <c r="BC856" s="1"/>
  <c r="BI861"/>
  <c r="BD39"/>
  <c r="BJ40"/>
  <c r="BD343"/>
  <c r="BD342" s="1"/>
  <c r="BJ344"/>
  <c r="BC438"/>
  <c r="BC437" s="1"/>
  <c r="BC436" s="1"/>
  <c r="BC435" s="1"/>
  <c r="BI439"/>
  <c r="BC871"/>
  <c r="BC870" s="1"/>
  <c r="BC869" s="1"/>
  <c r="BI872"/>
  <c r="BC553"/>
  <c r="BC552" s="1"/>
  <c r="BC551" s="1"/>
  <c r="BI554"/>
  <c r="BC1061"/>
  <c r="BI1062"/>
  <c r="BD850"/>
  <c r="BD849" s="1"/>
  <c r="BJ851"/>
  <c r="BD1345"/>
  <c r="BD1344" s="1"/>
  <c r="BJ1346"/>
  <c r="BC584"/>
  <c r="BC583" s="1"/>
  <c r="BC582" s="1"/>
  <c r="BC581" s="1"/>
  <c r="BC580" s="1"/>
  <c r="BI585"/>
  <c r="BC975"/>
  <c r="BC974" s="1"/>
  <c r="BI976"/>
  <c r="BD686"/>
  <c r="BD685" s="1"/>
  <c r="BD684" s="1"/>
  <c r="BJ687"/>
  <c r="BC1403"/>
  <c r="BC1402" s="1"/>
  <c r="BI1404"/>
  <c r="BC235"/>
  <c r="BC234" s="1"/>
  <c r="BI236"/>
  <c r="BD1478"/>
  <c r="BJ1479"/>
  <c r="BD969"/>
  <c r="BD968" s="1"/>
  <c r="BD967" s="1"/>
  <c r="BJ970"/>
  <c r="BC901"/>
  <c r="BC900" s="1"/>
  <c r="BI902"/>
  <c r="BC29"/>
  <c r="BI30"/>
  <c r="BC329"/>
  <c r="BC328" s="1"/>
  <c r="BC327" s="1"/>
  <c r="BI330"/>
  <c r="BD541"/>
  <c r="BD540" s="1"/>
  <c r="BJ542"/>
  <c r="BD1441"/>
  <c r="BJ1442"/>
  <c r="BC867"/>
  <c r="BC866" s="1"/>
  <c r="BC865" s="1"/>
  <c r="BI868"/>
  <c r="BC1471"/>
  <c r="BI1472"/>
  <c r="BC81"/>
  <c r="BI82"/>
  <c r="BD1453"/>
  <c r="BD1452" s="1"/>
  <c r="BJ1454"/>
  <c r="BD119"/>
  <c r="BD118" s="1"/>
  <c r="BD117" s="1"/>
  <c r="BD116" s="1"/>
  <c r="BD115" s="1"/>
  <c r="BD114" s="1"/>
  <c r="BJ120"/>
  <c r="BD73"/>
  <c r="BD72" s="1"/>
  <c r="BD71" s="1"/>
  <c r="BD70" s="1"/>
  <c r="BD69" s="1"/>
  <c r="BD68" s="1"/>
  <c r="BJ74"/>
  <c r="BD1001"/>
  <c r="BD1000" s="1"/>
  <c r="BD999" s="1"/>
  <c r="BD998" s="1"/>
  <c r="BD997" s="1"/>
  <c r="BJ1002"/>
  <c r="BD495"/>
  <c r="BD494" s="1"/>
  <c r="BD493" s="1"/>
  <c r="BJ496"/>
  <c r="BC355"/>
  <c r="BC354" s="1"/>
  <c r="BI356"/>
  <c r="BD391"/>
  <c r="BD390" s="1"/>
  <c r="BD389" s="1"/>
  <c r="BJ392"/>
  <c r="BD1357"/>
  <c r="BD1356" s="1"/>
  <c r="BJ1358"/>
  <c r="BC346"/>
  <c r="BC345" s="1"/>
  <c r="BI347"/>
  <c r="BD349"/>
  <c r="BD348" s="1"/>
  <c r="BJ350"/>
  <c r="BC887"/>
  <c r="BI889"/>
  <c r="BD91"/>
  <c r="BD90" s="1"/>
  <c r="BJ92"/>
  <c r="BD840"/>
  <c r="BD839" s="1"/>
  <c r="BJ841"/>
  <c r="BC1354"/>
  <c r="BC1353" s="1"/>
  <c r="BI1355"/>
  <c r="BC41"/>
  <c r="BI42"/>
  <c r="BD1433"/>
  <c r="BJ1434"/>
  <c r="BC1266"/>
  <c r="BC1265" s="1"/>
  <c r="BI1267"/>
  <c r="BD85"/>
  <c r="BJ86"/>
  <c r="BD294"/>
  <c r="BD293" s="1"/>
  <c r="BD292" s="1"/>
  <c r="BD291" s="1"/>
  <c r="BJ295"/>
  <c r="BD394"/>
  <c r="BD393" s="1"/>
  <c r="BJ395"/>
  <c r="BC149"/>
  <c r="BI150"/>
  <c r="BD874"/>
  <c r="BD873" s="1"/>
  <c r="BJ875"/>
  <c r="BC850"/>
  <c r="BC849" s="1"/>
  <c r="BI851"/>
  <c r="BC1199"/>
  <c r="BC1198" s="1"/>
  <c r="BC1197" s="1"/>
  <c r="BI1200"/>
  <c r="BC131"/>
  <c r="BI132"/>
  <c r="BC228"/>
  <c r="BC227" s="1"/>
  <c r="BI229"/>
  <c r="BD562"/>
  <c r="BD561" s="1"/>
  <c r="BJ563"/>
  <c r="BD456"/>
  <c r="BD455" s="1"/>
  <c r="BD454" s="1"/>
  <c r="BJ457"/>
  <c r="BC1498"/>
  <c r="BC1497" s="1"/>
  <c r="BC1496" s="1"/>
  <c r="BC1495" s="1"/>
  <c r="BC1494" s="1"/>
  <c r="BC1493" s="1"/>
  <c r="BI1499"/>
  <c r="BD502"/>
  <c r="BD501" s="1"/>
  <c r="BD500" s="1"/>
  <c r="BJ503"/>
  <c r="BC1473"/>
  <c r="BI1474"/>
  <c r="BC1063"/>
  <c r="BC1060" s="1"/>
  <c r="BC1059" s="1"/>
  <c r="BI1064"/>
  <c r="BD1431"/>
  <c r="BJ1432"/>
  <c r="BC1086"/>
  <c r="BC1085" s="1"/>
  <c r="BC1084" s="1"/>
  <c r="BC1083" s="1"/>
  <c r="BI1087"/>
  <c r="BD738"/>
  <c r="BJ739"/>
  <c r="BD978"/>
  <c r="BD977" s="1"/>
  <c r="BJ979"/>
  <c r="BD362"/>
  <c r="BD361" s="1"/>
  <c r="BJ363"/>
  <c r="BD558"/>
  <c r="BD557" s="1"/>
  <c r="BD556" s="1"/>
  <c r="BJ560"/>
  <c r="BD883"/>
  <c r="BJ884"/>
  <c r="BC1130"/>
  <c r="BC1129" s="1"/>
  <c r="BC1128" s="1"/>
  <c r="BC1127" s="1"/>
  <c r="BI1131"/>
  <c r="BC969"/>
  <c r="BC968" s="1"/>
  <c r="BC967" s="1"/>
  <c r="BI970"/>
  <c r="BD516"/>
  <c r="BD515" s="1"/>
  <c r="BJ517"/>
  <c r="BD1020"/>
  <c r="BD1019" s="1"/>
  <c r="BD1018" s="1"/>
  <c r="BD1017" s="1"/>
  <c r="BJ1021"/>
  <c r="BC1424"/>
  <c r="BC1423" s="1"/>
  <c r="BC1422" s="1"/>
  <c r="BC1421" s="1"/>
  <c r="BI1425"/>
  <c r="BC1336"/>
  <c r="BC1335" s="1"/>
  <c r="BI1337"/>
  <c r="BD860"/>
  <c r="BD859" s="1"/>
  <c r="BD858" s="1"/>
  <c r="BD857" s="1"/>
  <c r="BD856" s="1"/>
  <c r="BJ861"/>
  <c r="BC199"/>
  <c r="BC198" s="1"/>
  <c r="BC197" s="1"/>
  <c r="BC196" s="1"/>
  <c r="BC195" s="1"/>
  <c r="BI200"/>
  <c r="BC1091"/>
  <c r="BC1090" s="1"/>
  <c r="BC1089" s="1"/>
  <c r="BC1088" s="1"/>
  <c r="BI1092"/>
  <c r="BC506"/>
  <c r="BC505" s="1"/>
  <c r="BC504" s="1"/>
  <c r="BI507"/>
  <c r="BC1394"/>
  <c r="BC1393" s="1"/>
  <c r="BI1395"/>
  <c r="BC1216"/>
  <c r="BC1215" s="1"/>
  <c r="BC1214" s="1"/>
  <c r="BC1213" s="1"/>
  <c r="BI1217"/>
  <c r="BD135"/>
  <c r="BJ136"/>
  <c r="BD843"/>
  <c r="BD842" s="1"/>
  <c r="BJ844"/>
  <c r="BD1458"/>
  <c r="BJ1459"/>
  <c r="BD1354"/>
  <c r="BD1353" s="1"/>
  <c r="BJ1355"/>
  <c r="BD789"/>
  <c r="BD788" s="1"/>
  <c r="BD787" s="1"/>
  <c r="BJ790"/>
  <c r="BC549"/>
  <c r="BC548" s="1"/>
  <c r="BC547" s="1"/>
  <c r="BI550"/>
  <c r="BD815"/>
  <c r="BD814" s="1"/>
  <c r="BD813" s="1"/>
  <c r="BD812" s="1"/>
  <c r="BJ816"/>
  <c r="BD408"/>
  <c r="BJ409"/>
  <c r="BC1476"/>
  <c r="BI1477"/>
  <c r="BC1025"/>
  <c r="BC1024" s="1"/>
  <c r="BC1023" s="1"/>
  <c r="BC1022" s="1"/>
  <c r="BI1026"/>
  <c r="BC1366"/>
  <c r="BC1365" s="1"/>
  <c r="BI1367"/>
  <c r="BD100"/>
  <c r="BD99" s="1"/>
  <c r="BJ101"/>
  <c r="BD1309"/>
  <c r="BD1308" s="1"/>
  <c r="BJ1310"/>
  <c r="BC1456"/>
  <c r="BC1455" s="1"/>
  <c r="BI1457"/>
  <c r="BC208"/>
  <c r="BC207" s="1"/>
  <c r="BC206" s="1"/>
  <c r="BC205" s="1"/>
  <c r="BC204" s="1"/>
  <c r="BI209"/>
  <c r="BC318"/>
  <c r="BI319"/>
  <c r="BD1327"/>
  <c r="BD1326" s="1"/>
  <c r="BJ1328"/>
  <c r="BC1439"/>
  <c r="BI1440"/>
  <c r="BC577"/>
  <c r="BC576" s="1"/>
  <c r="BC575" s="1"/>
  <c r="BC574" s="1"/>
  <c r="BI578"/>
  <c r="BD659"/>
  <c r="BD658" s="1"/>
  <c r="BJ660"/>
  <c r="BP660" s="1"/>
  <c r="BV660" s="1"/>
  <c r="BD491"/>
  <c r="BD490" s="1"/>
  <c r="BD489" s="1"/>
  <c r="BJ492"/>
  <c r="BD1373"/>
  <c r="BD1372" s="1"/>
  <c r="BJ1374"/>
  <c r="BD1394"/>
  <c r="BD1393" s="1"/>
  <c r="BJ1395"/>
  <c r="BC558"/>
  <c r="BC557" s="1"/>
  <c r="BI560"/>
  <c r="BD1125"/>
  <c r="BD1124" s="1"/>
  <c r="BD1123" s="1"/>
  <c r="BD1122" s="1"/>
  <c r="BJ1126"/>
  <c r="BC1306"/>
  <c r="BC1305" s="1"/>
  <c r="BI1307"/>
  <c r="BD487"/>
  <c r="BD486" s="1"/>
  <c r="BD485" s="1"/>
  <c r="BD484" s="1"/>
  <c r="BD483" s="1"/>
  <c r="BJ488"/>
  <c r="BD678"/>
  <c r="BD677" s="1"/>
  <c r="BD676" s="1"/>
  <c r="BJ679"/>
  <c r="BD553"/>
  <c r="BD552" s="1"/>
  <c r="BD551" s="1"/>
  <c r="BJ554"/>
  <c r="BC256"/>
  <c r="BC255" s="1"/>
  <c r="BC254" s="1"/>
  <c r="BC253" s="1"/>
  <c r="BI257"/>
  <c r="BC1480"/>
  <c r="BI1481"/>
  <c r="BD1418"/>
  <c r="BD1417" s="1"/>
  <c r="BD1416" s="1"/>
  <c r="BD1415" s="1"/>
  <c r="BJ1419"/>
  <c r="BD604"/>
  <c r="BD603" s="1"/>
  <c r="BD602" s="1"/>
  <c r="BJ605"/>
  <c r="BC769"/>
  <c r="BC768" s="1"/>
  <c r="BC767" s="1"/>
  <c r="BI770"/>
  <c r="BD304"/>
  <c r="BD303" s="1"/>
  <c r="BD302" s="1"/>
  <c r="BJ305"/>
  <c r="BD513"/>
  <c r="BD512" s="1"/>
  <c r="BJ514"/>
  <c r="BC682"/>
  <c r="BC681" s="1"/>
  <c r="BC680" s="1"/>
  <c r="BI683"/>
  <c r="BD247"/>
  <c r="BD246" s="1"/>
  <c r="BD241" s="1"/>
  <c r="BJ248"/>
  <c r="BC572"/>
  <c r="BC571" s="1"/>
  <c r="BI573"/>
  <c r="BC1469"/>
  <c r="BI1470"/>
  <c r="BD1397"/>
  <c r="BD1396" s="1"/>
  <c r="BJ1398"/>
  <c r="BD94"/>
  <c r="BD93" s="1"/>
  <c r="BJ95"/>
  <c r="BC1260"/>
  <c r="BC1259" s="1"/>
  <c r="BI1261"/>
  <c r="BC686"/>
  <c r="BC685" s="1"/>
  <c r="BC684" s="1"/>
  <c r="BI687"/>
  <c r="BC1230"/>
  <c r="BC1229" s="1"/>
  <c r="BC1228" s="1"/>
  <c r="BC1227" s="1"/>
  <c r="BC1226" s="1"/>
  <c r="BI1231"/>
  <c r="BC531"/>
  <c r="BC530" s="1"/>
  <c r="BI532"/>
  <c r="BD1303"/>
  <c r="BD1302" s="1"/>
  <c r="BJ1304"/>
  <c r="BC495"/>
  <c r="BC494" s="1"/>
  <c r="BC493" s="1"/>
  <c r="BI496"/>
  <c r="BC910"/>
  <c r="BC909" s="1"/>
  <c r="BI911"/>
  <c r="BC815"/>
  <c r="BC814" s="1"/>
  <c r="BC813" s="1"/>
  <c r="BC812" s="1"/>
  <c r="BI816"/>
  <c r="BC793"/>
  <c r="BC792" s="1"/>
  <c r="BI794"/>
  <c r="BD444"/>
  <c r="BD443" s="1"/>
  <c r="BD442" s="1"/>
  <c r="BD441" s="1"/>
  <c r="BD440" s="1"/>
  <c r="BJ445"/>
  <c r="BC662"/>
  <c r="BC661" s="1"/>
  <c r="BC650" s="1"/>
  <c r="BI663"/>
  <c r="BD232"/>
  <c r="BD231" s="1"/>
  <c r="BD230" s="1"/>
  <c r="BJ233"/>
  <c r="BC135"/>
  <c r="BI136"/>
  <c r="BD961"/>
  <c r="BD960" s="1"/>
  <c r="BD959" s="1"/>
  <c r="BJ962"/>
  <c r="BD1400"/>
  <c r="BD1399" s="1"/>
  <c r="BJ1401"/>
  <c r="BC391"/>
  <c r="BC390" s="1"/>
  <c r="BC389" s="1"/>
  <c r="BI392"/>
  <c r="BC874"/>
  <c r="BC873" s="1"/>
  <c r="BI875"/>
  <c r="BC1333"/>
  <c r="BC1332" s="1"/>
  <c r="BI1334"/>
  <c r="BC853"/>
  <c r="BC852" s="1"/>
  <c r="BI854"/>
  <c r="BD1057"/>
  <c r="BD1056" s="1"/>
  <c r="BD1055" s="1"/>
  <c r="BJ1058"/>
  <c r="BD1476"/>
  <c r="BJ1477"/>
  <c r="BC119"/>
  <c r="BC118" s="1"/>
  <c r="BC117" s="1"/>
  <c r="BC116" s="1"/>
  <c r="BC115" s="1"/>
  <c r="BC114" s="1"/>
  <c r="BI120"/>
  <c r="BD1312"/>
  <c r="BD1311" s="1"/>
  <c r="BJ1313"/>
  <c r="BC94"/>
  <c r="BC93" s="1"/>
  <c r="BI95"/>
  <c r="BC1318"/>
  <c r="BC1317" s="1"/>
  <c r="BI1319"/>
  <c r="BD704"/>
  <c r="BD703" s="1"/>
  <c r="BD702" s="1"/>
  <c r="BJ705"/>
  <c r="BD1446"/>
  <c r="BJ1447"/>
  <c r="BC184"/>
  <c r="BC183" s="1"/>
  <c r="BI185"/>
  <c r="BC1256"/>
  <c r="BC1255" s="1"/>
  <c r="BC1254" s="1"/>
  <c r="BI1257"/>
  <c r="BC1400"/>
  <c r="BC1399" s="1"/>
  <c r="BI1401"/>
  <c r="BD225"/>
  <c r="BD224" s="1"/>
  <c r="BD223" s="1"/>
  <c r="BJ226"/>
  <c r="BD630"/>
  <c r="BD629" s="1"/>
  <c r="BJ631"/>
  <c r="BD895"/>
  <c r="BD894" s="1"/>
  <c r="BJ896"/>
  <c r="BD652"/>
  <c r="BD651" s="1"/>
  <c r="BJ653"/>
  <c r="BC1140"/>
  <c r="BC1139" s="1"/>
  <c r="BC1138" s="1"/>
  <c r="BC1137" s="1"/>
  <c r="BI1141"/>
  <c r="BD1063"/>
  <c r="BJ1064"/>
  <c r="BC1315"/>
  <c r="BC1314" s="1"/>
  <c r="BI1316"/>
  <c r="BC100"/>
  <c r="BC99" s="1"/>
  <c r="BI101"/>
  <c r="BD614"/>
  <c r="BD613" s="1"/>
  <c r="BD612" s="1"/>
  <c r="BJ615"/>
  <c r="BD734"/>
  <c r="BD733" s="1"/>
  <c r="BD732" s="1"/>
  <c r="BJ735"/>
  <c r="BD526"/>
  <c r="BD525" s="1"/>
  <c r="BJ527"/>
  <c r="BC316"/>
  <c r="BI317"/>
  <c r="BD412"/>
  <c r="BJ414"/>
  <c r="BD1118"/>
  <c r="BD1117" s="1"/>
  <c r="BD1116" s="1"/>
  <c r="BD1115" s="1"/>
  <c r="BJ1119"/>
  <c r="BC287"/>
  <c r="BC286" s="1"/>
  <c r="BC285" s="1"/>
  <c r="BC284" s="1"/>
  <c r="BC283" s="1"/>
  <c r="BI288"/>
  <c r="AW198"/>
  <c r="AW197" s="1"/>
  <c r="AW196" s="1"/>
  <c r="AW195" s="1"/>
  <c r="BJ744"/>
  <c r="BC1101"/>
  <c r="BC1100" s="1"/>
  <c r="BC1099" s="1"/>
  <c r="BC1098" s="1"/>
  <c r="BI1102"/>
  <c r="BD1101"/>
  <c r="BD1100" s="1"/>
  <c r="BD1099" s="1"/>
  <c r="BD1098" s="1"/>
  <c r="BJ1102"/>
  <c r="BC1073"/>
  <c r="BC1072" s="1"/>
  <c r="BC1071" s="1"/>
  <c r="BC1070" s="1"/>
  <c r="BC1069" s="1"/>
  <c r="BI1074"/>
  <c r="BD1073"/>
  <c r="BD1072" s="1"/>
  <c r="BD1071" s="1"/>
  <c r="BD1070" s="1"/>
  <c r="BD1069" s="1"/>
  <c r="BJ1074"/>
  <c r="BC1012"/>
  <c r="BC1011" s="1"/>
  <c r="BI1013"/>
  <c r="AR935"/>
  <c r="AR934" s="1"/>
  <c r="AR933" s="1"/>
  <c r="AX936"/>
  <c r="BC940"/>
  <c r="BC939" s="1"/>
  <c r="BC938" s="1"/>
  <c r="BC937" s="1"/>
  <c r="BI941"/>
  <c r="BC931"/>
  <c r="BC930" s="1"/>
  <c r="BC929" s="1"/>
  <c r="BI932"/>
  <c r="BC935"/>
  <c r="BC934" s="1"/>
  <c r="BC933" s="1"/>
  <c r="BI936"/>
  <c r="BD927"/>
  <c r="BD926" s="1"/>
  <c r="BD925" s="1"/>
  <c r="BJ928"/>
  <c r="BC720"/>
  <c r="BC719" s="1"/>
  <c r="BC718" s="1"/>
  <c r="BC717" s="1"/>
  <c r="BI721"/>
  <c r="BD463"/>
  <c r="BJ464"/>
  <c r="BC463"/>
  <c r="BI464"/>
  <c r="BC460"/>
  <c r="BC459" s="1"/>
  <c r="BC458" s="1"/>
  <c r="BI461"/>
  <c r="BC465"/>
  <c r="BI466"/>
  <c r="BD465"/>
  <c r="BJ466"/>
  <c r="AX770"/>
  <c r="AR769"/>
  <c r="AR768" s="1"/>
  <c r="AR767" s="1"/>
  <c r="Z1292"/>
  <c r="Z1291" s="1"/>
  <c r="Z1290" s="1"/>
  <c r="Z1237" s="1"/>
  <c r="Y1237"/>
  <c r="BD838"/>
  <c r="BD837" s="1"/>
  <c r="BD836" s="1"/>
  <c r="AW837"/>
  <c r="AW836" s="1"/>
  <c r="AW742"/>
  <c r="BC743"/>
  <c r="AX410"/>
  <c r="AX407" s="1"/>
  <c r="AX406" s="1"/>
  <c r="BD411"/>
  <c r="AX674"/>
  <c r="AX673" s="1"/>
  <c r="AX672" s="1"/>
  <c r="BD675"/>
  <c r="AW1444"/>
  <c r="AW1443" s="1"/>
  <c r="BC1445"/>
  <c r="AX1321"/>
  <c r="AX1320" s="1"/>
  <c r="BD1322"/>
  <c r="T1555"/>
  <c r="AX848"/>
  <c r="AX847" s="1"/>
  <c r="AX846" s="1"/>
  <c r="AW864"/>
  <c r="AW863" s="1"/>
  <c r="AX1015"/>
  <c r="AX1014" s="1"/>
  <c r="AX1010" s="1"/>
  <c r="BD1016"/>
  <c r="AX1490"/>
  <c r="AX1489" s="1"/>
  <c r="AX1488" s="1"/>
  <c r="AX1487" s="1"/>
  <c r="AX1486" s="1"/>
  <c r="BD1491"/>
  <c r="AW404"/>
  <c r="AW403" s="1"/>
  <c r="AW402" s="1"/>
  <c r="BC405"/>
  <c r="AX438"/>
  <c r="AX437" s="1"/>
  <c r="AX436" s="1"/>
  <c r="AX435" s="1"/>
  <c r="BD439"/>
  <c r="AX833"/>
  <c r="AX832" s="1"/>
  <c r="AX831" s="1"/>
  <c r="AX830" s="1"/>
  <c r="AX811" s="1"/>
  <c r="BD834"/>
  <c r="AX287"/>
  <c r="AX286" s="1"/>
  <c r="AX285" s="1"/>
  <c r="AX284" s="1"/>
  <c r="AX283" s="1"/>
  <c r="BD288"/>
  <c r="AX25"/>
  <c r="BD26"/>
  <c r="AX1390"/>
  <c r="AX1389" s="1"/>
  <c r="AX1388" s="1"/>
  <c r="BD1391"/>
  <c r="AX1429"/>
  <c r="AX1428" s="1"/>
  <c r="AX1427" s="1"/>
  <c r="BD1430"/>
  <c r="AW801"/>
  <c r="AW800" s="1"/>
  <c r="AW799" s="1"/>
  <c r="AW798" s="1"/>
  <c r="BC802"/>
  <c r="AX1162"/>
  <c r="AX1161" s="1"/>
  <c r="AX1160" s="1"/>
  <c r="AX1159" s="1"/>
  <c r="BD1163"/>
  <c r="AW129"/>
  <c r="AW128" s="1"/>
  <c r="AW125" s="1"/>
  <c r="AW124" s="1"/>
  <c r="BC130"/>
  <c r="AX544"/>
  <c r="AX543" s="1"/>
  <c r="BD546"/>
  <c r="AW169"/>
  <c r="AW168" s="1"/>
  <c r="AW167" s="1"/>
  <c r="BC170"/>
  <c r="BC945"/>
  <c r="BC946"/>
  <c r="BD848"/>
  <c r="BD847" s="1"/>
  <c r="BD846" s="1"/>
  <c r="BC165"/>
  <c r="BC164"/>
  <c r="AX355"/>
  <c r="AX354" s="1"/>
  <c r="BD356"/>
  <c r="AX1294"/>
  <c r="AX1293" s="1"/>
  <c r="BD1295"/>
  <c r="AX1249"/>
  <c r="BD1250"/>
  <c r="AW904"/>
  <c r="AW903" s="1"/>
  <c r="BC905"/>
  <c r="AX1300"/>
  <c r="AX1299" s="1"/>
  <c r="BD1301"/>
  <c r="AW1249"/>
  <c r="BC1250"/>
  <c r="BC242"/>
  <c r="BC241"/>
  <c r="BC1040"/>
  <c r="BC1039"/>
  <c r="BC1038"/>
  <c r="BC1037" s="1"/>
  <c r="BC1035" s="1"/>
  <c r="BD424"/>
  <c r="BD425"/>
  <c r="BC837"/>
  <c r="BC836" s="1"/>
  <c r="BD1455"/>
  <c r="BC529"/>
  <c r="BD80"/>
  <c r="BD79" s="1"/>
  <c r="AX223"/>
  <c r="AX793"/>
  <c r="AX792" s="1"/>
  <c r="BD794"/>
  <c r="AW310"/>
  <c r="AW309" s="1"/>
  <c r="AW308" s="1"/>
  <c r="BC311"/>
  <c r="AW410"/>
  <c r="BC411"/>
  <c r="AX1183"/>
  <c r="AX1182" s="1"/>
  <c r="AX1181" s="1"/>
  <c r="AX1180" s="1"/>
  <c r="BD1184"/>
  <c r="AW1279"/>
  <c r="AW1278" s="1"/>
  <c r="AW1277" s="1"/>
  <c r="AW1276" s="1"/>
  <c r="AW1275" s="1"/>
  <c r="BC1280"/>
  <c r="AW1050"/>
  <c r="AW1049" s="1"/>
  <c r="AW1048" s="1"/>
  <c r="AW1047" s="1"/>
  <c r="AW1046" s="1"/>
  <c r="BC1051"/>
  <c r="AX1403"/>
  <c r="AX1402" s="1"/>
  <c r="AX1392" s="1"/>
  <c r="BD1404"/>
  <c r="AW965"/>
  <c r="AW964" s="1"/>
  <c r="AW963" s="1"/>
  <c r="BC966"/>
  <c r="AW421"/>
  <c r="AW420" s="1"/>
  <c r="AW419" s="1"/>
  <c r="AW418" s="1"/>
  <c r="AW417" s="1"/>
  <c r="AW416" s="1"/>
  <c r="AX534"/>
  <c r="AX533" s="1"/>
  <c r="BD536"/>
  <c r="AW429"/>
  <c r="AW428" s="1"/>
  <c r="AW427" s="1"/>
  <c r="AW426" s="1"/>
  <c r="AW424" s="1"/>
  <c r="BC430"/>
  <c r="AX1041"/>
  <c r="AX1039" s="1"/>
  <c r="BD1042"/>
  <c r="AX1466"/>
  <c r="AX1465" s="1"/>
  <c r="BD1467"/>
  <c r="AX1152"/>
  <c r="AX1151" s="1"/>
  <c r="AX1150" s="1"/>
  <c r="AX1149" s="1"/>
  <c r="BD1153"/>
  <c r="AX742"/>
  <c r="BD743"/>
  <c r="AW103"/>
  <c r="AW102" s="1"/>
  <c r="BC104"/>
  <c r="AW961"/>
  <c r="AW960" s="1"/>
  <c r="AW959" s="1"/>
  <c r="BC962"/>
  <c r="AE1143"/>
  <c r="BC791"/>
  <c r="AR1330"/>
  <c r="AR1329" s="1"/>
  <c r="AX1331"/>
  <c r="AX104"/>
  <c r="AR103"/>
  <c r="AQ1438"/>
  <c r="AK1437"/>
  <c r="AK1436" s="1"/>
  <c r="AK1435" s="1"/>
  <c r="AR180"/>
  <c r="AL179"/>
  <c r="AL178" s="1"/>
  <c r="AL127"/>
  <c r="AL126"/>
  <c r="AL125"/>
  <c r="AL124" s="1"/>
  <c r="AL1318"/>
  <c r="AL1317" s="1"/>
  <c r="AR1319"/>
  <c r="AK375"/>
  <c r="AK374" s="1"/>
  <c r="AK373" s="1"/>
  <c r="AK372" s="1"/>
  <c r="AQ376"/>
  <c r="AR1361"/>
  <c r="AL1360"/>
  <c r="AL1359" s="1"/>
  <c r="AX1191"/>
  <c r="AR1190"/>
  <c r="AR1189" s="1"/>
  <c r="AR1188" s="1"/>
  <c r="AR1187" s="1"/>
  <c r="AR1097"/>
  <c r="AL1096"/>
  <c r="AL1095" s="1"/>
  <c r="AL1094" s="1"/>
  <c r="AL1093" s="1"/>
  <c r="AW1264"/>
  <c r="AQ1263"/>
  <c r="AQ1262" s="1"/>
  <c r="AQ1258" s="1"/>
  <c r="AQ921"/>
  <c r="AK920"/>
  <c r="AK919" s="1"/>
  <c r="AK918" s="1"/>
  <c r="AK917" s="1"/>
  <c r="AK916" s="1"/>
  <c r="AK334"/>
  <c r="AE333"/>
  <c r="AE332" s="1"/>
  <c r="AE331" s="1"/>
  <c r="AE326" s="1"/>
  <c r="AE325" s="1"/>
  <c r="AR129"/>
  <c r="AR128" s="1"/>
  <c r="AX130"/>
  <c r="AF13"/>
  <c r="AF177"/>
  <c r="AF176" s="1"/>
  <c r="AF175" s="1"/>
  <c r="AF174" s="1"/>
  <c r="AF172" s="1"/>
  <c r="AQ344"/>
  <c r="AK343"/>
  <c r="AK342" s="1"/>
  <c r="AL1349"/>
  <c r="AF1348"/>
  <c r="AF1347" s="1"/>
  <c r="AL1086"/>
  <c r="AL1085" s="1"/>
  <c r="AL1084" s="1"/>
  <c r="AL1083" s="1"/>
  <c r="AR1087"/>
  <c r="AF1444"/>
  <c r="AF1443" s="1"/>
  <c r="AF1435" s="1"/>
  <c r="AF1426" s="1"/>
  <c r="AF1420" s="1"/>
  <c r="AF1409" s="1"/>
  <c r="AF1383" s="1"/>
  <c r="AL1445"/>
  <c r="AF965"/>
  <c r="AF964" s="1"/>
  <c r="AF963" s="1"/>
  <c r="AL966"/>
  <c r="AQ1463"/>
  <c r="AQ1460" s="1"/>
  <c r="AW1464"/>
  <c r="AX52"/>
  <c r="AR51"/>
  <c r="AR50" s="1"/>
  <c r="AR49" s="1"/>
  <c r="AR48" s="1"/>
  <c r="AR47" s="1"/>
  <c r="AR20"/>
  <c r="AL19"/>
  <c r="AL18" s="1"/>
  <c r="AL17" s="1"/>
  <c r="AL16" s="1"/>
  <c r="AL15" s="1"/>
  <c r="AL1343"/>
  <c r="AF1342"/>
  <c r="AF1341" s="1"/>
  <c r="AR1279"/>
  <c r="AR1278" s="1"/>
  <c r="AR1277" s="1"/>
  <c r="AR1276" s="1"/>
  <c r="AR1275" s="1"/>
  <c r="AX1280"/>
  <c r="AQ263"/>
  <c r="AW264"/>
  <c r="AQ369"/>
  <c r="AQ368" s="1"/>
  <c r="AQ367" s="1"/>
  <c r="AQ366" s="1"/>
  <c r="AW370"/>
  <c r="AQ218"/>
  <c r="AQ217" s="1"/>
  <c r="AQ216" s="1"/>
  <c r="AQ212" s="1"/>
  <c r="AQ211" s="1"/>
  <c r="AW219"/>
  <c r="AK447"/>
  <c r="AK446" s="1"/>
  <c r="AK434" s="1"/>
  <c r="AK432" s="1"/>
  <c r="AK448"/>
  <c r="AR27"/>
  <c r="AX28"/>
  <c r="AF1324"/>
  <c r="AF1323" s="1"/>
  <c r="AL1325"/>
  <c r="AR1038"/>
  <c r="AR1037" s="1"/>
  <c r="AR1035" s="1"/>
  <c r="Y266"/>
  <c r="AQ424"/>
  <c r="Z877"/>
  <c r="M1555"/>
  <c r="Z954"/>
  <c r="Z953" s="1"/>
  <c r="Z951" s="1"/>
  <c r="AK1491"/>
  <c r="AE1490"/>
  <c r="AE1489" s="1"/>
  <c r="AE1488" s="1"/>
  <c r="AE1487" s="1"/>
  <c r="AE1486" s="1"/>
  <c r="AE1383" s="1"/>
  <c r="AR185"/>
  <c r="AL184"/>
  <c r="AL183" s="1"/>
  <c r="AF957"/>
  <c r="AF956" s="1"/>
  <c r="AF955" s="1"/>
  <c r="AL958"/>
  <c r="Y674"/>
  <c r="Y673" s="1"/>
  <c r="Y672" s="1"/>
  <c r="Y671" s="1"/>
  <c r="Y670" s="1"/>
  <c r="AE675"/>
  <c r="AW1454"/>
  <c r="AQ1453"/>
  <c r="AQ1452" s="1"/>
  <c r="AL1381"/>
  <c r="AF1380"/>
  <c r="AF1379" s="1"/>
  <c r="AF1378" s="1"/>
  <c r="AF1377" s="1"/>
  <c r="AF1376" s="1"/>
  <c r="AQ449"/>
  <c r="AW450"/>
  <c r="AR106"/>
  <c r="AL105"/>
  <c r="AL102" s="1"/>
  <c r="AL89" s="1"/>
  <c r="AL78" s="1"/>
  <c r="AL77" s="1"/>
  <c r="AL76" s="1"/>
  <c r="AL66" s="1"/>
  <c r="AR520"/>
  <c r="AR519" s="1"/>
  <c r="AX521"/>
  <c r="AR1199"/>
  <c r="AR1198" s="1"/>
  <c r="AR1197" s="1"/>
  <c r="AX1200"/>
  <c r="AF1336"/>
  <c r="AF1335" s="1"/>
  <c r="AL1337"/>
  <c r="AF1082"/>
  <c r="AE371"/>
  <c r="AE365" s="1"/>
  <c r="AE336" s="1"/>
  <c r="AL510"/>
  <c r="AL509" s="1"/>
  <c r="AL252"/>
  <c r="AL250" s="1"/>
  <c r="AK301"/>
  <c r="AK290" s="1"/>
  <c r="AK24"/>
  <c r="AK17" s="1"/>
  <c r="AK16" s="1"/>
  <c r="AK15" s="1"/>
  <c r="Z169"/>
  <c r="Z168" s="1"/>
  <c r="Z167" s="1"/>
  <c r="Z163" s="1"/>
  <c r="Z162" s="1"/>
  <c r="Z122" s="1"/>
  <c r="AF170"/>
  <c r="AQ1312"/>
  <c r="AQ1311" s="1"/>
  <c r="AW1313"/>
  <c r="AQ192"/>
  <c r="AQ191" s="1"/>
  <c r="AQ190" s="1"/>
  <c r="AQ189" s="1"/>
  <c r="AQ188" s="1"/>
  <c r="AQ187" s="1"/>
  <c r="AW193"/>
  <c r="AR1216"/>
  <c r="AR1215" s="1"/>
  <c r="AR1214" s="1"/>
  <c r="AR1213" s="1"/>
  <c r="AX1217"/>
  <c r="AR1473"/>
  <c r="AR1468" s="1"/>
  <c r="AX1474"/>
  <c r="AR1306"/>
  <c r="AR1305" s="1"/>
  <c r="AX1307"/>
  <c r="AQ63"/>
  <c r="AQ62" s="1"/>
  <c r="AW64"/>
  <c r="AQ1418"/>
  <c r="AQ1417" s="1"/>
  <c r="AQ1416" s="1"/>
  <c r="AQ1415" s="1"/>
  <c r="AW1419"/>
  <c r="AR1339"/>
  <c r="AR1338" s="1"/>
  <c r="AX1340"/>
  <c r="AQ526"/>
  <c r="AQ525" s="1"/>
  <c r="AW528"/>
  <c r="AQ927"/>
  <c r="AQ926" s="1"/>
  <c r="AQ925" s="1"/>
  <c r="AQ924" s="1"/>
  <c r="AQ923" s="1"/>
  <c r="AW928"/>
  <c r="AQ39"/>
  <c r="AW40"/>
  <c r="AQ1397"/>
  <c r="AQ1396" s="1"/>
  <c r="AQ1392" s="1"/>
  <c r="AW1398"/>
  <c r="AR1066"/>
  <c r="AR1065" s="1"/>
  <c r="AX1067"/>
  <c r="AR31"/>
  <c r="AX33"/>
  <c r="AR808"/>
  <c r="AR807" s="1"/>
  <c r="AR806" s="1"/>
  <c r="AR805" s="1"/>
  <c r="AR804" s="1"/>
  <c r="AX809"/>
  <c r="AQ179"/>
  <c r="AW180"/>
  <c r="AR329"/>
  <c r="AR328" s="1"/>
  <c r="AR327" s="1"/>
  <c r="AX330"/>
  <c r="AQ31"/>
  <c r="AW33"/>
  <c r="AR155"/>
  <c r="AR154" s="1"/>
  <c r="AX156"/>
  <c r="AQ740"/>
  <c r="AW741"/>
  <c r="AQ604"/>
  <c r="AQ603" s="1"/>
  <c r="AQ602" s="1"/>
  <c r="AW605"/>
  <c r="AQ97"/>
  <c r="AQ96" s="1"/>
  <c r="AQ89" s="1"/>
  <c r="AW98"/>
  <c r="AR720"/>
  <c r="AR719" s="1"/>
  <c r="AX721"/>
  <c r="AQ1096"/>
  <c r="AQ1095" s="1"/>
  <c r="AQ1094" s="1"/>
  <c r="AQ1093" s="1"/>
  <c r="AQ1082" s="1"/>
  <c r="AW1097"/>
  <c r="AR1363"/>
  <c r="AR1362" s="1"/>
  <c r="AX1364"/>
  <c r="AQ408"/>
  <c r="AQ407" s="1"/>
  <c r="AQ406" s="1"/>
  <c r="AQ401" s="1"/>
  <c r="AW409"/>
  <c r="AR149"/>
  <c r="AX150"/>
  <c r="AR310"/>
  <c r="AR309" s="1"/>
  <c r="AR308" s="1"/>
  <c r="AX311"/>
  <c r="AQ808"/>
  <c r="AQ807" s="1"/>
  <c r="AQ806" s="1"/>
  <c r="AQ805" s="1"/>
  <c r="AQ804" s="1"/>
  <c r="AW809"/>
  <c r="AQ294"/>
  <c r="AQ293" s="1"/>
  <c r="AQ292" s="1"/>
  <c r="AQ291" s="1"/>
  <c r="AW295"/>
  <c r="AQ58"/>
  <c r="AQ55" s="1"/>
  <c r="AW59"/>
  <c r="AR885"/>
  <c r="AX886"/>
  <c r="AR314"/>
  <c r="AR313" s="1"/>
  <c r="AR312" s="1"/>
  <c r="AX315"/>
  <c r="AQ126"/>
  <c r="AQ125"/>
  <c r="AQ124" s="1"/>
  <c r="AQ127"/>
  <c r="AQ708"/>
  <c r="AQ707" s="1"/>
  <c r="AQ706" s="1"/>
  <c r="AQ701" s="1"/>
  <c r="AQ700" s="1"/>
  <c r="AW709"/>
  <c r="AR256"/>
  <c r="AR255" s="1"/>
  <c r="AR254" s="1"/>
  <c r="AR253" s="1"/>
  <c r="AX257"/>
  <c r="AQ314"/>
  <c r="AQ313" s="1"/>
  <c r="AQ312" s="1"/>
  <c r="AW315"/>
  <c r="AQ272"/>
  <c r="AQ271" s="1"/>
  <c r="AQ270" s="1"/>
  <c r="AW273"/>
  <c r="AQ1478"/>
  <c r="AQ1475" s="1"/>
  <c r="AW1479"/>
  <c r="AQ25"/>
  <c r="AW26"/>
  <c r="AQ640"/>
  <c r="AQ639" s="1"/>
  <c r="AQ638" s="1"/>
  <c r="AW641"/>
  <c r="AQ22"/>
  <c r="AQ21" s="1"/>
  <c r="AW23"/>
  <c r="AR531"/>
  <c r="AR530" s="1"/>
  <c r="AR529" s="1"/>
  <c r="AX532"/>
  <c r="AW126"/>
  <c r="AQ19"/>
  <c r="AQ18" s="1"/>
  <c r="AW20"/>
  <c r="AQ1413"/>
  <c r="AQ1412" s="1"/>
  <c r="AQ1411" s="1"/>
  <c r="AQ1410" s="1"/>
  <c r="AW1414"/>
  <c r="AR272"/>
  <c r="AR271" s="1"/>
  <c r="AR270" s="1"/>
  <c r="AX273"/>
  <c r="AR1287"/>
  <c r="AR1286" s="1"/>
  <c r="AR1285" s="1"/>
  <c r="AR1284" s="1"/>
  <c r="AR1283" s="1"/>
  <c r="AR1282" s="1"/>
  <c r="AX1288"/>
  <c r="AQ738"/>
  <c r="AW739"/>
  <c r="AW165"/>
  <c r="AW164"/>
  <c r="AQ1351"/>
  <c r="AQ1350" s="1"/>
  <c r="AW1352"/>
  <c r="AR1461"/>
  <c r="AR1460" s="1"/>
  <c r="AX1462"/>
  <c r="AR871"/>
  <c r="AR870" s="1"/>
  <c r="AR869" s="1"/>
  <c r="AR864" s="1"/>
  <c r="AR863" s="1"/>
  <c r="AX872"/>
  <c r="AR1247"/>
  <c r="AR1246" s="1"/>
  <c r="AX1248"/>
  <c r="AR276"/>
  <c r="AX277"/>
  <c r="AQ1057"/>
  <c r="AQ1056" s="1"/>
  <c r="AQ1055" s="1"/>
  <c r="AQ1054" s="1"/>
  <c r="AQ1053" s="1"/>
  <c r="AW1058"/>
  <c r="AR151"/>
  <c r="AX153"/>
  <c r="AQ895"/>
  <c r="AQ894" s="1"/>
  <c r="AW896"/>
  <c r="AQ1429"/>
  <c r="AW1430"/>
  <c r="AQ1300"/>
  <c r="AQ1299" s="1"/>
  <c r="AW1301"/>
  <c r="AQ1190"/>
  <c r="AQ1189" s="1"/>
  <c r="AQ1188" s="1"/>
  <c r="AQ1187" s="1"/>
  <c r="AW1191"/>
  <c r="AR948"/>
  <c r="AR947" s="1"/>
  <c r="AR946" s="1"/>
  <c r="AX949"/>
  <c r="AR111"/>
  <c r="AR110" s="1"/>
  <c r="AX112"/>
  <c r="AR280"/>
  <c r="AX281"/>
  <c r="AR1480"/>
  <c r="AR1475" s="1"/>
  <c r="AX1481"/>
  <c r="AR1439"/>
  <c r="AX1440"/>
  <c r="AR208"/>
  <c r="AR207" s="1"/>
  <c r="AR206" s="1"/>
  <c r="AR205" s="1"/>
  <c r="AR204" s="1"/>
  <c r="AX209"/>
  <c r="AQ73"/>
  <c r="AQ72" s="1"/>
  <c r="AQ71" s="1"/>
  <c r="AQ70" s="1"/>
  <c r="AQ69" s="1"/>
  <c r="AQ68" s="1"/>
  <c r="AW74"/>
  <c r="AQ883"/>
  <c r="AW884"/>
  <c r="AR1413"/>
  <c r="AR1412" s="1"/>
  <c r="AR1411" s="1"/>
  <c r="AR1410" s="1"/>
  <c r="AX1414"/>
  <c r="AR1243"/>
  <c r="AR1242" s="1"/>
  <c r="AR1241" s="1"/>
  <c r="AX1244"/>
  <c r="AR523"/>
  <c r="AR522" s="1"/>
  <c r="AX524"/>
  <c r="AR261"/>
  <c r="AR260" s="1"/>
  <c r="AR259" s="1"/>
  <c r="AR258" s="1"/>
  <c r="AX262"/>
  <c r="AQ304"/>
  <c r="AQ303" s="1"/>
  <c r="AQ302" s="1"/>
  <c r="AW305"/>
  <c r="AQ394"/>
  <c r="AQ393" s="1"/>
  <c r="AW395"/>
  <c r="AQ516"/>
  <c r="AQ515" s="1"/>
  <c r="AW517"/>
  <c r="AQ1001"/>
  <c r="AQ1000" s="1"/>
  <c r="AQ999" s="1"/>
  <c r="AQ998" s="1"/>
  <c r="AQ997" s="1"/>
  <c r="AW1002"/>
  <c r="AR1252"/>
  <c r="AR1251" s="1"/>
  <c r="AX1253"/>
  <c r="AR278"/>
  <c r="AX279"/>
  <c r="AR218"/>
  <c r="AR217" s="1"/>
  <c r="AR216" s="1"/>
  <c r="AR212" s="1"/>
  <c r="AR211" s="1"/>
  <c r="AX219"/>
  <c r="AE1240"/>
  <c r="AE1239" s="1"/>
  <c r="AK1247"/>
  <c r="AK1246" s="1"/>
  <c r="AK1245" s="1"/>
  <c r="AQ1248"/>
  <c r="AF481"/>
  <c r="AF378"/>
  <c r="AF377" s="1"/>
  <c r="AF371" s="1"/>
  <c r="AF365" s="1"/>
  <c r="AF336" s="1"/>
  <c r="AL148"/>
  <c r="AL147" s="1"/>
  <c r="AL146" s="1"/>
  <c r="AL145" s="1"/>
  <c r="AQ488"/>
  <c r="AK487"/>
  <c r="AK486" s="1"/>
  <c r="AK485" s="1"/>
  <c r="AK484" s="1"/>
  <c r="AK483" s="1"/>
  <c r="AR384"/>
  <c r="AL383"/>
  <c r="AL382" s="1"/>
  <c r="AR902"/>
  <c r="AL901"/>
  <c r="AL900" s="1"/>
  <c r="AR381"/>
  <c r="AL380"/>
  <c r="AL379" s="1"/>
  <c r="AK503"/>
  <c r="AE502"/>
  <c r="AE501" s="1"/>
  <c r="AE500" s="1"/>
  <c r="AE499" s="1"/>
  <c r="AE498" s="1"/>
  <c r="AL1050"/>
  <c r="AL1049" s="1"/>
  <c r="AL1048" s="1"/>
  <c r="AL1047" s="1"/>
  <c r="AL1046" s="1"/>
  <c r="AR1051"/>
  <c r="AR1080"/>
  <c r="AL1079"/>
  <c r="AL1078" s="1"/>
  <c r="AL1077" s="1"/>
  <c r="AL1076" s="1"/>
  <c r="AL1075" s="1"/>
  <c r="AF913"/>
  <c r="AF912" s="1"/>
  <c r="AF893" s="1"/>
  <c r="AF892" s="1"/>
  <c r="AF891" s="1"/>
  <c r="AL914"/>
  <c r="AR649"/>
  <c r="AL648"/>
  <c r="AL647" s="1"/>
  <c r="AL646" s="1"/>
  <c r="AL637" s="1"/>
  <c r="AL636" s="1"/>
  <c r="AQ1391"/>
  <c r="AK1390"/>
  <c r="AK1389" s="1"/>
  <c r="AK1388" s="1"/>
  <c r="AK1387" s="1"/>
  <c r="AK1386" s="1"/>
  <c r="AK1385" s="1"/>
  <c r="AQ1184"/>
  <c r="AK1183"/>
  <c r="AK1182" s="1"/>
  <c r="AK1181" s="1"/>
  <c r="AK1180" s="1"/>
  <c r="S598"/>
  <c r="S1555" s="1"/>
  <c r="AE13"/>
  <c r="AL275"/>
  <c r="AL274" s="1"/>
  <c r="AL269" s="1"/>
  <c r="AL268" s="1"/>
  <c r="AF266"/>
  <c r="Y614"/>
  <c r="Y613" s="1"/>
  <c r="Y612" s="1"/>
  <c r="Y601" s="1"/>
  <c r="Y600" s="1"/>
  <c r="AE615"/>
  <c r="AF1032"/>
  <c r="AF1031" s="1"/>
  <c r="AF1030" s="1"/>
  <c r="AF1029" s="1"/>
  <c r="AF1028" s="1"/>
  <c r="AL1033"/>
  <c r="AR908"/>
  <c r="AL907"/>
  <c r="AL906" s="1"/>
  <c r="AQ1325"/>
  <c r="AK1324"/>
  <c r="AK1323" s="1"/>
  <c r="AR370"/>
  <c r="AL369"/>
  <c r="AL368" s="1"/>
  <c r="AL367" s="1"/>
  <c r="AL366" s="1"/>
  <c r="AQ84"/>
  <c r="AK83"/>
  <c r="AK80" s="1"/>
  <c r="AK79" s="1"/>
  <c r="AK78" s="1"/>
  <c r="AK77" s="1"/>
  <c r="AK76" s="1"/>
  <c r="AK66" s="1"/>
  <c r="AQ1158"/>
  <c r="AK1157"/>
  <c r="AK1156" s="1"/>
  <c r="AK1155" s="1"/>
  <c r="AK1154" s="1"/>
  <c r="AL421"/>
  <c r="AL420" s="1"/>
  <c r="AL419" s="1"/>
  <c r="AL418" s="1"/>
  <c r="AL417" s="1"/>
  <c r="AL416" s="1"/>
  <c r="AR422"/>
  <c r="Y1044"/>
  <c r="AQ1310"/>
  <c r="AK1309"/>
  <c r="AK1308" s="1"/>
  <c r="AE1135"/>
  <c r="AE1134" s="1"/>
  <c r="AE1133" s="1"/>
  <c r="AE1132" s="1"/>
  <c r="AE1121" s="1"/>
  <c r="AK1136"/>
  <c r="AE1195"/>
  <c r="AE1194" s="1"/>
  <c r="AE1193" s="1"/>
  <c r="AE1192" s="1"/>
  <c r="AE1186" s="1"/>
  <c r="AK1196"/>
  <c r="AQ1205"/>
  <c r="AK1204"/>
  <c r="AK1203" s="1"/>
  <c r="AK1202" s="1"/>
  <c r="AK1201" s="1"/>
  <c r="AQ1328"/>
  <c r="AK1327"/>
  <c r="AK1326" s="1"/>
  <c r="AR596"/>
  <c r="AL595"/>
  <c r="AL594" s="1"/>
  <c r="AL593" s="1"/>
  <c r="AL589" s="1"/>
  <c r="AL588" s="1"/>
  <c r="AL587" s="1"/>
  <c r="AR683"/>
  <c r="AL682"/>
  <c r="AL681" s="1"/>
  <c r="AL680" s="1"/>
  <c r="AL671" s="1"/>
  <c r="AL670" s="1"/>
  <c r="AQ1434"/>
  <c r="AK1433"/>
  <c r="AK1428" s="1"/>
  <c r="AK1427" s="1"/>
  <c r="AF1008"/>
  <c r="AF1007" s="1"/>
  <c r="AF1006" s="1"/>
  <c r="AF1005" s="1"/>
  <c r="AF1004" s="1"/>
  <c r="AL1009"/>
  <c r="AR987"/>
  <c r="AL986"/>
  <c r="AL985" s="1"/>
  <c r="AL984" s="1"/>
  <c r="AL983" s="1"/>
  <c r="AK1243"/>
  <c r="AK1242" s="1"/>
  <c r="AK1241" s="1"/>
  <c r="AQ1244"/>
  <c r="AK262"/>
  <c r="AE261"/>
  <c r="AE260" s="1"/>
  <c r="AE259" s="1"/>
  <c r="AE258" s="1"/>
  <c r="AE252" s="1"/>
  <c r="AE250" s="1"/>
  <c r="AR724"/>
  <c r="AL723"/>
  <c r="AL722" s="1"/>
  <c r="AL718" s="1"/>
  <c r="AL717" s="1"/>
  <c r="AR741"/>
  <c r="AL740"/>
  <c r="AL737" s="1"/>
  <c r="AL736" s="1"/>
  <c r="AL727" s="1"/>
  <c r="AL726" s="1"/>
  <c r="AQ1126"/>
  <c r="AK1125"/>
  <c r="AK1124" s="1"/>
  <c r="AK1123" s="1"/>
  <c r="AK1122" s="1"/>
  <c r="AL301"/>
  <c r="AL290" s="1"/>
  <c r="AL1351"/>
  <c r="AL1350" s="1"/>
  <c r="AR1352"/>
  <c r="AF1186"/>
  <c r="AF1044" s="1"/>
  <c r="AL1451"/>
  <c r="AE735"/>
  <c r="Y734"/>
  <c r="Y733" s="1"/>
  <c r="Y732" s="1"/>
  <c r="AR334"/>
  <c r="AL333"/>
  <c r="AL332" s="1"/>
  <c r="AL331" s="1"/>
  <c r="AL326" s="1"/>
  <c r="AL325" s="1"/>
  <c r="AL1061"/>
  <c r="AL1060" s="1"/>
  <c r="AL1059" s="1"/>
  <c r="AL1054" s="1"/>
  <c r="AL1053" s="1"/>
  <c r="AR1062"/>
  <c r="AE1292"/>
  <c r="AE1291" s="1"/>
  <c r="AE1290" s="1"/>
  <c r="AQ1322"/>
  <c r="AK1321"/>
  <c r="AK1320" s="1"/>
  <c r="AR1438"/>
  <c r="AL1437"/>
  <c r="AL1436" s="1"/>
  <c r="Y523"/>
  <c r="Y522" s="1"/>
  <c r="Y511" s="1"/>
  <c r="Y510" s="1"/>
  <c r="Y509" s="1"/>
  <c r="Y481" s="1"/>
  <c r="AE524"/>
  <c r="AK276"/>
  <c r="AQ277"/>
  <c r="AQ350"/>
  <c r="AK349"/>
  <c r="AK348" s="1"/>
  <c r="AR353"/>
  <c r="AL352"/>
  <c r="AL351" s="1"/>
  <c r="AL341" s="1"/>
  <c r="AL340" s="1"/>
  <c r="AL339" s="1"/>
  <c r="AL338" s="1"/>
  <c r="AR461"/>
  <c r="AL460"/>
  <c r="AL459" s="1"/>
  <c r="AL458" s="1"/>
  <c r="AL453" s="1"/>
  <c r="AL452" s="1"/>
  <c r="AE877"/>
  <c r="AR450"/>
  <c r="AL449"/>
  <c r="AQ281"/>
  <c r="AK280"/>
  <c r="AQ1304"/>
  <c r="AK1303"/>
  <c r="AK1302" s="1"/>
  <c r="AF447"/>
  <c r="AF446" s="1"/>
  <c r="AF434" s="1"/>
  <c r="AF432" s="1"/>
  <c r="AF448"/>
  <c r="AR941"/>
  <c r="AL940"/>
  <c r="AL939" s="1"/>
  <c r="AL938" s="1"/>
  <c r="AL937" s="1"/>
  <c r="AQ1331"/>
  <c r="AK1330"/>
  <c r="AK1329" s="1"/>
  <c r="AR1334"/>
  <c r="AL1333"/>
  <c r="AL1332" s="1"/>
  <c r="AQ381"/>
  <c r="AK380"/>
  <c r="AK379" s="1"/>
  <c r="AK378" s="1"/>
  <c r="AK377" s="1"/>
  <c r="AK371" s="1"/>
  <c r="AK365" s="1"/>
  <c r="AQ1340"/>
  <c r="AK1339"/>
  <c r="AK1338" s="1"/>
  <c r="AR1026"/>
  <c r="AL1025"/>
  <c r="AL1024" s="1"/>
  <c r="AL1023" s="1"/>
  <c r="AL1022" s="1"/>
  <c r="AL165"/>
  <c r="AR166"/>
  <c r="AX166" s="1"/>
  <c r="BD166" s="1"/>
  <c r="BJ166" s="1"/>
  <c r="BP166" s="1"/>
  <c r="BV166" s="1"/>
  <c r="CB166" s="1"/>
  <c r="CH166" s="1"/>
  <c r="AL164"/>
  <c r="AK789"/>
  <c r="AK788" s="1"/>
  <c r="AK787" s="1"/>
  <c r="AK786" s="1"/>
  <c r="AK785" s="1"/>
  <c r="AK783" s="1"/>
  <c r="AQ790"/>
  <c r="AF795"/>
  <c r="AF791"/>
  <c r="AF786" s="1"/>
  <c r="AF785" s="1"/>
  <c r="AF783" s="1"/>
  <c r="AR1158"/>
  <c r="AL1157"/>
  <c r="AL1156" s="1"/>
  <c r="AL1155" s="1"/>
  <c r="AL1154" s="1"/>
  <c r="AL1143" s="1"/>
  <c r="AQ987"/>
  <c r="AK986"/>
  <c r="AK985" s="1"/>
  <c r="AK984" s="1"/>
  <c r="AK983" s="1"/>
  <c r="AK953" s="1"/>
  <c r="AL946"/>
  <c r="AL945"/>
  <c r="AQ1153"/>
  <c r="AK1152"/>
  <c r="AK1151" s="1"/>
  <c r="AK1150" s="1"/>
  <c r="AK1149" s="1"/>
  <c r="AR611"/>
  <c r="AL609"/>
  <c r="AL608" s="1"/>
  <c r="AL607" s="1"/>
  <c r="AL601" s="1"/>
  <c r="AL600" s="1"/>
  <c r="AK913"/>
  <c r="AK912" s="1"/>
  <c r="AK893" s="1"/>
  <c r="AK892" s="1"/>
  <c r="AK891" s="1"/>
  <c r="AQ914"/>
  <c r="AF923"/>
  <c r="AL796"/>
  <c r="AR797"/>
  <c r="AL762"/>
  <c r="AL761" s="1"/>
  <c r="AL760" s="1"/>
  <c r="AL759" s="1"/>
  <c r="AL758" s="1"/>
  <c r="AR763"/>
  <c r="AK1287"/>
  <c r="AK1286" s="1"/>
  <c r="AK1285" s="1"/>
  <c r="AK1284" s="1"/>
  <c r="AK1283" s="1"/>
  <c r="AK1282" s="1"/>
  <c r="AQ1288"/>
  <c r="AK679"/>
  <c r="AE678"/>
  <c r="AE677" s="1"/>
  <c r="AE676" s="1"/>
  <c r="AL1204"/>
  <c r="AL1203" s="1"/>
  <c r="AL1202" s="1"/>
  <c r="AL1201" s="1"/>
  <c r="AR1205"/>
  <c r="AK1345"/>
  <c r="AK1344" s="1"/>
  <c r="AQ1346"/>
  <c r="AK885"/>
  <c r="AK882" s="1"/>
  <c r="AK881" s="1"/>
  <c r="AK880" s="1"/>
  <c r="AK879" s="1"/>
  <c r="AQ886"/>
  <c r="AR889"/>
  <c r="AL887"/>
  <c r="AL882" s="1"/>
  <c r="AL881" s="1"/>
  <c r="AL880" s="1"/>
  <c r="AL879" s="1"/>
  <c r="AL1140"/>
  <c r="AL1139" s="1"/>
  <c r="AL1138" s="1"/>
  <c r="AL1137" s="1"/>
  <c r="AL1121" s="1"/>
  <c r="AR1141"/>
  <c r="AK1360"/>
  <c r="AK1359" s="1"/>
  <c r="AQ1361"/>
  <c r="AK1294"/>
  <c r="AK1293" s="1"/>
  <c r="AQ1295"/>
  <c r="AL1195"/>
  <c r="AL1194" s="1"/>
  <c r="AL1193" s="1"/>
  <c r="AL1192" s="1"/>
  <c r="AR1196"/>
  <c r="Y1008"/>
  <c r="Y1007" s="1"/>
  <c r="Y1006" s="1"/>
  <c r="Y1005" s="1"/>
  <c r="Y1004" s="1"/>
  <c r="Y951" s="1"/>
  <c r="AE1009"/>
  <c r="AL910"/>
  <c r="AL909" s="1"/>
  <c r="AR911"/>
  <c r="AQ164"/>
  <c r="AQ163" s="1"/>
  <c r="AQ162" s="1"/>
  <c r="AQ165"/>
  <c r="AK1015"/>
  <c r="AK1014" s="1"/>
  <c r="AK1010" s="1"/>
  <c r="AQ1016"/>
  <c r="Y730"/>
  <c r="Y729" s="1"/>
  <c r="Y728" s="1"/>
  <c r="AE731"/>
  <c r="AL63"/>
  <c r="AL62" s="1"/>
  <c r="AL54" s="1"/>
  <c r="AL53" s="1"/>
  <c r="AL46" s="1"/>
  <c r="AR64"/>
  <c r="AL931"/>
  <c r="AL930" s="1"/>
  <c r="AL929" s="1"/>
  <c r="AL924" s="1"/>
  <c r="AR932"/>
  <c r="AK1032"/>
  <c r="AK1031" s="1"/>
  <c r="AK1030" s="1"/>
  <c r="AK1029" s="1"/>
  <c r="AK1028" s="1"/>
  <c r="AQ1033"/>
  <c r="AL1091"/>
  <c r="AL1090" s="1"/>
  <c r="AL1089" s="1"/>
  <c r="AL1088" s="1"/>
  <c r="AL1082" s="1"/>
  <c r="AR1092"/>
  <c r="AL404"/>
  <c r="AL403" s="1"/>
  <c r="AL402" s="1"/>
  <c r="AL401" s="1"/>
  <c r="AR405"/>
  <c r="AK737"/>
  <c r="AK736" s="1"/>
  <c r="AL199"/>
  <c r="AL198" s="1"/>
  <c r="AL197" s="1"/>
  <c r="AL196" s="1"/>
  <c r="AL195" s="1"/>
  <c r="AR200"/>
  <c r="AK51"/>
  <c r="AK50" s="1"/>
  <c r="AK49" s="1"/>
  <c r="AK48" s="1"/>
  <c r="AK47" s="1"/>
  <c r="AK46" s="1"/>
  <c r="AQ52"/>
  <c r="AK1363"/>
  <c r="AK1362" s="1"/>
  <c r="AQ1364"/>
  <c r="AE151"/>
  <c r="AE148" s="1"/>
  <c r="AK153"/>
  <c r="AE520"/>
  <c r="AE519" s="1"/>
  <c r="AK521"/>
  <c r="Y147"/>
  <c r="Y146" s="1"/>
  <c r="Y145" s="1"/>
  <c r="Y122" s="1"/>
  <c r="AE278"/>
  <c r="AE275" s="1"/>
  <c r="AE274" s="1"/>
  <c r="AE269" s="1"/>
  <c r="AE268" s="1"/>
  <c r="AE266" s="1"/>
  <c r="AK279"/>
  <c r="AK164"/>
  <c r="AK163" s="1"/>
  <c r="AK162" s="1"/>
  <c r="AK165"/>
  <c r="AK156"/>
  <c r="AE155"/>
  <c r="AE154" s="1"/>
  <c r="AK611"/>
  <c r="AE609"/>
  <c r="AE608" s="1"/>
  <c r="AE607" s="1"/>
  <c r="AK645"/>
  <c r="AE644"/>
  <c r="AE643" s="1"/>
  <c r="AE642" s="1"/>
  <c r="AE637" s="1"/>
  <c r="AE636" s="1"/>
  <c r="B547"/>
  <c r="B548" s="1"/>
  <c r="B549" s="1"/>
  <c r="B550" s="1"/>
  <c r="B551"/>
  <c r="B552" s="1"/>
  <c r="B553" s="1"/>
  <c r="B554" s="1"/>
  <c r="B555" s="1"/>
  <c r="B556" s="1"/>
  <c r="BD242" l="1"/>
  <c r="CN214"/>
  <c r="CN213" s="1"/>
  <c r="CT215"/>
  <c r="CT214" s="1"/>
  <c r="CT213" s="1"/>
  <c r="CM221"/>
  <c r="CM220" s="1"/>
  <c r="CS222"/>
  <c r="CS221" s="1"/>
  <c r="CS220" s="1"/>
  <c r="CS165"/>
  <c r="CS164"/>
  <c r="BC556"/>
  <c r="BD98"/>
  <c r="AX97"/>
  <c r="AX96" s="1"/>
  <c r="AW383"/>
  <c r="AW382" s="1"/>
  <c r="BC384"/>
  <c r="BD1464"/>
  <c r="AX1463"/>
  <c r="AQ181"/>
  <c r="AW182"/>
  <c r="CH387"/>
  <c r="CH386" s="1"/>
  <c r="CH385" s="1"/>
  <c r="CN388"/>
  <c r="AQ1380"/>
  <c r="AQ1379" s="1"/>
  <c r="AQ1378" s="1"/>
  <c r="AQ1377" s="1"/>
  <c r="AQ1376" s="1"/>
  <c r="AW1381"/>
  <c r="AW44"/>
  <c r="AQ43"/>
  <c r="CN627"/>
  <c r="CH626"/>
  <c r="CH625" s="1"/>
  <c r="CH620" s="1"/>
  <c r="CM164"/>
  <c r="CM165"/>
  <c r="AQ178"/>
  <c r="AQ177" s="1"/>
  <c r="AQ176" s="1"/>
  <c r="AQ175" s="1"/>
  <c r="AQ174" s="1"/>
  <c r="AW457"/>
  <c r="AQ456"/>
  <c r="AQ455" s="1"/>
  <c r="AQ454" s="1"/>
  <c r="AQ453" s="1"/>
  <c r="AQ452" s="1"/>
  <c r="BD376"/>
  <c r="AX375"/>
  <c r="AX374" s="1"/>
  <c r="AX373" s="1"/>
  <c r="AX372" s="1"/>
  <c r="BC1253"/>
  <c r="AW1252"/>
  <c r="AW1251" s="1"/>
  <c r="AL708"/>
  <c r="AL707" s="1"/>
  <c r="AL706" s="1"/>
  <c r="AL701" s="1"/>
  <c r="AL700" s="1"/>
  <c r="AL598" s="1"/>
  <c r="AR709"/>
  <c r="CH165"/>
  <c r="CN166"/>
  <c r="CT166" s="1"/>
  <c r="CH164"/>
  <c r="CM388"/>
  <c r="CG387"/>
  <c r="CG386" s="1"/>
  <c r="CG385" s="1"/>
  <c r="BD264"/>
  <c r="AX263"/>
  <c r="CM627"/>
  <c r="CG626"/>
  <c r="CG625" s="1"/>
  <c r="CG620" s="1"/>
  <c r="AK1426"/>
  <c r="AK1420" s="1"/>
  <c r="AK1409" s="1"/>
  <c r="AQ38"/>
  <c r="AQ37" s="1"/>
  <c r="AQ36" s="1"/>
  <c r="AQ35" s="1"/>
  <c r="BC834"/>
  <c r="AW833"/>
  <c r="AW832" s="1"/>
  <c r="AW831" s="1"/>
  <c r="AW830" s="1"/>
  <c r="AW811" s="1"/>
  <c r="BD507"/>
  <c r="AX506"/>
  <c r="AX505" s="1"/>
  <c r="AX504" s="1"/>
  <c r="AX499" s="1"/>
  <c r="AX498" s="1"/>
  <c r="CA1104"/>
  <c r="CA1103" s="1"/>
  <c r="CG1105"/>
  <c r="CB1104"/>
  <c r="CB1103" s="1"/>
  <c r="CH1105"/>
  <c r="CA1107"/>
  <c r="CA1106" s="1"/>
  <c r="CG1108"/>
  <c r="CB1107"/>
  <c r="CB1106" s="1"/>
  <c r="CH1108"/>
  <c r="CB165"/>
  <c r="CB164"/>
  <c r="BV659"/>
  <c r="BV658" s="1"/>
  <c r="CB660"/>
  <c r="BU659"/>
  <c r="BU658" s="1"/>
  <c r="CA660"/>
  <c r="BU667"/>
  <c r="BU666" s="1"/>
  <c r="BU665" s="1"/>
  <c r="BU664" s="1"/>
  <c r="CA668"/>
  <c r="BV715"/>
  <c r="BV714" s="1"/>
  <c r="CB716"/>
  <c r="BU712"/>
  <c r="BU711" s="1"/>
  <c r="BU710" s="1"/>
  <c r="CA713"/>
  <c r="BV712"/>
  <c r="BV711" s="1"/>
  <c r="BV710" s="1"/>
  <c r="CB713"/>
  <c r="BU715"/>
  <c r="BU714" s="1"/>
  <c r="CA716"/>
  <c r="BC1468"/>
  <c r="BV165"/>
  <c r="BV164"/>
  <c r="BP730"/>
  <c r="BP729" s="1"/>
  <c r="BP728" s="1"/>
  <c r="BV731"/>
  <c r="BO655"/>
  <c r="BO654" s="1"/>
  <c r="BU656"/>
  <c r="BP801"/>
  <c r="BP800" s="1"/>
  <c r="BP799" s="1"/>
  <c r="BP798" s="1"/>
  <c r="BV802"/>
  <c r="BP235"/>
  <c r="BP234" s="1"/>
  <c r="BV236"/>
  <c r="BO723"/>
  <c r="BO722" s="1"/>
  <c r="BU724"/>
  <c r="BP667"/>
  <c r="BP666" s="1"/>
  <c r="BP665" s="1"/>
  <c r="BP664" s="1"/>
  <c r="BV668"/>
  <c r="BO1441"/>
  <c r="BU1442"/>
  <c r="BO749"/>
  <c r="BO748" s="1"/>
  <c r="BU750"/>
  <c r="BO1448"/>
  <c r="BU1450"/>
  <c r="BO362"/>
  <c r="BO361" s="1"/>
  <c r="BU363"/>
  <c r="BO1066"/>
  <c r="BO1065" s="1"/>
  <c r="BU1067"/>
  <c r="BD42"/>
  <c r="AX41"/>
  <c r="AX38" s="1"/>
  <c r="AX37" s="1"/>
  <c r="AX36" s="1"/>
  <c r="AX35" s="1"/>
  <c r="BP1230"/>
  <c r="BP1229" s="1"/>
  <c r="BP1228" s="1"/>
  <c r="BP1227" s="1"/>
  <c r="BP1226" s="1"/>
  <c r="BV1231"/>
  <c r="BO746"/>
  <c r="BO745" s="1"/>
  <c r="BO744" s="1"/>
  <c r="BU747"/>
  <c r="BO755"/>
  <c r="BO754" s="1"/>
  <c r="BU756"/>
  <c r="BP749"/>
  <c r="BP748" s="1"/>
  <c r="BV750"/>
  <c r="BP1256"/>
  <c r="BP1255" s="1"/>
  <c r="BP1254" s="1"/>
  <c r="BV1257"/>
  <c r="BO752"/>
  <c r="BO751" s="1"/>
  <c r="BU753"/>
  <c r="BP746"/>
  <c r="BP745" s="1"/>
  <c r="BV747"/>
  <c r="BP228"/>
  <c r="BP227" s="1"/>
  <c r="BV229"/>
  <c r="BP975"/>
  <c r="BP974" s="1"/>
  <c r="BV976"/>
  <c r="BP1012"/>
  <c r="BP1011" s="1"/>
  <c r="BV1013"/>
  <c r="BC864"/>
  <c r="BC863" s="1"/>
  <c r="AK341"/>
  <c r="AK340" s="1"/>
  <c r="AK339" s="1"/>
  <c r="AK338" s="1"/>
  <c r="AW425"/>
  <c r="AL266"/>
  <c r="AR511"/>
  <c r="AR510" s="1"/>
  <c r="AR509" s="1"/>
  <c r="BD650"/>
  <c r="BD1425"/>
  <c r="AX1424"/>
  <c r="AX1423" s="1"/>
  <c r="AX1422" s="1"/>
  <c r="AX1421" s="1"/>
  <c r="AR24"/>
  <c r="BI744"/>
  <c r="AF1292"/>
  <c r="AF1291" s="1"/>
  <c r="AF1290" s="1"/>
  <c r="BC1080"/>
  <c r="AW1079"/>
  <c r="AW1078" s="1"/>
  <c r="AW1077" s="1"/>
  <c r="AW1076" s="1"/>
  <c r="AW1075" s="1"/>
  <c r="AX1387"/>
  <c r="AX1386" s="1"/>
  <c r="AX1385" s="1"/>
  <c r="BD59"/>
  <c r="AX58"/>
  <c r="AX55" s="1"/>
  <c r="AX1038"/>
  <c r="AX1037" s="1"/>
  <c r="AX1035" s="1"/>
  <c r="AW954"/>
  <c r="AX1040"/>
  <c r="BJ465"/>
  <c r="BP466"/>
  <c r="BI460"/>
  <c r="BI459" s="1"/>
  <c r="BI458" s="1"/>
  <c r="BO461"/>
  <c r="BJ463"/>
  <c r="BP464"/>
  <c r="BJ927"/>
  <c r="BJ926" s="1"/>
  <c r="BJ925" s="1"/>
  <c r="BP928"/>
  <c r="BI931"/>
  <c r="BI930" s="1"/>
  <c r="BI929" s="1"/>
  <c r="BO932"/>
  <c r="BJ1073"/>
  <c r="BJ1072" s="1"/>
  <c r="BJ1071" s="1"/>
  <c r="BJ1070" s="1"/>
  <c r="BJ1069" s="1"/>
  <c r="BP1074"/>
  <c r="BJ1101"/>
  <c r="BJ1100" s="1"/>
  <c r="BJ1099" s="1"/>
  <c r="BJ1098" s="1"/>
  <c r="BP1102"/>
  <c r="BJ1118"/>
  <c r="BJ1117" s="1"/>
  <c r="BJ1116" s="1"/>
  <c r="BJ1115" s="1"/>
  <c r="BP1119"/>
  <c r="BI316"/>
  <c r="BO317"/>
  <c r="BJ526"/>
  <c r="BJ525" s="1"/>
  <c r="BP527"/>
  <c r="BJ614"/>
  <c r="BJ613" s="1"/>
  <c r="BJ612" s="1"/>
  <c r="BP615"/>
  <c r="BI1315"/>
  <c r="BI1314" s="1"/>
  <c r="BO1316"/>
  <c r="BJ1063"/>
  <c r="BP1064"/>
  <c r="BJ652"/>
  <c r="BJ651" s="1"/>
  <c r="BP653"/>
  <c r="BJ630"/>
  <c r="BJ629" s="1"/>
  <c r="BP631"/>
  <c r="BI1400"/>
  <c r="BI1399" s="1"/>
  <c r="BO1401"/>
  <c r="BI184"/>
  <c r="BI183" s="1"/>
  <c r="BO185"/>
  <c r="BJ704"/>
  <c r="BJ703" s="1"/>
  <c r="BJ702" s="1"/>
  <c r="BP705"/>
  <c r="BI94"/>
  <c r="BI93" s="1"/>
  <c r="BO95"/>
  <c r="BI119"/>
  <c r="BI118" s="1"/>
  <c r="BI117" s="1"/>
  <c r="BI116" s="1"/>
  <c r="BI115" s="1"/>
  <c r="BI114" s="1"/>
  <c r="BO120"/>
  <c r="BJ1057"/>
  <c r="BJ1056" s="1"/>
  <c r="BJ1055" s="1"/>
  <c r="BP1058"/>
  <c r="BI1333"/>
  <c r="BI1332" s="1"/>
  <c r="BO1334"/>
  <c r="BJ1400"/>
  <c r="BJ1399" s="1"/>
  <c r="BP1401"/>
  <c r="BI135"/>
  <c r="BO136"/>
  <c r="BI662"/>
  <c r="BI661" s="1"/>
  <c r="BO663"/>
  <c r="BI793"/>
  <c r="BI792" s="1"/>
  <c r="BO794"/>
  <c r="BI910"/>
  <c r="BI909" s="1"/>
  <c r="BO911"/>
  <c r="BJ1303"/>
  <c r="BJ1302" s="1"/>
  <c r="BP1304"/>
  <c r="BI1230"/>
  <c r="BI1229" s="1"/>
  <c r="BI1228" s="1"/>
  <c r="BI1227" s="1"/>
  <c r="BI1226" s="1"/>
  <c r="BO1231"/>
  <c r="BI1260"/>
  <c r="BI1259" s="1"/>
  <c r="BO1261"/>
  <c r="BJ1397"/>
  <c r="BJ1396" s="1"/>
  <c r="BP1398"/>
  <c r="BI572"/>
  <c r="BI571" s="1"/>
  <c r="BO573"/>
  <c r="BI682"/>
  <c r="BI681" s="1"/>
  <c r="BI680" s="1"/>
  <c r="BO683"/>
  <c r="BJ304"/>
  <c r="BJ303" s="1"/>
  <c r="BJ302" s="1"/>
  <c r="BP305"/>
  <c r="BJ604"/>
  <c r="BJ603" s="1"/>
  <c r="BJ602" s="1"/>
  <c r="BP605"/>
  <c r="BI1480"/>
  <c r="BO1481"/>
  <c r="BJ553"/>
  <c r="BJ552" s="1"/>
  <c r="BJ551" s="1"/>
  <c r="BP554"/>
  <c r="BJ487"/>
  <c r="BJ486" s="1"/>
  <c r="BJ485" s="1"/>
  <c r="BP488"/>
  <c r="BJ1125"/>
  <c r="BJ1124" s="1"/>
  <c r="BJ1123" s="1"/>
  <c r="BJ1122" s="1"/>
  <c r="BP1126"/>
  <c r="BJ1394"/>
  <c r="BJ1393" s="1"/>
  <c r="BP1395"/>
  <c r="BJ491"/>
  <c r="BJ490" s="1"/>
  <c r="BJ489" s="1"/>
  <c r="BP492"/>
  <c r="BI577"/>
  <c r="BI576" s="1"/>
  <c r="BI575" s="1"/>
  <c r="BI574" s="1"/>
  <c r="BO578"/>
  <c r="BI318"/>
  <c r="BO319"/>
  <c r="BI1456"/>
  <c r="BO1457"/>
  <c r="BJ100"/>
  <c r="BJ99" s="1"/>
  <c r="BP101"/>
  <c r="BI1025"/>
  <c r="BI1024" s="1"/>
  <c r="BI1023" s="1"/>
  <c r="BI1022" s="1"/>
  <c r="BO1026"/>
  <c r="BJ815"/>
  <c r="BJ814" s="1"/>
  <c r="BJ813" s="1"/>
  <c r="BJ812" s="1"/>
  <c r="BP816"/>
  <c r="BJ789"/>
  <c r="BJ788" s="1"/>
  <c r="BJ787" s="1"/>
  <c r="BP790"/>
  <c r="BJ1458"/>
  <c r="BP1459"/>
  <c r="BJ135"/>
  <c r="BP136"/>
  <c r="BI1394"/>
  <c r="BI1393" s="1"/>
  <c r="BO1395"/>
  <c r="BI1091"/>
  <c r="BI1090" s="1"/>
  <c r="BI1089" s="1"/>
  <c r="BI1088" s="1"/>
  <c r="BO1092"/>
  <c r="BJ860"/>
  <c r="BJ859" s="1"/>
  <c r="BJ858" s="1"/>
  <c r="BJ857" s="1"/>
  <c r="BJ856" s="1"/>
  <c r="BP861"/>
  <c r="BI1424"/>
  <c r="BI1423" s="1"/>
  <c r="BI1422" s="1"/>
  <c r="BI1421" s="1"/>
  <c r="BO1425"/>
  <c r="BJ516"/>
  <c r="BJ515" s="1"/>
  <c r="BP517"/>
  <c r="BI1130"/>
  <c r="BI1129" s="1"/>
  <c r="BI1128" s="1"/>
  <c r="BI1127" s="1"/>
  <c r="BO1131"/>
  <c r="BJ558"/>
  <c r="BJ557" s="1"/>
  <c r="BP560"/>
  <c r="BJ978"/>
  <c r="BJ977" s="1"/>
  <c r="BP979"/>
  <c r="BI1086"/>
  <c r="BI1085" s="1"/>
  <c r="BI1084" s="1"/>
  <c r="BI1083" s="1"/>
  <c r="BO1087"/>
  <c r="BJ1431"/>
  <c r="BP1432"/>
  <c r="BI1473"/>
  <c r="BO1474"/>
  <c r="BI1498"/>
  <c r="BI1497" s="1"/>
  <c r="BI1496" s="1"/>
  <c r="BI1495" s="1"/>
  <c r="BI1494" s="1"/>
  <c r="BI1493" s="1"/>
  <c r="BO1499"/>
  <c r="BJ562"/>
  <c r="BJ561" s="1"/>
  <c r="BP563"/>
  <c r="BI131"/>
  <c r="BO132"/>
  <c r="BI850"/>
  <c r="BI849" s="1"/>
  <c r="BO851"/>
  <c r="BI149"/>
  <c r="BO150"/>
  <c r="BJ294"/>
  <c r="BJ293" s="1"/>
  <c r="BJ292" s="1"/>
  <c r="BJ291" s="1"/>
  <c r="BP295"/>
  <c r="BJ1433"/>
  <c r="BP1434"/>
  <c r="BI1354"/>
  <c r="BI1353" s="1"/>
  <c r="BO1355"/>
  <c r="BJ840"/>
  <c r="BJ839" s="1"/>
  <c r="BP841"/>
  <c r="BI887"/>
  <c r="BO889"/>
  <c r="BI346"/>
  <c r="BI345" s="1"/>
  <c r="BO347"/>
  <c r="BJ391"/>
  <c r="BJ390" s="1"/>
  <c r="BJ389" s="1"/>
  <c r="BP392"/>
  <c r="BJ495"/>
  <c r="BJ494" s="1"/>
  <c r="BJ493" s="1"/>
  <c r="BP496"/>
  <c r="BJ73"/>
  <c r="BJ72" s="1"/>
  <c r="BJ71" s="1"/>
  <c r="BJ70" s="1"/>
  <c r="BJ69" s="1"/>
  <c r="BJ68" s="1"/>
  <c r="BP74"/>
  <c r="BI81"/>
  <c r="BO82"/>
  <c r="BI867"/>
  <c r="BI866" s="1"/>
  <c r="BI865" s="1"/>
  <c r="BO868"/>
  <c r="BJ541"/>
  <c r="BJ540" s="1"/>
  <c r="BP542"/>
  <c r="BI29"/>
  <c r="BO30"/>
  <c r="BJ969"/>
  <c r="BJ968" s="1"/>
  <c r="BJ967" s="1"/>
  <c r="BP970"/>
  <c r="BI235"/>
  <c r="BI234" s="1"/>
  <c r="BO236"/>
  <c r="BJ686"/>
  <c r="BJ685" s="1"/>
  <c r="BJ684" s="1"/>
  <c r="BP687"/>
  <c r="BI584"/>
  <c r="BI583" s="1"/>
  <c r="BI582" s="1"/>
  <c r="BI581" s="1"/>
  <c r="BI580" s="1"/>
  <c r="BO585"/>
  <c r="BI1061"/>
  <c r="BO1062"/>
  <c r="BI553"/>
  <c r="BI552" s="1"/>
  <c r="BI551" s="1"/>
  <c r="BO554"/>
  <c r="BI438"/>
  <c r="BI437" s="1"/>
  <c r="BI436" s="1"/>
  <c r="BI435" s="1"/>
  <c r="BO439"/>
  <c r="BJ39"/>
  <c r="BP40"/>
  <c r="BI860"/>
  <c r="BI859" s="1"/>
  <c r="BI858" s="1"/>
  <c r="BI857" s="1"/>
  <c r="BI856" s="1"/>
  <c r="BO861"/>
  <c r="BI595"/>
  <c r="BI594" s="1"/>
  <c r="BI593" s="1"/>
  <c r="BO596"/>
  <c r="BJ192"/>
  <c r="BJ191" s="1"/>
  <c r="BJ190" s="1"/>
  <c r="BJ189" s="1"/>
  <c r="BJ188" s="1"/>
  <c r="BJ187" s="1"/>
  <c r="BP193"/>
  <c r="BJ853"/>
  <c r="BJ852" s="1"/>
  <c r="BP854"/>
  <c r="BI1118"/>
  <c r="BI1117" s="1"/>
  <c r="BI1116" s="1"/>
  <c r="BI1115" s="1"/>
  <c r="BO1119"/>
  <c r="BI652"/>
  <c r="BI651" s="1"/>
  <c r="BO653"/>
  <c r="BI907"/>
  <c r="BI906" s="1"/>
  <c r="BO908"/>
  <c r="BJ1370"/>
  <c r="BJ1369" s="1"/>
  <c r="BJ1368" s="1"/>
  <c r="BP1371"/>
  <c r="BJ1498"/>
  <c r="BJ1497" s="1"/>
  <c r="BJ1496" s="1"/>
  <c r="BJ1495" s="1"/>
  <c r="BJ1494" s="1"/>
  <c r="BJ1493" s="1"/>
  <c r="BP1499"/>
  <c r="BJ1263"/>
  <c r="BJ1262" s="1"/>
  <c r="BP1264"/>
  <c r="BJ181"/>
  <c r="BP182"/>
  <c r="BJ201"/>
  <c r="BP202"/>
  <c r="BJ108"/>
  <c r="BJ107" s="1"/>
  <c r="BP109"/>
  <c r="BJ1223"/>
  <c r="BJ1222" s="1"/>
  <c r="BJ1221" s="1"/>
  <c r="BJ1220" s="1"/>
  <c r="BJ1219" s="1"/>
  <c r="BP1224"/>
  <c r="BI1342"/>
  <c r="BI1341" s="1"/>
  <c r="BO1343"/>
  <c r="BJ662"/>
  <c r="BJ661" s="1"/>
  <c r="BP663"/>
  <c r="BJ538"/>
  <c r="BJ537" s="1"/>
  <c r="BP539"/>
  <c r="BI359"/>
  <c r="BI358" s="1"/>
  <c r="BI357" s="1"/>
  <c r="BO360"/>
  <c r="BJ83"/>
  <c r="BP84"/>
  <c r="BJ1315"/>
  <c r="BJ1314" s="1"/>
  <c r="BP1316"/>
  <c r="BJ549"/>
  <c r="BJ548" s="1"/>
  <c r="BJ547" s="1"/>
  <c r="BP550"/>
  <c r="BJ1260"/>
  <c r="BJ1259" s="1"/>
  <c r="BP1261"/>
  <c r="BI1041"/>
  <c r="BI1038" s="1"/>
  <c r="BI1037" s="1"/>
  <c r="BI1035" s="1"/>
  <c r="BO1042"/>
  <c r="BI108"/>
  <c r="BI107" s="1"/>
  <c r="BO109"/>
  <c r="BI1466"/>
  <c r="BI1465" s="1"/>
  <c r="BO1467"/>
  <c r="BI299"/>
  <c r="BI298" s="1"/>
  <c r="BI297" s="1"/>
  <c r="BI296" s="1"/>
  <c r="BO300"/>
  <c r="BJ867"/>
  <c r="BJ866" s="1"/>
  <c r="BJ865" s="1"/>
  <c r="BP868"/>
  <c r="BJ640"/>
  <c r="BJ639" s="1"/>
  <c r="BJ638" s="1"/>
  <c r="BP641"/>
  <c r="BI538"/>
  <c r="BI537" s="1"/>
  <c r="BO539"/>
  <c r="BJ644"/>
  <c r="BJ643" s="1"/>
  <c r="BJ642" s="1"/>
  <c r="BP645"/>
  <c r="BJ22"/>
  <c r="BJ21" s="1"/>
  <c r="BP23"/>
  <c r="BJ1456"/>
  <c r="BJ1455" s="1"/>
  <c r="BP1457"/>
  <c r="BI659"/>
  <c r="BI658" s="1"/>
  <c r="BO659"/>
  <c r="BO658" s="1"/>
  <c r="BI591"/>
  <c r="BI590" s="1"/>
  <c r="BO592"/>
  <c r="BJ689"/>
  <c r="BJ688" s="1"/>
  <c r="BP690"/>
  <c r="BI704"/>
  <c r="BI703" s="1"/>
  <c r="BI702" s="1"/>
  <c r="BO705"/>
  <c r="BI1348"/>
  <c r="BI1347" s="1"/>
  <c r="BO1349"/>
  <c r="BI544"/>
  <c r="BI543" s="1"/>
  <c r="BO545"/>
  <c r="BI898"/>
  <c r="BI897" s="1"/>
  <c r="BO899"/>
  <c r="BJ655"/>
  <c r="BJ654" s="1"/>
  <c r="BP656"/>
  <c r="BJ316"/>
  <c r="BP317"/>
  <c r="BI1223"/>
  <c r="BI1222" s="1"/>
  <c r="BI1221" s="1"/>
  <c r="BI1220" s="1"/>
  <c r="BI1219" s="1"/>
  <c r="BO1224"/>
  <c r="BJ1130"/>
  <c r="BJ1129" s="1"/>
  <c r="BJ1128" s="1"/>
  <c r="BJ1127" s="1"/>
  <c r="BP1131"/>
  <c r="BI56"/>
  <c r="BO57"/>
  <c r="BI948"/>
  <c r="BI947" s="1"/>
  <c r="BI945" s="1"/>
  <c r="BO949"/>
  <c r="BJ584"/>
  <c r="BJ583" s="1"/>
  <c r="BJ582" s="1"/>
  <c r="BJ581" s="1"/>
  <c r="BJ580" s="1"/>
  <c r="BP585"/>
  <c r="BI762"/>
  <c r="BI761" s="1"/>
  <c r="BI760" s="1"/>
  <c r="BO763"/>
  <c r="BJ131"/>
  <c r="BP132"/>
  <c r="BI630"/>
  <c r="BI629" s="1"/>
  <c r="BO631"/>
  <c r="BI91"/>
  <c r="BI90" s="1"/>
  <c r="BO92"/>
  <c r="BJ898"/>
  <c r="BJ897" s="1"/>
  <c r="BP899"/>
  <c r="BJ1471"/>
  <c r="BP1472"/>
  <c r="BP165"/>
  <c r="BP164"/>
  <c r="BI465"/>
  <c r="BO466"/>
  <c r="BI463"/>
  <c r="BO464"/>
  <c r="BI720"/>
  <c r="BI719" s="1"/>
  <c r="BI718" s="1"/>
  <c r="BI717" s="1"/>
  <c r="BO721"/>
  <c r="BI935"/>
  <c r="BI934" s="1"/>
  <c r="BI933" s="1"/>
  <c r="BO936"/>
  <c r="BI940"/>
  <c r="BI939" s="1"/>
  <c r="BI938" s="1"/>
  <c r="BI937" s="1"/>
  <c r="BO941"/>
  <c r="BI1012"/>
  <c r="BI1011" s="1"/>
  <c r="BO1013"/>
  <c r="BI1073"/>
  <c r="BI1072" s="1"/>
  <c r="BI1071" s="1"/>
  <c r="BI1070" s="1"/>
  <c r="BI1069" s="1"/>
  <c r="BO1074"/>
  <c r="BI1101"/>
  <c r="BI1100" s="1"/>
  <c r="BI1099" s="1"/>
  <c r="BI1098" s="1"/>
  <c r="BO1102"/>
  <c r="BI287"/>
  <c r="BI286" s="1"/>
  <c r="BI285" s="1"/>
  <c r="BI284" s="1"/>
  <c r="BI283" s="1"/>
  <c r="BO288"/>
  <c r="BJ412"/>
  <c r="BP414"/>
  <c r="BJ734"/>
  <c r="BJ733" s="1"/>
  <c r="BJ732" s="1"/>
  <c r="BP735"/>
  <c r="BI100"/>
  <c r="BI99" s="1"/>
  <c r="BO101"/>
  <c r="BI1140"/>
  <c r="BI1139" s="1"/>
  <c r="BI1138" s="1"/>
  <c r="BI1137" s="1"/>
  <c r="BO1141"/>
  <c r="BJ895"/>
  <c r="BJ894" s="1"/>
  <c r="BP896"/>
  <c r="BJ225"/>
  <c r="BJ224" s="1"/>
  <c r="BP226"/>
  <c r="BI1256"/>
  <c r="BI1255" s="1"/>
  <c r="BI1254" s="1"/>
  <c r="BO1257"/>
  <c r="BJ1446"/>
  <c r="BP1447"/>
  <c r="BI1318"/>
  <c r="BI1317" s="1"/>
  <c r="BO1319"/>
  <c r="BJ1312"/>
  <c r="BJ1311" s="1"/>
  <c r="BP1313"/>
  <c r="BJ1476"/>
  <c r="BP1477"/>
  <c r="BI853"/>
  <c r="BI852" s="1"/>
  <c r="BO854"/>
  <c r="BI874"/>
  <c r="BI873" s="1"/>
  <c r="BO875"/>
  <c r="BI391"/>
  <c r="BI390" s="1"/>
  <c r="BI389" s="1"/>
  <c r="BO392"/>
  <c r="BJ961"/>
  <c r="BJ960" s="1"/>
  <c r="BJ959" s="1"/>
  <c r="BP962"/>
  <c r="BJ232"/>
  <c r="BJ231" s="1"/>
  <c r="BJ230" s="1"/>
  <c r="BP233"/>
  <c r="BJ444"/>
  <c r="BJ443" s="1"/>
  <c r="BJ442" s="1"/>
  <c r="BJ441" s="1"/>
  <c r="BJ440" s="1"/>
  <c r="BP445"/>
  <c r="BI815"/>
  <c r="BI814" s="1"/>
  <c r="BI813" s="1"/>
  <c r="BI812" s="1"/>
  <c r="BO816"/>
  <c r="BI495"/>
  <c r="BI494" s="1"/>
  <c r="BI493" s="1"/>
  <c r="BO496"/>
  <c r="BI531"/>
  <c r="BI530" s="1"/>
  <c r="BO532"/>
  <c r="BI686"/>
  <c r="BI685" s="1"/>
  <c r="BI684" s="1"/>
  <c r="BO687"/>
  <c r="BJ94"/>
  <c r="BJ93" s="1"/>
  <c r="BP95"/>
  <c r="BI1469"/>
  <c r="BO1470"/>
  <c r="BJ247"/>
  <c r="BJ246" s="1"/>
  <c r="BJ242" s="1"/>
  <c r="BP248"/>
  <c r="BJ513"/>
  <c r="BJ512" s="1"/>
  <c r="BP514"/>
  <c r="BI769"/>
  <c r="BI768" s="1"/>
  <c r="BI767" s="1"/>
  <c r="BO770"/>
  <c r="BJ1418"/>
  <c r="BJ1417" s="1"/>
  <c r="BJ1416" s="1"/>
  <c r="BJ1415" s="1"/>
  <c r="BP1419"/>
  <c r="BI256"/>
  <c r="BI255" s="1"/>
  <c r="BI254" s="1"/>
  <c r="BI253" s="1"/>
  <c r="BO257"/>
  <c r="BJ678"/>
  <c r="BJ677" s="1"/>
  <c r="BJ676" s="1"/>
  <c r="BP679"/>
  <c r="BI1306"/>
  <c r="BI1305" s="1"/>
  <c r="BO1307"/>
  <c r="BI558"/>
  <c r="BI557" s="1"/>
  <c r="BO560"/>
  <c r="BJ1373"/>
  <c r="BJ1372" s="1"/>
  <c r="BP1374"/>
  <c r="BJ659"/>
  <c r="BJ658" s="1"/>
  <c r="BP659"/>
  <c r="BP658" s="1"/>
  <c r="BI1439"/>
  <c r="BO1440"/>
  <c r="BJ1327"/>
  <c r="BJ1326" s="1"/>
  <c r="BP1328"/>
  <c r="BI208"/>
  <c r="BI207" s="1"/>
  <c r="BI206" s="1"/>
  <c r="BI205" s="1"/>
  <c r="BI204" s="1"/>
  <c r="BO209"/>
  <c r="BJ1309"/>
  <c r="BJ1308" s="1"/>
  <c r="BP1310"/>
  <c r="BI1366"/>
  <c r="BI1365" s="1"/>
  <c r="BO1367"/>
  <c r="BI1476"/>
  <c r="BO1477"/>
  <c r="BJ408"/>
  <c r="BP409"/>
  <c r="BI549"/>
  <c r="BI548" s="1"/>
  <c r="BI547" s="1"/>
  <c r="BO550"/>
  <c r="BJ1354"/>
  <c r="BJ1353" s="1"/>
  <c r="BP1355"/>
  <c r="BJ843"/>
  <c r="BJ842" s="1"/>
  <c r="BP844"/>
  <c r="BI1216"/>
  <c r="BI1215" s="1"/>
  <c r="BI1214" s="1"/>
  <c r="BI1213" s="1"/>
  <c r="BO1217"/>
  <c r="BI506"/>
  <c r="BI505" s="1"/>
  <c r="BI504" s="1"/>
  <c r="BO507"/>
  <c r="BI199"/>
  <c r="BO200"/>
  <c r="BI1336"/>
  <c r="BI1335" s="1"/>
  <c r="BO1337"/>
  <c r="BJ1020"/>
  <c r="BJ1019" s="1"/>
  <c r="BJ1018" s="1"/>
  <c r="BJ1017" s="1"/>
  <c r="BP1021"/>
  <c r="BI969"/>
  <c r="BI968" s="1"/>
  <c r="BI967" s="1"/>
  <c r="BO970"/>
  <c r="BJ883"/>
  <c r="BP884"/>
  <c r="BJ362"/>
  <c r="BJ361" s="1"/>
  <c r="BP363"/>
  <c r="BJ738"/>
  <c r="BP739"/>
  <c r="BI1063"/>
  <c r="BO1064"/>
  <c r="BJ502"/>
  <c r="BJ501" s="1"/>
  <c r="BJ500" s="1"/>
  <c r="BP503"/>
  <c r="BJ456"/>
  <c r="BJ455" s="1"/>
  <c r="BJ454" s="1"/>
  <c r="BP457"/>
  <c r="BI228"/>
  <c r="BI227" s="1"/>
  <c r="BO229"/>
  <c r="BI1199"/>
  <c r="BI1198" s="1"/>
  <c r="BI1197" s="1"/>
  <c r="BO1200"/>
  <c r="BJ874"/>
  <c r="BJ873" s="1"/>
  <c r="BP875"/>
  <c r="BJ394"/>
  <c r="BJ393" s="1"/>
  <c r="BP395"/>
  <c r="BJ85"/>
  <c r="BP86"/>
  <c r="BI1266"/>
  <c r="BI1265" s="1"/>
  <c r="BO1267"/>
  <c r="BI41"/>
  <c r="BO42"/>
  <c r="BJ91"/>
  <c r="BJ90" s="1"/>
  <c r="BP92"/>
  <c r="BJ349"/>
  <c r="BJ348" s="1"/>
  <c r="BP350"/>
  <c r="BJ1357"/>
  <c r="BJ1356" s="1"/>
  <c r="BP1358"/>
  <c r="BI355"/>
  <c r="BI354" s="1"/>
  <c r="BO356"/>
  <c r="BJ1001"/>
  <c r="BJ1000" s="1"/>
  <c r="BJ999" s="1"/>
  <c r="BJ998" s="1"/>
  <c r="BJ997" s="1"/>
  <c r="BP1002"/>
  <c r="BJ119"/>
  <c r="BJ118" s="1"/>
  <c r="BJ117" s="1"/>
  <c r="BJ116" s="1"/>
  <c r="BJ115" s="1"/>
  <c r="BJ114" s="1"/>
  <c r="BP120"/>
  <c r="BJ1453"/>
  <c r="BJ1452" s="1"/>
  <c r="BP1454"/>
  <c r="BI1471"/>
  <c r="BO1472"/>
  <c r="BJ1441"/>
  <c r="BP1442"/>
  <c r="BI329"/>
  <c r="BI328" s="1"/>
  <c r="BI327" s="1"/>
  <c r="BO330"/>
  <c r="BI901"/>
  <c r="BI900" s="1"/>
  <c r="BO902"/>
  <c r="BJ1478"/>
  <c r="BP1479"/>
  <c r="BI1403"/>
  <c r="BI1402" s="1"/>
  <c r="BO1404"/>
  <c r="BI975"/>
  <c r="BI974" s="1"/>
  <c r="BO976"/>
  <c r="BJ1345"/>
  <c r="BJ1344" s="1"/>
  <c r="BP1346"/>
  <c r="BJ850"/>
  <c r="BJ849" s="1"/>
  <c r="BJ848" s="1"/>
  <c r="BJ847" s="1"/>
  <c r="BJ846" s="1"/>
  <c r="BP851"/>
  <c r="BI871"/>
  <c r="BI870" s="1"/>
  <c r="BI869" s="1"/>
  <c r="BO872"/>
  <c r="BJ343"/>
  <c r="BJ342" s="1"/>
  <c r="BP344"/>
  <c r="BJ1266"/>
  <c r="BJ1265" s="1"/>
  <c r="BJ1258" s="1"/>
  <c r="BP1267"/>
  <c r="BI648"/>
  <c r="BI647" s="1"/>
  <c r="BI646" s="1"/>
  <c r="BO649"/>
  <c r="BJ577"/>
  <c r="BJ576" s="1"/>
  <c r="BJ575" s="1"/>
  <c r="BJ574" s="1"/>
  <c r="BP578"/>
  <c r="BI111"/>
  <c r="BI110" s="1"/>
  <c r="BO112"/>
  <c r="BI1147"/>
  <c r="BI1146" s="1"/>
  <c r="BI1145" s="1"/>
  <c r="BI1144" s="1"/>
  <c r="BO1148"/>
  <c r="BJ56"/>
  <c r="BP57"/>
  <c r="BI1370"/>
  <c r="BI1369" s="1"/>
  <c r="BI1368" s="1"/>
  <c r="BO1371"/>
  <c r="BI232"/>
  <c r="BI231" s="1"/>
  <c r="BI230" s="1"/>
  <c r="BO233"/>
  <c r="BI562"/>
  <c r="BI561" s="1"/>
  <c r="BO563"/>
  <c r="BI1461"/>
  <c r="BO1462"/>
  <c r="BI1446"/>
  <c r="BO1447"/>
  <c r="BJ1147"/>
  <c r="BJ1146" s="1"/>
  <c r="BJ1145" s="1"/>
  <c r="BJ1144" s="1"/>
  <c r="BP1148"/>
  <c r="BJ318"/>
  <c r="BP319"/>
  <c r="BI444"/>
  <c r="BI443" s="1"/>
  <c r="BI442" s="1"/>
  <c r="BI441" s="1"/>
  <c r="BI440" s="1"/>
  <c r="BO445"/>
  <c r="BI352"/>
  <c r="BI351" s="1"/>
  <c r="BO353"/>
  <c r="BJ429"/>
  <c r="BJ428" s="1"/>
  <c r="BJ427" s="1"/>
  <c r="BJ426" s="1"/>
  <c r="BJ424" s="1"/>
  <c r="BP430"/>
  <c r="BJ43"/>
  <c r="BP44"/>
  <c r="BJ81"/>
  <c r="BJ80" s="1"/>
  <c r="BJ79" s="1"/>
  <c r="BP82"/>
  <c r="BJ572"/>
  <c r="BJ571" s="1"/>
  <c r="BP573"/>
  <c r="BJ299"/>
  <c r="BJ298" s="1"/>
  <c r="BJ297" s="1"/>
  <c r="BJ296" s="1"/>
  <c r="BP300"/>
  <c r="BJ904"/>
  <c r="BJ903" s="1"/>
  <c r="BP905"/>
  <c r="BI27"/>
  <c r="BO28"/>
  <c r="BI513"/>
  <c r="BI512" s="1"/>
  <c r="BO514"/>
  <c r="BJ591"/>
  <c r="BJ590" s="1"/>
  <c r="BP592"/>
  <c r="BI1020"/>
  <c r="BI1019" s="1"/>
  <c r="BI1018" s="1"/>
  <c r="BI1017" s="1"/>
  <c r="BO1021"/>
  <c r="BJ346"/>
  <c r="BJ345" s="1"/>
  <c r="BP347"/>
  <c r="BI247"/>
  <c r="BI246" s="1"/>
  <c r="BI241" s="1"/>
  <c r="BO248"/>
  <c r="BI1373"/>
  <c r="BI1372" s="1"/>
  <c r="BO1374"/>
  <c r="BI85"/>
  <c r="BO86"/>
  <c r="BI1162"/>
  <c r="BI1161" s="1"/>
  <c r="BI1160" s="1"/>
  <c r="BI1159" s="1"/>
  <c r="BO1163"/>
  <c r="BI1431"/>
  <c r="BO1432"/>
  <c r="BI689"/>
  <c r="BI688" s="1"/>
  <c r="BO690"/>
  <c r="BI105"/>
  <c r="BO106"/>
  <c r="BI840"/>
  <c r="BI839" s="1"/>
  <c r="BI838" s="1"/>
  <c r="BO841"/>
  <c r="BI491"/>
  <c r="BI490" s="1"/>
  <c r="BI489" s="1"/>
  <c r="BO492"/>
  <c r="BJ29"/>
  <c r="BP30"/>
  <c r="BJ1366"/>
  <c r="BJ1365" s="1"/>
  <c r="BP1367"/>
  <c r="BJ1469"/>
  <c r="BP1470"/>
  <c r="BJ359"/>
  <c r="BJ358" s="1"/>
  <c r="BJ357" s="1"/>
  <c r="BP360"/>
  <c r="BI412"/>
  <c r="BO414"/>
  <c r="BJ1135"/>
  <c r="BJ1134" s="1"/>
  <c r="BJ1133" s="1"/>
  <c r="BJ1132" s="1"/>
  <c r="BP1136"/>
  <c r="BI978"/>
  <c r="BI977" s="1"/>
  <c r="BO979"/>
  <c r="BJ920"/>
  <c r="BJ919" s="1"/>
  <c r="BJ918" s="1"/>
  <c r="BJ917" s="1"/>
  <c r="BJ916" s="1"/>
  <c r="BP921"/>
  <c r="BI957"/>
  <c r="BI956" s="1"/>
  <c r="BI955" s="1"/>
  <c r="BO958"/>
  <c r="BI1458"/>
  <c r="BO1459"/>
  <c r="BI201"/>
  <c r="BI198" s="1"/>
  <c r="BI197" s="1"/>
  <c r="BI196" s="1"/>
  <c r="BI195" s="1"/>
  <c r="BO202"/>
  <c r="BI1357"/>
  <c r="BI1356" s="1"/>
  <c r="BO1358"/>
  <c r="BI225"/>
  <c r="BI224" s="1"/>
  <c r="BO226"/>
  <c r="BI796"/>
  <c r="BI795" s="1"/>
  <c r="BO797"/>
  <c r="BI843"/>
  <c r="BI842" s="1"/>
  <c r="BO844"/>
  <c r="BI541"/>
  <c r="BI540" s="1"/>
  <c r="BI529" s="1"/>
  <c r="BO542"/>
  <c r="AW127"/>
  <c r="AW163"/>
  <c r="AW162" s="1"/>
  <c r="BC103"/>
  <c r="BC102" s="1"/>
  <c r="BI104"/>
  <c r="BD1152"/>
  <c r="BD1151" s="1"/>
  <c r="BD1150" s="1"/>
  <c r="BD1149" s="1"/>
  <c r="BJ1153"/>
  <c r="BD1041"/>
  <c r="BD1039" s="1"/>
  <c r="BJ1042"/>
  <c r="BD534"/>
  <c r="BD533" s="1"/>
  <c r="BJ536"/>
  <c r="BC965"/>
  <c r="BC964" s="1"/>
  <c r="BC963" s="1"/>
  <c r="BI966"/>
  <c r="BC1050"/>
  <c r="BC1049" s="1"/>
  <c r="BC1048" s="1"/>
  <c r="BC1047" s="1"/>
  <c r="BC1046" s="1"/>
  <c r="BI1051"/>
  <c r="BD1183"/>
  <c r="BD1182" s="1"/>
  <c r="BD1181" s="1"/>
  <c r="BD1180" s="1"/>
  <c r="BJ1184"/>
  <c r="BC310"/>
  <c r="BC309" s="1"/>
  <c r="BC308" s="1"/>
  <c r="BI311"/>
  <c r="BC169"/>
  <c r="BC168" s="1"/>
  <c r="BC167" s="1"/>
  <c r="BC163" s="1"/>
  <c r="BC162" s="1"/>
  <c r="BI170"/>
  <c r="BC129"/>
  <c r="BC128" s="1"/>
  <c r="BC127" s="1"/>
  <c r="BI130"/>
  <c r="BC801"/>
  <c r="BC800" s="1"/>
  <c r="BC799" s="1"/>
  <c r="BC798" s="1"/>
  <c r="BI802"/>
  <c r="BD1390"/>
  <c r="BD1389" s="1"/>
  <c r="BD1388" s="1"/>
  <c r="BJ1391"/>
  <c r="BD287"/>
  <c r="BD286" s="1"/>
  <c r="BD285" s="1"/>
  <c r="BD284" s="1"/>
  <c r="BD283" s="1"/>
  <c r="BJ288"/>
  <c r="BD438"/>
  <c r="BD437" s="1"/>
  <c r="BD436" s="1"/>
  <c r="BD435" s="1"/>
  <c r="BJ439"/>
  <c r="BD1490"/>
  <c r="BD1489" s="1"/>
  <c r="BD1488" s="1"/>
  <c r="BD1487" s="1"/>
  <c r="BD1486" s="1"/>
  <c r="BJ1491"/>
  <c r="BI1039"/>
  <c r="BI848"/>
  <c r="BI847" s="1"/>
  <c r="BI846" s="1"/>
  <c r="BI650"/>
  <c r="BI589"/>
  <c r="BI588" s="1"/>
  <c r="BI587" s="1"/>
  <c r="BC223"/>
  <c r="BC1249"/>
  <c r="BI1250"/>
  <c r="BC904"/>
  <c r="BC903" s="1"/>
  <c r="BI905"/>
  <c r="BD1294"/>
  <c r="BD1293" s="1"/>
  <c r="BJ1295"/>
  <c r="BD1321"/>
  <c r="BD1320" s="1"/>
  <c r="BJ1322"/>
  <c r="BD674"/>
  <c r="BD673" s="1"/>
  <c r="BD672" s="1"/>
  <c r="BJ675"/>
  <c r="BC742"/>
  <c r="BI743"/>
  <c r="AL13"/>
  <c r="AQ1451"/>
  <c r="BC961"/>
  <c r="BC960" s="1"/>
  <c r="BC959" s="1"/>
  <c r="BI962"/>
  <c r="BD742"/>
  <c r="BJ743"/>
  <c r="BD1466"/>
  <c r="BD1465" s="1"/>
  <c r="BJ1467"/>
  <c r="BC429"/>
  <c r="BC428" s="1"/>
  <c r="BC427" s="1"/>
  <c r="BC426" s="1"/>
  <c r="BC424" s="1"/>
  <c r="BI430"/>
  <c r="BC421"/>
  <c r="BC420" s="1"/>
  <c r="BC419" s="1"/>
  <c r="BC418" s="1"/>
  <c r="BC417" s="1"/>
  <c r="BC416" s="1"/>
  <c r="BI422"/>
  <c r="BD1403"/>
  <c r="BD1402" s="1"/>
  <c r="BD1392" s="1"/>
  <c r="BJ1404"/>
  <c r="BC1279"/>
  <c r="BC1278" s="1"/>
  <c r="BC1277" s="1"/>
  <c r="BC1276" s="1"/>
  <c r="BC1275" s="1"/>
  <c r="BI1280"/>
  <c r="BC410"/>
  <c r="BI411"/>
  <c r="BD793"/>
  <c r="BD792" s="1"/>
  <c r="BJ794"/>
  <c r="BD544"/>
  <c r="BD543" s="1"/>
  <c r="BJ546"/>
  <c r="BD1162"/>
  <c r="BD1161" s="1"/>
  <c r="BD1160" s="1"/>
  <c r="BD1159" s="1"/>
  <c r="BJ1163"/>
  <c r="BD1429"/>
  <c r="BD1428" s="1"/>
  <c r="BD1427" s="1"/>
  <c r="BJ1430"/>
  <c r="BD25"/>
  <c r="BJ26"/>
  <c r="BD833"/>
  <c r="BD832" s="1"/>
  <c r="BD831" s="1"/>
  <c r="BD830" s="1"/>
  <c r="BD811" s="1"/>
  <c r="BJ834"/>
  <c r="BC404"/>
  <c r="BC403" s="1"/>
  <c r="BC402" s="1"/>
  <c r="BI405"/>
  <c r="BJ241"/>
  <c r="BC759"/>
  <c r="BC758" s="1"/>
  <c r="BJ164"/>
  <c r="BJ165"/>
  <c r="BD1300"/>
  <c r="BD1299" s="1"/>
  <c r="BJ1301"/>
  <c r="BD1249"/>
  <c r="BJ1250"/>
  <c r="BD355"/>
  <c r="BD354" s="1"/>
  <c r="BJ356"/>
  <c r="BC1444"/>
  <c r="BC1443" s="1"/>
  <c r="BI1445"/>
  <c r="BD410"/>
  <c r="BD407" s="1"/>
  <c r="BD406" s="1"/>
  <c r="BJ411"/>
  <c r="BI946"/>
  <c r="BC848"/>
  <c r="BC847" s="1"/>
  <c r="BC846" s="1"/>
  <c r="BD1258"/>
  <c r="BC589"/>
  <c r="BC588" s="1"/>
  <c r="BC587" s="1"/>
  <c r="BI759"/>
  <c r="BI758" s="1"/>
  <c r="BD1015"/>
  <c r="BD1014" s="1"/>
  <c r="BD1010" s="1"/>
  <c r="BJ1016"/>
  <c r="BD936"/>
  <c r="AX935"/>
  <c r="AX934" s="1"/>
  <c r="AX933" s="1"/>
  <c r="BD462"/>
  <c r="BJ462"/>
  <c r="BC462"/>
  <c r="BI462"/>
  <c r="AX769"/>
  <c r="AX768" s="1"/>
  <c r="AX767" s="1"/>
  <c r="BD770"/>
  <c r="BD165"/>
  <c r="BD164"/>
  <c r="AX520"/>
  <c r="AX519" s="1"/>
  <c r="BD521"/>
  <c r="AW449"/>
  <c r="AW447" s="1"/>
  <c r="AW446" s="1"/>
  <c r="AW434" s="1"/>
  <c r="BC450"/>
  <c r="AX51"/>
  <c r="AX50" s="1"/>
  <c r="AX49" s="1"/>
  <c r="AX48" s="1"/>
  <c r="AX47" s="1"/>
  <c r="BD52"/>
  <c r="AX1252"/>
  <c r="AX1251" s="1"/>
  <c r="BD1253"/>
  <c r="AW516"/>
  <c r="AW515" s="1"/>
  <c r="BC517"/>
  <c r="AW304"/>
  <c r="AW303" s="1"/>
  <c r="AW302" s="1"/>
  <c r="BC305"/>
  <c r="AX523"/>
  <c r="AX522" s="1"/>
  <c r="BD524"/>
  <c r="AX1413"/>
  <c r="AX1412" s="1"/>
  <c r="AX1411" s="1"/>
  <c r="AX1410" s="1"/>
  <c r="BD1414"/>
  <c r="AW73"/>
  <c r="AW72" s="1"/>
  <c r="AW71" s="1"/>
  <c r="AW70" s="1"/>
  <c r="AW69" s="1"/>
  <c r="AW68" s="1"/>
  <c r="BC74"/>
  <c r="AX1439"/>
  <c r="BD1440"/>
  <c r="AX280"/>
  <c r="BD281"/>
  <c r="AX948"/>
  <c r="AX947" s="1"/>
  <c r="AX945" s="1"/>
  <c r="BD949"/>
  <c r="AW1300"/>
  <c r="AW1299" s="1"/>
  <c r="BC1301"/>
  <c r="AW895"/>
  <c r="AW894" s="1"/>
  <c r="BC896"/>
  <c r="AW1057"/>
  <c r="AW1056" s="1"/>
  <c r="AW1055" s="1"/>
  <c r="AW1054" s="1"/>
  <c r="AW1053" s="1"/>
  <c r="BC1058"/>
  <c r="AX1247"/>
  <c r="AX1246" s="1"/>
  <c r="AX1245" s="1"/>
  <c r="BD1248"/>
  <c r="AX1461"/>
  <c r="BD1462"/>
  <c r="AX1287"/>
  <c r="AX1286" s="1"/>
  <c r="AX1285" s="1"/>
  <c r="AX1284" s="1"/>
  <c r="AX1283" s="1"/>
  <c r="AX1282" s="1"/>
  <c r="BD1288"/>
  <c r="AW1413"/>
  <c r="AW1412" s="1"/>
  <c r="AW1411" s="1"/>
  <c r="AW1410" s="1"/>
  <c r="BC1414"/>
  <c r="AX531"/>
  <c r="AX530" s="1"/>
  <c r="AX529" s="1"/>
  <c r="BD532"/>
  <c r="AW640"/>
  <c r="AW639" s="1"/>
  <c r="AW638" s="1"/>
  <c r="BC641"/>
  <c r="AW1478"/>
  <c r="AW1475" s="1"/>
  <c r="BC1479"/>
  <c r="AW314"/>
  <c r="AW313" s="1"/>
  <c r="AW312" s="1"/>
  <c r="BC315"/>
  <c r="AW708"/>
  <c r="AW707" s="1"/>
  <c r="AW706" s="1"/>
  <c r="AW701" s="1"/>
  <c r="AW700" s="1"/>
  <c r="BC709"/>
  <c r="AX314"/>
  <c r="AX313" s="1"/>
  <c r="AX312" s="1"/>
  <c r="BD315"/>
  <c r="AW58"/>
  <c r="AW55" s="1"/>
  <c r="BC59"/>
  <c r="AW808"/>
  <c r="AW807" s="1"/>
  <c r="AW806" s="1"/>
  <c r="AW805" s="1"/>
  <c r="AW804" s="1"/>
  <c r="BC809"/>
  <c r="AX149"/>
  <c r="BD150"/>
  <c r="AX1363"/>
  <c r="AX1362" s="1"/>
  <c r="BD1364"/>
  <c r="AX720"/>
  <c r="AX719" s="1"/>
  <c r="BD721"/>
  <c r="AW604"/>
  <c r="AW603" s="1"/>
  <c r="AW602" s="1"/>
  <c r="BC605"/>
  <c r="AX329"/>
  <c r="AX328" s="1"/>
  <c r="AX327" s="1"/>
  <c r="BD330"/>
  <c r="AX808"/>
  <c r="AX807" s="1"/>
  <c r="AX806" s="1"/>
  <c r="AX805" s="1"/>
  <c r="AX804" s="1"/>
  <c r="BD809"/>
  <c r="AX1066"/>
  <c r="AX1065" s="1"/>
  <c r="BD1067"/>
  <c r="AW39"/>
  <c r="BC40"/>
  <c r="AW526"/>
  <c r="AW525" s="1"/>
  <c r="BC528"/>
  <c r="AW1418"/>
  <c r="AW1417" s="1"/>
  <c r="AW1416" s="1"/>
  <c r="AW1415" s="1"/>
  <c r="BC1419"/>
  <c r="AX1306"/>
  <c r="AX1305" s="1"/>
  <c r="BD1307"/>
  <c r="AX1216"/>
  <c r="AX1215" s="1"/>
  <c r="AX1214" s="1"/>
  <c r="AX1213" s="1"/>
  <c r="BD1217"/>
  <c r="AW1312"/>
  <c r="AW1311" s="1"/>
  <c r="BC1313"/>
  <c r="AX27"/>
  <c r="BD28"/>
  <c r="AW218"/>
  <c r="AW217" s="1"/>
  <c r="AW216" s="1"/>
  <c r="AW212" s="1"/>
  <c r="AW211" s="1"/>
  <c r="BC219"/>
  <c r="AW263"/>
  <c r="BC264"/>
  <c r="AX129"/>
  <c r="AX128" s="1"/>
  <c r="AX127" s="1"/>
  <c r="BD130"/>
  <c r="AX218"/>
  <c r="AX217" s="1"/>
  <c r="AX216" s="1"/>
  <c r="AX212" s="1"/>
  <c r="AX211" s="1"/>
  <c r="BD219"/>
  <c r="AX1199"/>
  <c r="AX1198" s="1"/>
  <c r="AX1197" s="1"/>
  <c r="BD1200"/>
  <c r="AW1263"/>
  <c r="AW1262" s="1"/>
  <c r="AW1258" s="1"/>
  <c r="BC1264"/>
  <c r="AX1190"/>
  <c r="AX1189" s="1"/>
  <c r="AX1188" s="1"/>
  <c r="AX1187" s="1"/>
  <c r="BD1191"/>
  <c r="AX1330"/>
  <c r="AX1329" s="1"/>
  <c r="BD1331"/>
  <c r="AX278"/>
  <c r="BD279"/>
  <c r="AW1001"/>
  <c r="AW1000" s="1"/>
  <c r="AW999" s="1"/>
  <c r="AW998" s="1"/>
  <c r="AW997" s="1"/>
  <c r="BC1002"/>
  <c r="AW394"/>
  <c r="AW393" s="1"/>
  <c r="BC395"/>
  <c r="AX261"/>
  <c r="BD262"/>
  <c r="AX1243"/>
  <c r="AX1242" s="1"/>
  <c r="AX1241" s="1"/>
  <c r="BD1244"/>
  <c r="AW883"/>
  <c r="BC884"/>
  <c r="AX208"/>
  <c r="AX207" s="1"/>
  <c r="AX206" s="1"/>
  <c r="AX205" s="1"/>
  <c r="AX204" s="1"/>
  <c r="BD209"/>
  <c r="AX1480"/>
  <c r="AX1475" s="1"/>
  <c r="BD1481"/>
  <c r="AX111"/>
  <c r="AX110" s="1"/>
  <c r="BD112"/>
  <c r="AW1190"/>
  <c r="AW1189" s="1"/>
  <c r="AW1188" s="1"/>
  <c r="AW1187" s="1"/>
  <c r="BC1191"/>
  <c r="AW1429"/>
  <c r="BC1430"/>
  <c r="AX276"/>
  <c r="BD277"/>
  <c r="AX871"/>
  <c r="AX870" s="1"/>
  <c r="AX869" s="1"/>
  <c r="AX864" s="1"/>
  <c r="AX863" s="1"/>
  <c r="BD872"/>
  <c r="AW1351"/>
  <c r="AW1350" s="1"/>
  <c r="BC1352"/>
  <c r="AW738"/>
  <c r="BC739"/>
  <c r="AX272"/>
  <c r="AX271" s="1"/>
  <c r="AX270" s="1"/>
  <c r="BD273"/>
  <c r="AW19"/>
  <c r="AW18" s="1"/>
  <c r="BC20"/>
  <c r="AW22"/>
  <c r="AW21" s="1"/>
  <c r="BC23"/>
  <c r="AW25"/>
  <c r="BC26"/>
  <c r="AW272"/>
  <c r="AW271" s="1"/>
  <c r="AW270" s="1"/>
  <c r="BC273"/>
  <c r="AX256"/>
  <c r="AX255" s="1"/>
  <c r="AX254" s="1"/>
  <c r="AX253" s="1"/>
  <c r="BD257"/>
  <c r="AX885"/>
  <c r="BD886"/>
  <c r="AW294"/>
  <c r="AW293" s="1"/>
  <c r="AW292" s="1"/>
  <c r="AW291" s="1"/>
  <c r="BC295"/>
  <c r="AX310"/>
  <c r="AX309" s="1"/>
  <c r="AX308" s="1"/>
  <c r="BD311"/>
  <c r="AW408"/>
  <c r="AW407" s="1"/>
  <c r="AW406" s="1"/>
  <c r="AW401" s="1"/>
  <c r="BC409"/>
  <c r="AW1096"/>
  <c r="AW1095" s="1"/>
  <c r="AW1094" s="1"/>
  <c r="AW1093" s="1"/>
  <c r="AW1082" s="1"/>
  <c r="BC1097"/>
  <c r="AW97"/>
  <c r="AW96" s="1"/>
  <c r="AW89" s="1"/>
  <c r="BC98"/>
  <c r="AW740"/>
  <c r="BC741"/>
  <c r="AW31"/>
  <c r="BC33"/>
  <c r="AW179"/>
  <c r="BC180"/>
  <c r="AX31"/>
  <c r="BD33"/>
  <c r="AW1397"/>
  <c r="AW1396" s="1"/>
  <c r="AW1392" s="1"/>
  <c r="BC1398"/>
  <c r="AW927"/>
  <c r="AW926" s="1"/>
  <c r="AW925" s="1"/>
  <c r="AW924" s="1"/>
  <c r="AW923" s="1"/>
  <c r="BC928"/>
  <c r="AX1339"/>
  <c r="AX1338" s="1"/>
  <c r="BD1340"/>
  <c r="AW63"/>
  <c r="AW62" s="1"/>
  <c r="AW54" s="1"/>
  <c r="AW53" s="1"/>
  <c r="BC64"/>
  <c r="AX1473"/>
  <c r="AX1468" s="1"/>
  <c r="BD1474"/>
  <c r="AW192"/>
  <c r="AW191" s="1"/>
  <c r="AW190" s="1"/>
  <c r="AW189" s="1"/>
  <c r="AW188" s="1"/>
  <c r="AW187" s="1"/>
  <c r="BC193"/>
  <c r="AW1453"/>
  <c r="AW1452" s="1"/>
  <c r="BC1454"/>
  <c r="AW369"/>
  <c r="AW368" s="1"/>
  <c r="AW367" s="1"/>
  <c r="AW366" s="1"/>
  <c r="BC370"/>
  <c r="AX1279"/>
  <c r="AX1278" s="1"/>
  <c r="AX1277" s="1"/>
  <c r="AX1276" s="1"/>
  <c r="AX1275" s="1"/>
  <c r="BD1280"/>
  <c r="AW1463"/>
  <c r="AW1460" s="1"/>
  <c r="BC1464"/>
  <c r="AX103"/>
  <c r="BD104"/>
  <c r="BC425"/>
  <c r="AX155"/>
  <c r="AX154" s="1"/>
  <c r="BD156"/>
  <c r="AX151"/>
  <c r="BD153"/>
  <c r="Z1555"/>
  <c r="AK675"/>
  <c r="AE674"/>
  <c r="AE673" s="1"/>
  <c r="AE672" s="1"/>
  <c r="AE671" s="1"/>
  <c r="AE670" s="1"/>
  <c r="AQ1437"/>
  <c r="AQ1436" s="1"/>
  <c r="AQ1435" s="1"/>
  <c r="AW1438"/>
  <c r="AQ447"/>
  <c r="AQ446" s="1"/>
  <c r="AQ434" s="1"/>
  <c r="AQ432" s="1"/>
  <c r="AQ448"/>
  <c r="AK1490"/>
  <c r="AK1489" s="1"/>
  <c r="AK1488" s="1"/>
  <c r="AK1487" s="1"/>
  <c r="AK1486" s="1"/>
  <c r="AK1383" s="1"/>
  <c r="AQ1491"/>
  <c r="AR966"/>
  <c r="AL965"/>
  <c r="AL964" s="1"/>
  <c r="AL963" s="1"/>
  <c r="AR1086"/>
  <c r="AR1085" s="1"/>
  <c r="AR1084" s="1"/>
  <c r="AR1083" s="1"/>
  <c r="AX1087"/>
  <c r="AQ334"/>
  <c r="AK333"/>
  <c r="AK332" s="1"/>
  <c r="AK331" s="1"/>
  <c r="AK326" s="1"/>
  <c r="AK325" s="1"/>
  <c r="AL481"/>
  <c r="AF954"/>
  <c r="AF953" s="1"/>
  <c r="AF951" s="1"/>
  <c r="AR1343"/>
  <c r="AL1342"/>
  <c r="AL1341" s="1"/>
  <c r="AQ343"/>
  <c r="AQ342" s="1"/>
  <c r="AW344"/>
  <c r="AX1319"/>
  <c r="AR1318"/>
  <c r="AR1317" s="1"/>
  <c r="AL1336"/>
  <c r="AL1335" s="1"/>
  <c r="AR1337"/>
  <c r="AW448"/>
  <c r="AR958"/>
  <c r="AL957"/>
  <c r="AL956" s="1"/>
  <c r="AL955" s="1"/>
  <c r="AX20"/>
  <c r="AR19"/>
  <c r="AR18" s="1"/>
  <c r="AR17" s="1"/>
  <c r="AR16" s="1"/>
  <c r="AR15" s="1"/>
  <c r="AR1349"/>
  <c r="AL1348"/>
  <c r="AL1347" s="1"/>
  <c r="AW376"/>
  <c r="AQ375"/>
  <c r="AQ374" s="1"/>
  <c r="AQ373" s="1"/>
  <c r="AQ372" s="1"/>
  <c r="AX180"/>
  <c r="AR179"/>
  <c r="AR178" s="1"/>
  <c r="AR945"/>
  <c r="AR301"/>
  <c r="AR290" s="1"/>
  <c r="AQ172"/>
  <c r="AX106"/>
  <c r="AR105"/>
  <c r="AR102" s="1"/>
  <c r="AR89" s="1"/>
  <c r="AR78" s="1"/>
  <c r="AR77" s="1"/>
  <c r="AR76" s="1"/>
  <c r="AR66" s="1"/>
  <c r="AL1380"/>
  <c r="AL1379" s="1"/>
  <c r="AL1378" s="1"/>
  <c r="AL1377" s="1"/>
  <c r="AL1376" s="1"/>
  <c r="AR1381"/>
  <c r="AR184"/>
  <c r="AR183" s="1"/>
  <c r="AX185"/>
  <c r="AR1325"/>
  <c r="AL1324"/>
  <c r="AL1323" s="1"/>
  <c r="AL1444"/>
  <c r="AL1443" s="1"/>
  <c r="AL1435" s="1"/>
  <c r="AL1426" s="1"/>
  <c r="AL1420" s="1"/>
  <c r="AL1409" s="1"/>
  <c r="AL1383" s="1"/>
  <c r="AR1445"/>
  <c r="AR127"/>
  <c r="AR126"/>
  <c r="AR125"/>
  <c r="AR124" s="1"/>
  <c r="AQ920"/>
  <c r="AQ919" s="1"/>
  <c r="AQ918" s="1"/>
  <c r="AQ917" s="1"/>
  <c r="AQ916" s="1"/>
  <c r="AW921"/>
  <c r="AR1096"/>
  <c r="AR1095" s="1"/>
  <c r="AR1094" s="1"/>
  <c r="AR1093" s="1"/>
  <c r="AX1097"/>
  <c r="AX1361"/>
  <c r="AR1360"/>
  <c r="AR1359" s="1"/>
  <c r="AF1237"/>
  <c r="AL177"/>
  <c r="AL176" s="1"/>
  <c r="AL175" s="1"/>
  <c r="AL174" s="1"/>
  <c r="AL172" s="1"/>
  <c r="AK1240"/>
  <c r="AK1239" s="1"/>
  <c r="AQ737"/>
  <c r="AQ736" s="1"/>
  <c r="AR1451"/>
  <c r="AQ24"/>
  <c r="AQ17" s="1"/>
  <c r="AQ16" s="1"/>
  <c r="AQ15" s="1"/>
  <c r="AL170"/>
  <c r="AF169"/>
  <c r="AF168" s="1"/>
  <c r="AF167" s="1"/>
  <c r="AF163" s="1"/>
  <c r="AF162" s="1"/>
  <c r="AF122" s="1"/>
  <c r="AK1143"/>
  <c r="AR1140"/>
  <c r="AR1139" s="1"/>
  <c r="AR1138" s="1"/>
  <c r="AR1137" s="1"/>
  <c r="AR1121" s="1"/>
  <c r="AX1141"/>
  <c r="AQ1287"/>
  <c r="AQ1286" s="1"/>
  <c r="AQ1285" s="1"/>
  <c r="AQ1284" s="1"/>
  <c r="AQ1283" s="1"/>
  <c r="AQ1282" s="1"/>
  <c r="AW1288"/>
  <c r="AQ1152"/>
  <c r="AQ1151" s="1"/>
  <c r="AQ1150" s="1"/>
  <c r="AQ1149" s="1"/>
  <c r="AW1153"/>
  <c r="AQ986"/>
  <c r="AQ985" s="1"/>
  <c r="AQ984" s="1"/>
  <c r="AQ983" s="1"/>
  <c r="AQ953" s="1"/>
  <c r="AW987"/>
  <c r="AX165"/>
  <c r="AX164"/>
  <c r="AR1351"/>
  <c r="AR1350" s="1"/>
  <c r="AX1352"/>
  <c r="AQ1125"/>
  <c r="AQ1124" s="1"/>
  <c r="AQ1123" s="1"/>
  <c r="AQ1122" s="1"/>
  <c r="AW1126"/>
  <c r="AR723"/>
  <c r="AR722" s="1"/>
  <c r="AR718" s="1"/>
  <c r="AR717" s="1"/>
  <c r="AX724"/>
  <c r="AR421"/>
  <c r="AR420" s="1"/>
  <c r="AR419" s="1"/>
  <c r="AR418" s="1"/>
  <c r="AR417" s="1"/>
  <c r="AR416" s="1"/>
  <c r="AX422"/>
  <c r="AQ1183"/>
  <c r="AQ1182" s="1"/>
  <c r="AQ1181" s="1"/>
  <c r="AQ1180" s="1"/>
  <c r="AW1184"/>
  <c r="AR648"/>
  <c r="AR647" s="1"/>
  <c r="AR646" s="1"/>
  <c r="AR637" s="1"/>
  <c r="AR636" s="1"/>
  <c r="AX649"/>
  <c r="AR1079"/>
  <c r="AR1078" s="1"/>
  <c r="AR1077" s="1"/>
  <c r="AR1076" s="1"/>
  <c r="AR1075" s="1"/>
  <c r="AX1080"/>
  <c r="AR901"/>
  <c r="AR900" s="1"/>
  <c r="AX902"/>
  <c r="AR383"/>
  <c r="AR382" s="1"/>
  <c r="AX384"/>
  <c r="AQ301"/>
  <c r="AQ290" s="1"/>
  <c r="AQ54"/>
  <c r="AQ53" s="1"/>
  <c r="AQ1294"/>
  <c r="AQ1293" s="1"/>
  <c r="AW1295"/>
  <c r="AR1204"/>
  <c r="AR1203" s="1"/>
  <c r="AR1202" s="1"/>
  <c r="AR1201" s="1"/>
  <c r="AX1205"/>
  <c r="AQ51"/>
  <c r="AQ50" s="1"/>
  <c r="AQ49" s="1"/>
  <c r="AQ48" s="1"/>
  <c r="AQ47" s="1"/>
  <c r="AW52"/>
  <c r="AR1091"/>
  <c r="AR1090" s="1"/>
  <c r="AR1089" s="1"/>
  <c r="AR1088" s="1"/>
  <c r="AX1092"/>
  <c r="AQ1243"/>
  <c r="AQ1242" s="1"/>
  <c r="AQ1241" s="1"/>
  <c r="AW1244"/>
  <c r="AR907"/>
  <c r="AR906" s="1"/>
  <c r="AX908"/>
  <c r="AQ1247"/>
  <c r="AQ1246" s="1"/>
  <c r="AQ1245" s="1"/>
  <c r="AW1248"/>
  <c r="AR1245"/>
  <c r="AR1240" s="1"/>
  <c r="AR1239" s="1"/>
  <c r="AR931"/>
  <c r="AR930" s="1"/>
  <c r="AR929" s="1"/>
  <c r="AR924" s="1"/>
  <c r="AX932"/>
  <c r="AQ885"/>
  <c r="AQ882" s="1"/>
  <c r="AQ881" s="1"/>
  <c r="AQ880" s="1"/>
  <c r="AQ879" s="1"/>
  <c r="AW886"/>
  <c r="AQ1330"/>
  <c r="AQ1329" s="1"/>
  <c r="AW1331"/>
  <c r="AR1437"/>
  <c r="AR1436" s="1"/>
  <c r="AX1438"/>
  <c r="AR595"/>
  <c r="AR594" s="1"/>
  <c r="AR593" s="1"/>
  <c r="AR589" s="1"/>
  <c r="AR588" s="1"/>
  <c r="AR587" s="1"/>
  <c r="AX596"/>
  <c r="AQ1204"/>
  <c r="AQ1203" s="1"/>
  <c r="AQ1202" s="1"/>
  <c r="AQ1201" s="1"/>
  <c r="AW1205"/>
  <c r="AQ1157"/>
  <c r="AQ1156" s="1"/>
  <c r="AQ1155" s="1"/>
  <c r="AQ1154" s="1"/>
  <c r="AW1158"/>
  <c r="AR369"/>
  <c r="AR368" s="1"/>
  <c r="AR367" s="1"/>
  <c r="AR366" s="1"/>
  <c r="AX370"/>
  <c r="AR63"/>
  <c r="AR62" s="1"/>
  <c r="AR54" s="1"/>
  <c r="AR53" s="1"/>
  <c r="AR46" s="1"/>
  <c r="AX64"/>
  <c r="AR762"/>
  <c r="AR761" s="1"/>
  <c r="AR760" s="1"/>
  <c r="AR759" s="1"/>
  <c r="AR758" s="1"/>
  <c r="AX763"/>
  <c r="AR609"/>
  <c r="AR608" s="1"/>
  <c r="AR607" s="1"/>
  <c r="AR601" s="1"/>
  <c r="AR600" s="1"/>
  <c r="AX611"/>
  <c r="AR1157"/>
  <c r="AR1156" s="1"/>
  <c r="AR1155" s="1"/>
  <c r="AR1154" s="1"/>
  <c r="AR1143" s="1"/>
  <c r="AX1158"/>
  <c r="AQ276"/>
  <c r="AW277"/>
  <c r="AR740"/>
  <c r="AR737" s="1"/>
  <c r="AR736" s="1"/>
  <c r="AR727" s="1"/>
  <c r="AR726" s="1"/>
  <c r="AX741"/>
  <c r="AR986"/>
  <c r="AR985" s="1"/>
  <c r="AR984" s="1"/>
  <c r="AR983" s="1"/>
  <c r="AX987"/>
  <c r="AQ1433"/>
  <c r="AQ1428" s="1"/>
  <c r="AQ1427" s="1"/>
  <c r="AW1434"/>
  <c r="AQ1390"/>
  <c r="AQ1389" s="1"/>
  <c r="AQ1388" s="1"/>
  <c r="AQ1387" s="1"/>
  <c r="AQ1386" s="1"/>
  <c r="AQ1385" s="1"/>
  <c r="AW1391"/>
  <c r="AR380"/>
  <c r="AR379" s="1"/>
  <c r="AX381"/>
  <c r="AQ487"/>
  <c r="AQ486" s="1"/>
  <c r="AQ485" s="1"/>
  <c r="AQ484" s="1"/>
  <c r="AQ483" s="1"/>
  <c r="AW488"/>
  <c r="AX946"/>
  <c r="AR252"/>
  <c r="AR250" s="1"/>
  <c r="AR887"/>
  <c r="AR882" s="1"/>
  <c r="AR881" s="1"/>
  <c r="AR880" s="1"/>
  <c r="AR879" s="1"/>
  <c r="AX889"/>
  <c r="AR796"/>
  <c r="AR791" s="1"/>
  <c r="AR786" s="1"/>
  <c r="AR785" s="1"/>
  <c r="AR783" s="1"/>
  <c r="AX797"/>
  <c r="AQ913"/>
  <c r="AQ912" s="1"/>
  <c r="AQ893" s="1"/>
  <c r="AQ892" s="1"/>
  <c r="AQ891" s="1"/>
  <c r="AW914"/>
  <c r="AR1025"/>
  <c r="AR1024" s="1"/>
  <c r="AR1023" s="1"/>
  <c r="AR1022" s="1"/>
  <c r="AX1026"/>
  <c r="AQ380"/>
  <c r="AQ379" s="1"/>
  <c r="AQ378" s="1"/>
  <c r="AQ377" s="1"/>
  <c r="AW381"/>
  <c r="AQ280"/>
  <c r="AW281"/>
  <c r="AR352"/>
  <c r="AR351" s="1"/>
  <c r="AR341" s="1"/>
  <c r="AR340" s="1"/>
  <c r="AR339" s="1"/>
  <c r="AR338" s="1"/>
  <c r="AX353"/>
  <c r="AR1061"/>
  <c r="AR1060" s="1"/>
  <c r="AR1059" s="1"/>
  <c r="AR1054" s="1"/>
  <c r="AR1053" s="1"/>
  <c r="AX1062"/>
  <c r="AR333"/>
  <c r="AR332" s="1"/>
  <c r="AR331" s="1"/>
  <c r="AR326" s="1"/>
  <c r="AR325" s="1"/>
  <c r="AX334"/>
  <c r="AQ1015"/>
  <c r="AQ1014" s="1"/>
  <c r="AQ1010" s="1"/>
  <c r="AW1016"/>
  <c r="AR910"/>
  <c r="AR909" s="1"/>
  <c r="AX911"/>
  <c r="AR1195"/>
  <c r="AR1194" s="1"/>
  <c r="AR1193" s="1"/>
  <c r="AR1192" s="1"/>
  <c r="AX1196"/>
  <c r="AQ1360"/>
  <c r="AQ1359" s="1"/>
  <c r="AW1361"/>
  <c r="AQ1345"/>
  <c r="AQ1344" s="1"/>
  <c r="AW1346"/>
  <c r="AQ1363"/>
  <c r="AQ1362" s="1"/>
  <c r="AW1364"/>
  <c r="AR199"/>
  <c r="AR198" s="1"/>
  <c r="AR197" s="1"/>
  <c r="AR196" s="1"/>
  <c r="AR195" s="1"/>
  <c r="AX200"/>
  <c r="AR404"/>
  <c r="AR403" s="1"/>
  <c r="AR402" s="1"/>
  <c r="AR401" s="1"/>
  <c r="AX405"/>
  <c r="AQ1032"/>
  <c r="AQ1031" s="1"/>
  <c r="AQ1030" s="1"/>
  <c r="AQ1029" s="1"/>
  <c r="AQ1028" s="1"/>
  <c r="AW1033"/>
  <c r="AQ789"/>
  <c r="AQ788" s="1"/>
  <c r="AQ787" s="1"/>
  <c r="AQ786" s="1"/>
  <c r="AQ785" s="1"/>
  <c r="AQ783" s="1"/>
  <c r="AW790"/>
  <c r="AQ1339"/>
  <c r="AQ1338" s="1"/>
  <c r="AW1340"/>
  <c r="AR1333"/>
  <c r="AR1332" s="1"/>
  <c r="AX1334"/>
  <c r="AR940"/>
  <c r="AR939" s="1"/>
  <c r="AR938" s="1"/>
  <c r="AR937" s="1"/>
  <c r="AX941"/>
  <c r="AQ1303"/>
  <c r="AQ1302" s="1"/>
  <c r="AW1304"/>
  <c r="AR449"/>
  <c r="AR447" s="1"/>
  <c r="AR446" s="1"/>
  <c r="AR434" s="1"/>
  <c r="AX450"/>
  <c r="AR460"/>
  <c r="AR459" s="1"/>
  <c r="AR458" s="1"/>
  <c r="AR453" s="1"/>
  <c r="AR452" s="1"/>
  <c r="AX461"/>
  <c r="AQ349"/>
  <c r="AQ348" s="1"/>
  <c r="AW350"/>
  <c r="AQ1321"/>
  <c r="AQ1320" s="1"/>
  <c r="AW1322"/>
  <c r="AR682"/>
  <c r="AR681" s="1"/>
  <c r="AR680" s="1"/>
  <c r="AR671" s="1"/>
  <c r="AR670" s="1"/>
  <c r="AX683"/>
  <c r="AQ1327"/>
  <c r="AQ1326" s="1"/>
  <c r="AW1328"/>
  <c r="AQ1309"/>
  <c r="AQ1308" s="1"/>
  <c r="AW1310"/>
  <c r="AQ83"/>
  <c r="AQ80" s="1"/>
  <c r="AQ79" s="1"/>
  <c r="AQ78" s="1"/>
  <c r="AQ77" s="1"/>
  <c r="AQ76" s="1"/>
  <c r="AQ66" s="1"/>
  <c r="AW84"/>
  <c r="AQ1324"/>
  <c r="AQ1323" s="1"/>
  <c r="AW1325"/>
  <c r="AR1050"/>
  <c r="AR1049" s="1"/>
  <c r="AR1048" s="1"/>
  <c r="AR1047" s="1"/>
  <c r="AR1046" s="1"/>
  <c r="AX1051"/>
  <c r="Y727"/>
  <c r="Y726" s="1"/>
  <c r="Y598" s="1"/>
  <c r="Y1555" s="1"/>
  <c r="AR148"/>
  <c r="AR147" s="1"/>
  <c r="AR146" s="1"/>
  <c r="AR145" s="1"/>
  <c r="AR275"/>
  <c r="AR274" s="1"/>
  <c r="AR269" s="1"/>
  <c r="AR268" s="1"/>
  <c r="AX301"/>
  <c r="AX290" s="1"/>
  <c r="AF877"/>
  <c r="AE1237"/>
  <c r="AE1044"/>
  <c r="AL378"/>
  <c r="AL377" s="1"/>
  <c r="AL371" s="1"/>
  <c r="AL365" s="1"/>
  <c r="AL336" s="1"/>
  <c r="AR914"/>
  <c r="AL913"/>
  <c r="AL912" s="1"/>
  <c r="AL893" s="1"/>
  <c r="AL892" s="1"/>
  <c r="AL891" s="1"/>
  <c r="AK1135"/>
  <c r="AK1134" s="1"/>
  <c r="AK1133" s="1"/>
  <c r="AK1132" s="1"/>
  <c r="AK1121" s="1"/>
  <c r="AQ1136"/>
  <c r="AR1033"/>
  <c r="AL1032"/>
  <c r="AL1031" s="1"/>
  <c r="AL1030" s="1"/>
  <c r="AL1029" s="1"/>
  <c r="AL1028" s="1"/>
  <c r="AQ503"/>
  <c r="AK502"/>
  <c r="AK501" s="1"/>
  <c r="AK500" s="1"/>
  <c r="AK499" s="1"/>
  <c r="AK498" s="1"/>
  <c r="AR1009"/>
  <c r="AL1008"/>
  <c r="AL1007" s="1"/>
  <c r="AL1006" s="1"/>
  <c r="AL1005" s="1"/>
  <c r="AL1004" s="1"/>
  <c r="AK261"/>
  <c r="AK260" s="1"/>
  <c r="AK259" s="1"/>
  <c r="AK258" s="1"/>
  <c r="AK252" s="1"/>
  <c r="AK250" s="1"/>
  <c r="AQ262"/>
  <c r="AQ1196"/>
  <c r="AK1195"/>
  <c r="AK1194" s="1"/>
  <c r="AK1193" s="1"/>
  <c r="AK1192" s="1"/>
  <c r="AK1186" s="1"/>
  <c r="AK615"/>
  <c r="AE614"/>
  <c r="AE613" s="1"/>
  <c r="AE612" s="1"/>
  <c r="AE601" s="1"/>
  <c r="AE600" s="1"/>
  <c r="AL923"/>
  <c r="AK877"/>
  <c r="AK735"/>
  <c r="AE734"/>
  <c r="AE733" s="1"/>
  <c r="AE732" s="1"/>
  <c r="AK336"/>
  <c r="AK524"/>
  <c r="AE523"/>
  <c r="AE522" s="1"/>
  <c r="AE511" s="1"/>
  <c r="AE510" s="1"/>
  <c r="AE509" s="1"/>
  <c r="AE481" s="1"/>
  <c r="AL447"/>
  <c r="AL446" s="1"/>
  <c r="AL434" s="1"/>
  <c r="AL432" s="1"/>
  <c r="AL448"/>
  <c r="AR448"/>
  <c r="AK13"/>
  <c r="AQ679"/>
  <c r="AK678"/>
  <c r="AK677" s="1"/>
  <c r="AK676" s="1"/>
  <c r="AL795"/>
  <c r="AL791"/>
  <c r="AL786" s="1"/>
  <c r="AL785" s="1"/>
  <c r="AL783" s="1"/>
  <c r="AR164"/>
  <c r="AR165"/>
  <c r="AK644"/>
  <c r="AK643" s="1"/>
  <c r="AK642" s="1"/>
  <c r="AK637" s="1"/>
  <c r="AK636" s="1"/>
  <c r="AQ645"/>
  <c r="AK155"/>
  <c r="AK154" s="1"/>
  <c r="AQ156"/>
  <c r="AK278"/>
  <c r="AK275" s="1"/>
  <c r="AK274" s="1"/>
  <c r="AK269" s="1"/>
  <c r="AK268" s="1"/>
  <c r="AK266" s="1"/>
  <c r="AQ279"/>
  <c r="AE730"/>
  <c r="AE729" s="1"/>
  <c r="AE728" s="1"/>
  <c r="AK731"/>
  <c r="AQ731" s="1"/>
  <c r="AW731" s="1"/>
  <c r="AK1292"/>
  <c r="AK1291" s="1"/>
  <c r="AK1290" s="1"/>
  <c r="AK1237" s="1"/>
  <c r="AL1186"/>
  <c r="AL1044" s="1"/>
  <c r="AK609"/>
  <c r="AK608" s="1"/>
  <c r="AK607" s="1"/>
  <c r="AQ611"/>
  <c r="AK520"/>
  <c r="AK519" s="1"/>
  <c r="AQ521"/>
  <c r="AE1008"/>
  <c r="AE1007" s="1"/>
  <c r="AE1006" s="1"/>
  <c r="AE1005" s="1"/>
  <c r="AE1004" s="1"/>
  <c r="AE951" s="1"/>
  <c r="AK1009"/>
  <c r="AE147"/>
  <c r="AE146" s="1"/>
  <c r="AE145" s="1"/>
  <c r="AE122" s="1"/>
  <c r="AK151"/>
  <c r="AK148" s="1"/>
  <c r="AQ153"/>
  <c r="B557"/>
  <c r="B558" s="1"/>
  <c r="B561"/>
  <c r="CN387" l="1"/>
  <c r="CN386" s="1"/>
  <c r="CN385" s="1"/>
  <c r="CT388"/>
  <c r="CT387" s="1"/>
  <c r="CT386" s="1"/>
  <c r="CT385" s="1"/>
  <c r="AQ1426"/>
  <c r="AQ1420" s="1"/>
  <c r="AQ1409" s="1"/>
  <c r="AX148"/>
  <c r="CM626"/>
  <c r="CM625" s="1"/>
  <c r="CM620" s="1"/>
  <c r="CS627"/>
  <c r="CS626" s="1"/>
  <c r="CS625" s="1"/>
  <c r="CS620" s="1"/>
  <c r="CM387"/>
  <c r="CM386" s="1"/>
  <c r="CM385" s="1"/>
  <c r="CS388"/>
  <c r="CS387" s="1"/>
  <c r="CS386" s="1"/>
  <c r="CS385" s="1"/>
  <c r="CN626"/>
  <c r="CN625" s="1"/>
  <c r="CN620" s="1"/>
  <c r="CT627"/>
  <c r="CT626" s="1"/>
  <c r="CT625" s="1"/>
  <c r="CT620" s="1"/>
  <c r="AW24"/>
  <c r="AW17" s="1"/>
  <c r="AW16" s="1"/>
  <c r="AW15" s="1"/>
  <c r="BJ838"/>
  <c r="BJ837" s="1"/>
  <c r="BJ836" s="1"/>
  <c r="CT165"/>
  <c r="CT164"/>
  <c r="BJ1464"/>
  <c r="BD1463"/>
  <c r="BD97"/>
  <c r="BD96" s="1"/>
  <c r="BJ98"/>
  <c r="BI1040"/>
  <c r="BD1038"/>
  <c r="BD1037" s="1"/>
  <c r="BD1035" s="1"/>
  <c r="AX1460"/>
  <c r="BI384"/>
  <c r="BC383"/>
  <c r="BC382" s="1"/>
  <c r="AR481"/>
  <c r="AX260"/>
  <c r="AX259" s="1"/>
  <c r="AX258" s="1"/>
  <c r="BI1060"/>
  <c r="BI1059" s="1"/>
  <c r="BJ376"/>
  <c r="BD375"/>
  <c r="BD374" s="1"/>
  <c r="BD373" s="1"/>
  <c r="BD372" s="1"/>
  <c r="BD1040"/>
  <c r="CA715"/>
  <c r="CA714" s="1"/>
  <c r="CG716"/>
  <c r="CA712"/>
  <c r="CA711" s="1"/>
  <c r="CA710" s="1"/>
  <c r="CG713"/>
  <c r="CA667"/>
  <c r="CA666" s="1"/>
  <c r="CA665" s="1"/>
  <c r="CA664" s="1"/>
  <c r="CG668"/>
  <c r="CB659"/>
  <c r="CB658" s="1"/>
  <c r="CH660"/>
  <c r="CH1107"/>
  <c r="CH1106" s="1"/>
  <c r="CN1108"/>
  <c r="CH1104"/>
  <c r="CH1103" s="1"/>
  <c r="CN1105"/>
  <c r="BC833"/>
  <c r="BC832" s="1"/>
  <c r="BC831" s="1"/>
  <c r="BC830" s="1"/>
  <c r="BC811" s="1"/>
  <c r="BI834"/>
  <c r="AX709"/>
  <c r="AR708"/>
  <c r="AR707" s="1"/>
  <c r="AR706" s="1"/>
  <c r="AR701" s="1"/>
  <c r="BC1381"/>
  <c r="AW1380"/>
  <c r="AW1379" s="1"/>
  <c r="AW1378" s="1"/>
  <c r="AW1377" s="1"/>
  <c r="AW1376" s="1"/>
  <c r="BC182"/>
  <c r="AW181"/>
  <c r="AW178" s="1"/>
  <c r="AW177" s="1"/>
  <c r="AW176" s="1"/>
  <c r="AW175" s="1"/>
  <c r="AW174" s="1"/>
  <c r="AW172" s="1"/>
  <c r="BI1253"/>
  <c r="BC1252"/>
  <c r="BC1251" s="1"/>
  <c r="BC457"/>
  <c r="AW456"/>
  <c r="AW455" s="1"/>
  <c r="AW454" s="1"/>
  <c r="AW453" s="1"/>
  <c r="AW452" s="1"/>
  <c r="AW432" s="1"/>
  <c r="BC44"/>
  <c r="AW43"/>
  <c r="B562"/>
  <c r="B569"/>
  <c r="CB712"/>
  <c r="CB711" s="1"/>
  <c r="CB710" s="1"/>
  <c r="CH713"/>
  <c r="CB715"/>
  <c r="CB714" s="1"/>
  <c r="CH716"/>
  <c r="CA659"/>
  <c r="CA658" s="1"/>
  <c r="CG660"/>
  <c r="CG1107"/>
  <c r="CG1106" s="1"/>
  <c r="CM1108"/>
  <c r="CG1104"/>
  <c r="CG1103" s="1"/>
  <c r="CM1105"/>
  <c r="BD506"/>
  <c r="BD505" s="1"/>
  <c r="BD504" s="1"/>
  <c r="BD499" s="1"/>
  <c r="BD498" s="1"/>
  <c r="BJ507"/>
  <c r="BD263"/>
  <c r="BJ264"/>
  <c r="CN165"/>
  <c r="CN164"/>
  <c r="AR700"/>
  <c r="AW38"/>
  <c r="AW37" s="1"/>
  <c r="AW36" s="1"/>
  <c r="AW35" s="1"/>
  <c r="B560"/>
  <c r="B568" s="1"/>
  <c r="B559"/>
  <c r="BV1012"/>
  <c r="BV1011" s="1"/>
  <c r="CB1013"/>
  <c r="BV746"/>
  <c r="BV745" s="1"/>
  <c r="CB747"/>
  <c r="BV1256"/>
  <c r="BV1255" s="1"/>
  <c r="BV1254" s="1"/>
  <c r="CB1257"/>
  <c r="BU755"/>
  <c r="BU754" s="1"/>
  <c r="CA756"/>
  <c r="BV1230"/>
  <c r="BV1229" s="1"/>
  <c r="BV1228" s="1"/>
  <c r="BV1227" s="1"/>
  <c r="BV1226" s="1"/>
  <c r="CB1231"/>
  <c r="BU1066"/>
  <c r="BU1065" s="1"/>
  <c r="CA1067"/>
  <c r="BU1448"/>
  <c r="CA1450"/>
  <c r="BU1441"/>
  <c r="CA1442"/>
  <c r="BU723"/>
  <c r="BU722" s="1"/>
  <c r="CA724"/>
  <c r="BV801"/>
  <c r="BV800" s="1"/>
  <c r="BV799" s="1"/>
  <c r="BV798" s="1"/>
  <c r="CB802"/>
  <c r="BV730"/>
  <c r="BV729" s="1"/>
  <c r="BV728" s="1"/>
  <c r="CB731"/>
  <c r="BP744"/>
  <c r="BV975"/>
  <c r="BV974" s="1"/>
  <c r="CB976"/>
  <c r="BV228"/>
  <c r="BV227" s="1"/>
  <c r="CB229"/>
  <c r="BU752"/>
  <c r="BU751" s="1"/>
  <c r="CA753"/>
  <c r="BV749"/>
  <c r="BV748" s="1"/>
  <c r="CB750"/>
  <c r="BU746"/>
  <c r="BU745" s="1"/>
  <c r="CA747"/>
  <c r="BU362"/>
  <c r="BU361" s="1"/>
  <c r="CA363"/>
  <c r="BU749"/>
  <c r="BU748" s="1"/>
  <c r="CA750"/>
  <c r="BV667"/>
  <c r="BV666" s="1"/>
  <c r="BV665" s="1"/>
  <c r="BV664" s="1"/>
  <c r="CB668"/>
  <c r="BV235"/>
  <c r="BV234" s="1"/>
  <c r="CB236"/>
  <c r="BU655"/>
  <c r="BU654" s="1"/>
  <c r="CA656"/>
  <c r="BC125"/>
  <c r="BC124" s="1"/>
  <c r="BJ425"/>
  <c r="BI864"/>
  <c r="BI863" s="1"/>
  <c r="BO541"/>
  <c r="BO540" s="1"/>
  <c r="BU542"/>
  <c r="BO796"/>
  <c r="BO795" s="1"/>
  <c r="BU797"/>
  <c r="BO1357"/>
  <c r="BO1356" s="1"/>
  <c r="BU1358"/>
  <c r="BO1458"/>
  <c r="BU1459"/>
  <c r="BP920"/>
  <c r="BP919" s="1"/>
  <c r="BP918" s="1"/>
  <c r="BP917" s="1"/>
  <c r="BP916" s="1"/>
  <c r="BV921"/>
  <c r="BP1135"/>
  <c r="BP1134" s="1"/>
  <c r="BP1133" s="1"/>
  <c r="BP1132" s="1"/>
  <c r="BV1136"/>
  <c r="BP359"/>
  <c r="BP358" s="1"/>
  <c r="BP357" s="1"/>
  <c r="BV360"/>
  <c r="BP1366"/>
  <c r="BP1365" s="1"/>
  <c r="BV1367"/>
  <c r="BO491"/>
  <c r="BO490" s="1"/>
  <c r="BO489" s="1"/>
  <c r="BU492"/>
  <c r="BO105"/>
  <c r="BU106"/>
  <c r="BO1431"/>
  <c r="BU1432"/>
  <c r="BO1373"/>
  <c r="BO1372" s="1"/>
  <c r="BU1374"/>
  <c r="BP346"/>
  <c r="BP345" s="1"/>
  <c r="BV347"/>
  <c r="BP591"/>
  <c r="BP590" s="1"/>
  <c r="BV592"/>
  <c r="BO27"/>
  <c r="BU28"/>
  <c r="BP299"/>
  <c r="BP298" s="1"/>
  <c r="BP297" s="1"/>
  <c r="BP296" s="1"/>
  <c r="BV300"/>
  <c r="BP572"/>
  <c r="BP571" s="1"/>
  <c r="BV573"/>
  <c r="BP43"/>
  <c r="BV44"/>
  <c r="BO352"/>
  <c r="BO351" s="1"/>
  <c r="BU353"/>
  <c r="BP318"/>
  <c r="BV319"/>
  <c r="BO1446"/>
  <c r="BU1447"/>
  <c r="BO562"/>
  <c r="BO561" s="1"/>
  <c r="BU563"/>
  <c r="BO1370"/>
  <c r="BO1369" s="1"/>
  <c r="BO1368" s="1"/>
  <c r="BU1371"/>
  <c r="BO1147"/>
  <c r="BO1146" s="1"/>
  <c r="BO1145" s="1"/>
  <c r="BO1144" s="1"/>
  <c r="BU1148"/>
  <c r="BP577"/>
  <c r="BP576" s="1"/>
  <c r="BP575" s="1"/>
  <c r="BP574" s="1"/>
  <c r="BV578"/>
  <c r="BP1266"/>
  <c r="BP1265" s="1"/>
  <c r="BV1267"/>
  <c r="BP343"/>
  <c r="BP342" s="1"/>
  <c r="BV344"/>
  <c r="BP1345"/>
  <c r="BP1344" s="1"/>
  <c r="BV1346"/>
  <c r="BO1403"/>
  <c r="BO1402" s="1"/>
  <c r="BU1404"/>
  <c r="BO901"/>
  <c r="BO900" s="1"/>
  <c r="BU902"/>
  <c r="BP1441"/>
  <c r="BV1442"/>
  <c r="BP1453"/>
  <c r="BP1452" s="1"/>
  <c r="BV1454"/>
  <c r="BP1001"/>
  <c r="BP1000" s="1"/>
  <c r="BP999" s="1"/>
  <c r="BP998" s="1"/>
  <c r="BP997" s="1"/>
  <c r="BV1002"/>
  <c r="BP1357"/>
  <c r="BP1356" s="1"/>
  <c r="BV1358"/>
  <c r="BP91"/>
  <c r="BP90" s="1"/>
  <c r="BV92"/>
  <c r="BO41"/>
  <c r="BU42"/>
  <c r="BP85"/>
  <c r="BV86"/>
  <c r="BP874"/>
  <c r="BP873" s="1"/>
  <c r="BV875"/>
  <c r="BO228"/>
  <c r="BO227" s="1"/>
  <c r="BU229"/>
  <c r="BP502"/>
  <c r="BP501" s="1"/>
  <c r="BP500" s="1"/>
  <c r="BV503"/>
  <c r="BP362"/>
  <c r="BP361" s="1"/>
  <c r="BV363"/>
  <c r="BO969"/>
  <c r="BO968" s="1"/>
  <c r="BO967" s="1"/>
  <c r="BU970"/>
  <c r="BO1336"/>
  <c r="BO1335" s="1"/>
  <c r="BU1337"/>
  <c r="BO506"/>
  <c r="BO505" s="1"/>
  <c r="BO504" s="1"/>
  <c r="BU507"/>
  <c r="BP843"/>
  <c r="BP842" s="1"/>
  <c r="BV844"/>
  <c r="BO549"/>
  <c r="BO548" s="1"/>
  <c r="BO547" s="1"/>
  <c r="BU550"/>
  <c r="BO1476"/>
  <c r="BU1477"/>
  <c r="BP1309"/>
  <c r="BP1308" s="1"/>
  <c r="BV1310"/>
  <c r="BP1327"/>
  <c r="BP1326" s="1"/>
  <c r="BV1328"/>
  <c r="BO558"/>
  <c r="BO557" s="1"/>
  <c r="BU560"/>
  <c r="BP678"/>
  <c r="BP677" s="1"/>
  <c r="BP676" s="1"/>
  <c r="BV679"/>
  <c r="BP1418"/>
  <c r="BP1417" s="1"/>
  <c r="BP1416" s="1"/>
  <c r="BP1415" s="1"/>
  <c r="BV1419"/>
  <c r="BP513"/>
  <c r="BP512" s="1"/>
  <c r="BV514"/>
  <c r="BO1469"/>
  <c r="BU1470"/>
  <c r="BO686"/>
  <c r="BO685" s="1"/>
  <c r="BO684" s="1"/>
  <c r="BU687"/>
  <c r="BO495"/>
  <c r="BO494" s="1"/>
  <c r="BO493" s="1"/>
  <c r="BU496"/>
  <c r="BP444"/>
  <c r="BP443" s="1"/>
  <c r="BP442" s="1"/>
  <c r="BP441" s="1"/>
  <c r="BP440" s="1"/>
  <c r="BV445"/>
  <c r="BP961"/>
  <c r="BP960" s="1"/>
  <c r="BP959" s="1"/>
  <c r="BV962"/>
  <c r="BO874"/>
  <c r="BO873" s="1"/>
  <c r="BU875"/>
  <c r="BP1476"/>
  <c r="BV1477"/>
  <c r="BO1318"/>
  <c r="BO1317" s="1"/>
  <c r="BU1319"/>
  <c r="BO1256"/>
  <c r="BO1255" s="1"/>
  <c r="BO1254" s="1"/>
  <c r="BU1257"/>
  <c r="BP895"/>
  <c r="BP894" s="1"/>
  <c r="BV896"/>
  <c r="BP734"/>
  <c r="BP733" s="1"/>
  <c r="BP732" s="1"/>
  <c r="BV735"/>
  <c r="BO287"/>
  <c r="BO286" s="1"/>
  <c r="BO285" s="1"/>
  <c r="BO284" s="1"/>
  <c r="BO283" s="1"/>
  <c r="BU288"/>
  <c r="BO1073"/>
  <c r="BO1072" s="1"/>
  <c r="BO1071" s="1"/>
  <c r="BO1070" s="1"/>
  <c r="BO1069" s="1"/>
  <c r="BU1074"/>
  <c r="BO940"/>
  <c r="BO939" s="1"/>
  <c r="BO938" s="1"/>
  <c r="BO937" s="1"/>
  <c r="BU941"/>
  <c r="BO720"/>
  <c r="BO719" s="1"/>
  <c r="BO718" s="1"/>
  <c r="BO717" s="1"/>
  <c r="BU721"/>
  <c r="BO465"/>
  <c r="BU466"/>
  <c r="BP1471"/>
  <c r="BV1472"/>
  <c r="BO91"/>
  <c r="BO90" s="1"/>
  <c r="BU92"/>
  <c r="BP131"/>
  <c r="BV132"/>
  <c r="BP584"/>
  <c r="BP583" s="1"/>
  <c r="BP582" s="1"/>
  <c r="BP581" s="1"/>
  <c r="BP580" s="1"/>
  <c r="BV585"/>
  <c r="BO56"/>
  <c r="BU57"/>
  <c r="BO1223"/>
  <c r="BO1222" s="1"/>
  <c r="BO1221" s="1"/>
  <c r="BO1220" s="1"/>
  <c r="BO1219" s="1"/>
  <c r="BU1224"/>
  <c r="BP655"/>
  <c r="BP654" s="1"/>
  <c r="BV656"/>
  <c r="BO544"/>
  <c r="BO543" s="1"/>
  <c r="BU545"/>
  <c r="BO704"/>
  <c r="BO703" s="1"/>
  <c r="BO702" s="1"/>
  <c r="BU705"/>
  <c r="BO591"/>
  <c r="BO590" s="1"/>
  <c r="BU592"/>
  <c r="BP1456"/>
  <c r="BV1457"/>
  <c r="BP644"/>
  <c r="BP643" s="1"/>
  <c r="BP642" s="1"/>
  <c r="BV645"/>
  <c r="BP640"/>
  <c r="BP639" s="1"/>
  <c r="BP638" s="1"/>
  <c r="BV641"/>
  <c r="BO299"/>
  <c r="BO298" s="1"/>
  <c r="BO297" s="1"/>
  <c r="BO296" s="1"/>
  <c r="BU300"/>
  <c r="BO108"/>
  <c r="BO107" s="1"/>
  <c r="BU109"/>
  <c r="BP1260"/>
  <c r="BP1259" s="1"/>
  <c r="BV1261"/>
  <c r="BP1315"/>
  <c r="BP1314" s="1"/>
  <c r="BV1316"/>
  <c r="BO359"/>
  <c r="BO358" s="1"/>
  <c r="BO357" s="1"/>
  <c r="BU360"/>
  <c r="BP662"/>
  <c r="BP661" s="1"/>
  <c r="BV663"/>
  <c r="BP1223"/>
  <c r="BP1222" s="1"/>
  <c r="BP1221" s="1"/>
  <c r="BP1220" s="1"/>
  <c r="BP1219" s="1"/>
  <c r="BV1224"/>
  <c r="BP201"/>
  <c r="BV202"/>
  <c r="BP1263"/>
  <c r="BP1262" s="1"/>
  <c r="BV1264"/>
  <c r="BP1370"/>
  <c r="BP1369" s="1"/>
  <c r="BP1368" s="1"/>
  <c r="BV1371"/>
  <c r="BO652"/>
  <c r="BO651" s="1"/>
  <c r="BU653"/>
  <c r="BP853"/>
  <c r="BP852" s="1"/>
  <c r="BV854"/>
  <c r="BO860"/>
  <c r="BO859" s="1"/>
  <c r="BO858" s="1"/>
  <c r="BO857" s="1"/>
  <c r="BO856" s="1"/>
  <c r="BU861"/>
  <c r="BO438"/>
  <c r="BO437" s="1"/>
  <c r="BO436" s="1"/>
  <c r="BO435" s="1"/>
  <c r="BU439"/>
  <c r="BO1061"/>
  <c r="BU1062"/>
  <c r="BO584"/>
  <c r="BO583" s="1"/>
  <c r="BO582" s="1"/>
  <c r="BO581" s="1"/>
  <c r="BO580" s="1"/>
  <c r="BU585"/>
  <c r="BO235"/>
  <c r="BO234" s="1"/>
  <c r="BU236"/>
  <c r="BO29"/>
  <c r="BU30"/>
  <c r="BO867"/>
  <c r="BO866" s="1"/>
  <c r="BO865" s="1"/>
  <c r="BU868"/>
  <c r="BP73"/>
  <c r="BP72" s="1"/>
  <c r="BP71" s="1"/>
  <c r="BP70" s="1"/>
  <c r="BP69" s="1"/>
  <c r="BP68" s="1"/>
  <c r="BV74"/>
  <c r="BP391"/>
  <c r="BP390" s="1"/>
  <c r="BP389" s="1"/>
  <c r="BV392"/>
  <c r="BO887"/>
  <c r="BU889"/>
  <c r="BO1354"/>
  <c r="BO1353" s="1"/>
  <c r="BU1355"/>
  <c r="BO149"/>
  <c r="BU150"/>
  <c r="BO131"/>
  <c r="BU132"/>
  <c r="BO1498"/>
  <c r="BO1497" s="1"/>
  <c r="BO1496" s="1"/>
  <c r="BO1495" s="1"/>
  <c r="BO1494" s="1"/>
  <c r="BO1493" s="1"/>
  <c r="BU1499"/>
  <c r="BP1431"/>
  <c r="BV1432"/>
  <c r="BO1130"/>
  <c r="BO1129" s="1"/>
  <c r="BO1128" s="1"/>
  <c r="BO1127" s="1"/>
  <c r="BU1131"/>
  <c r="BO1424"/>
  <c r="BO1423" s="1"/>
  <c r="BO1422" s="1"/>
  <c r="BO1421" s="1"/>
  <c r="BU1425"/>
  <c r="BO1091"/>
  <c r="BO1090" s="1"/>
  <c r="BO1089" s="1"/>
  <c r="BO1088" s="1"/>
  <c r="BU1092"/>
  <c r="BP135"/>
  <c r="BV136"/>
  <c r="BP789"/>
  <c r="BP788" s="1"/>
  <c r="BP787" s="1"/>
  <c r="BV790"/>
  <c r="BP100"/>
  <c r="BP99" s="1"/>
  <c r="BV101"/>
  <c r="BO318"/>
  <c r="BU319"/>
  <c r="BO577"/>
  <c r="BO576" s="1"/>
  <c r="BO575" s="1"/>
  <c r="BO574" s="1"/>
  <c r="BU578"/>
  <c r="BP1394"/>
  <c r="BP1393" s="1"/>
  <c r="BV1395"/>
  <c r="BP487"/>
  <c r="BP486" s="1"/>
  <c r="BP485" s="1"/>
  <c r="BV488"/>
  <c r="BO1480"/>
  <c r="BU1481"/>
  <c r="BP304"/>
  <c r="BP303" s="1"/>
  <c r="BV305"/>
  <c r="BO572"/>
  <c r="BO571" s="1"/>
  <c r="BU573"/>
  <c r="BO1260"/>
  <c r="BO1259" s="1"/>
  <c r="BU1261"/>
  <c r="BP1303"/>
  <c r="BP1302" s="1"/>
  <c r="BV1304"/>
  <c r="BO793"/>
  <c r="BO792" s="1"/>
  <c r="BU794"/>
  <c r="BO135"/>
  <c r="BU136"/>
  <c r="BP1057"/>
  <c r="BP1056" s="1"/>
  <c r="BP1055" s="1"/>
  <c r="BV1058"/>
  <c r="BO94"/>
  <c r="BO93" s="1"/>
  <c r="BU95"/>
  <c r="BO184"/>
  <c r="BO183" s="1"/>
  <c r="BU185"/>
  <c r="BP630"/>
  <c r="BP629" s="1"/>
  <c r="BV631"/>
  <c r="BP1063"/>
  <c r="BV1064"/>
  <c r="BP614"/>
  <c r="BP613" s="1"/>
  <c r="BP612" s="1"/>
  <c r="BV615"/>
  <c r="BO316"/>
  <c r="BU317"/>
  <c r="BP1101"/>
  <c r="BP1100" s="1"/>
  <c r="BP1099" s="1"/>
  <c r="BP1098" s="1"/>
  <c r="BV1102"/>
  <c r="BO931"/>
  <c r="BO930" s="1"/>
  <c r="BO929" s="1"/>
  <c r="BU932"/>
  <c r="BP463"/>
  <c r="BV464"/>
  <c r="BP465"/>
  <c r="BV466"/>
  <c r="BC126"/>
  <c r="BI242"/>
  <c r="BD1387"/>
  <c r="BD1386" s="1"/>
  <c r="BD1385" s="1"/>
  <c r="BJ42"/>
  <c r="BD41"/>
  <c r="BD38" s="1"/>
  <c r="BD37" s="1"/>
  <c r="BD36" s="1"/>
  <c r="BD35" s="1"/>
  <c r="BO843"/>
  <c r="BO842" s="1"/>
  <c r="BU844"/>
  <c r="BO225"/>
  <c r="BO224" s="1"/>
  <c r="BU226"/>
  <c r="BO201"/>
  <c r="BU202"/>
  <c r="BO957"/>
  <c r="BO956" s="1"/>
  <c r="BO955" s="1"/>
  <c r="BU958"/>
  <c r="BO412"/>
  <c r="BU414"/>
  <c r="BP1469"/>
  <c r="BV1470"/>
  <c r="BP29"/>
  <c r="BV30"/>
  <c r="BO840"/>
  <c r="BO839" s="1"/>
  <c r="BO838" s="1"/>
  <c r="BU841"/>
  <c r="BO689"/>
  <c r="BO688" s="1"/>
  <c r="BU690"/>
  <c r="BO85"/>
  <c r="BU86"/>
  <c r="BO247"/>
  <c r="BO246" s="1"/>
  <c r="BU248"/>
  <c r="BO1020"/>
  <c r="BO1019" s="1"/>
  <c r="BO1018" s="1"/>
  <c r="BO1017" s="1"/>
  <c r="BU1021"/>
  <c r="BO513"/>
  <c r="BO512" s="1"/>
  <c r="BU514"/>
  <c r="BP904"/>
  <c r="BP903" s="1"/>
  <c r="BV905"/>
  <c r="BP81"/>
  <c r="BV82"/>
  <c r="BP429"/>
  <c r="BP428" s="1"/>
  <c r="BP427" s="1"/>
  <c r="BP426" s="1"/>
  <c r="BV430"/>
  <c r="BO444"/>
  <c r="BO443" s="1"/>
  <c r="BO442" s="1"/>
  <c r="BO441" s="1"/>
  <c r="BO440" s="1"/>
  <c r="BU445"/>
  <c r="BP1147"/>
  <c r="BP1146" s="1"/>
  <c r="BP1145" s="1"/>
  <c r="BP1144" s="1"/>
  <c r="BV1148"/>
  <c r="BO1461"/>
  <c r="BU1462"/>
  <c r="BO232"/>
  <c r="BO231" s="1"/>
  <c r="BO230" s="1"/>
  <c r="BU233"/>
  <c r="BP56"/>
  <c r="BV57"/>
  <c r="BO111"/>
  <c r="BO110" s="1"/>
  <c r="BU112"/>
  <c r="BO648"/>
  <c r="BO647" s="1"/>
  <c r="BO646" s="1"/>
  <c r="BU649"/>
  <c r="BO871"/>
  <c r="BO870" s="1"/>
  <c r="BO869" s="1"/>
  <c r="BU872"/>
  <c r="BP850"/>
  <c r="BP849" s="1"/>
  <c r="BP848" s="1"/>
  <c r="BP847" s="1"/>
  <c r="BP846" s="1"/>
  <c r="BV851"/>
  <c r="BP1478"/>
  <c r="BV1479"/>
  <c r="BO329"/>
  <c r="BO328" s="1"/>
  <c r="BO327" s="1"/>
  <c r="BU330"/>
  <c r="BO1471"/>
  <c r="BU1472"/>
  <c r="BP119"/>
  <c r="BP118" s="1"/>
  <c r="BP117" s="1"/>
  <c r="BP116" s="1"/>
  <c r="BP115" s="1"/>
  <c r="BP114" s="1"/>
  <c r="BV120"/>
  <c r="BO355"/>
  <c r="BO354" s="1"/>
  <c r="BU356"/>
  <c r="BP349"/>
  <c r="BP348" s="1"/>
  <c r="BV350"/>
  <c r="BO1266"/>
  <c r="BO1265" s="1"/>
  <c r="BU1267"/>
  <c r="BP394"/>
  <c r="BP393" s="1"/>
  <c r="BV395"/>
  <c r="BO1199"/>
  <c r="BO1198" s="1"/>
  <c r="BO1197" s="1"/>
  <c r="BU1200"/>
  <c r="BP456"/>
  <c r="BP455" s="1"/>
  <c r="BP454" s="1"/>
  <c r="BV457"/>
  <c r="BO1063"/>
  <c r="BU1064"/>
  <c r="BP738"/>
  <c r="BV739"/>
  <c r="BP883"/>
  <c r="BV884"/>
  <c r="BP1020"/>
  <c r="BP1019" s="1"/>
  <c r="BP1018" s="1"/>
  <c r="BP1017" s="1"/>
  <c r="BV1021"/>
  <c r="BO199"/>
  <c r="BU200"/>
  <c r="BO1216"/>
  <c r="BO1215" s="1"/>
  <c r="BO1214" s="1"/>
  <c r="BO1213" s="1"/>
  <c r="BU1217"/>
  <c r="BP1354"/>
  <c r="BP1353" s="1"/>
  <c r="BV1355"/>
  <c r="BP408"/>
  <c r="BV409"/>
  <c r="BO1366"/>
  <c r="BO1365" s="1"/>
  <c r="BU1367"/>
  <c r="BO208"/>
  <c r="BO207" s="1"/>
  <c r="BO206" s="1"/>
  <c r="BO205" s="1"/>
  <c r="BO204" s="1"/>
  <c r="BU209"/>
  <c r="BO1439"/>
  <c r="BU1440"/>
  <c r="BP1373"/>
  <c r="BP1372" s="1"/>
  <c r="BV1374"/>
  <c r="BO1306"/>
  <c r="BO1305" s="1"/>
  <c r="BU1307"/>
  <c r="BO256"/>
  <c r="BO255" s="1"/>
  <c r="BO254" s="1"/>
  <c r="BO253" s="1"/>
  <c r="BU257"/>
  <c r="BO769"/>
  <c r="BO768" s="1"/>
  <c r="BO767" s="1"/>
  <c r="BU770"/>
  <c r="BP247"/>
  <c r="BP246" s="1"/>
  <c r="BV248"/>
  <c r="BP94"/>
  <c r="BP93" s="1"/>
  <c r="BV95"/>
  <c r="BO531"/>
  <c r="BO530" s="1"/>
  <c r="BU532"/>
  <c r="BP232"/>
  <c r="BP231" s="1"/>
  <c r="BP230" s="1"/>
  <c r="BV233"/>
  <c r="BO391"/>
  <c r="BO390" s="1"/>
  <c r="BO389" s="1"/>
  <c r="BU392"/>
  <c r="BO853"/>
  <c r="BO852" s="1"/>
  <c r="BU854"/>
  <c r="BP1312"/>
  <c r="BP1311" s="1"/>
  <c r="BV1313"/>
  <c r="BP1446"/>
  <c r="BV1447"/>
  <c r="BP225"/>
  <c r="BP224" s="1"/>
  <c r="BV226"/>
  <c r="BO1140"/>
  <c r="BO1139" s="1"/>
  <c r="BO1138" s="1"/>
  <c r="BO1137" s="1"/>
  <c r="BU1141"/>
  <c r="BO100"/>
  <c r="BO99" s="1"/>
  <c r="BU101"/>
  <c r="BP412"/>
  <c r="BV414"/>
  <c r="BO1101"/>
  <c r="BO1100" s="1"/>
  <c r="BO1099" s="1"/>
  <c r="BO1098" s="1"/>
  <c r="BU1102"/>
  <c r="BO935"/>
  <c r="BO934" s="1"/>
  <c r="BO933" s="1"/>
  <c r="BU936"/>
  <c r="BO463"/>
  <c r="BU464"/>
  <c r="BP898"/>
  <c r="BP897" s="1"/>
  <c r="BV899"/>
  <c r="BO630"/>
  <c r="BO629" s="1"/>
  <c r="BU631"/>
  <c r="BO762"/>
  <c r="BO761" s="1"/>
  <c r="BO760" s="1"/>
  <c r="BU763"/>
  <c r="BO948"/>
  <c r="BO947" s="1"/>
  <c r="BU949"/>
  <c r="BP1130"/>
  <c r="BP1129" s="1"/>
  <c r="BP1128" s="1"/>
  <c r="BP1127" s="1"/>
  <c r="BV1131"/>
  <c r="BP316"/>
  <c r="BV317"/>
  <c r="BO898"/>
  <c r="BO897" s="1"/>
  <c r="BU899"/>
  <c r="BO1348"/>
  <c r="BO1347" s="1"/>
  <c r="BU1349"/>
  <c r="BP689"/>
  <c r="BP688" s="1"/>
  <c r="BV690"/>
  <c r="BP22"/>
  <c r="BP21" s="1"/>
  <c r="BV23"/>
  <c r="BO538"/>
  <c r="BO537" s="1"/>
  <c r="BU539"/>
  <c r="BP867"/>
  <c r="BP866" s="1"/>
  <c r="BP865" s="1"/>
  <c r="BV868"/>
  <c r="BO1466"/>
  <c r="BO1465" s="1"/>
  <c r="BU1467"/>
  <c r="BO1041"/>
  <c r="BU1042"/>
  <c r="BP549"/>
  <c r="BP548" s="1"/>
  <c r="BP547" s="1"/>
  <c r="BV550"/>
  <c r="BP83"/>
  <c r="BV84"/>
  <c r="BP538"/>
  <c r="BP537" s="1"/>
  <c r="BV539"/>
  <c r="BO1342"/>
  <c r="BO1341" s="1"/>
  <c r="BU1343"/>
  <c r="BP108"/>
  <c r="BP107" s="1"/>
  <c r="BV109"/>
  <c r="BP181"/>
  <c r="BV182"/>
  <c r="BP1498"/>
  <c r="BP1497" s="1"/>
  <c r="BP1496" s="1"/>
  <c r="BP1495" s="1"/>
  <c r="BP1494" s="1"/>
  <c r="BP1493" s="1"/>
  <c r="BV1499"/>
  <c r="BO907"/>
  <c r="BO906" s="1"/>
  <c r="BU908"/>
  <c r="BO1118"/>
  <c r="BO1117" s="1"/>
  <c r="BO1116" s="1"/>
  <c r="BO1115" s="1"/>
  <c r="BU1119"/>
  <c r="BP192"/>
  <c r="BP191" s="1"/>
  <c r="BP190" s="1"/>
  <c r="BP189" s="1"/>
  <c r="BP188" s="1"/>
  <c r="BP187" s="1"/>
  <c r="BV193"/>
  <c r="BO595"/>
  <c r="BO594" s="1"/>
  <c r="BO593" s="1"/>
  <c r="BU596"/>
  <c r="BP39"/>
  <c r="BV40"/>
  <c r="BO553"/>
  <c r="BO552" s="1"/>
  <c r="BO551" s="1"/>
  <c r="BU554"/>
  <c r="BP686"/>
  <c r="BP685" s="1"/>
  <c r="BP684" s="1"/>
  <c r="BV687"/>
  <c r="BP969"/>
  <c r="BP968" s="1"/>
  <c r="BP967" s="1"/>
  <c r="BV970"/>
  <c r="BP541"/>
  <c r="BP540" s="1"/>
  <c r="BV542"/>
  <c r="BO81"/>
  <c r="BU82"/>
  <c r="BP495"/>
  <c r="BP494" s="1"/>
  <c r="BP493" s="1"/>
  <c r="BV496"/>
  <c r="BO346"/>
  <c r="BO345" s="1"/>
  <c r="BU347"/>
  <c r="BP840"/>
  <c r="BP839" s="1"/>
  <c r="BV841"/>
  <c r="BP1433"/>
  <c r="BV1434"/>
  <c r="BP294"/>
  <c r="BP293" s="1"/>
  <c r="BP292" s="1"/>
  <c r="BP291" s="1"/>
  <c r="BV295"/>
  <c r="BO850"/>
  <c r="BO849" s="1"/>
  <c r="BU851"/>
  <c r="BP562"/>
  <c r="BP561" s="1"/>
  <c r="BV563"/>
  <c r="BO1473"/>
  <c r="BU1474"/>
  <c r="BO1086"/>
  <c r="BO1085" s="1"/>
  <c r="BO1084" s="1"/>
  <c r="BO1083" s="1"/>
  <c r="BU1087"/>
  <c r="BP558"/>
  <c r="BP557" s="1"/>
  <c r="BV560"/>
  <c r="BP516"/>
  <c r="BP515" s="1"/>
  <c r="BV517"/>
  <c r="BP860"/>
  <c r="BP859" s="1"/>
  <c r="BP858" s="1"/>
  <c r="BP857" s="1"/>
  <c r="BP856" s="1"/>
  <c r="BV861"/>
  <c r="BO1394"/>
  <c r="BO1393" s="1"/>
  <c r="BU1395"/>
  <c r="BP1458"/>
  <c r="BV1459"/>
  <c r="BO1025"/>
  <c r="BO1024" s="1"/>
  <c r="BO1023" s="1"/>
  <c r="BO1022" s="1"/>
  <c r="BU1026"/>
  <c r="BO1456"/>
  <c r="BU1457"/>
  <c r="BP491"/>
  <c r="BP490" s="1"/>
  <c r="BP489" s="1"/>
  <c r="BV492"/>
  <c r="BP1125"/>
  <c r="BP1124" s="1"/>
  <c r="BP1123" s="1"/>
  <c r="BP1122" s="1"/>
  <c r="BV1126"/>
  <c r="BP553"/>
  <c r="BP552" s="1"/>
  <c r="BP551" s="1"/>
  <c r="BV554"/>
  <c r="BP604"/>
  <c r="BP603" s="1"/>
  <c r="BP602" s="1"/>
  <c r="BV605"/>
  <c r="BO682"/>
  <c r="BO681" s="1"/>
  <c r="BO680" s="1"/>
  <c r="BU683"/>
  <c r="BP1397"/>
  <c r="BP1396" s="1"/>
  <c r="BV1398"/>
  <c r="BO1230"/>
  <c r="BO1229" s="1"/>
  <c r="BO1228" s="1"/>
  <c r="BO1227" s="1"/>
  <c r="BO1226" s="1"/>
  <c r="BU1231"/>
  <c r="BO910"/>
  <c r="BO909" s="1"/>
  <c r="BU911"/>
  <c r="BO662"/>
  <c r="BO661" s="1"/>
  <c r="BU663"/>
  <c r="BP1400"/>
  <c r="BP1399" s="1"/>
  <c r="BV1401"/>
  <c r="BO1333"/>
  <c r="BO1332" s="1"/>
  <c r="BU1334"/>
  <c r="BO119"/>
  <c r="BO118" s="1"/>
  <c r="BO117" s="1"/>
  <c r="BO116" s="1"/>
  <c r="BO115" s="1"/>
  <c r="BO114" s="1"/>
  <c r="BU120"/>
  <c r="BP704"/>
  <c r="BP703" s="1"/>
  <c r="BP702" s="1"/>
  <c r="BV705"/>
  <c r="BO1400"/>
  <c r="BO1399" s="1"/>
  <c r="BU1401"/>
  <c r="BP652"/>
  <c r="BP651" s="1"/>
  <c r="BV653"/>
  <c r="BO1315"/>
  <c r="BO1314" s="1"/>
  <c r="BU1316"/>
  <c r="BP526"/>
  <c r="BP525" s="1"/>
  <c r="BV527"/>
  <c r="BP1118"/>
  <c r="BP1117" s="1"/>
  <c r="BP1116" s="1"/>
  <c r="BP1115" s="1"/>
  <c r="BV1119"/>
  <c r="BP1073"/>
  <c r="BP1072" s="1"/>
  <c r="BP1071" s="1"/>
  <c r="BP1070" s="1"/>
  <c r="BP1069" s="1"/>
  <c r="BV1074"/>
  <c r="BP927"/>
  <c r="BP926" s="1"/>
  <c r="BP925" s="1"/>
  <c r="BV928"/>
  <c r="BO460"/>
  <c r="BO459" s="1"/>
  <c r="BO458" s="1"/>
  <c r="BU461"/>
  <c r="BC954"/>
  <c r="BV744"/>
  <c r="BU744"/>
  <c r="BO815"/>
  <c r="BO814" s="1"/>
  <c r="BO813" s="1"/>
  <c r="BO812" s="1"/>
  <c r="BU816"/>
  <c r="BP815"/>
  <c r="BP814" s="1"/>
  <c r="BP813" s="1"/>
  <c r="BP812" s="1"/>
  <c r="BV816"/>
  <c r="BO978"/>
  <c r="BO977" s="1"/>
  <c r="BU979"/>
  <c r="BO975"/>
  <c r="BO974" s="1"/>
  <c r="BU976"/>
  <c r="BP978"/>
  <c r="BP977" s="1"/>
  <c r="BV979"/>
  <c r="BO1012"/>
  <c r="BO1011" s="1"/>
  <c r="BU1013"/>
  <c r="BO1162"/>
  <c r="BO1161" s="1"/>
  <c r="BO1160" s="1"/>
  <c r="BO1159" s="1"/>
  <c r="BU1163"/>
  <c r="AX252"/>
  <c r="AX250" s="1"/>
  <c r="BI223"/>
  <c r="AX147"/>
  <c r="AX146" s="1"/>
  <c r="AX145" s="1"/>
  <c r="BJ1425"/>
  <c r="BD1424"/>
  <c r="BD1423" s="1"/>
  <c r="BD1422" s="1"/>
  <c r="BD1421" s="1"/>
  <c r="AW737"/>
  <c r="AW736" s="1"/>
  <c r="AX1451"/>
  <c r="AQ371"/>
  <c r="AQ365" s="1"/>
  <c r="AX1240"/>
  <c r="AX1239" s="1"/>
  <c r="AX275"/>
  <c r="AX274" s="1"/>
  <c r="AX269" s="1"/>
  <c r="AX268" s="1"/>
  <c r="AR923"/>
  <c r="AR1082"/>
  <c r="BI1080"/>
  <c r="BC1079"/>
  <c r="BC1078" s="1"/>
  <c r="BC1077" s="1"/>
  <c r="BC1076" s="1"/>
  <c r="BC1075" s="1"/>
  <c r="BD58"/>
  <c r="BD55" s="1"/>
  <c r="BJ59"/>
  <c r="BP80"/>
  <c r="BP79" s="1"/>
  <c r="AW301"/>
  <c r="AW290" s="1"/>
  <c r="BO462"/>
  <c r="BO759"/>
  <c r="BO758" s="1"/>
  <c r="BJ1015"/>
  <c r="BJ1014" s="1"/>
  <c r="BJ1010" s="1"/>
  <c r="BP1016"/>
  <c r="BJ438"/>
  <c r="BJ437" s="1"/>
  <c r="BJ436" s="1"/>
  <c r="BJ435" s="1"/>
  <c r="BP439"/>
  <c r="BJ1390"/>
  <c r="BJ1389" s="1"/>
  <c r="BJ1388" s="1"/>
  <c r="BP1391"/>
  <c r="BI129"/>
  <c r="BI128" s="1"/>
  <c r="BI127" s="1"/>
  <c r="BO130"/>
  <c r="BI310"/>
  <c r="BI309" s="1"/>
  <c r="BI308" s="1"/>
  <c r="BO311"/>
  <c r="BI1050"/>
  <c r="BI1049" s="1"/>
  <c r="BI1048" s="1"/>
  <c r="BI1047" s="1"/>
  <c r="BI1046" s="1"/>
  <c r="BO1051"/>
  <c r="BJ534"/>
  <c r="BJ533" s="1"/>
  <c r="BP536"/>
  <c r="BJ1152"/>
  <c r="BJ1151" s="1"/>
  <c r="BJ1150" s="1"/>
  <c r="BJ1149" s="1"/>
  <c r="BP1153"/>
  <c r="BO241"/>
  <c r="BO242"/>
  <c r="BP425"/>
  <c r="BP424"/>
  <c r="BP242"/>
  <c r="BP241"/>
  <c r="BO837"/>
  <c r="BO836" s="1"/>
  <c r="BP223"/>
  <c r="BJ556"/>
  <c r="BI1455"/>
  <c r="BJ650"/>
  <c r="BI1444"/>
  <c r="BI1443" s="1"/>
  <c r="BO1445"/>
  <c r="BJ1249"/>
  <c r="BP1250"/>
  <c r="BJ833"/>
  <c r="BJ832" s="1"/>
  <c r="BJ831" s="1"/>
  <c r="BJ830" s="1"/>
  <c r="BJ811" s="1"/>
  <c r="BP834"/>
  <c r="BJ1429"/>
  <c r="BJ1428" s="1"/>
  <c r="BJ1427" s="1"/>
  <c r="BP1430"/>
  <c r="BJ544"/>
  <c r="BJ543" s="1"/>
  <c r="BP546"/>
  <c r="BI410"/>
  <c r="BO411"/>
  <c r="BJ1403"/>
  <c r="BJ1402" s="1"/>
  <c r="BJ1392" s="1"/>
  <c r="BP1404"/>
  <c r="BI429"/>
  <c r="BI428" s="1"/>
  <c r="BI427" s="1"/>
  <c r="BI426" s="1"/>
  <c r="BO430"/>
  <c r="BJ742"/>
  <c r="BP743"/>
  <c r="BI742"/>
  <c r="BO743"/>
  <c r="BJ1321"/>
  <c r="BJ1320" s="1"/>
  <c r="BP1322"/>
  <c r="BI904"/>
  <c r="BI903" s="1"/>
  <c r="BO905"/>
  <c r="BO946"/>
  <c r="BO945"/>
  <c r="BO1039"/>
  <c r="BO1038"/>
  <c r="BO1037" s="1"/>
  <c r="BO1035" s="1"/>
  <c r="BO1040"/>
  <c r="BI556"/>
  <c r="BI1468"/>
  <c r="BO529"/>
  <c r="BO1060"/>
  <c r="BO1059" s="1"/>
  <c r="BO864"/>
  <c r="BO863" s="1"/>
  <c r="BP838"/>
  <c r="BP837" s="1"/>
  <c r="BP836" s="1"/>
  <c r="BO848"/>
  <c r="BO847" s="1"/>
  <c r="BO846" s="1"/>
  <c r="BP556"/>
  <c r="BP650"/>
  <c r="BJ1490"/>
  <c r="BJ1489" s="1"/>
  <c r="BJ1488" s="1"/>
  <c r="BJ1487" s="1"/>
  <c r="BJ1486" s="1"/>
  <c r="BP1491"/>
  <c r="BJ287"/>
  <c r="BJ286" s="1"/>
  <c r="BJ285" s="1"/>
  <c r="BJ284" s="1"/>
  <c r="BJ283" s="1"/>
  <c r="BP288"/>
  <c r="BI801"/>
  <c r="BI800" s="1"/>
  <c r="BI799" s="1"/>
  <c r="BI798" s="1"/>
  <c r="BO802"/>
  <c r="BI169"/>
  <c r="BI168" s="1"/>
  <c r="BI167" s="1"/>
  <c r="BI163" s="1"/>
  <c r="BI162" s="1"/>
  <c r="BO170"/>
  <c r="BJ1183"/>
  <c r="BJ1182" s="1"/>
  <c r="BJ1181" s="1"/>
  <c r="BJ1180" s="1"/>
  <c r="BP1184"/>
  <c r="BI965"/>
  <c r="BI964" s="1"/>
  <c r="BI963" s="1"/>
  <c r="BO966"/>
  <c r="BJ1041"/>
  <c r="BJ1038" s="1"/>
  <c r="BJ1037" s="1"/>
  <c r="BJ1035" s="1"/>
  <c r="BP1042"/>
  <c r="BI103"/>
  <c r="BI102" s="1"/>
  <c r="BO104"/>
  <c r="BO556"/>
  <c r="BO1468"/>
  <c r="BJ484"/>
  <c r="BJ483" s="1"/>
  <c r="BI791"/>
  <c r="BJ410"/>
  <c r="BJ407" s="1"/>
  <c r="BJ406" s="1"/>
  <c r="BP411"/>
  <c r="BJ355"/>
  <c r="BJ354" s="1"/>
  <c r="BP356"/>
  <c r="BJ1300"/>
  <c r="BJ1299" s="1"/>
  <c r="BP1301"/>
  <c r="BI404"/>
  <c r="BI403" s="1"/>
  <c r="BI402" s="1"/>
  <c r="BO405"/>
  <c r="BJ25"/>
  <c r="BP26"/>
  <c r="BJ1162"/>
  <c r="BJ1161" s="1"/>
  <c r="BJ1160" s="1"/>
  <c r="BJ1159" s="1"/>
  <c r="BP1163"/>
  <c r="BJ793"/>
  <c r="BJ792" s="1"/>
  <c r="BP794"/>
  <c r="BI1279"/>
  <c r="BI1278" s="1"/>
  <c r="BI1277" s="1"/>
  <c r="BI1276" s="1"/>
  <c r="BI1275" s="1"/>
  <c r="BO1280"/>
  <c r="BI421"/>
  <c r="BI420" s="1"/>
  <c r="BI419" s="1"/>
  <c r="BI418" s="1"/>
  <c r="BI417" s="1"/>
  <c r="BI416" s="1"/>
  <c r="BO422"/>
  <c r="BJ1466"/>
  <c r="BJ1465" s="1"/>
  <c r="BP1467"/>
  <c r="BI961"/>
  <c r="BI960" s="1"/>
  <c r="BI959" s="1"/>
  <c r="BI954" s="1"/>
  <c r="BO962"/>
  <c r="BJ674"/>
  <c r="BJ673" s="1"/>
  <c r="BJ672" s="1"/>
  <c r="BP675"/>
  <c r="BJ1294"/>
  <c r="BJ1293" s="1"/>
  <c r="BP1295"/>
  <c r="BI1249"/>
  <c r="BO1250"/>
  <c r="BP302"/>
  <c r="BI837"/>
  <c r="BI836" s="1"/>
  <c r="BJ223"/>
  <c r="BO650"/>
  <c r="BP484"/>
  <c r="BP483" s="1"/>
  <c r="BO791"/>
  <c r="AR795"/>
  <c r="BC1463"/>
  <c r="BC1460" s="1"/>
  <c r="BI1464"/>
  <c r="BC369"/>
  <c r="BC368" s="1"/>
  <c r="BC367" s="1"/>
  <c r="BC366" s="1"/>
  <c r="BI370"/>
  <c r="BC192"/>
  <c r="BC191" s="1"/>
  <c r="BC190" s="1"/>
  <c r="BC189" s="1"/>
  <c r="BC188" s="1"/>
  <c r="BC187" s="1"/>
  <c r="BI193"/>
  <c r="BC63"/>
  <c r="BC62" s="1"/>
  <c r="BI64"/>
  <c r="BD31"/>
  <c r="BJ33"/>
  <c r="BC31"/>
  <c r="BI33"/>
  <c r="BC97"/>
  <c r="BC96" s="1"/>
  <c r="BC89" s="1"/>
  <c r="BI98"/>
  <c r="BC408"/>
  <c r="BC407" s="1"/>
  <c r="BC406" s="1"/>
  <c r="BC401" s="1"/>
  <c r="BI409"/>
  <c r="BC294"/>
  <c r="BC293" s="1"/>
  <c r="BC292" s="1"/>
  <c r="BC291" s="1"/>
  <c r="BI295"/>
  <c r="BD256"/>
  <c r="BD255" s="1"/>
  <c r="BD254" s="1"/>
  <c r="BD253" s="1"/>
  <c r="BJ257"/>
  <c r="BC25"/>
  <c r="BI26"/>
  <c r="BC19"/>
  <c r="BC18" s="1"/>
  <c r="BI20"/>
  <c r="BC738"/>
  <c r="BI739"/>
  <c r="BD871"/>
  <c r="BD870" s="1"/>
  <c r="BD869" s="1"/>
  <c r="BD864" s="1"/>
  <c r="BD863" s="1"/>
  <c r="BJ872"/>
  <c r="BC1429"/>
  <c r="BI1430"/>
  <c r="BD111"/>
  <c r="BD110" s="1"/>
  <c r="BJ112"/>
  <c r="BD208"/>
  <c r="BD207" s="1"/>
  <c r="BD206" s="1"/>
  <c r="BD205" s="1"/>
  <c r="BD204" s="1"/>
  <c r="BJ209"/>
  <c r="BD1243"/>
  <c r="BD1242" s="1"/>
  <c r="BD1241" s="1"/>
  <c r="BJ1244"/>
  <c r="BC394"/>
  <c r="BC393" s="1"/>
  <c r="BI395"/>
  <c r="BD278"/>
  <c r="BJ279"/>
  <c r="BD1190"/>
  <c r="BD1189" s="1"/>
  <c r="BD1188" s="1"/>
  <c r="BD1187" s="1"/>
  <c r="BJ1191"/>
  <c r="BD1199"/>
  <c r="BD1198" s="1"/>
  <c r="BD1197" s="1"/>
  <c r="BJ1200"/>
  <c r="BD129"/>
  <c r="BD128" s="1"/>
  <c r="BD127" s="1"/>
  <c r="BJ130"/>
  <c r="BC218"/>
  <c r="BC217" s="1"/>
  <c r="BC216" s="1"/>
  <c r="BC212" s="1"/>
  <c r="BC211" s="1"/>
  <c r="BI219"/>
  <c r="BC1312"/>
  <c r="BC1311" s="1"/>
  <c r="BI1313"/>
  <c r="BD1306"/>
  <c r="BD1305" s="1"/>
  <c r="BJ1307"/>
  <c r="BC526"/>
  <c r="BC525" s="1"/>
  <c r="BI528"/>
  <c r="BD329"/>
  <c r="BD328" s="1"/>
  <c r="BD327" s="1"/>
  <c r="BJ330"/>
  <c r="BD149"/>
  <c r="BJ150"/>
  <c r="BC58"/>
  <c r="BC55" s="1"/>
  <c r="BI59"/>
  <c r="BC708"/>
  <c r="BC707" s="1"/>
  <c r="BC706" s="1"/>
  <c r="BC701" s="1"/>
  <c r="BC700" s="1"/>
  <c r="BI709"/>
  <c r="BC1478"/>
  <c r="BC1475" s="1"/>
  <c r="BI1479"/>
  <c r="BD531"/>
  <c r="BD530" s="1"/>
  <c r="BD529" s="1"/>
  <c r="BJ532"/>
  <c r="BD1287"/>
  <c r="BD1286" s="1"/>
  <c r="BD1285" s="1"/>
  <c r="BD1284" s="1"/>
  <c r="BD1283" s="1"/>
  <c r="BD1282" s="1"/>
  <c r="BJ1288"/>
  <c r="BD1247"/>
  <c r="BD1246" s="1"/>
  <c r="BJ1248"/>
  <c r="BC895"/>
  <c r="BC894" s="1"/>
  <c r="BI896"/>
  <c r="BD948"/>
  <c r="BD947" s="1"/>
  <c r="BD945" s="1"/>
  <c r="BJ949"/>
  <c r="BD1439"/>
  <c r="BJ1440"/>
  <c r="BD1413"/>
  <c r="BD1412" s="1"/>
  <c r="BD1411" s="1"/>
  <c r="BD1410" s="1"/>
  <c r="BJ1414"/>
  <c r="BC304"/>
  <c r="BC303" s="1"/>
  <c r="BI305"/>
  <c r="BD1252"/>
  <c r="BD1251" s="1"/>
  <c r="BJ1253"/>
  <c r="BI425"/>
  <c r="BI424"/>
  <c r="BI125"/>
  <c r="BI124" s="1"/>
  <c r="BI126"/>
  <c r="BD151"/>
  <c r="BD148" s="1"/>
  <c r="BJ153"/>
  <c r="BC449"/>
  <c r="BC448" s="1"/>
  <c r="BI450"/>
  <c r="BD103"/>
  <c r="BJ104"/>
  <c r="BD1279"/>
  <c r="BD1278" s="1"/>
  <c r="BD1277" s="1"/>
  <c r="BD1276" s="1"/>
  <c r="BD1275" s="1"/>
  <c r="BJ1280"/>
  <c r="BC1453"/>
  <c r="BC1452" s="1"/>
  <c r="BC1451" s="1"/>
  <c r="BI1454"/>
  <c r="BD1473"/>
  <c r="BD1468" s="1"/>
  <c r="BJ1474"/>
  <c r="BD1339"/>
  <c r="BD1338" s="1"/>
  <c r="BJ1340"/>
  <c r="BC1397"/>
  <c r="BC1396" s="1"/>
  <c r="BC1392" s="1"/>
  <c r="BI1398"/>
  <c r="BC179"/>
  <c r="BI180"/>
  <c r="BC740"/>
  <c r="BI741"/>
  <c r="BC1096"/>
  <c r="BC1095" s="1"/>
  <c r="BC1094" s="1"/>
  <c r="BC1093" s="1"/>
  <c r="BC1082" s="1"/>
  <c r="BI1097"/>
  <c r="BD310"/>
  <c r="BD309" s="1"/>
  <c r="BD308" s="1"/>
  <c r="BJ311"/>
  <c r="BD885"/>
  <c r="BJ886"/>
  <c r="BC272"/>
  <c r="BC271" s="1"/>
  <c r="BC270" s="1"/>
  <c r="BI273"/>
  <c r="BC22"/>
  <c r="BC21" s="1"/>
  <c r="BI23"/>
  <c r="BD272"/>
  <c r="BD271" s="1"/>
  <c r="BD270" s="1"/>
  <c r="BJ273"/>
  <c r="BC1351"/>
  <c r="BC1350" s="1"/>
  <c r="BI1352"/>
  <c r="BD276"/>
  <c r="BJ277"/>
  <c r="BC1190"/>
  <c r="BC1189" s="1"/>
  <c r="BC1188" s="1"/>
  <c r="BC1187" s="1"/>
  <c r="BI1191"/>
  <c r="BD1480"/>
  <c r="BD1475" s="1"/>
  <c r="BJ1481"/>
  <c r="BC883"/>
  <c r="BI884"/>
  <c r="BD261"/>
  <c r="BD260" s="1"/>
  <c r="BD259" s="1"/>
  <c r="BD258" s="1"/>
  <c r="BD252" s="1"/>
  <c r="BD250" s="1"/>
  <c r="BJ262"/>
  <c r="BC1001"/>
  <c r="BC1000" s="1"/>
  <c r="BC999" s="1"/>
  <c r="BC998" s="1"/>
  <c r="BC997" s="1"/>
  <c r="BI1002"/>
  <c r="BD1330"/>
  <c r="BD1329" s="1"/>
  <c r="BJ1331"/>
  <c r="BC1263"/>
  <c r="BC1262" s="1"/>
  <c r="BC1258" s="1"/>
  <c r="BI1264"/>
  <c r="BD218"/>
  <c r="BD217" s="1"/>
  <c r="BD216" s="1"/>
  <c r="BD212" s="1"/>
  <c r="BD211" s="1"/>
  <c r="BJ219"/>
  <c r="BC263"/>
  <c r="BI264"/>
  <c r="BD27"/>
  <c r="BJ28"/>
  <c r="BD1216"/>
  <c r="BD1215" s="1"/>
  <c r="BD1214" s="1"/>
  <c r="BD1213" s="1"/>
  <c r="BJ1217"/>
  <c r="BC1418"/>
  <c r="BC1417" s="1"/>
  <c r="BC1416" s="1"/>
  <c r="BC1415" s="1"/>
  <c r="BI1419"/>
  <c r="BC39"/>
  <c r="BI40"/>
  <c r="BD808"/>
  <c r="BD807" s="1"/>
  <c r="BD806" s="1"/>
  <c r="BD805" s="1"/>
  <c r="BD804" s="1"/>
  <c r="BJ809"/>
  <c r="BC604"/>
  <c r="BC603" s="1"/>
  <c r="BC602" s="1"/>
  <c r="BI605"/>
  <c r="BD1363"/>
  <c r="BD1362" s="1"/>
  <c r="BJ1364"/>
  <c r="BC808"/>
  <c r="BC807" s="1"/>
  <c r="BC806" s="1"/>
  <c r="BC805" s="1"/>
  <c r="BC804" s="1"/>
  <c r="BI809"/>
  <c r="BD314"/>
  <c r="BD313" s="1"/>
  <c r="BD312" s="1"/>
  <c r="BD301" s="1"/>
  <c r="BD290" s="1"/>
  <c r="BJ315"/>
  <c r="BC314"/>
  <c r="BC313" s="1"/>
  <c r="BC312" s="1"/>
  <c r="BC301" s="1"/>
  <c r="BC290" s="1"/>
  <c r="BI315"/>
  <c r="BC640"/>
  <c r="BC639" s="1"/>
  <c r="BC638" s="1"/>
  <c r="BI641"/>
  <c r="BC1413"/>
  <c r="BC1412" s="1"/>
  <c r="BC1411" s="1"/>
  <c r="BC1410" s="1"/>
  <c r="BI1414"/>
  <c r="BD1461"/>
  <c r="BD1460" s="1"/>
  <c r="BJ1462"/>
  <c r="BC1057"/>
  <c r="BC1056" s="1"/>
  <c r="BC1055" s="1"/>
  <c r="BC1054" s="1"/>
  <c r="BC1053" s="1"/>
  <c r="BI1058"/>
  <c r="BC1300"/>
  <c r="BC1299" s="1"/>
  <c r="BI1301"/>
  <c r="BD280"/>
  <c r="BJ281"/>
  <c r="BC73"/>
  <c r="BC72" s="1"/>
  <c r="BC71" s="1"/>
  <c r="BC70" s="1"/>
  <c r="BC69" s="1"/>
  <c r="BC68" s="1"/>
  <c r="BI74"/>
  <c r="BD523"/>
  <c r="BD522" s="1"/>
  <c r="BJ524"/>
  <c r="BC516"/>
  <c r="BC515" s="1"/>
  <c r="BI517"/>
  <c r="BJ1039"/>
  <c r="BD155"/>
  <c r="BD154" s="1"/>
  <c r="BJ156"/>
  <c r="BD51"/>
  <c r="BD50" s="1"/>
  <c r="BD49" s="1"/>
  <c r="BD48" s="1"/>
  <c r="BD47" s="1"/>
  <c r="BJ52"/>
  <c r="BD520"/>
  <c r="BD519" s="1"/>
  <c r="BJ521"/>
  <c r="BD769"/>
  <c r="BD768" s="1"/>
  <c r="BD767" s="1"/>
  <c r="BJ770"/>
  <c r="BD1066"/>
  <c r="BD1065" s="1"/>
  <c r="BJ1067"/>
  <c r="BC927"/>
  <c r="BC926" s="1"/>
  <c r="BC925" s="1"/>
  <c r="BC924" s="1"/>
  <c r="BC923" s="1"/>
  <c r="BI928"/>
  <c r="BD935"/>
  <c r="BD934" s="1"/>
  <c r="BD933" s="1"/>
  <c r="BJ936"/>
  <c r="BD720"/>
  <c r="BD719" s="1"/>
  <c r="BJ721"/>
  <c r="AQ341"/>
  <c r="AQ340" s="1"/>
  <c r="AQ339" s="1"/>
  <c r="AQ338" s="1"/>
  <c r="BD24"/>
  <c r="AX511"/>
  <c r="AX510" s="1"/>
  <c r="AX509" s="1"/>
  <c r="AR177"/>
  <c r="AR176" s="1"/>
  <c r="AR175" s="1"/>
  <c r="AR174" s="1"/>
  <c r="AR172" s="1"/>
  <c r="AL954"/>
  <c r="AL953" s="1"/>
  <c r="AL951" s="1"/>
  <c r="AW487"/>
  <c r="AW486" s="1"/>
  <c r="AW485" s="1"/>
  <c r="AW484" s="1"/>
  <c r="AW483" s="1"/>
  <c r="BC488"/>
  <c r="AW1390"/>
  <c r="AW1389" s="1"/>
  <c r="AW1388" s="1"/>
  <c r="AW1387" s="1"/>
  <c r="AW1386" s="1"/>
  <c r="AW1385" s="1"/>
  <c r="BC1391"/>
  <c r="AX986"/>
  <c r="AX985" s="1"/>
  <c r="AX984" s="1"/>
  <c r="AX983" s="1"/>
  <c r="BD987"/>
  <c r="AW276"/>
  <c r="BC277"/>
  <c r="AX609"/>
  <c r="AX608" s="1"/>
  <c r="AX607" s="1"/>
  <c r="AX601" s="1"/>
  <c r="AX600" s="1"/>
  <c r="BD611"/>
  <c r="AX63"/>
  <c r="AX62" s="1"/>
  <c r="AX54" s="1"/>
  <c r="AX53" s="1"/>
  <c r="AX46" s="1"/>
  <c r="BD64"/>
  <c r="AW1157"/>
  <c r="AW1156" s="1"/>
  <c r="AW1155" s="1"/>
  <c r="AW1154" s="1"/>
  <c r="BC1158"/>
  <c r="AX595"/>
  <c r="AX594" s="1"/>
  <c r="AX593" s="1"/>
  <c r="AX589" s="1"/>
  <c r="AX588" s="1"/>
  <c r="AX587" s="1"/>
  <c r="BD596"/>
  <c r="AW1330"/>
  <c r="AW1329" s="1"/>
  <c r="BC1331"/>
  <c r="AX931"/>
  <c r="AX930" s="1"/>
  <c r="AX929" s="1"/>
  <c r="AX924" s="1"/>
  <c r="BD932"/>
  <c r="AX383"/>
  <c r="AX382" s="1"/>
  <c r="BD384"/>
  <c r="AX1079"/>
  <c r="AX1078" s="1"/>
  <c r="AX1077" s="1"/>
  <c r="AX1076" s="1"/>
  <c r="AX1075" s="1"/>
  <c r="BD1080"/>
  <c r="AW1183"/>
  <c r="AW1182" s="1"/>
  <c r="AW1181" s="1"/>
  <c r="AW1180" s="1"/>
  <c r="BC1184"/>
  <c r="AX723"/>
  <c r="AX722" s="1"/>
  <c r="AX718" s="1"/>
  <c r="AX717" s="1"/>
  <c r="BD724"/>
  <c r="AX1351"/>
  <c r="AX1350" s="1"/>
  <c r="BD1352"/>
  <c r="AW986"/>
  <c r="AW985" s="1"/>
  <c r="AW984" s="1"/>
  <c r="AW983" s="1"/>
  <c r="AW953" s="1"/>
  <c r="BC987"/>
  <c r="AW1287"/>
  <c r="AW1286" s="1"/>
  <c r="AW1285" s="1"/>
  <c r="AW1284" s="1"/>
  <c r="AW1283" s="1"/>
  <c r="AW1282" s="1"/>
  <c r="BC1288"/>
  <c r="AX1360"/>
  <c r="AX1359" s="1"/>
  <c r="BD1361"/>
  <c r="AX184"/>
  <c r="AX183" s="1"/>
  <c r="BD185"/>
  <c r="AX179"/>
  <c r="AX178" s="1"/>
  <c r="BD180"/>
  <c r="AX1086"/>
  <c r="AX1085" s="1"/>
  <c r="AX1084" s="1"/>
  <c r="AX1083" s="1"/>
  <c r="BD1087"/>
  <c r="AW1437"/>
  <c r="AW1436" s="1"/>
  <c r="AW1435" s="1"/>
  <c r="BC1438"/>
  <c r="AW1324"/>
  <c r="AW1323" s="1"/>
  <c r="BC1325"/>
  <c r="AW1309"/>
  <c r="AW1308" s="1"/>
  <c r="BC1310"/>
  <c r="AX682"/>
  <c r="AX681" s="1"/>
  <c r="AX680" s="1"/>
  <c r="AX671" s="1"/>
  <c r="AX670" s="1"/>
  <c r="BD683"/>
  <c r="AW349"/>
  <c r="AW348" s="1"/>
  <c r="BC350"/>
  <c r="AX449"/>
  <c r="BD450"/>
  <c r="AX940"/>
  <c r="AX939" s="1"/>
  <c r="AX938" s="1"/>
  <c r="AX937" s="1"/>
  <c r="BD941"/>
  <c r="AW1339"/>
  <c r="AW1338" s="1"/>
  <c r="BC1340"/>
  <c r="AW1032"/>
  <c r="AW1031" s="1"/>
  <c r="AW1030" s="1"/>
  <c r="AW1029" s="1"/>
  <c r="AW1028" s="1"/>
  <c r="BC1033"/>
  <c r="AX199"/>
  <c r="AX198" s="1"/>
  <c r="AX197" s="1"/>
  <c r="AX196" s="1"/>
  <c r="AX195" s="1"/>
  <c r="BD200"/>
  <c r="AW1345"/>
  <c r="AW1344" s="1"/>
  <c r="BC1346"/>
  <c r="AX1195"/>
  <c r="AX1194" s="1"/>
  <c r="AX1193" s="1"/>
  <c r="AX1192" s="1"/>
  <c r="BD1196"/>
  <c r="AW1015"/>
  <c r="AW1014" s="1"/>
  <c r="AW1010" s="1"/>
  <c r="BC1016"/>
  <c r="AX1061"/>
  <c r="AX1060" s="1"/>
  <c r="AX1059" s="1"/>
  <c r="AX1054" s="1"/>
  <c r="AX1053" s="1"/>
  <c r="BD1062"/>
  <c r="AW280"/>
  <c r="BC281"/>
  <c r="AX1025"/>
  <c r="AX1024" s="1"/>
  <c r="AX1023" s="1"/>
  <c r="AX1022" s="1"/>
  <c r="BD1026"/>
  <c r="AX796"/>
  <c r="AX795" s="1"/>
  <c r="BD797"/>
  <c r="AW1247"/>
  <c r="AW1246" s="1"/>
  <c r="AW1245" s="1"/>
  <c r="BC1248"/>
  <c r="AW1243"/>
  <c r="AW1242" s="1"/>
  <c r="AW1241" s="1"/>
  <c r="BC1244"/>
  <c r="AW51"/>
  <c r="AW50" s="1"/>
  <c r="AW49" s="1"/>
  <c r="AW48" s="1"/>
  <c r="AW47" s="1"/>
  <c r="BC52"/>
  <c r="AW1294"/>
  <c r="AW1293" s="1"/>
  <c r="BC1295"/>
  <c r="AW920"/>
  <c r="AW919" s="1"/>
  <c r="AW918" s="1"/>
  <c r="AW917" s="1"/>
  <c r="AW916" s="1"/>
  <c r="BC921"/>
  <c r="AW343"/>
  <c r="AW342" s="1"/>
  <c r="AW341" s="1"/>
  <c r="AW340" s="1"/>
  <c r="AW339" s="1"/>
  <c r="AW338" s="1"/>
  <c r="BC344"/>
  <c r="AX126"/>
  <c r="AX125"/>
  <c r="AX124" s="1"/>
  <c r="AW1451"/>
  <c r="AW730"/>
  <c r="AW729" s="1"/>
  <c r="AW728" s="1"/>
  <c r="BC731"/>
  <c r="AX380"/>
  <c r="AX379" s="1"/>
  <c r="BD381"/>
  <c r="AW1433"/>
  <c r="AW1428" s="1"/>
  <c r="AW1427" s="1"/>
  <c r="BC1434"/>
  <c r="AX740"/>
  <c r="AX737" s="1"/>
  <c r="AX736" s="1"/>
  <c r="AX727" s="1"/>
  <c r="AX726" s="1"/>
  <c r="BD741"/>
  <c r="AX1157"/>
  <c r="AX1156" s="1"/>
  <c r="AX1155" s="1"/>
  <c r="AX1154" s="1"/>
  <c r="AX1143" s="1"/>
  <c r="BD1158"/>
  <c r="AX762"/>
  <c r="AX761" s="1"/>
  <c r="AX760" s="1"/>
  <c r="AX759" s="1"/>
  <c r="AX758" s="1"/>
  <c r="BD763"/>
  <c r="AX369"/>
  <c r="AX368" s="1"/>
  <c r="AX367" s="1"/>
  <c r="AX366" s="1"/>
  <c r="BD370"/>
  <c r="AW1204"/>
  <c r="AW1203" s="1"/>
  <c r="AW1202" s="1"/>
  <c r="AW1201" s="1"/>
  <c r="BC1205"/>
  <c r="AX1437"/>
  <c r="AX1436" s="1"/>
  <c r="BD1438"/>
  <c r="AW885"/>
  <c r="AW882" s="1"/>
  <c r="AW881" s="1"/>
  <c r="AW880" s="1"/>
  <c r="AW879" s="1"/>
  <c r="BC886"/>
  <c r="AX901"/>
  <c r="AX900" s="1"/>
  <c r="BD902"/>
  <c r="AX648"/>
  <c r="AX647" s="1"/>
  <c r="AX646" s="1"/>
  <c r="AX637" s="1"/>
  <c r="AX636" s="1"/>
  <c r="BD649"/>
  <c r="AX421"/>
  <c r="AX420" s="1"/>
  <c r="AX419" s="1"/>
  <c r="AX418" s="1"/>
  <c r="AX417" s="1"/>
  <c r="AX416" s="1"/>
  <c r="BD422"/>
  <c r="AW1125"/>
  <c r="AW1124" s="1"/>
  <c r="AW1123" s="1"/>
  <c r="AW1122" s="1"/>
  <c r="BC1126"/>
  <c r="AW1152"/>
  <c r="AW1151" s="1"/>
  <c r="AW1150" s="1"/>
  <c r="AW1149" s="1"/>
  <c r="BC1153"/>
  <c r="AX1140"/>
  <c r="AX1139" s="1"/>
  <c r="AX1138" s="1"/>
  <c r="AX1137" s="1"/>
  <c r="AX1121" s="1"/>
  <c r="BD1141"/>
  <c r="AW375"/>
  <c r="AW374" s="1"/>
  <c r="AW373" s="1"/>
  <c r="AW372" s="1"/>
  <c r="BC376"/>
  <c r="AX19"/>
  <c r="AX18" s="1"/>
  <c r="BD20"/>
  <c r="AX1318"/>
  <c r="AX1317" s="1"/>
  <c r="BD1319"/>
  <c r="BD126"/>
  <c r="BC302"/>
  <c r="BC447"/>
  <c r="BC446" s="1"/>
  <c r="BC434" s="1"/>
  <c r="BC54"/>
  <c r="BC53" s="1"/>
  <c r="AX1050"/>
  <c r="AX1049" s="1"/>
  <c r="AX1048" s="1"/>
  <c r="AX1047" s="1"/>
  <c r="AX1046" s="1"/>
  <c r="BD1051"/>
  <c r="AW83"/>
  <c r="AW80" s="1"/>
  <c r="AW79" s="1"/>
  <c r="AW78" s="1"/>
  <c r="AW77" s="1"/>
  <c r="AW76" s="1"/>
  <c r="AW66" s="1"/>
  <c r="BC84"/>
  <c r="AW1327"/>
  <c r="AW1326" s="1"/>
  <c r="BC1328"/>
  <c r="AW1321"/>
  <c r="AW1320" s="1"/>
  <c r="BC1322"/>
  <c r="AX460"/>
  <c r="AX459" s="1"/>
  <c r="AX458" s="1"/>
  <c r="AX453" s="1"/>
  <c r="AX452" s="1"/>
  <c r="BD461"/>
  <c r="AW1303"/>
  <c r="AW1302" s="1"/>
  <c r="BC1304"/>
  <c r="AX1333"/>
  <c r="AX1332" s="1"/>
  <c r="BD1334"/>
  <c r="AW789"/>
  <c r="AW788" s="1"/>
  <c r="AW787" s="1"/>
  <c r="AW786" s="1"/>
  <c r="AW785" s="1"/>
  <c r="AW783" s="1"/>
  <c r="BC790"/>
  <c r="AX404"/>
  <c r="AX403" s="1"/>
  <c r="AX402" s="1"/>
  <c r="AX401" s="1"/>
  <c r="BD405"/>
  <c r="AW1363"/>
  <c r="AW1362" s="1"/>
  <c r="BC1364"/>
  <c r="AW1360"/>
  <c r="AW1359" s="1"/>
  <c r="BC1361"/>
  <c r="AX910"/>
  <c r="AX909" s="1"/>
  <c r="BD911"/>
  <c r="AX333"/>
  <c r="AX332" s="1"/>
  <c r="AX331" s="1"/>
  <c r="AX326" s="1"/>
  <c r="AX325" s="1"/>
  <c r="AX266" s="1"/>
  <c r="BD334"/>
  <c r="AX352"/>
  <c r="AX351" s="1"/>
  <c r="AX341" s="1"/>
  <c r="AX340" s="1"/>
  <c r="AX339" s="1"/>
  <c r="AX338" s="1"/>
  <c r="BD353"/>
  <c r="AW380"/>
  <c r="AW379" s="1"/>
  <c r="AW378" s="1"/>
  <c r="AW377" s="1"/>
  <c r="AW371" s="1"/>
  <c r="AW365" s="1"/>
  <c r="BC381"/>
  <c r="AW913"/>
  <c r="AW912" s="1"/>
  <c r="AW893" s="1"/>
  <c r="AW892" s="1"/>
  <c r="AW891" s="1"/>
  <c r="BC914"/>
  <c r="AX887"/>
  <c r="AX882" s="1"/>
  <c r="AX881" s="1"/>
  <c r="AX880" s="1"/>
  <c r="AX879" s="1"/>
  <c r="BD889"/>
  <c r="AX907"/>
  <c r="AX906" s="1"/>
  <c r="BD908"/>
  <c r="AX1091"/>
  <c r="AX1090" s="1"/>
  <c r="AX1089" s="1"/>
  <c r="AX1088" s="1"/>
  <c r="BD1092"/>
  <c r="AX1204"/>
  <c r="AX1203" s="1"/>
  <c r="AX1202" s="1"/>
  <c r="AX1201" s="1"/>
  <c r="AX1186" s="1"/>
  <c r="BD1205"/>
  <c r="AX1096"/>
  <c r="AX1095" s="1"/>
  <c r="AX1094" s="1"/>
  <c r="AX1093" s="1"/>
  <c r="BD1097"/>
  <c r="AX105"/>
  <c r="AX102" s="1"/>
  <c r="AX89" s="1"/>
  <c r="AX78" s="1"/>
  <c r="AX77" s="1"/>
  <c r="AX76" s="1"/>
  <c r="AX66" s="1"/>
  <c r="BD106"/>
  <c r="AR13"/>
  <c r="AQ1143"/>
  <c r="BC737"/>
  <c r="BC736" s="1"/>
  <c r="AX24"/>
  <c r="AL1292"/>
  <c r="AL1291" s="1"/>
  <c r="AL1290" s="1"/>
  <c r="AL1237" s="1"/>
  <c r="AQ336"/>
  <c r="AR1186"/>
  <c r="AR1044" s="1"/>
  <c r="AR1444"/>
  <c r="AR1443" s="1"/>
  <c r="AR1435" s="1"/>
  <c r="AR1426" s="1"/>
  <c r="AR1420" s="1"/>
  <c r="AR1409" s="1"/>
  <c r="AR1383" s="1"/>
  <c r="AX1445"/>
  <c r="AW334"/>
  <c r="AQ333"/>
  <c r="AQ332" s="1"/>
  <c r="AQ331" s="1"/>
  <c r="AQ326" s="1"/>
  <c r="AQ325" s="1"/>
  <c r="AQ675"/>
  <c r="AK674"/>
  <c r="AK673" s="1"/>
  <c r="AK672" s="1"/>
  <c r="AK671" s="1"/>
  <c r="AK670" s="1"/>
  <c r="AX1325"/>
  <c r="AR1324"/>
  <c r="AR1323" s="1"/>
  <c r="AX1343"/>
  <c r="AR1342"/>
  <c r="AR1341" s="1"/>
  <c r="AQ46"/>
  <c r="AQ13" s="1"/>
  <c r="AX1337"/>
  <c r="AR1336"/>
  <c r="AR1335" s="1"/>
  <c r="AR965"/>
  <c r="AR964" s="1"/>
  <c r="AR963" s="1"/>
  <c r="AX966"/>
  <c r="AX1381"/>
  <c r="AR1380"/>
  <c r="AR1379" s="1"/>
  <c r="AR1378" s="1"/>
  <c r="AR1377" s="1"/>
  <c r="AR1376" s="1"/>
  <c r="AR378"/>
  <c r="AR377" s="1"/>
  <c r="AR371" s="1"/>
  <c r="AR365" s="1"/>
  <c r="AR336" s="1"/>
  <c r="AR1348"/>
  <c r="AR1347" s="1"/>
  <c r="AX1349"/>
  <c r="AX958"/>
  <c r="AR957"/>
  <c r="AR956" s="1"/>
  <c r="AR955" s="1"/>
  <c r="AW1491"/>
  <c r="AQ1490"/>
  <c r="AQ1489" s="1"/>
  <c r="AQ1488" s="1"/>
  <c r="AQ1487" s="1"/>
  <c r="AQ1486" s="1"/>
  <c r="AQ1383" s="1"/>
  <c r="AQ877"/>
  <c r="AX481"/>
  <c r="AR170"/>
  <c r="AL169"/>
  <c r="AL168" s="1"/>
  <c r="AL167" s="1"/>
  <c r="AL163" s="1"/>
  <c r="AL162" s="1"/>
  <c r="AL122" s="1"/>
  <c r="AQ1292"/>
  <c r="AQ1291" s="1"/>
  <c r="AQ1290" s="1"/>
  <c r="AR266"/>
  <c r="AR598"/>
  <c r="AQ151"/>
  <c r="AQ148" s="1"/>
  <c r="AW153"/>
  <c r="AQ261"/>
  <c r="AQ260" s="1"/>
  <c r="AQ259" s="1"/>
  <c r="AQ258" s="1"/>
  <c r="AQ252" s="1"/>
  <c r="AQ250" s="1"/>
  <c r="AW262"/>
  <c r="AQ1135"/>
  <c r="AQ1134" s="1"/>
  <c r="AQ1133" s="1"/>
  <c r="AQ1132" s="1"/>
  <c r="AQ1121" s="1"/>
  <c r="AW1136"/>
  <c r="AR913"/>
  <c r="AR912" s="1"/>
  <c r="AR893" s="1"/>
  <c r="AR892" s="1"/>
  <c r="AR891" s="1"/>
  <c r="AR877" s="1"/>
  <c r="AX914"/>
  <c r="AR432"/>
  <c r="AF1555"/>
  <c r="AQ609"/>
  <c r="AQ608" s="1"/>
  <c r="AQ607" s="1"/>
  <c r="AW611"/>
  <c r="AQ155"/>
  <c r="AQ154" s="1"/>
  <c r="AW156"/>
  <c r="AQ678"/>
  <c r="AQ677" s="1"/>
  <c r="AQ676" s="1"/>
  <c r="AW679"/>
  <c r="AQ1195"/>
  <c r="AQ1194" s="1"/>
  <c r="AQ1193" s="1"/>
  <c r="AQ1192" s="1"/>
  <c r="AQ1186" s="1"/>
  <c r="AW1196"/>
  <c r="AR1008"/>
  <c r="AR1007" s="1"/>
  <c r="AR1006" s="1"/>
  <c r="AR1005" s="1"/>
  <c r="AR1004" s="1"/>
  <c r="AX1009"/>
  <c r="AR1032"/>
  <c r="AR1031" s="1"/>
  <c r="AR1030" s="1"/>
  <c r="AR1029" s="1"/>
  <c r="AR1028" s="1"/>
  <c r="AX1033"/>
  <c r="AX447"/>
  <c r="AX446" s="1"/>
  <c r="AX434" s="1"/>
  <c r="AX448"/>
  <c r="AX791"/>
  <c r="AX786" s="1"/>
  <c r="AX785" s="1"/>
  <c r="AX783" s="1"/>
  <c r="AQ1240"/>
  <c r="AQ1239" s="1"/>
  <c r="AQ520"/>
  <c r="AQ519" s="1"/>
  <c r="AW521"/>
  <c r="AQ278"/>
  <c r="AQ275" s="1"/>
  <c r="AQ274" s="1"/>
  <c r="AQ269" s="1"/>
  <c r="AQ268" s="1"/>
  <c r="AW279"/>
  <c r="AQ644"/>
  <c r="AQ643" s="1"/>
  <c r="AQ642" s="1"/>
  <c r="AQ637" s="1"/>
  <c r="AQ636" s="1"/>
  <c r="AW645"/>
  <c r="AQ502"/>
  <c r="AQ501" s="1"/>
  <c r="AQ500" s="1"/>
  <c r="AQ499" s="1"/>
  <c r="AQ498" s="1"/>
  <c r="AW503"/>
  <c r="AW46"/>
  <c r="AW13" s="1"/>
  <c r="AK1044"/>
  <c r="AL877"/>
  <c r="AK147"/>
  <c r="AK146" s="1"/>
  <c r="AK145" s="1"/>
  <c r="AK122" s="1"/>
  <c r="AK614"/>
  <c r="AK613" s="1"/>
  <c r="AK612" s="1"/>
  <c r="AK601" s="1"/>
  <c r="AK600" s="1"/>
  <c r="AQ615"/>
  <c r="AQ735"/>
  <c r="AK734"/>
  <c r="AK733" s="1"/>
  <c r="AK732" s="1"/>
  <c r="AE727"/>
  <c r="AE726" s="1"/>
  <c r="AE598" s="1"/>
  <c r="AE1555" s="1"/>
  <c r="AQ524"/>
  <c r="AK523"/>
  <c r="AK522" s="1"/>
  <c r="AK511" s="1"/>
  <c r="AK510" s="1"/>
  <c r="AK509" s="1"/>
  <c r="AK481" s="1"/>
  <c r="AK1008"/>
  <c r="AK1007" s="1"/>
  <c r="AK1006" s="1"/>
  <c r="AK1005" s="1"/>
  <c r="AK1004" s="1"/>
  <c r="AK951" s="1"/>
  <c r="AQ1009"/>
  <c r="AK730"/>
  <c r="AK729" s="1"/>
  <c r="AK728" s="1"/>
  <c r="AQ730"/>
  <c r="AQ729" s="1"/>
  <c r="AQ728" s="1"/>
  <c r="CM1107" l="1"/>
  <c r="CM1106" s="1"/>
  <c r="CS1108"/>
  <c r="CS1107" s="1"/>
  <c r="CS1106" s="1"/>
  <c r="CN1104"/>
  <c r="CN1103" s="1"/>
  <c r="CT1105"/>
  <c r="CT1104" s="1"/>
  <c r="CT1103" s="1"/>
  <c r="CM1104"/>
  <c r="CM1103" s="1"/>
  <c r="CS1105"/>
  <c r="CS1104" s="1"/>
  <c r="CS1103" s="1"/>
  <c r="CN1107"/>
  <c r="CN1106" s="1"/>
  <c r="CT1108"/>
  <c r="CT1107" s="1"/>
  <c r="CT1106" s="1"/>
  <c r="BJ1463"/>
  <c r="BP1464"/>
  <c r="AW877"/>
  <c r="AX378"/>
  <c r="AX377" s="1"/>
  <c r="BI383"/>
  <c r="BI382" s="1"/>
  <c r="BO384"/>
  <c r="BJ97"/>
  <c r="BJ96" s="1"/>
  <c r="BP98"/>
  <c r="BP462"/>
  <c r="CB730"/>
  <c r="CB729" s="1"/>
  <c r="CB728" s="1"/>
  <c r="CH731"/>
  <c r="CA723"/>
  <c r="CA722" s="1"/>
  <c r="CG724"/>
  <c r="CA1448"/>
  <c r="CG1450"/>
  <c r="CB1230"/>
  <c r="CB1229" s="1"/>
  <c r="CB1228" s="1"/>
  <c r="CB1227" s="1"/>
  <c r="CB1226" s="1"/>
  <c r="CH1231"/>
  <c r="CB1256"/>
  <c r="CB1255" s="1"/>
  <c r="CB1254" s="1"/>
  <c r="CH1257"/>
  <c r="BJ263"/>
  <c r="BP264"/>
  <c r="CM660"/>
  <c r="CG659"/>
  <c r="CG658" s="1"/>
  <c r="CH712"/>
  <c r="CH711" s="1"/>
  <c r="CH710" s="1"/>
  <c r="CN713"/>
  <c r="BC181"/>
  <c r="BI182"/>
  <c r="BD709"/>
  <c r="AX708"/>
  <c r="AX707" s="1"/>
  <c r="AX706" s="1"/>
  <c r="AX701" s="1"/>
  <c r="CA655"/>
  <c r="CA654" s="1"/>
  <c r="CG656"/>
  <c r="CB667"/>
  <c r="CB666" s="1"/>
  <c r="CB665" s="1"/>
  <c r="CB664" s="1"/>
  <c r="CH668"/>
  <c r="CA362"/>
  <c r="CA361" s="1"/>
  <c r="CG363"/>
  <c r="CB749"/>
  <c r="CB748" s="1"/>
  <c r="CH750"/>
  <c r="CB228"/>
  <c r="CB227" s="1"/>
  <c r="CH229"/>
  <c r="B563"/>
  <c r="B570"/>
  <c r="BC43"/>
  <c r="BC38" s="1"/>
  <c r="BC37" s="1"/>
  <c r="BC36" s="1"/>
  <c r="BC35" s="1"/>
  <c r="BI44"/>
  <c r="BO1253"/>
  <c r="BI1252"/>
  <c r="BI1251" s="1"/>
  <c r="CH659"/>
  <c r="CH658" s="1"/>
  <c r="CN660"/>
  <c r="CM713"/>
  <c r="CG712"/>
  <c r="CG711" s="1"/>
  <c r="CG710" s="1"/>
  <c r="BJ375"/>
  <c r="BJ374" s="1"/>
  <c r="BJ373" s="1"/>
  <c r="BJ372" s="1"/>
  <c r="BP376"/>
  <c r="AX700"/>
  <c r="BC178"/>
  <c r="BC177" s="1"/>
  <c r="BC176" s="1"/>
  <c r="BC175" s="1"/>
  <c r="BC174" s="1"/>
  <c r="CB801"/>
  <c r="CB800" s="1"/>
  <c r="CB799" s="1"/>
  <c r="CB798" s="1"/>
  <c r="CH802"/>
  <c r="CA1441"/>
  <c r="CG1442"/>
  <c r="CA1066"/>
  <c r="CA1065" s="1"/>
  <c r="CG1067"/>
  <c r="CA755"/>
  <c r="CA754" s="1"/>
  <c r="CG756"/>
  <c r="CB746"/>
  <c r="CB745" s="1"/>
  <c r="CH747"/>
  <c r="CB1012"/>
  <c r="CB1011" s="1"/>
  <c r="CH1013"/>
  <c r="BJ506"/>
  <c r="BJ505" s="1"/>
  <c r="BJ504" s="1"/>
  <c r="BJ499" s="1"/>
  <c r="BJ498" s="1"/>
  <c r="BP507"/>
  <c r="CN716"/>
  <c r="CH715"/>
  <c r="CH714" s="1"/>
  <c r="BC1380"/>
  <c r="BC1379" s="1"/>
  <c r="BC1378" s="1"/>
  <c r="BC1377" s="1"/>
  <c r="BC1376" s="1"/>
  <c r="BI1381"/>
  <c r="CB235"/>
  <c r="CB234" s="1"/>
  <c r="CH236"/>
  <c r="CA749"/>
  <c r="CA748" s="1"/>
  <c r="CG750"/>
  <c r="CA746"/>
  <c r="CA745" s="1"/>
  <c r="CG747"/>
  <c r="CA752"/>
  <c r="CA751" s="1"/>
  <c r="CG753"/>
  <c r="CB975"/>
  <c r="CB974" s="1"/>
  <c r="CH976"/>
  <c r="BC456"/>
  <c r="BC455" s="1"/>
  <c r="BC454" s="1"/>
  <c r="BC453" s="1"/>
  <c r="BC452" s="1"/>
  <c r="BI457"/>
  <c r="BI833"/>
  <c r="BI832" s="1"/>
  <c r="BI831" s="1"/>
  <c r="BI830" s="1"/>
  <c r="BI811" s="1"/>
  <c r="BO834"/>
  <c r="CG667"/>
  <c r="CG666" s="1"/>
  <c r="CG665" s="1"/>
  <c r="CG664" s="1"/>
  <c r="CM668"/>
  <c r="CG715"/>
  <c r="CG714" s="1"/>
  <c r="CM716"/>
  <c r="BC432"/>
  <c r="AX177"/>
  <c r="AX176" s="1"/>
  <c r="AX175" s="1"/>
  <c r="AX174" s="1"/>
  <c r="AX172" s="1"/>
  <c r="BU1012"/>
  <c r="BU1011" s="1"/>
  <c r="CA1013"/>
  <c r="BU975"/>
  <c r="BU974" s="1"/>
  <c r="CA976"/>
  <c r="BV815"/>
  <c r="BV814" s="1"/>
  <c r="BV813" s="1"/>
  <c r="BV812" s="1"/>
  <c r="CB816"/>
  <c r="BV463"/>
  <c r="CB464"/>
  <c r="BV1101"/>
  <c r="BV1100" s="1"/>
  <c r="BV1099" s="1"/>
  <c r="BV1098" s="1"/>
  <c r="CB1102"/>
  <c r="BV614"/>
  <c r="BV613" s="1"/>
  <c r="BV612" s="1"/>
  <c r="CB615"/>
  <c r="BV630"/>
  <c r="BV629" s="1"/>
  <c r="CB631"/>
  <c r="BU94"/>
  <c r="BU93" s="1"/>
  <c r="CA95"/>
  <c r="BU793"/>
  <c r="BU792" s="1"/>
  <c r="CA794"/>
  <c r="BU1260"/>
  <c r="BU1259" s="1"/>
  <c r="CA1261"/>
  <c r="BV304"/>
  <c r="BV303" s="1"/>
  <c r="BV302" s="1"/>
  <c r="CB305"/>
  <c r="BV487"/>
  <c r="BV486" s="1"/>
  <c r="BV485" s="1"/>
  <c r="CB488"/>
  <c r="BU577"/>
  <c r="BU576" s="1"/>
  <c r="BU575" s="1"/>
  <c r="BU574" s="1"/>
  <c r="CA578"/>
  <c r="BV100"/>
  <c r="BV99" s="1"/>
  <c r="CB101"/>
  <c r="BV789"/>
  <c r="BV788" s="1"/>
  <c r="BV787" s="1"/>
  <c r="CB790"/>
  <c r="BU1091"/>
  <c r="BU1090" s="1"/>
  <c r="BU1089" s="1"/>
  <c r="BU1088" s="1"/>
  <c r="CA1092"/>
  <c r="BU1130"/>
  <c r="BU1129" s="1"/>
  <c r="BU1128" s="1"/>
  <c r="BU1127" s="1"/>
  <c r="CA1131"/>
  <c r="BU1498"/>
  <c r="BU1497" s="1"/>
  <c r="BU1496" s="1"/>
  <c r="BU1495" s="1"/>
  <c r="BU1494" s="1"/>
  <c r="BU1493" s="1"/>
  <c r="CA1499"/>
  <c r="BU149"/>
  <c r="CA150"/>
  <c r="BU887"/>
  <c r="CA889"/>
  <c r="BV73"/>
  <c r="BV72" s="1"/>
  <c r="BV71" s="1"/>
  <c r="BV70" s="1"/>
  <c r="BV69" s="1"/>
  <c r="BV68" s="1"/>
  <c r="CB74"/>
  <c r="BU29"/>
  <c r="CA30"/>
  <c r="BU584"/>
  <c r="BU583" s="1"/>
  <c r="BU582" s="1"/>
  <c r="BU581" s="1"/>
  <c r="BU580" s="1"/>
  <c r="CA585"/>
  <c r="BU438"/>
  <c r="BU437" s="1"/>
  <c r="BU436" s="1"/>
  <c r="BU435" s="1"/>
  <c r="CA439"/>
  <c r="BU652"/>
  <c r="BU651" s="1"/>
  <c r="CA653"/>
  <c r="BV1263"/>
  <c r="BV1262" s="1"/>
  <c r="CB1264"/>
  <c r="BV1223"/>
  <c r="BV1222" s="1"/>
  <c r="BV1221" s="1"/>
  <c r="BV1220" s="1"/>
  <c r="BV1219" s="1"/>
  <c r="CB1224"/>
  <c r="BU359"/>
  <c r="BU358" s="1"/>
  <c r="BU357" s="1"/>
  <c r="CA360"/>
  <c r="BV1260"/>
  <c r="BV1259" s="1"/>
  <c r="CB1261"/>
  <c r="BU299"/>
  <c r="BU298" s="1"/>
  <c r="BU297" s="1"/>
  <c r="BU296" s="1"/>
  <c r="CA300"/>
  <c r="BV644"/>
  <c r="BV643" s="1"/>
  <c r="BV642" s="1"/>
  <c r="CB645"/>
  <c r="BU591"/>
  <c r="BU590" s="1"/>
  <c r="CA592"/>
  <c r="BU544"/>
  <c r="BU543" s="1"/>
  <c r="CA545"/>
  <c r="BU1223"/>
  <c r="BU1222" s="1"/>
  <c r="BU1221" s="1"/>
  <c r="BU1220" s="1"/>
  <c r="BU1219" s="1"/>
  <c r="CA1224"/>
  <c r="BV584"/>
  <c r="BV583" s="1"/>
  <c r="BV582" s="1"/>
  <c r="BV581" s="1"/>
  <c r="BV580" s="1"/>
  <c r="CB585"/>
  <c r="BU91"/>
  <c r="BU90" s="1"/>
  <c r="CA92"/>
  <c r="BU465"/>
  <c r="CA466"/>
  <c r="BU940"/>
  <c r="BU939" s="1"/>
  <c r="BU938" s="1"/>
  <c r="BU937" s="1"/>
  <c r="CA941"/>
  <c r="BU287"/>
  <c r="BU286" s="1"/>
  <c r="BU285" s="1"/>
  <c r="BU284" s="1"/>
  <c r="BU283" s="1"/>
  <c r="CA288"/>
  <c r="BU1256"/>
  <c r="BU1255" s="1"/>
  <c r="BU1254" s="1"/>
  <c r="CA1257"/>
  <c r="BV1476"/>
  <c r="CB1477"/>
  <c r="BV961"/>
  <c r="BV960" s="1"/>
  <c r="BV959" s="1"/>
  <c r="CB962"/>
  <c r="BU495"/>
  <c r="BU494" s="1"/>
  <c r="BU493" s="1"/>
  <c r="CA496"/>
  <c r="BU1469"/>
  <c r="CA1470"/>
  <c r="BV1418"/>
  <c r="BV1417" s="1"/>
  <c r="BV1416" s="1"/>
  <c r="BV1415" s="1"/>
  <c r="CB1419"/>
  <c r="BU558"/>
  <c r="BU557" s="1"/>
  <c r="CA560"/>
  <c r="BV1309"/>
  <c r="BV1308" s="1"/>
  <c r="CB1310"/>
  <c r="BU549"/>
  <c r="BU548" s="1"/>
  <c r="BU547" s="1"/>
  <c r="CA550"/>
  <c r="BU506"/>
  <c r="BU505" s="1"/>
  <c r="BU504" s="1"/>
  <c r="CA507"/>
  <c r="BU969"/>
  <c r="BU968" s="1"/>
  <c r="BU967" s="1"/>
  <c r="CA970"/>
  <c r="BU228"/>
  <c r="BU227" s="1"/>
  <c r="CA229"/>
  <c r="BV85"/>
  <c r="CB86"/>
  <c r="BV91"/>
  <c r="BV90" s="1"/>
  <c r="CB92"/>
  <c r="BV1001"/>
  <c r="BV1000" s="1"/>
  <c r="BV999" s="1"/>
  <c r="BV998" s="1"/>
  <c r="BV997" s="1"/>
  <c r="CB1002"/>
  <c r="BV1441"/>
  <c r="CB1442"/>
  <c r="BU1403"/>
  <c r="BU1402" s="1"/>
  <c r="CA1404"/>
  <c r="BV1266"/>
  <c r="BV1265" s="1"/>
  <c r="CB1267"/>
  <c r="BU1147"/>
  <c r="BU1146" s="1"/>
  <c r="BU1145" s="1"/>
  <c r="BU1144" s="1"/>
  <c r="CA1148"/>
  <c r="BU562"/>
  <c r="BU561" s="1"/>
  <c r="CA563"/>
  <c r="BV318"/>
  <c r="CB319"/>
  <c r="BV43"/>
  <c r="CB44"/>
  <c r="BV299"/>
  <c r="BV298" s="1"/>
  <c r="BV297" s="1"/>
  <c r="BV296" s="1"/>
  <c r="CB300"/>
  <c r="BV591"/>
  <c r="BV590" s="1"/>
  <c r="CB592"/>
  <c r="BU1373"/>
  <c r="BU1372" s="1"/>
  <c r="CA1374"/>
  <c r="BU105"/>
  <c r="CA106"/>
  <c r="BV1366"/>
  <c r="BV1365" s="1"/>
  <c r="CB1367"/>
  <c r="BV1135"/>
  <c r="BV1134" s="1"/>
  <c r="BV1133" s="1"/>
  <c r="BV1132" s="1"/>
  <c r="CB1136"/>
  <c r="BU1458"/>
  <c r="CA1459"/>
  <c r="BU796"/>
  <c r="BU795" s="1"/>
  <c r="CA797"/>
  <c r="BV927"/>
  <c r="BV926" s="1"/>
  <c r="BV925" s="1"/>
  <c r="CB928"/>
  <c r="BV1118"/>
  <c r="BV1117" s="1"/>
  <c r="BV1116" s="1"/>
  <c r="BV1115" s="1"/>
  <c r="CB1119"/>
  <c r="BU1315"/>
  <c r="BU1314" s="1"/>
  <c r="CA1316"/>
  <c r="BU1400"/>
  <c r="BU1399" s="1"/>
  <c r="CA1401"/>
  <c r="BU119"/>
  <c r="BU118" s="1"/>
  <c r="BU117" s="1"/>
  <c r="BU116" s="1"/>
  <c r="BU115" s="1"/>
  <c r="BU114" s="1"/>
  <c r="CA120"/>
  <c r="BV1400"/>
  <c r="BV1399" s="1"/>
  <c r="CB1401"/>
  <c r="BU910"/>
  <c r="BU909" s="1"/>
  <c r="CA911"/>
  <c r="BV1397"/>
  <c r="BV1396" s="1"/>
  <c r="CB1398"/>
  <c r="BV604"/>
  <c r="BV603" s="1"/>
  <c r="BV602" s="1"/>
  <c r="CB605"/>
  <c r="BV1125"/>
  <c r="BV1124" s="1"/>
  <c r="BV1123" s="1"/>
  <c r="BV1122" s="1"/>
  <c r="CB1126"/>
  <c r="BU1025"/>
  <c r="BU1024" s="1"/>
  <c r="BU1023" s="1"/>
  <c r="BU1022" s="1"/>
  <c r="CA1026"/>
  <c r="BU1394"/>
  <c r="BU1393" s="1"/>
  <c r="CA1395"/>
  <c r="BV516"/>
  <c r="BV515" s="1"/>
  <c r="CB517"/>
  <c r="BU1086"/>
  <c r="BU1085" s="1"/>
  <c r="BU1084" s="1"/>
  <c r="BU1083" s="1"/>
  <c r="CA1087"/>
  <c r="BV562"/>
  <c r="BV561" s="1"/>
  <c r="CB563"/>
  <c r="BV294"/>
  <c r="BV293" s="1"/>
  <c r="BV292" s="1"/>
  <c r="BV291" s="1"/>
  <c r="CB295"/>
  <c r="BV840"/>
  <c r="BV839" s="1"/>
  <c r="CB841"/>
  <c r="BV495"/>
  <c r="BV494" s="1"/>
  <c r="BV493" s="1"/>
  <c r="CB496"/>
  <c r="BV541"/>
  <c r="BV540" s="1"/>
  <c r="CB542"/>
  <c r="BV686"/>
  <c r="BV685" s="1"/>
  <c r="BV684" s="1"/>
  <c r="CB687"/>
  <c r="BU553"/>
  <c r="BU552" s="1"/>
  <c r="BU551" s="1"/>
  <c r="CA554"/>
  <c r="BU595"/>
  <c r="BU594" s="1"/>
  <c r="BU593" s="1"/>
  <c r="CA596"/>
  <c r="BU1118"/>
  <c r="BU1117" s="1"/>
  <c r="BU1116" s="1"/>
  <c r="BU1115" s="1"/>
  <c r="CA1119"/>
  <c r="BV1498"/>
  <c r="BV1497" s="1"/>
  <c r="BV1496" s="1"/>
  <c r="BV1495" s="1"/>
  <c r="BV1494" s="1"/>
  <c r="BV1493" s="1"/>
  <c r="CB1499"/>
  <c r="BV108"/>
  <c r="BV107" s="1"/>
  <c r="CB109"/>
  <c r="BV538"/>
  <c r="BV537" s="1"/>
  <c r="CB539"/>
  <c r="BV549"/>
  <c r="BV548" s="1"/>
  <c r="BV547" s="1"/>
  <c r="CB550"/>
  <c r="BU1466"/>
  <c r="BU1465" s="1"/>
  <c r="CA1467"/>
  <c r="BU538"/>
  <c r="BU537" s="1"/>
  <c r="CA539"/>
  <c r="BV689"/>
  <c r="BV688" s="1"/>
  <c r="CB690"/>
  <c r="BU898"/>
  <c r="BU897" s="1"/>
  <c r="CA899"/>
  <c r="BV1130"/>
  <c r="BV1129" s="1"/>
  <c r="BV1128" s="1"/>
  <c r="BV1127" s="1"/>
  <c r="CB1131"/>
  <c r="BU762"/>
  <c r="BU761" s="1"/>
  <c r="BU760" s="1"/>
  <c r="CA763"/>
  <c r="BV898"/>
  <c r="BV897" s="1"/>
  <c r="CB899"/>
  <c r="BU935"/>
  <c r="BU934" s="1"/>
  <c r="BU933" s="1"/>
  <c r="CA936"/>
  <c r="BV412"/>
  <c r="CB414"/>
  <c r="BU1140"/>
  <c r="BU1139" s="1"/>
  <c r="BU1138" s="1"/>
  <c r="BU1137" s="1"/>
  <c r="CA1141"/>
  <c r="BV1446"/>
  <c r="CB1447"/>
  <c r="BU853"/>
  <c r="BU852" s="1"/>
  <c r="CA854"/>
  <c r="BV232"/>
  <c r="BV231" s="1"/>
  <c r="BV230" s="1"/>
  <c r="CB233"/>
  <c r="BV94"/>
  <c r="BV93" s="1"/>
  <c r="CB95"/>
  <c r="BU769"/>
  <c r="BU768" s="1"/>
  <c r="BU767" s="1"/>
  <c r="CA770"/>
  <c r="BU1306"/>
  <c r="BU1305" s="1"/>
  <c r="CA1307"/>
  <c r="BU1439"/>
  <c r="CA1440"/>
  <c r="BU1366"/>
  <c r="BU1365" s="1"/>
  <c r="CA1367"/>
  <c r="BV1354"/>
  <c r="BV1353" s="1"/>
  <c r="CB1355"/>
  <c r="BU199"/>
  <c r="CA200"/>
  <c r="BV883"/>
  <c r="CB884"/>
  <c r="BU1063"/>
  <c r="CA1064"/>
  <c r="BU1199"/>
  <c r="BU1198" s="1"/>
  <c r="BU1197" s="1"/>
  <c r="CA1200"/>
  <c r="BU1266"/>
  <c r="BU1265" s="1"/>
  <c r="CA1267"/>
  <c r="BV349"/>
  <c r="BV348" s="1"/>
  <c r="CB350"/>
  <c r="BV119"/>
  <c r="BV118" s="1"/>
  <c r="BV117" s="1"/>
  <c r="BV116" s="1"/>
  <c r="BV115" s="1"/>
  <c r="BV114" s="1"/>
  <c r="CB120"/>
  <c r="BU329"/>
  <c r="BU328" s="1"/>
  <c r="BU327" s="1"/>
  <c r="CA330"/>
  <c r="BV850"/>
  <c r="BV849" s="1"/>
  <c r="CB851"/>
  <c r="BU648"/>
  <c r="BU647" s="1"/>
  <c r="BU646" s="1"/>
  <c r="CA649"/>
  <c r="BV56"/>
  <c r="CB57"/>
  <c r="BU1461"/>
  <c r="CA1462"/>
  <c r="BU444"/>
  <c r="BU443" s="1"/>
  <c r="BU442" s="1"/>
  <c r="BU441" s="1"/>
  <c r="BU440" s="1"/>
  <c r="CA445"/>
  <c r="BV81"/>
  <c r="CB82"/>
  <c r="BV904"/>
  <c r="BV903" s="1"/>
  <c r="CB905"/>
  <c r="BU1020"/>
  <c r="BU1019" s="1"/>
  <c r="BU1018" s="1"/>
  <c r="BU1017" s="1"/>
  <c r="CA1021"/>
  <c r="BU85"/>
  <c r="CA86"/>
  <c r="BU689"/>
  <c r="BU688" s="1"/>
  <c r="CA690"/>
  <c r="BV29"/>
  <c r="CB30"/>
  <c r="BU412"/>
  <c r="CA414"/>
  <c r="BU201"/>
  <c r="CA202"/>
  <c r="BU843"/>
  <c r="BU842" s="1"/>
  <c r="CA844"/>
  <c r="CB744"/>
  <c r="BU1162"/>
  <c r="BU1161" s="1"/>
  <c r="BU1160" s="1"/>
  <c r="BU1159" s="1"/>
  <c r="CA1163"/>
  <c r="BV978"/>
  <c r="BV977" s="1"/>
  <c r="CB979"/>
  <c r="BU978"/>
  <c r="BU977" s="1"/>
  <c r="CA979"/>
  <c r="BU815"/>
  <c r="BU814" s="1"/>
  <c r="BU813" s="1"/>
  <c r="BU812" s="1"/>
  <c r="CA816"/>
  <c r="BV465"/>
  <c r="CB466"/>
  <c r="BU931"/>
  <c r="BU930" s="1"/>
  <c r="BU929" s="1"/>
  <c r="CA932"/>
  <c r="BU316"/>
  <c r="CA317"/>
  <c r="BV1063"/>
  <c r="CB1064"/>
  <c r="BU184"/>
  <c r="BU183" s="1"/>
  <c r="CA185"/>
  <c r="BV1057"/>
  <c r="BV1056" s="1"/>
  <c r="BV1055" s="1"/>
  <c r="CB1058"/>
  <c r="BU135"/>
  <c r="CA136"/>
  <c r="BV1303"/>
  <c r="BV1302" s="1"/>
  <c r="CB1304"/>
  <c r="BU572"/>
  <c r="BU571" s="1"/>
  <c r="CA573"/>
  <c r="BU1480"/>
  <c r="CA1481"/>
  <c r="BV1394"/>
  <c r="BV1393" s="1"/>
  <c r="CB1395"/>
  <c r="BU318"/>
  <c r="CA319"/>
  <c r="BV135"/>
  <c r="CB136"/>
  <c r="BU1424"/>
  <c r="BU1423" s="1"/>
  <c r="BU1422" s="1"/>
  <c r="BU1421" s="1"/>
  <c r="CA1425"/>
  <c r="BV1431"/>
  <c r="CB1432"/>
  <c r="BU131"/>
  <c r="CA132"/>
  <c r="BU1354"/>
  <c r="BU1353" s="1"/>
  <c r="CA1355"/>
  <c r="BV391"/>
  <c r="BV390" s="1"/>
  <c r="BV389" s="1"/>
  <c r="CB392"/>
  <c r="BU867"/>
  <c r="BU866" s="1"/>
  <c r="BU865" s="1"/>
  <c r="CA868"/>
  <c r="BU235"/>
  <c r="BU234" s="1"/>
  <c r="CA236"/>
  <c r="BU1061"/>
  <c r="CA1062"/>
  <c r="BU860"/>
  <c r="BU859" s="1"/>
  <c r="BU858" s="1"/>
  <c r="BU857" s="1"/>
  <c r="BU856" s="1"/>
  <c r="CA861"/>
  <c r="BV853"/>
  <c r="BV852" s="1"/>
  <c r="CB854"/>
  <c r="BV1370"/>
  <c r="BV1369" s="1"/>
  <c r="BV1368" s="1"/>
  <c r="CB1371"/>
  <c r="BV201"/>
  <c r="CB202"/>
  <c r="BV662"/>
  <c r="BV661" s="1"/>
  <c r="CB663"/>
  <c r="BV1315"/>
  <c r="BV1314" s="1"/>
  <c r="CB1316"/>
  <c r="BU108"/>
  <c r="BU107" s="1"/>
  <c r="CA109"/>
  <c r="BV640"/>
  <c r="BV639" s="1"/>
  <c r="BV638" s="1"/>
  <c r="CB641"/>
  <c r="BV1456"/>
  <c r="CB1457"/>
  <c r="BU704"/>
  <c r="BU703" s="1"/>
  <c r="BU702" s="1"/>
  <c r="CA705"/>
  <c r="BV655"/>
  <c r="BV654" s="1"/>
  <c r="CB656"/>
  <c r="BU56"/>
  <c r="CA57"/>
  <c r="BV131"/>
  <c r="CB132"/>
  <c r="BV1471"/>
  <c r="CB1472"/>
  <c r="BU720"/>
  <c r="BU719" s="1"/>
  <c r="BU718" s="1"/>
  <c r="BU717" s="1"/>
  <c r="CA721"/>
  <c r="BU1073"/>
  <c r="BU1072" s="1"/>
  <c r="BU1071" s="1"/>
  <c r="BU1070" s="1"/>
  <c r="BU1069" s="1"/>
  <c r="CA1074"/>
  <c r="BV734"/>
  <c r="BV733" s="1"/>
  <c r="BV732" s="1"/>
  <c r="CB735"/>
  <c r="BV895"/>
  <c r="BV894" s="1"/>
  <c r="CB896"/>
  <c r="BU1318"/>
  <c r="BU1317" s="1"/>
  <c r="CA1319"/>
  <c r="BU874"/>
  <c r="BU873" s="1"/>
  <c r="CA875"/>
  <c r="BV444"/>
  <c r="BV443" s="1"/>
  <c r="BV442" s="1"/>
  <c r="BV441" s="1"/>
  <c r="BV440" s="1"/>
  <c r="CB445"/>
  <c r="BU686"/>
  <c r="BU685" s="1"/>
  <c r="BU684" s="1"/>
  <c r="CA687"/>
  <c r="BV513"/>
  <c r="BV512" s="1"/>
  <c r="CB514"/>
  <c r="BV678"/>
  <c r="BV677" s="1"/>
  <c r="BV676" s="1"/>
  <c r="CB679"/>
  <c r="BV1327"/>
  <c r="BV1326" s="1"/>
  <c r="CB1328"/>
  <c r="BU1476"/>
  <c r="CA1477"/>
  <c r="BV843"/>
  <c r="BV842" s="1"/>
  <c r="CB844"/>
  <c r="BU1336"/>
  <c r="BU1335" s="1"/>
  <c r="CA1337"/>
  <c r="BV362"/>
  <c r="BV361" s="1"/>
  <c r="CB363"/>
  <c r="BV502"/>
  <c r="BV501" s="1"/>
  <c r="BV500" s="1"/>
  <c r="CB503"/>
  <c r="BV874"/>
  <c r="BV873" s="1"/>
  <c r="CB875"/>
  <c r="BU41"/>
  <c r="CA42"/>
  <c r="BV1357"/>
  <c r="BV1356" s="1"/>
  <c r="CB1358"/>
  <c r="BV1453"/>
  <c r="BV1452" s="1"/>
  <c r="CB1454"/>
  <c r="BU901"/>
  <c r="BU900" s="1"/>
  <c r="CA902"/>
  <c r="BV1345"/>
  <c r="BV1344" s="1"/>
  <c r="CB1346"/>
  <c r="BV343"/>
  <c r="BV342" s="1"/>
  <c r="CB344"/>
  <c r="BV577"/>
  <c r="BV576" s="1"/>
  <c r="BV575" s="1"/>
  <c r="BV574" s="1"/>
  <c r="CB578"/>
  <c r="BU1370"/>
  <c r="BU1369" s="1"/>
  <c r="BU1368" s="1"/>
  <c r="CA1371"/>
  <c r="BU1446"/>
  <c r="CA1447"/>
  <c r="BU352"/>
  <c r="BU351" s="1"/>
  <c r="CA353"/>
  <c r="BV572"/>
  <c r="BV571" s="1"/>
  <c r="CB573"/>
  <c r="BU27"/>
  <c r="CA28"/>
  <c r="BV346"/>
  <c r="BV345" s="1"/>
  <c r="CB347"/>
  <c r="BU1431"/>
  <c r="CA1432"/>
  <c r="BU491"/>
  <c r="BU490" s="1"/>
  <c r="BU489" s="1"/>
  <c r="CA492"/>
  <c r="BV359"/>
  <c r="BV358" s="1"/>
  <c r="BV357" s="1"/>
  <c r="CB360"/>
  <c r="BV920"/>
  <c r="BV919" s="1"/>
  <c r="BV918" s="1"/>
  <c r="BV917" s="1"/>
  <c r="BV916" s="1"/>
  <c r="CB921"/>
  <c r="BU1357"/>
  <c r="BU1356" s="1"/>
  <c r="CA1358"/>
  <c r="BU541"/>
  <c r="BU540" s="1"/>
  <c r="CA542"/>
  <c r="AW1240"/>
  <c r="AW1239" s="1"/>
  <c r="BU460"/>
  <c r="BU459" s="1"/>
  <c r="BU458" s="1"/>
  <c r="CA461"/>
  <c r="BV1073"/>
  <c r="BV1072" s="1"/>
  <c r="BV1071" s="1"/>
  <c r="BV1070" s="1"/>
  <c r="BV1069" s="1"/>
  <c r="CB1074"/>
  <c r="BV526"/>
  <c r="BV525" s="1"/>
  <c r="CB527"/>
  <c r="BV652"/>
  <c r="BV651" s="1"/>
  <c r="CB653"/>
  <c r="BV704"/>
  <c r="BV703" s="1"/>
  <c r="BV702" s="1"/>
  <c r="CB705"/>
  <c r="BU1333"/>
  <c r="BU1332" s="1"/>
  <c r="CA1334"/>
  <c r="BU662"/>
  <c r="BU661" s="1"/>
  <c r="CA663"/>
  <c r="BU1230"/>
  <c r="BU1229" s="1"/>
  <c r="BU1228" s="1"/>
  <c r="BU1227" s="1"/>
  <c r="BU1226" s="1"/>
  <c r="CA1231"/>
  <c r="BU682"/>
  <c r="BU681" s="1"/>
  <c r="BU680" s="1"/>
  <c r="CA683"/>
  <c r="BV553"/>
  <c r="BV552" s="1"/>
  <c r="BV551" s="1"/>
  <c r="CB554"/>
  <c r="BV491"/>
  <c r="BV490" s="1"/>
  <c r="BV489" s="1"/>
  <c r="CB492"/>
  <c r="BU1456"/>
  <c r="BU1455" s="1"/>
  <c r="CA1457"/>
  <c r="BV1458"/>
  <c r="BV1455" s="1"/>
  <c r="CB1459"/>
  <c r="BV860"/>
  <c r="BV859" s="1"/>
  <c r="BV858" s="1"/>
  <c r="BV857" s="1"/>
  <c r="BV856" s="1"/>
  <c r="CB861"/>
  <c r="BV558"/>
  <c r="BV557" s="1"/>
  <c r="BV556" s="1"/>
  <c r="CB560"/>
  <c r="BU1473"/>
  <c r="CA1474"/>
  <c r="BU850"/>
  <c r="BU849" s="1"/>
  <c r="BU848" s="1"/>
  <c r="BU847" s="1"/>
  <c r="BU846" s="1"/>
  <c r="CA851"/>
  <c r="BV1433"/>
  <c r="CB1434"/>
  <c r="BU346"/>
  <c r="BU345" s="1"/>
  <c r="CA347"/>
  <c r="BU81"/>
  <c r="CA82"/>
  <c r="BV969"/>
  <c r="BV968" s="1"/>
  <c r="BV967" s="1"/>
  <c r="CB970"/>
  <c r="BV39"/>
  <c r="CB40"/>
  <c r="BV192"/>
  <c r="BV191" s="1"/>
  <c r="BV190" s="1"/>
  <c r="BV189" s="1"/>
  <c r="BV188" s="1"/>
  <c r="BV187" s="1"/>
  <c r="CB193"/>
  <c r="BU907"/>
  <c r="BU906" s="1"/>
  <c r="CA908"/>
  <c r="BV181"/>
  <c r="CB182"/>
  <c r="BU1342"/>
  <c r="BU1341" s="1"/>
  <c r="CA1343"/>
  <c r="BV83"/>
  <c r="BV80" s="1"/>
  <c r="BV79" s="1"/>
  <c r="CB84"/>
  <c r="BU1041"/>
  <c r="CA1042"/>
  <c r="BV867"/>
  <c r="BV866" s="1"/>
  <c r="BV865" s="1"/>
  <c r="CB868"/>
  <c r="BV22"/>
  <c r="BV21" s="1"/>
  <c r="CB23"/>
  <c r="BU1348"/>
  <c r="BU1347" s="1"/>
  <c r="CA1349"/>
  <c r="BV316"/>
  <c r="CB317"/>
  <c r="BU948"/>
  <c r="BU947" s="1"/>
  <c r="BU946" s="1"/>
  <c r="CA949"/>
  <c r="BU630"/>
  <c r="BU629" s="1"/>
  <c r="CA631"/>
  <c r="BU463"/>
  <c r="BU462" s="1"/>
  <c r="CA464"/>
  <c r="BU1101"/>
  <c r="BU1100" s="1"/>
  <c r="BU1099" s="1"/>
  <c r="BU1098" s="1"/>
  <c r="CA1102"/>
  <c r="BU100"/>
  <c r="BU99" s="1"/>
  <c r="CA101"/>
  <c r="BV225"/>
  <c r="BV224" s="1"/>
  <c r="BV223" s="1"/>
  <c r="CB226"/>
  <c r="BV1312"/>
  <c r="BV1311" s="1"/>
  <c r="CB1313"/>
  <c r="BU391"/>
  <c r="BU390" s="1"/>
  <c r="BU389" s="1"/>
  <c r="CA392"/>
  <c r="BU531"/>
  <c r="BU530" s="1"/>
  <c r="CA532"/>
  <c r="BV247"/>
  <c r="BV246" s="1"/>
  <c r="BV242" s="1"/>
  <c r="BV241" s="1"/>
  <c r="CB248"/>
  <c r="BU256"/>
  <c r="BU255" s="1"/>
  <c r="BU254" s="1"/>
  <c r="BU253" s="1"/>
  <c r="CA257"/>
  <c r="BV1373"/>
  <c r="BV1372" s="1"/>
  <c r="CB1374"/>
  <c r="BU208"/>
  <c r="BU207" s="1"/>
  <c r="BU206" s="1"/>
  <c r="BU205" s="1"/>
  <c r="BU204" s="1"/>
  <c r="CA209"/>
  <c r="BV408"/>
  <c r="CB409"/>
  <c r="BU1216"/>
  <c r="BU1215" s="1"/>
  <c r="BU1214" s="1"/>
  <c r="BU1213" s="1"/>
  <c r="CA1217"/>
  <c r="BV1020"/>
  <c r="BV1019" s="1"/>
  <c r="BV1018" s="1"/>
  <c r="BV1017" s="1"/>
  <c r="CB1021"/>
  <c r="BV738"/>
  <c r="CB739"/>
  <c r="BV456"/>
  <c r="BV455" s="1"/>
  <c r="BV454" s="1"/>
  <c r="CB457"/>
  <c r="BV394"/>
  <c r="BV393" s="1"/>
  <c r="CB395"/>
  <c r="BU355"/>
  <c r="BU354" s="1"/>
  <c r="CA356"/>
  <c r="BU1471"/>
  <c r="CA1472"/>
  <c r="BV1478"/>
  <c r="CB1479"/>
  <c r="BU871"/>
  <c r="BU870" s="1"/>
  <c r="BU869" s="1"/>
  <c r="BU864" s="1"/>
  <c r="BU863" s="1"/>
  <c r="CA872"/>
  <c r="BU111"/>
  <c r="BU110" s="1"/>
  <c r="CA112"/>
  <c r="BU232"/>
  <c r="BU231" s="1"/>
  <c r="BU230" s="1"/>
  <c r="CA233"/>
  <c r="BV1147"/>
  <c r="BV1146" s="1"/>
  <c r="BV1145" s="1"/>
  <c r="BV1144" s="1"/>
  <c r="CB1148"/>
  <c r="BV429"/>
  <c r="BV428" s="1"/>
  <c r="BV427" s="1"/>
  <c r="BV426" s="1"/>
  <c r="BV424" s="1"/>
  <c r="CB430"/>
  <c r="BU513"/>
  <c r="BU512" s="1"/>
  <c r="CA514"/>
  <c r="BU247"/>
  <c r="BU246" s="1"/>
  <c r="BU242" s="1"/>
  <c r="BU241" s="1"/>
  <c r="CA248"/>
  <c r="BU840"/>
  <c r="BU839" s="1"/>
  <c r="BU838" s="1"/>
  <c r="BU837" s="1"/>
  <c r="BU836" s="1"/>
  <c r="CA841"/>
  <c r="BV1469"/>
  <c r="CB1470"/>
  <c r="BU957"/>
  <c r="BU956" s="1"/>
  <c r="BU955" s="1"/>
  <c r="CA958"/>
  <c r="BU225"/>
  <c r="BU224" s="1"/>
  <c r="BU223" s="1"/>
  <c r="CA226"/>
  <c r="AW1143"/>
  <c r="BJ1387"/>
  <c r="BJ1386" s="1"/>
  <c r="BJ1385" s="1"/>
  <c r="CA744"/>
  <c r="BP42"/>
  <c r="BJ41"/>
  <c r="BJ38" s="1"/>
  <c r="BJ37" s="1"/>
  <c r="BJ36" s="1"/>
  <c r="BJ35" s="1"/>
  <c r="BD946"/>
  <c r="BD125"/>
  <c r="BD124" s="1"/>
  <c r="BJ1040"/>
  <c r="BU529"/>
  <c r="BU198"/>
  <c r="BU197" s="1"/>
  <c r="BU196" s="1"/>
  <c r="BU195" s="1"/>
  <c r="BU1060"/>
  <c r="BU1059" s="1"/>
  <c r="BP1294"/>
  <c r="BP1293" s="1"/>
  <c r="BV1295"/>
  <c r="BO961"/>
  <c r="BO960" s="1"/>
  <c r="BO959" s="1"/>
  <c r="BU962"/>
  <c r="BO421"/>
  <c r="BO420" s="1"/>
  <c r="BO419" s="1"/>
  <c r="BO418" s="1"/>
  <c r="BO417" s="1"/>
  <c r="BO416" s="1"/>
  <c r="BU422"/>
  <c r="BP793"/>
  <c r="BP792" s="1"/>
  <c r="BV794"/>
  <c r="BP25"/>
  <c r="BV26"/>
  <c r="BP1300"/>
  <c r="BP1299" s="1"/>
  <c r="BV1301"/>
  <c r="BP410"/>
  <c r="BP407" s="1"/>
  <c r="BP406" s="1"/>
  <c r="BV411"/>
  <c r="BO103"/>
  <c r="BO102" s="1"/>
  <c r="BU104"/>
  <c r="BO965"/>
  <c r="BO964" s="1"/>
  <c r="BO963" s="1"/>
  <c r="BU966"/>
  <c r="BO169"/>
  <c r="BO168" s="1"/>
  <c r="BO167" s="1"/>
  <c r="BO163" s="1"/>
  <c r="BO162" s="1"/>
  <c r="BU170"/>
  <c r="BP287"/>
  <c r="BP286" s="1"/>
  <c r="BP285" s="1"/>
  <c r="BP284" s="1"/>
  <c r="BP283" s="1"/>
  <c r="BV288"/>
  <c r="BO904"/>
  <c r="BO903" s="1"/>
  <c r="BU905"/>
  <c r="BO742"/>
  <c r="BU743"/>
  <c r="BO429"/>
  <c r="BO428" s="1"/>
  <c r="BO427" s="1"/>
  <c r="BO426" s="1"/>
  <c r="BU430"/>
  <c r="BO410"/>
  <c r="BU411"/>
  <c r="BP1429"/>
  <c r="BP1428" s="1"/>
  <c r="BP1427" s="1"/>
  <c r="BV1430"/>
  <c r="BP1249"/>
  <c r="BV1250"/>
  <c r="BP1152"/>
  <c r="BP1151" s="1"/>
  <c r="BP1150" s="1"/>
  <c r="BP1149" s="1"/>
  <c r="BV1153"/>
  <c r="BO1050"/>
  <c r="BO1049" s="1"/>
  <c r="BO1048" s="1"/>
  <c r="BO1047" s="1"/>
  <c r="BO1046" s="1"/>
  <c r="BU1051"/>
  <c r="BO129"/>
  <c r="BO128" s="1"/>
  <c r="BO125" s="1"/>
  <c r="BO124" s="1"/>
  <c r="BU130"/>
  <c r="BP438"/>
  <c r="BP437" s="1"/>
  <c r="BP436" s="1"/>
  <c r="BP435" s="1"/>
  <c r="BV439"/>
  <c r="BO223"/>
  <c r="BO589"/>
  <c r="BO588" s="1"/>
  <c r="BO587" s="1"/>
  <c r="BP1258"/>
  <c r="BO1455"/>
  <c r="BU1039"/>
  <c r="BU1040"/>
  <c r="BU1038"/>
  <c r="BU1037" s="1"/>
  <c r="BU1035" s="1"/>
  <c r="BU945"/>
  <c r="BV484"/>
  <c r="BV483" s="1"/>
  <c r="BU650"/>
  <c r="BV1258"/>
  <c r="BU589"/>
  <c r="BU588" s="1"/>
  <c r="BU587" s="1"/>
  <c r="BU1468"/>
  <c r="BO1249"/>
  <c r="BU1250"/>
  <c r="BP674"/>
  <c r="BP673" s="1"/>
  <c r="BP672" s="1"/>
  <c r="BV675"/>
  <c r="BP1466"/>
  <c r="BP1465" s="1"/>
  <c r="BV1467"/>
  <c r="BO1279"/>
  <c r="BO1278" s="1"/>
  <c r="BO1277" s="1"/>
  <c r="BO1276" s="1"/>
  <c r="BO1275" s="1"/>
  <c r="BU1280"/>
  <c r="BO404"/>
  <c r="BO403" s="1"/>
  <c r="BO402" s="1"/>
  <c r="BU405"/>
  <c r="BP355"/>
  <c r="BP354" s="1"/>
  <c r="BV356"/>
  <c r="BP1041"/>
  <c r="BV1042"/>
  <c r="BP1183"/>
  <c r="BP1182" s="1"/>
  <c r="BP1181" s="1"/>
  <c r="BP1180" s="1"/>
  <c r="BV1184"/>
  <c r="BO801"/>
  <c r="BO800" s="1"/>
  <c r="BO799" s="1"/>
  <c r="BO798" s="1"/>
  <c r="BU802"/>
  <c r="BP1490"/>
  <c r="BP1489" s="1"/>
  <c r="BP1488" s="1"/>
  <c r="BP1487" s="1"/>
  <c r="BP1486" s="1"/>
  <c r="BV1491"/>
  <c r="BP1321"/>
  <c r="BP1320" s="1"/>
  <c r="BV1322"/>
  <c r="BP742"/>
  <c r="BV743"/>
  <c r="BP1403"/>
  <c r="BP1402" s="1"/>
  <c r="BP1392" s="1"/>
  <c r="BV1404"/>
  <c r="BP544"/>
  <c r="BP543" s="1"/>
  <c r="BV546"/>
  <c r="BO1444"/>
  <c r="BO1443" s="1"/>
  <c r="BU1445"/>
  <c r="BP534"/>
  <c r="BP533" s="1"/>
  <c r="BV536"/>
  <c r="BO310"/>
  <c r="BO309" s="1"/>
  <c r="BO308" s="1"/>
  <c r="BU311"/>
  <c r="BP1390"/>
  <c r="BP1389" s="1"/>
  <c r="BP1388" s="1"/>
  <c r="BV1391"/>
  <c r="BO198"/>
  <c r="BO197" s="1"/>
  <c r="BO196" s="1"/>
  <c r="BO195" s="1"/>
  <c r="BP1455"/>
  <c r="BP833"/>
  <c r="BP832" s="1"/>
  <c r="BP831" s="1"/>
  <c r="BP830" s="1"/>
  <c r="BP811" s="1"/>
  <c r="BV834"/>
  <c r="BP1015"/>
  <c r="BP1014" s="1"/>
  <c r="BP1010" s="1"/>
  <c r="BV1016"/>
  <c r="BP1162"/>
  <c r="BP1161" s="1"/>
  <c r="BP1160" s="1"/>
  <c r="BP1159" s="1"/>
  <c r="BV1163"/>
  <c r="BC172"/>
  <c r="BD147"/>
  <c r="BD511"/>
  <c r="BD510" s="1"/>
  <c r="BD509" s="1"/>
  <c r="BP1425"/>
  <c r="BJ1424"/>
  <c r="BJ1423" s="1"/>
  <c r="BJ1422" s="1"/>
  <c r="BJ1421" s="1"/>
  <c r="AW1292"/>
  <c r="AW1291" s="1"/>
  <c r="AW1290" s="1"/>
  <c r="BO1080"/>
  <c r="BI1079"/>
  <c r="BI1078" s="1"/>
  <c r="BI1077" s="1"/>
  <c r="BI1076" s="1"/>
  <c r="BI1075" s="1"/>
  <c r="BO954"/>
  <c r="BP59"/>
  <c r="BJ58"/>
  <c r="BJ55" s="1"/>
  <c r="AX432"/>
  <c r="BO126"/>
  <c r="BO127"/>
  <c r="AX598"/>
  <c r="BJ935"/>
  <c r="BJ934" s="1"/>
  <c r="BJ933" s="1"/>
  <c r="BP936"/>
  <c r="BJ1066"/>
  <c r="BJ1065" s="1"/>
  <c r="BP1067"/>
  <c r="BJ520"/>
  <c r="BJ519" s="1"/>
  <c r="BP521"/>
  <c r="BJ155"/>
  <c r="BJ154" s="1"/>
  <c r="BP156"/>
  <c r="BJ523"/>
  <c r="BJ522" s="1"/>
  <c r="BP524"/>
  <c r="BJ280"/>
  <c r="BP281"/>
  <c r="BI1057"/>
  <c r="BI1056" s="1"/>
  <c r="BI1055" s="1"/>
  <c r="BI1054" s="1"/>
  <c r="BI1053" s="1"/>
  <c r="BO1058"/>
  <c r="BI1413"/>
  <c r="BI1412" s="1"/>
  <c r="BI1411" s="1"/>
  <c r="BI1410" s="1"/>
  <c r="BO1414"/>
  <c r="BI314"/>
  <c r="BI313" s="1"/>
  <c r="BI312" s="1"/>
  <c r="BO315"/>
  <c r="BI808"/>
  <c r="BI807" s="1"/>
  <c r="BI806" s="1"/>
  <c r="BI805" s="1"/>
  <c r="BI804" s="1"/>
  <c r="BO809"/>
  <c r="BI604"/>
  <c r="BI603" s="1"/>
  <c r="BI602" s="1"/>
  <c r="BO605"/>
  <c r="BI39"/>
  <c r="BO40"/>
  <c r="BJ1216"/>
  <c r="BJ1215" s="1"/>
  <c r="BJ1214" s="1"/>
  <c r="BJ1213" s="1"/>
  <c r="BP1217"/>
  <c r="BI263"/>
  <c r="BO264"/>
  <c r="BI1263"/>
  <c r="BI1262" s="1"/>
  <c r="BI1258" s="1"/>
  <c r="BO1264"/>
  <c r="BI1001"/>
  <c r="BI1000" s="1"/>
  <c r="BI999" s="1"/>
  <c r="BI998" s="1"/>
  <c r="BI997" s="1"/>
  <c r="BO1002"/>
  <c r="BI883"/>
  <c r="BO884"/>
  <c r="BI1190"/>
  <c r="BI1189" s="1"/>
  <c r="BI1188" s="1"/>
  <c r="BI1187" s="1"/>
  <c r="BO1191"/>
  <c r="BI1351"/>
  <c r="BI1350" s="1"/>
  <c r="BO1352"/>
  <c r="BI22"/>
  <c r="BI21" s="1"/>
  <c r="BO23"/>
  <c r="BJ885"/>
  <c r="BP886"/>
  <c r="BI1096"/>
  <c r="BI1095" s="1"/>
  <c r="BI1094" s="1"/>
  <c r="BI1093" s="1"/>
  <c r="BI1082" s="1"/>
  <c r="BO1097"/>
  <c r="BI179"/>
  <c r="BO180"/>
  <c r="BJ1339"/>
  <c r="BJ1338" s="1"/>
  <c r="BP1340"/>
  <c r="BI1453"/>
  <c r="BI1452" s="1"/>
  <c r="BO1454"/>
  <c r="BJ103"/>
  <c r="BP104"/>
  <c r="BJ151"/>
  <c r="BP153"/>
  <c r="BI304"/>
  <c r="BI303" s="1"/>
  <c r="BI301" s="1"/>
  <c r="BO305"/>
  <c r="BJ1439"/>
  <c r="BP1440"/>
  <c r="BI895"/>
  <c r="BI894" s="1"/>
  <c r="BO896"/>
  <c r="BJ1287"/>
  <c r="BJ1286" s="1"/>
  <c r="BJ1285" s="1"/>
  <c r="BJ1284" s="1"/>
  <c r="BJ1283" s="1"/>
  <c r="BJ1282" s="1"/>
  <c r="BP1288"/>
  <c r="BI1478"/>
  <c r="BI1475" s="1"/>
  <c r="BO1479"/>
  <c r="BI58"/>
  <c r="BI55" s="1"/>
  <c r="BO59"/>
  <c r="BJ329"/>
  <c r="BJ328" s="1"/>
  <c r="BJ327" s="1"/>
  <c r="BP330"/>
  <c r="BJ1306"/>
  <c r="BJ1305" s="1"/>
  <c r="BP1307"/>
  <c r="BI218"/>
  <c r="BI217" s="1"/>
  <c r="BI216" s="1"/>
  <c r="BI212" s="1"/>
  <c r="BI211" s="1"/>
  <c r="BO219"/>
  <c r="BJ1199"/>
  <c r="BJ1198" s="1"/>
  <c r="BJ1197" s="1"/>
  <c r="BP1200"/>
  <c r="BJ278"/>
  <c r="BP279"/>
  <c r="BJ1243"/>
  <c r="BJ1242" s="1"/>
  <c r="BJ1241" s="1"/>
  <c r="BP1244"/>
  <c r="BJ111"/>
  <c r="BJ110" s="1"/>
  <c r="BP112"/>
  <c r="BJ871"/>
  <c r="BJ870" s="1"/>
  <c r="BJ869" s="1"/>
  <c r="BJ864" s="1"/>
  <c r="BJ863" s="1"/>
  <c r="BP872"/>
  <c r="BI19"/>
  <c r="BI18" s="1"/>
  <c r="BO20"/>
  <c r="BJ256"/>
  <c r="BJ255" s="1"/>
  <c r="BJ254" s="1"/>
  <c r="BJ253" s="1"/>
  <c r="BP257"/>
  <c r="BI408"/>
  <c r="BI407" s="1"/>
  <c r="BI406" s="1"/>
  <c r="BI401" s="1"/>
  <c r="BO409"/>
  <c r="BI31"/>
  <c r="BO33"/>
  <c r="BI63"/>
  <c r="BI62" s="1"/>
  <c r="BO64"/>
  <c r="BI369"/>
  <c r="BI368" s="1"/>
  <c r="BI367" s="1"/>
  <c r="BI366" s="1"/>
  <c r="BO370"/>
  <c r="BP1039"/>
  <c r="BP1040"/>
  <c r="BP1038"/>
  <c r="BP1037" s="1"/>
  <c r="BP1035" s="1"/>
  <c r="BJ720"/>
  <c r="BJ719" s="1"/>
  <c r="BP721"/>
  <c r="BI927"/>
  <c r="BI926" s="1"/>
  <c r="BI925" s="1"/>
  <c r="BI924" s="1"/>
  <c r="BI923" s="1"/>
  <c r="BO928"/>
  <c r="BJ769"/>
  <c r="BJ768" s="1"/>
  <c r="BJ767" s="1"/>
  <c r="BP770"/>
  <c r="BJ51"/>
  <c r="BJ50" s="1"/>
  <c r="BJ49" s="1"/>
  <c r="BJ48" s="1"/>
  <c r="BJ47" s="1"/>
  <c r="BP52"/>
  <c r="BI516"/>
  <c r="BI515" s="1"/>
  <c r="BO517"/>
  <c r="BI73"/>
  <c r="BI72" s="1"/>
  <c r="BI71" s="1"/>
  <c r="BI70" s="1"/>
  <c r="BI69" s="1"/>
  <c r="BI68" s="1"/>
  <c r="BO74"/>
  <c r="BI1300"/>
  <c r="BI1299" s="1"/>
  <c r="BO1301"/>
  <c r="BJ1461"/>
  <c r="BJ1460" s="1"/>
  <c r="BP1462"/>
  <c r="BI640"/>
  <c r="BI639" s="1"/>
  <c r="BI638" s="1"/>
  <c r="BO641"/>
  <c r="BJ314"/>
  <c r="BJ313" s="1"/>
  <c r="BJ312" s="1"/>
  <c r="BP315"/>
  <c r="BJ1363"/>
  <c r="BJ1362" s="1"/>
  <c r="BP1364"/>
  <c r="BJ808"/>
  <c r="BJ807" s="1"/>
  <c r="BJ806" s="1"/>
  <c r="BJ805" s="1"/>
  <c r="BJ804" s="1"/>
  <c r="BP809"/>
  <c r="BI1418"/>
  <c r="BI1417" s="1"/>
  <c r="BI1416" s="1"/>
  <c r="BI1415" s="1"/>
  <c r="BO1419"/>
  <c r="BJ27"/>
  <c r="BP28"/>
  <c r="BJ218"/>
  <c r="BJ217" s="1"/>
  <c r="BJ216" s="1"/>
  <c r="BJ212" s="1"/>
  <c r="BJ211" s="1"/>
  <c r="BP219"/>
  <c r="BJ1330"/>
  <c r="BJ1329" s="1"/>
  <c r="BP1331"/>
  <c r="BJ261"/>
  <c r="BJ260" s="1"/>
  <c r="BJ259" s="1"/>
  <c r="BJ258" s="1"/>
  <c r="BP262"/>
  <c r="BJ1480"/>
  <c r="BJ1475" s="1"/>
  <c r="BP1481"/>
  <c r="BJ276"/>
  <c r="BP277"/>
  <c r="BJ272"/>
  <c r="BJ271" s="1"/>
  <c r="BJ270" s="1"/>
  <c r="BP273"/>
  <c r="BI272"/>
  <c r="BI271" s="1"/>
  <c r="BI270" s="1"/>
  <c r="BO273"/>
  <c r="BJ310"/>
  <c r="BJ309" s="1"/>
  <c r="BJ308" s="1"/>
  <c r="BP311"/>
  <c r="BI740"/>
  <c r="BO741"/>
  <c r="BI1397"/>
  <c r="BI1396" s="1"/>
  <c r="BI1392" s="1"/>
  <c r="BO1398"/>
  <c r="BJ1473"/>
  <c r="BJ1468" s="1"/>
  <c r="BP1474"/>
  <c r="BJ1279"/>
  <c r="BJ1278" s="1"/>
  <c r="BJ1277" s="1"/>
  <c r="BJ1276" s="1"/>
  <c r="BJ1275" s="1"/>
  <c r="BP1280"/>
  <c r="BI449"/>
  <c r="BO450"/>
  <c r="BJ1252"/>
  <c r="BJ1251" s="1"/>
  <c r="BP1253"/>
  <c r="BJ1413"/>
  <c r="BJ1412" s="1"/>
  <c r="BJ1411" s="1"/>
  <c r="BJ1410" s="1"/>
  <c r="BP1414"/>
  <c r="BJ948"/>
  <c r="BJ947" s="1"/>
  <c r="BJ945" s="1"/>
  <c r="BP949"/>
  <c r="BJ1247"/>
  <c r="BJ1246" s="1"/>
  <c r="BP1248"/>
  <c r="BJ531"/>
  <c r="BJ530" s="1"/>
  <c r="BJ529" s="1"/>
  <c r="BP532"/>
  <c r="BI708"/>
  <c r="BI707" s="1"/>
  <c r="BI706" s="1"/>
  <c r="BI701" s="1"/>
  <c r="BI700" s="1"/>
  <c r="BO709"/>
  <c r="BJ149"/>
  <c r="BP150"/>
  <c r="BI526"/>
  <c r="BI525" s="1"/>
  <c r="BO528"/>
  <c r="BI1312"/>
  <c r="BI1311" s="1"/>
  <c r="BO1313"/>
  <c r="BJ129"/>
  <c r="BJ128" s="1"/>
  <c r="BJ126" s="1"/>
  <c r="BP130"/>
  <c r="BJ1190"/>
  <c r="BJ1189" s="1"/>
  <c r="BJ1188" s="1"/>
  <c r="BJ1187" s="1"/>
  <c r="BP1191"/>
  <c r="BI394"/>
  <c r="BI393" s="1"/>
  <c r="BO395"/>
  <c r="BJ208"/>
  <c r="BJ207" s="1"/>
  <c r="BJ206" s="1"/>
  <c r="BJ205" s="1"/>
  <c r="BJ204" s="1"/>
  <c r="BP209"/>
  <c r="BI1429"/>
  <c r="BO1430"/>
  <c r="BI738"/>
  <c r="BO739"/>
  <c r="BI25"/>
  <c r="BO26"/>
  <c r="BI294"/>
  <c r="BI293" s="1"/>
  <c r="BI292" s="1"/>
  <c r="BI291" s="1"/>
  <c r="BO295"/>
  <c r="BI97"/>
  <c r="BI96" s="1"/>
  <c r="BI89" s="1"/>
  <c r="BO98"/>
  <c r="BJ31"/>
  <c r="BP33"/>
  <c r="BI192"/>
  <c r="BI191" s="1"/>
  <c r="BI190" s="1"/>
  <c r="BI189" s="1"/>
  <c r="BI188" s="1"/>
  <c r="BI187" s="1"/>
  <c r="BO193"/>
  <c r="BI1463"/>
  <c r="BI1460" s="1"/>
  <c r="BO1464"/>
  <c r="BO425"/>
  <c r="BO424"/>
  <c r="BC24"/>
  <c r="BC17" s="1"/>
  <c r="BC16" s="1"/>
  <c r="BC15" s="1"/>
  <c r="BD19"/>
  <c r="BD18" s="1"/>
  <c r="BD17" s="1"/>
  <c r="BD16" s="1"/>
  <c r="BD15" s="1"/>
  <c r="BJ20"/>
  <c r="BD1140"/>
  <c r="BD1139" s="1"/>
  <c r="BD1138" s="1"/>
  <c r="BD1137" s="1"/>
  <c r="BD1121" s="1"/>
  <c r="BJ1141"/>
  <c r="BC1125"/>
  <c r="BC1124" s="1"/>
  <c r="BC1123" s="1"/>
  <c r="BC1122" s="1"/>
  <c r="BI1126"/>
  <c r="BD648"/>
  <c r="BD647" s="1"/>
  <c r="BD646" s="1"/>
  <c r="BD637" s="1"/>
  <c r="BD636" s="1"/>
  <c r="BJ649"/>
  <c r="BC885"/>
  <c r="BC882" s="1"/>
  <c r="BC881" s="1"/>
  <c r="BC880" s="1"/>
  <c r="BC879" s="1"/>
  <c r="BI886"/>
  <c r="BC1204"/>
  <c r="BC1203" s="1"/>
  <c r="BC1202" s="1"/>
  <c r="BC1201" s="1"/>
  <c r="BI1205"/>
  <c r="BD762"/>
  <c r="BD761" s="1"/>
  <c r="BD760" s="1"/>
  <c r="BD759" s="1"/>
  <c r="BD758" s="1"/>
  <c r="BJ763"/>
  <c r="BD740"/>
  <c r="BD737" s="1"/>
  <c r="BD736" s="1"/>
  <c r="BD727" s="1"/>
  <c r="BD726" s="1"/>
  <c r="BJ741"/>
  <c r="BD380"/>
  <c r="BD379" s="1"/>
  <c r="BJ381"/>
  <c r="BC1437"/>
  <c r="BC1436" s="1"/>
  <c r="BC1435" s="1"/>
  <c r="BI1438"/>
  <c r="BD179"/>
  <c r="BD178" s="1"/>
  <c r="BJ180"/>
  <c r="BD1360"/>
  <c r="BD1359" s="1"/>
  <c r="BJ1361"/>
  <c r="BC986"/>
  <c r="BC985" s="1"/>
  <c r="BC984" s="1"/>
  <c r="BC983" s="1"/>
  <c r="BC953" s="1"/>
  <c r="BI987"/>
  <c r="BD1079"/>
  <c r="BD1078" s="1"/>
  <c r="BD1077" s="1"/>
  <c r="BD1076" s="1"/>
  <c r="BD1075" s="1"/>
  <c r="BJ1080"/>
  <c r="BD595"/>
  <c r="BD594" s="1"/>
  <c r="BD593" s="1"/>
  <c r="BD589" s="1"/>
  <c r="BD588" s="1"/>
  <c r="BD587" s="1"/>
  <c r="BJ596"/>
  <c r="BD63"/>
  <c r="BD62" s="1"/>
  <c r="BD54" s="1"/>
  <c r="BD53" s="1"/>
  <c r="BD46" s="1"/>
  <c r="BJ64"/>
  <c r="BC276"/>
  <c r="BI277"/>
  <c r="BC1390"/>
  <c r="BC1389" s="1"/>
  <c r="BC1388" s="1"/>
  <c r="BC1387" s="1"/>
  <c r="BC1386" s="1"/>
  <c r="BC1385" s="1"/>
  <c r="BI1391"/>
  <c r="BI302"/>
  <c r="BD105"/>
  <c r="BD102" s="1"/>
  <c r="BD89" s="1"/>
  <c r="BD78" s="1"/>
  <c r="BD77" s="1"/>
  <c r="BD76" s="1"/>
  <c r="BD66" s="1"/>
  <c r="BJ106"/>
  <c r="BD1204"/>
  <c r="BD1203" s="1"/>
  <c r="BD1202" s="1"/>
  <c r="BD1201" s="1"/>
  <c r="BJ1205"/>
  <c r="BD907"/>
  <c r="BD906" s="1"/>
  <c r="BJ908"/>
  <c r="BC913"/>
  <c r="BC912" s="1"/>
  <c r="BC893" s="1"/>
  <c r="BC892" s="1"/>
  <c r="BC891" s="1"/>
  <c r="BI914"/>
  <c r="BD352"/>
  <c r="BD351" s="1"/>
  <c r="BD341" s="1"/>
  <c r="BD340" s="1"/>
  <c r="BD339" s="1"/>
  <c r="BD338" s="1"/>
  <c r="BJ353"/>
  <c r="BD910"/>
  <c r="BD909" s="1"/>
  <c r="BJ911"/>
  <c r="BC1363"/>
  <c r="BC1362" s="1"/>
  <c r="BI1364"/>
  <c r="BC789"/>
  <c r="BC788" s="1"/>
  <c r="BC787" s="1"/>
  <c r="BC786" s="1"/>
  <c r="BC785" s="1"/>
  <c r="BC783" s="1"/>
  <c r="BI790"/>
  <c r="BC1303"/>
  <c r="BC1302" s="1"/>
  <c r="BI1304"/>
  <c r="BC1321"/>
  <c r="BC1320" s="1"/>
  <c r="BI1322"/>
  <c r="BC83"/>
  <c r="BC80" s="1"/>
  <c r="BC79" s="1"/>
  <c r="BC78" s="1"/>
  <c r="BC77" s="1"/>
  <c r="BC76" s="1"/>
  <c r="BC66" s="1"/>
  <c r="BI84"/>
  <c r="BC920"/>
  <c r="BC919" s="1"/>
  <c r="BC918" s="1"/>
  <c r="BC917" s="1"/>
  <c r="BC916" s="1"/>
  <c r="BI921"/>
  <c r="BC51"/>
  <c r="BC50" s="1"/>
  <c r="BC49" s="1"/>
  <c r="BC48" s="1"/>
  <c r="BC47" s="1"/>
  <c r="BC46" s="1"/>
  <c r="BI52"/>
  <c r="BC1247"/>
  <c r="BC1246" s="1"/>
  <c r="BC1245" s="1"/>
  <c r="BI1248"/>
  <c r="BD1025"/>
  <c r="BD1024" s="1"/>
  <c r="BD1023" s="1"/>
  <c r="BD1022" s="1"/>
  <c r="BJ1026"/>
  <c r="BD1061"/>
  <c r="BD1060" s="1"/>
  <c r="BD1059" s="1"/>
  <c r="BD1054" s="1"/>
  <c r="BD1053" s="1"/>
  <c r="BJ1062"/>
  <c r="BD1195"/>
  <c r="BD1194" s="1"/>
  <c r="BD1193" s="1"/>
  <c r="BD1192" s="1"/>
  <c r="BD1186" s="1"/>
  <c r="BJ1196"/>
  <c r="BD199"/>
  <c r="BD198" s="1"/>
  <c r="BD197" s="1"/>
  <c r="BD196" s="1"/>
  <c r="BD195" s="1"/>
  <c r="BJ200"/>
  <c r="BC1339"/>
  <c r="BC1338" s="1"/>
  <c r="BI1340"/>
  <c r="BD449"/>
  <c r="BD447" s="1"/>
  <c r="BD446" s="1"/>
  <c r="BD434" s="1"/>
  <c r="BJ450"/>
  <c r="BD682"/>
  <c r="BD681" s="1"/>
  <c r="BD680" s="1"/>
  <c r="BD671" s="1"/>
  <c r="BD670" s="1"/>
  <c r="BJ683"/>
  <c r="BC1324"/>
  <c r="BC1323" s="1"/>
  <c r="BI1325"/>
  <c r="AQ266"/>
  <c r="BD275"/>
  <c r="BD274" s="1"/>
  <c r="BD269" s="1"/>
  <c r="BD268" s="1"/>
  <c r="BD1451"/>
  <c r="BD1245"/>
  <c r="BD1240" s="1"/>
  <c r="BD1239" s="1"/>
  <c r="BD1318"/>
  <c r="BD1317" s="1"/>
  <c r="BJ1319"/>
  <c r="BC375"/>
  <c r="BC374" s="1"/>
  <c r="BC373" s="1"/>
  <c r="BC372" s="1"/>
  <c r="BI376"/>
  <c r="BC1152"/>
  <c r="BC1151" s="1"/>
  <c r="BC1150" s="1"/>
  <c r="BC1149" s="1"/>
  <c r="BI1153"/>
  <c r="BD421"/>
  <c r="BD420" s="1"/>
  <c r="BD419" s="1"/>
  <c r="BD418" s="1"/>
  <c r="BD417" s="1"/>
  <c r="BD416" s="1"/>
  <c r="BJ422"/>
  <c r="BD901"/>
  <c r="BD900" s="1"/>
  <c r="BJ902"/>
  <c r="BD1437"/>
  <c r="BD1436" s="1"/>
  <c r="BJ1438"/>
  <c r="BD369"/>
  <c r="BD368" s="1"/>
  <c r="BD367" s="1"/>
  <c r="BD366" s="1"/>
  <c r="BJ370"/>
  <c r="BD1157"/>
  <c r="BD1156" s="1"/>
  <c r="BD1155" s="1"/>
  <c r="BD1154" s="1"/>
  <c r="BD1143" s="1"/>
  <c r="BJ1158"/>
  <c r="BC1433"/>
  <c r="BC1428" s="1"/>
  <c r="BC1427" s="1"/>
  <c r="BC1426" s="1"/>
  <c r="BC1420" s="1"/>
  <c r="BC1409" s="1"/>
  <c r="BI1434"/>
  <c r="BC730"/>
  <c r="BC729" s="1"/>
  <c r="BC728" s="1"/>
  <c r="BI731"/>
  <c r="BD1086"/>
  <c r="BD1085" s="1"/>
  <c r="BD1084" s="1"/>
  <c r="BD1083" s="1"/>
  <c r="BJ1087"/>
  <c r="BD184"/>
  <c r="BD183" s="1"/>
  <c r="BD177" s="1"/>
  <c r="BD176" s="1"/>
  <c r="BD175" s="1"/>
  <c r="BD174" s="1"/>
  <c r="BD172" s="1"/>
  <c r="BJ185"/>
  <c r="BC1287"/>
  <c r="BC1286" s="1"/>
  <c r="BC1285" s="1"/>
  <c r="BC1284" s="1"/>
  <c r="BC1283" s="1"/>
  <c r="BC1282" s="1"/>
  <c r="BI1288"/>
  <c r="BD1351"/>
  <c r="BD1350" s="1"/>
  <c r="BJ1352"/>
  <c r="BC1183"/>
  <c r="BC1182" s="1"/>
  <c r="BC1181" s="1"/>
  <c r="BC1180" s="1"/>
  <c r="BI1184"/>
  <c r="BD383"/>
  <c r="BD382" s="1"/>
  <c r="BJ384"/>
  <c r="BC1330"/>
  <c r="BC1329" s="1"/>
  <c r="BI1331"/>
  <c r="BC1157"/>
  <c r="BC1156" s="1"/>
  <c r="BC1155" s="1"/>
  <c r="BC1154" s="1"/>
  <c r="BI1158"/>
  <c r="BD609"/>
  <c r="BD608" s="1"/>
  <c r="BD607" s="1"/>
  <c r="BD601" s="1"/>
  <c r="BD600" s="1"/>
  <c r="BJ611"/>
  <c r="BD986"/>
  <c r="BD985" s="1"/>
  <c r="BD984" s="1"/>
  <c r="BD983" s="1"/>
  <c r="BJ987"/>
  <c r="BC487"/>
  <c r="BC486" s="1"/>
  <c r="BC485" s="1"/>
  <c r="BC484" s="1"/>
  <c r="BC483" s="1"/>
  <c r="BI488"/>
  <c r="BJ946"/>
  <c r="BJ125"/>
  <c r="BJ124" s="1"/>
  <c r="BJ275"/>
  <c r="BJ274" s="1"/>
  <c r="BJ269" s="1"/>
  <c r="BJ268" s="1"/>
  <c r="BJ301"/>
  <c r="BJ290" s="1"/>
  <c r="BJ1451"/>
  <c r="BD1096"/>
  <c r="BD1095" s="1"/>
  <c r="BD1094" s="1"/>
  <c r="BD1093" s="1"/>
  <c r="BJ1097"/>
  <c r="BD1091"/>
  <c r="BD1090" s="1"/>
  <c r="BD1089" s="1"/>
  <c r="BD1088" s="1"/>
  <c r="BJ1092"/>
  <c r="BD887"/>
  <c r="BD882" s="1"/>
  <c r="BD881" s="1"/>
  <c r="BD880" s="1"/>
  <c r="BD879" s="1"/>
  <c r="BJ889"/>
  <c r="BC380"/>
  <c r="BC379" s="1"/>
  <c r="BC378" s="1"/>
  <c r="BC377" s="1"/>
  <c r="BI381"/>
  <c r="BD333"/>
  <c r="BD332" s="1"/>
  <c r="BD331" s="1"/>
  <c r="BD326" s="1"/>
  <c r="BD325" s="1"/>
  <c r="BJ334"/>
  <c r="BC1360"/>
  <c r="BC1359" s="1"/>
  <c r="BI1361"/>
  <c r="BD404"/>
  <c r="BD403" s="1"/>
  <c r="BD402" s="1"/>
  <c r="BD401" s="1"/>
  <c r="BJ405"/>
  <c r="BD1333"/>
  <c r="BD1332" s="1"/>
  <c r="BJ1334"/>
  <c r="BC1327"/>
  <c r="BC1326" s="1"/>
  <c r="BI1328"/>
  <c r="BD1050"/>
  <c r="BD1049" s="1"/>
  <c r="BD1048" s="1"/>
  <c r="BD1047" s="1"/>
  <c r="BD1046" s="1"/>
  <c r="BJ1051"/>
  <c r="BC343"/>
  <c r="BC342" s="1"/>
  <c r="BI344"/>
  <c r="BC1294"/>
  <c r="BC1293" s="1"/>
  <c r="BI1295"/>
  <c r="BC1243"/>
  <c r="BC1242" s="1"/>
  <c r="BC1241" s="1"/>
  <c r="BI1244"/>
  <c r="BD796"/>
  <c r="BD791" s="1"/>
  <c r="BD786" s="1"/>
  <c r="BD785" s="1"/>
  <c r="BD783" s="1"/>
  <c r="BJ797"/>
  <c r="BC280"/>
  <c r="BI281"/>
  <c r="BC1345"/>
  <c r="BC1344" s="1"/>
  <c r="BI1346"/>
  <c r="BC1032"/>
  <c r="BC1031" s="1"/>
  <c r="BC1030" s="1"/>
  <c r="BC1029" s="1"/>
  <c r="BC1028" s="1"/>
  <c r="BI1033"/>
  <c r="BC349"/>
  <c r="BC348" s="1"/>
  <c r="BI350"/>
  <c r="BC1309"/>
  <c r="BC1308" s="1"/>
  <c r="BI1310"/>
  <c r="BI447"/>
  <c r="BI446" s="1"/>
  <c r="BI434" s="1"/>
  <c r="BI448"/>
  <c r="BD481"/>
  <c r="BJ511"/>
  <c r="BJ510" s="1"/>
  <c r="BJ509" s="1"/>
  <c r="BC1015"/>
  <c r="BC1014" s="1"/>
  <c r="BC1010" s="1"/>
  <c r="BI1016"/>
  <c r="AX923"/>
  <c r="BD940"/>
  <c r="BD939" s="1"/>
  <c r="BD938" s="1"/>
  <c r="BD937" s="1"/>
  <c r="BJ941"/>
  <c r="BD931"/>
  <c r="BD930" s="1"/>
  <c r="BD929" s="1"/>
  <c r="BD924" s="1"/>
  <c r="BJ932"/>
  <c r="BC877"/>
  <c r="BD723"/>
  <c r="BD722" s="1"/>
  <c r="BD718" s="1"/>
  <c r="BD717" s="1"/>
  <c r="BJ724"/>
  <c r="BD460"/>
  <c r="BD459" s="1"/>
  <c r="BD458" s="1"/>
  <c r="BD453" s="1"/>
  <c r="BD452" s="1"/>
  <c r="BJ461"/>
  <c r="AR954"/>
  <c r="AR953" s="1"/>
  <c r="AR951" s="1"/>
  <c r="BD146"/>
  <c r="BD145" s="1"/>
  <c r="AX1008"/>
  <c r="AX1007" s="1"/>
  <c r="AX1006" s="1"/>
  <c r="AX1005" s="1"/>
  <c r="AX1004" s="1"/>
  <c r="BD1009"/>
  <c r="AW678"/>
  <c r="AW677" s="1"/>
  <c r="AW676" s="1"/>
  <c r="BC679"/>
  <c r="AW609"/>
  <c r="AW608" s="1"/>
  <c r="AW607" s="1"/>
  <c r="BC611"/>
  <c r="AX913"/>
  <c r="AX912" s="1"/>
  <c r="AX893" s="1"/>
  <c r="AX892" s="1"/>
  <c r="AX891" s="1"/>
  <c r="BD914"/>
  <c r="AW261"/>
  <c r="AW260" s="1"/>
  <c r="AW259" s="1"/>
  <c r="AW258" s="1"/>
  <c r="AW252" s="1"/>
  <c r="AW250" s="1"/>
  <c r="BC262"/>
  <c r="AX1348"/>
  <c r="AX1347" s="1"/>
  <c r="BD1349"/>
  <c r="AX965"/>
  <c r="AX964" s="1"/>
  <c r="AX963" s="1"/>
  <c r="BD966"/>
  <c r="AX1444"/>
  <c r="AX1443" s="1"/>
  <c r="AX1435" s="1"/>
  <c r="AX1426" s="1"/>
  <c r="AX1420" s="1"/>
  <c r="AX1409" s="1"/>
  <c r="AX1383" s="1"/>
  <c r="BD1445"/>
  <c r="BD448"/>
  <c r="AX1082"/>
  <c r="AX1044" s="1"/>
  <c r="AX371"/>
  <c r="AX365" s="1"/>
  <c r="AX336" s="1"/>
  <c r="AW502"/>
  <c r="AW501" s="1"/>
  <c r="AW500" s="1"/>
  <c r="AW499" s="1"/>
  <c r="AW498" s="1"/>
  <c r="BC503"/>
  <c r="AW278"/>
  <c r="AW275" s="1"/>
  <c r="AW274" s="1"/>
  <c r="AW269" s="1"/>
  <c r="AW268" s="1"/>
  <c r="BC279"/>
  <c r="AX957"/>
  <c r="AX956" s="1"/>
  <c r="AX955" s="1"/>
  <c r="BD958"/>
  <c r="AX1380"/>
  <c r="AX1379" s="1"/>
  <c r="AX1378" s="1"/>
  <c r="AX1377" s="1"/>
  <c r="AX1376" s="1"/>
  <c r="BD1381"/>
  <c r="AX1336"/>
  <c r="AX1335" s="1"/>
  <c r="BD1337"/>
  <c r="AX1324"/>
  <c r="AX1323" s="1"/>
  <c r="BD1325"/>
  <c r="AW333"/>
  <c r="AW332" s="1"/>
  <c r="AW331" s="1"/>
  <c r="AW326" s="1"/>
  <c r="AW325" s="1"/>
  <c r="BC334"/>
  <c r="AX17"/>
  <c r="AX16" s="1"/>
  <c r="AX15" s="1"/>
  <c r="AX13" s="1"/>
  <c r="AX1032"/>
  <c r="AX1031" s="1"/>
  <c r="AX1030" s="1"/>
  <c r="AX1029" s="1"/>
  <c r="AX1028" s="1"/>
  <c r="BD1033"/>
  <c r="AW1195"/>
  <c r="AW1194" s="1"/>
  <c r="AW1193" s="1"/>
  <c r="AW1192" s="1"/>
  <c r="AW1186" s="1"/>
  <c r="BC1196"/>
  <c r="AW1135"/>
  <c r="AW1134" s="1"/>
  <c r="AW1133" s="1"/>
  <c r="AW1132" s="1"/>
  <c r="AW1121" s="1"/>
  <c r="BC1136"/>
  <c r="BD378"/>
  <c r="BD377" s="1"/>
  <c r="AW644"/>
  <c r="AW643" s="1"/>
  <c r="AW642" s="1"/>
  <c r="AW637" s="1"/>
  <c r="AW636" s="1"/>
  <c r="BC645"/>
  <c r="AW520"/>
  <c r="AW519" s="1"/>
  <c r="BC521"/>
  <c r="AW1490"/>
  <c r="AW1489" s="1"/>
  <c r="AW1488" s="1"/>
  <c r="AW1487" s="1"/>
  <c r="AW1486" s="1"/>
  <c r="BC1491"/>
  <c r="AX1342"/>
  <c r="AX1341" s="1"/>
  <c r="BD1343"/>
  <c r="AW336"/>
  <c r="AW1426"/>
  <c r="AW1420" s="1"/>
  <c r="AW1409" s="1"/>
  <c r="AW155"/>
  <c r="AW154" s="1"/>
  <c r="BC156"/>
  <c r="AW151"/>
  <c r="AW148" s="1"/>
  <c r="BC153"/>
  <c r="AR1292"/>
  <c r="AR1291" s="1"/>
  <c r="AR1290" s="1"/>
  <c r="AR1237" s="1"/>
  <c r="AW675"/>
  <c r="AQ674"/>
  <c r="AQ673" s="1"/>
  <c r="AQ672" s="1"/>
  <c r="AQ671" s="1"/>
  <c r="AQ670" s="1"/>
  <c r="AQ147"/>
  <c r="AQ146" s="1"/>
  <c r="AQ145" s="1"/>
  <c r="AQ122" s="1"/>
  <c r="AL1555"/>
  <c r="AW1237"/>
  <c r="AQ1044"/>
  <c r="AR169"/>
  <c r="AR168" s="1"/>
  <c r="AR167" s="1"/>
  <c r="AR163" s="1"/>
  <c r="AR162" s="1"/>
  <c r="AR122" s="1"/>
  <c r="AX170"/>
  <c r="AQ1237"/>
  <c r="AQ523"/>
  <c r="AQ522" s="1"/>
  <c r="AQ511" s="1"/>
  <c r="AQ510" s="1"/>
  <c r="AQ509" s="1"/>
  <c r="AQ481" s="1"/>
  <c r="AW524"/>
  <c r="AQ1008"/>
  <c r="AQ1007" s="1"/>
  <c r="AQ1006" s="1"/>
  <c r="AQ1005" s="1"/>
  <c r="AQ1004" s="1"/>
  <c r="AQ951" s="1"/>
  <c r="AW1009"/>
  <c r="AQ614"/>
  <c r="AQ613" s="1"/>
  <c r="AQ612" s="1"/>
  <c r="AQ601" s="1"/>
  <c r="AQ600" s="1"/>
  <c r="AW615"/>
  <c r="AQ734"/>
  <c r="AQ733" s="1"/>
  <c r="AQ732" s="1"/>
  <c r="AQ727" s="1"/>
  <c r="AQ726" s="1"/>
  <c r="AW735"/>
  <c r="AK727"/>
  <c r="AK726" s="1"/>
  <c r="AK598" s="1"/>
  <c r="BV425" l="1"/>
  <c r="CM715"/>
  <c r="CM714" s="1"/>
  <c r="CS716"/>
  <c r="CS715" s="1"/>
  <c r="CS714" s="1"/>
  <c r="CM659"/>
  <c r="CM658" s="1"/>
  <c r="CS660"/>
  <c r="CS659" s="1"/>
  <c r="CS658" s="1"/>
  <c r="BI737"/>
  <c r="BI736" s="1"/>
  <c r="CN659"/>
  <c r="CN658" s="1"/>
  <c r="CT660"/>
  <c r="CT659" s="1"/>
  <c r="CT658" s="1"/>
  <c r="CM667"/>
  <c r="CM666" s="1"/>
  <c r="CM665" s="1"/>
  <c r="CM664" s="1"/>
  <c r="CS668"/>
  <c r="CS667" s="1"/>
  <c r="CS666" s="1"/>
  <c r="CS665" s="1"/>
  <c r="CS664" s="1"/>
  <c r="CM712"/>
  <c r="CM711" s="1"/>
  <c r="CM710" s="1"/>
  <c r="CS713"/>
  <c r="CS712" s="1"/>
  <c r="CS711" s="1"/>
  <c r="CS710" s="1"/>
  <c r="CN715"/>
  <c r="CN714" s="1"/>
  <c r="CT716"/>
  <c r="CT715" s="1"/>
  <c r="CT714" s="1"/>
  <c r="CN712"/>
  <c r="CN711" s="1"/>
  <c r="CN710" s="1"/>
  <c r="CT713"/>
  <c r="CT712" s="1"/>
  <c r="CT711" s="1"/>
  <c r="CT710" s="1"/>
  <c r="BJ127"/>
  <c r="BV650"/>
  <c r="BU384"/>
  <c r="BO383"/>
  <c r="BO382" s="1"/>
  <c r="BV1464"/>
  <c r="BP1463"/>
  <c r="BP97"/>
  <c r="BP96" s="1"/>
  <c r="BV98"/>
  <c r="CA957"/>
  <c r="CA956" s="1"/>
  <c r="CA955" s="1"/>
  <c r="CG958"/>
  <c r="CA840"/>
  <c r="CA839" s="1"/>
  <c r="CA838" s="1"/>
  <c r="CG841"/>
  <c r="CA247"/>
  <c r="CA246" s="1"/>
  <c r="CA242" s="1"/>
  <c r="CA241" s="1"/>
  <c r="CG248"/>
  <c r="CB1147"/>
  <c r="CB1146" s="1"/>
  <c r="CB1145" s="1"/>
  <c r="CB1144" s="1"/>
  <c r="CH1148"/>
  <c r="CA111"/>
  <c r="CA110" s="1"/>
  <c r="CG112"/>
  <c r="CB1478"/>
  <c r="CH1479"/>
  <c r="CA355"/>
  <c r="CA354" s="1"/>
  <c r="CG356"/>
  <c r="CB394"/>
  <c r="CB393" s="1"/>
  <c r="CH395"/>
  <c r="CB738"/>
  <c r="CH739"/>
  <c r="CA1216"/>
  <c r="CA1215" s="1"/>
  <c r="CA1214" s="1"/>
  <c r="CA1213" s="1"/>
  <c r="CG1217"/>
  <c r="CA208"/>
  <c r="CA207" s="1"/>
  <c r="CA206" s="1"/>
  <c r="CA205" s="1"/>
  <c r="CA204" s="1"/>
  <c r="CG209"/>
  <c r="CA256"/>
  <c r="CA255" s="1"/>
  <c r="CA254" s="1"/>
  <c r="CA253" s="1"/>
  <c r="CG257"/>
  <c r="CA531"/>
  <c r="CA530" s="1"/>
  <c r="CG532"/>
  <c r="CB1312"/>
  <c r="CB1311" s="1"/>
  <c r="CH1313"/>
  <c r="CA100"/>
  <c r="CA99" s="1"/>
  <c r="CG101"/>
  <c r="CA463"/>
  <c r="CG464"/>
  <c r="CA948"/>
  <c r="CA947" s="1"/>
  <c r="CG949"/>
  <c r="CA1348"/>
  <c r="CA1347" s="1"/>
  <c r="CG1349"/>
  <c r="CB867"/>
  <c r="CB866" s="1"/>
  <c r="CB865" s="1"/>
  <c r="CH868"/>
  <c r="CB83"/>
  <c r="CH84"/>
  <c r="CB181"/>
  <c r="CH182"/>
  <c r="CB192"/>
  <c r="CB191" s="1"/>
  <c r="CB190" s="1"/>
  <c r="CB189" s="1"/>
  <c r="CB188" s="1"/>
  <c r="CB187" s="1"/>
  <c r="CH193"/>
  <c r="CA81"/>
  <c r="CG82"/>
  <c r="CB1433"/>
  <c r="CH1434"/>
  <c r="CA1473"/>
  <c r="CG1474"/>
  <c r="CB860"/>
  <c r="CB859" s="1"/>
  <c r="CB858" s="1"/>
  <c r="CB857" s="1"/>
  <c r="CB856" s="1"/>
  <c r="CH861"/>
  <c r="CA1456"/>
  <c r="CG1457"/>
  <c r="CB553"/>
  <c r="CB552" s="1"/>
  <c r="CB551" s="1"/>
  <c r="CH554"/>
  <c r="CA1230"/>
  <c r="CA1229" s="1"/>
  <c r="CA1228" s="1"/>
  <c r="CA1227" s="1"/>
  <c r="CA1226" s="1"/>
  <c r="CG1231"/>
  <c r="CA1333"/>
  <c r="CA1332" s="1"/>
  <c r="CG1334"/>
  <c r="CB652"/>
  <c r="CB651" s="1"/>
  <c r="CH653"/>
  <c r="CB1073"/>
  <c r="CB1072" s="1"/>
  <c r="CB1071" s="1"/>
  <c r="CB1070" s="1"/>
  <c r="CB1069" s="1"/>
  <c r="CH1074"/>
  <c r="CA201"/>
  <c r="CG202"/>
  <c r="CB29"/>
  <c r="CH30"/>
  <c r="CA85"/>
  <c r="CG86"/>
  <c r="CB904"/>
  <c r="CB903" s="1"/>
  <c r="CH905"/>
  <c r="CA444"/>
  <c r="CA443" s="1"/>
  <c r="CA442" s="1"/>
  <c r="CA441" s="1"/>
  <c r="CA440" s="1"/>
  <c r="CG445"/>
  <c r="CB56"/>
  <c r="CH57"/>
  <c r="CB850"/>
  <c r="CB849" s="1"/>
  <c r="CH851"/>
  <c r="CB119"/>
  <c r="CB118" s="1"/>
  <c r="CB117" s="1"/>
  <c r="CB116" s="1"/>
  <c r="CB115" s="1"/>
  <c r="CB114" s="1"/>
  <c r="CH120"/>
  <c r="CA1266"/>
  <c r="CA1265" s="1"/>
  <c r="CG1267"/>
  <c r="CA1063"/>
  <c r="CG1064"/>
  <c r="CA199"/>
  <c r="CG200"/>
  <c r="CA1366"/>
  <c r="CA1365" s="1"/>
  <c r="CG1367"/>
  <c r="CA1306"/>
  <c r="CA1305" s="1"/>
  <c r="CG1307"/>
  <c r="CB94"/>
  <c r="CB93" s="1"/>
  <c r="CH95"/>
  <c r="CA853"/>
  <c r="CA852" s="1"/>
  <c r="CG854"/>
  <c r="CA1140"/>
  <c r="CA1139" s="1"/>
  <c r="CA1138" s="1"/>
  <c r="CA1137" s="1"/>
  <c r="CG1141"/>
  <c r="CA762"/>
  <c r="CA761" s="1"/>
  <c r="CA760" s="1"/>
  <c r="CG763"/>
  <c r="CA898"/>
  <c r="CA897" s="1"/>
  <c r="CG899"/>
  <c r="CA538"/>
  <c r="CA537" s="1"/>
  <c r="CG539"/>
  <c r="CB549"/>
  <c r="CB548" s="1"/>
  <c r="CB547" s="1"/>
  <c r="CH550"/>
  <c r="CB108"/>
  <c r="CB107" s="1"/>
  <c r="CH109"/>
  <c r="CA1118"/>
  <c r="CA1117" s="1"/>
  <c r="CA1116" s="1"/>
  <c r="CA1115" s="1"/>
  <c r="CG1119"/>
  <c r="CA553"/>
  <c r="CA552" s="1"/>
  <c r="CA551" s="1"/>
  <c r="CG554"/>
  <c r="CB541"/>
  <c r="CB540" s="1"/>
  <c r="CH542"/>
  <c r="CB840"/>
  <c r="CB839" s="1"/>
  <c r="CH841"/>
  <c r="CB562"/>
  <c r="CB561" s="1"/>
  <c r="CH563"/>
  <c r="CB516"/>
  <c r="CB515" s="1"/>
  <c r="CH517"/>
  <c r="CA1025"/>
  <c r="CA1024" s="1"/>
  <c r="CA1023" s="1"/>
  <c r="CA1022" s="1"/>
  <c r="CG1026"/>
  <c r="CB1125"/>
  <c r="CB1124" s="1"/>
  <c r="CB1123" s="1"/>
  <c r="CB1122" s="1"/>
  <c r="CH1126"/>
  <c r="CB1397"/>
  <c r="CB1396" s="1"/>
  <c r="CH1398"/>
  <c r="CB1400"/>
  <c r="CB1399" s="1"/>
  <c r="CH1401"/>
  <c r="CA1400"/>
  <c r="CA1399" s="1"/>
  <c r="CG1401"/>
  <c r="CB1118"/>
  <c r="CB1117" s="1"/>
  <c r="CB1116" s="1"/>
  <c r="CB1115" s="1"/>
  <c r="CH1119"/>
  <c r="CA796"/>
  <c r="CA795" s="1"/>
  <c r="CG797"/>
  <c r="CB1135"/>
  <c r="CB1134" s="1"/>
  <c r="CB1133" s="1"/>
  <c r="CB1132" s="1"/>
  <c r="CH1136"/>
  <c r="CA105"/>
  <c r="CG106"/>
  <c r="CB591"/>
  <c r="CB590" s="1"/>
  <c r="CH592"/>
  <c r="CB43"/>
  <c r="CH44"/>
  <c r="CA562"/>
  <c r="CA561" s="1"/>
  <c r="CG563"/>
  <c r="CB1266"/>
  <c r="CB1265" s="1"/>
  <c r="CH1267"/>
  <c r="CA1403"/>
  <c r="CA1402" s="1"/>
  <c r="CG1404"/>
  <c r="CB1001"/>
  <c r="CB1000" s="1"/>
  <c r="CB999" s="1"/>
  <c r="CB998" s="1"/>
  <c r="CB997" s="1"/>
  <c r="CH1002"/>
  <c r="CB85"/>
  <c r="CH86"/>
  <c r="CA506"/>
  <c r="CA505" s="1"/>
  <c r="CA504" s="1"/>
  <c r="CG507"/>
  <c r="CB1309"/>
  <c r="CB1308" s="1"/>
  <c r="CH1310"/>
  <c r="CB1418"/>
  <c r="CB1417" s="1"/>
  <c r="CB1416" s="1"/>
  <c r="CB1415" s="1"/>
  <c r="CH1419"/>
  <c r="CA495"/>
  <c r="CA494" s="1"/>
  <c r="CA493" s="1"/>
  <c r="CG496"/>
  <c r="CB1476"/>
  <c r="CH1477"/>
  <c r="CA91"/>
  <c r="CA90" s="1"/>
  <c r="CG92"/>
  <c r="CA1223"/>
  <c r="CA1222" s="1"/>
  <c r="CA1221" s="1"/>
  <c r="CA1220" s="1"/>
  <c r="CA1219" s="1"/>
  <c r="CG1224"/>
  <c r="CA591"/>
  <c r="CA590" s="1"/>
  <c r="CG592"/>
  <c r="CA299"/>
  <c r="CA298" s="1"/>
  <c r="CA297" s="1"/>
  <c r="CA296" s="1"/>
  <c r="CG300"/>
  <c r="CA359"/>
  <c r="CA358" s="1"/>
  <c r="CA357" s="1"/>
  <c r="CG360"/>
  <c r="CB1263"/>
  <c r="CB1262" s="1"/>
  <c r="CH1264"/>
  <c r="CA584"/>
  <c r="CA583" s="1"/>
  <c r="CA582" s="1"/>
  <c r="CA581" s="1"/>
  <c r="CA580" s="1"/>
  <c r="CG585"/>
  <c r="CB73"/>
  <c r="CB72" s="1"/>
  <c r="CB71" s="1"/>
  <c r="CB70" s="1"/>
  <c r="CB69" s="1"/>
  <c r="CB68" s="1"/>
  <c r="CH74"/>
  <c r="CA149"/>
  <c r="CG150"/>
  <c r="CA1130"/>
  <c r="CA1129" s="1"/>
  <c r="CA1128" s="1"/>
  <c r="CA1127" s="1"/>
  <c r="CG1131"/>
  <c r="CB789"/>
  <c r="CB788" s="1"/>
  <c r="CB787" s="1"/>
  <c r="CH790"/>
  <c r="CA577"/>
  <c r="CA576" s="1"/>
  <c r="CA575" s="1"/>
  <c r="CA574" s="1"/>
  <c r="CG578"/>
  <c r="CB304"/>
  <c r="CB303" s="1"/>
  <c r="CB302" s="1"/>
  <c r="CH305"/>
  <c r="CA793"/>
  <c r="CA792" s="1"/>
  <c r="CG794"/>
  <c r="CA94"/>
  <c r="CA93" s="1"/>
  <c r="CG95"/>
  <c r="CB614"/>
  <c r="CB613" s="1"/>
  <c r="CB612" s="1"/>
  <c r="CH615"/>
  <c r="CB463"/>
  <c r="CH464"/>
  <c r="CB815"/>
  <c r="CB814" s="1"/>
  <c r="CB813" s="1"/>
  <c r="CB812" s="1"/>
  <c r="CH816"/>
  <c r="CA1012"/>
  <c r="CA1011" s="1"/>
  <c r="CG1013"/>
  <c r="BO833"/>
  <c r="BO832" s="1"/>
  <c r="BO831" s="1"/>
  <c r="BO830" s="1"/>
  <c r="BO811" s="1"/>
  <c r="BU834"/>
  <c r="CH975"/>
  <c r="CH974" s="1"/>
  <c r="CN976"/>
  <c r="CM747"/>
  <c r="CG746"/>
  <c r="CG745" s="1"/>
  <c r="CH235"/>
  <c r="CH234" s="1"/>
  <c r="CN236"/>
  <c r="BU1253"/>
  <c r="BO1252"/>
  <c r="BO1251" s="1"/>
  <c r="B571"/>
  <c r="B572" s="1"/>
  <c r="B573" s="1"/>
  <c r="B574" s="1"/>
  <c r="B575" s="1"/>
  <c r="B576" s="1"/>
  <c r="B577" s="1"/>
  <c r="B578" s="1"/>
  <c r="B564"/>
  <c r="B565" s="1"/>
  <c r="B566" s="1"/>
  <c r="B567" s="1"/>
  <c r="BD708"/>
  <c r="BD707" s="1"/>
  <c r="BD706" s="1"/>
  <c r="BD701" s="1"/>
  <c r="BD700" s="1"/>
  <c r="BD598" s="1"/>
  <c r="BJ709"/>
  <c r="CA1357"/>
  <c r="CA1356" s="1"/>
  <c r="CG1358"/>
  <c r="CB359"/>
  <c r="CB358" s="1"/>
  <c r="CB357" s="1"/>
  <c r="CH360"/>
  <c r="CA1431"/>
  <c r="CG1432"/>
  <c r="CA27"/>
  <c r="CG28"/>
  <c r="CA352"/>
  <c r="CA351" s="1"/>
  <c r="CG353"/>
  <c r="CA1370"/>
  <c r="CA1369" s="1"/>
  <c r="CA1368" s="1"/>
  <c r="CG1371"/>
  <c r="CB343"/>
  <c r="CB342" s="1"/>
  <c r="CH344"/>
  <c r="CA901"/>
  <c r="CA900" s="1"/>
  <c r="CG902"/>
  <c r="CB1357"/>
  <c r="CB1356" s="1"/>
  <c r="CH1358"/>
  <c r="CB874"/>
  <c r="CB873" s="1"/>
  <c r="CH875"/>
  <c r="CB362"/>
  <c r="CB361" s="1"/>
  <c r="CH363"/>
  <c r="CB843"/>
  <c r="CB842" s="1"/>
  <c r="CH844"/>
  <c r="CB1327"/>
  <c r="CB1326" s="1"/>
  <c r="CH1328"/>
  <c r="CB513"/>
  <c r="CB512" s="1"/>
  <c r="CH514"/>
  <c r="CB444"/>
  <c r="CB443" s="1"/>
  <c r="CB442" s="1"/>
  <c r="CB441" s="1"/>
  <c r="CB440" s="1"/>
  <c r="CH445"/>
  <c r="CA1318"/>
  <c r="CA1317" s="1"/>
  <c r="CG1319"/>
  <c r="CB734"/>
  <c r="CB733" s="1"/>
  <c r="CB732" s="1"/>
  <c r="CH735"/>
  <c r="CA720"/>
  <c r="CA719" s="1"/>
  <c r="CA718" s="1"/>
  <c r="CA717" s="1"/>
  <c r="CG721"/>
  <c r="CB131"/>
  <c r="CH132"/>
  <c r="CB655"/>
  <c r="CB654" s="1"/>
  <c r="CH656"/>
  <c r="CB1456"/>
  <c r="CH1457"/>
  <c r="CA108"/>
  <c r="CA107" s="1"/>
  <c r="CG109"/>
  <c r="CB662"/>
  <c r="CB661" s="1"/>
  <c r="CH663"/>
  <c r="CB1370"/>
  <c r="CB1369" s="1"/>
  <c r="CB1368" s="1"/>
  <c r="CH1371"/>
  <c r="CA860"/>
  <c r="CA859" s="1"/>
  <c r="CA858" s="1"/>
  <c r="CA857" s="1"/>
  <c r="CA856" s="1"/>
  <c r="CG861"/>
  <c r="CA235"/>
  <c r="CA234" s="1"/>
  <c r="CG236"/>
  <c r="CB391"/>
  <c r="CB390" s="1"/>
  <c r="CB389" s="1"/>
  <c r="CH392"/>
  <c r="CA131"/>
  <c r="CG132"/>
  <c r="CA1424"/>
  <c r="CA1423" s="1"/>
  <c r="CA1422" s="1"/>
  <c r="CA1421" s="1"/>
  <c r="CG1425"/>
  <c r="CB1394"/>
  <c r="CB1393" s="1"/>
  <c r="CH1395"/>
  <c r="CA572"/>
  <c r="CA571" s="1"/>
  <c r="CG573"/>
  <c r="CA135"/>
  <c r="CG136"/>
  <c r="CA184"/>
  <c r="CA183" s="1"/>
  <c r="CG185"/>
  <c r="CA316"/>
  <c r="CG317"/>
  <c r="CB465"/>
  <c r="CH466"/>
  <c r="CA978"/>
  <c r="CA977" s="1"/>
  <c r="CG979"/>
  <c r="CA1162"/>
  <c r="CA1161" s="1"/>
  <c r="CA1160" s="1"/>
  <c r="CA1159" s="1"/>
  <c r="CG1163"/>
  <c r="BI1380"/>
  <c r="BI1379" s="1"/>
  <c r="BI1378" s="1"/>
  <c r="BI1377" s="1"/>
  <c r="BI1376" s="1"/>
  <c r="BO1381"/>
  <c r="BV507"/>
  <c r="BP506"/>
  <c r="BP505" s="1"/>
  <c r="BP504" s="1"/>
  <c r="BP499" s="1"/>
  <c r="BP498" s="1"/>
  <c r="CN747"/>
  <c r="CH746"/>
  <c r="CH745" s="1"/>
  <c r="CM1067"/>
  <c r="CG1066"/>
  <c r="CG1065" s="1"/>
  <c r="CN802"/>
  <c r="CH801"/>
  <c r="CH800" s="1"/>
  <c r="CH799" s="1"/>
  <c r="CH798" s="1"/>
  <c r="CN750"/>
  <c r="CH749"/>
  <c r="CH748" s="1"/>
  <c r="CN668"/>
  <c r="CH667"/>
  <c r="CH666" s="1"/>
  <c r="CH665" s="1"/>
  <c r="CH664" s="1"/>
  <c r="BP263"/>
  <c r="BV264"/>
  <c r="CN1257"/>
  <c r="CH1256"/>
  <c r="CH1255" s="1"/>
  <c r="CH1254" s="1"/>
  <c r="CM1450"/>
  <c r="CG1448"/>
  <c r="CN731"/>
  <c r="CH730"/>
  <c r="CH729" s="1"/>
  <c r="CH728" s="1"/>
  <c r="CA225"/>
  <c r="CA224" s="1"/>
  <c r="CG226"/>
  <c r="CB1469"/>
  <c r="CH1470"/>
  <c r="CA513"/>
  <c r="CA512" s="1"/>
  <c r="CG514"/>
  <c r="CB429"/>
  <c r="CB428" s="1"/>
  <c r="CB427" s="1"/>
  <c r="CB426" s="1"/>
  <c r="CH430"/>
  <c r="CA232"/>
  <c r="CA231" s="1"/>
  <c r="CA230" s="1"/>
  <c r="CG233"/>
  <c r="CA871"/>
  <c r="CA870" s="1"/>
  <c r="CA869" s="1"/>
  <c r="CG872"/>
  <c r="CA1471"/>
  <c r="CG1472"/>
  <c r="CB456"/>
  <c r="CB455" s="1"/>
  <c r="CB454" s="1"/>
  <c r="CH457"/>
  <c r="CB1020"/>
  <c r="CB1019" s="1"/>
  <c r="CB1018" s="1"/>
  <c r="CB1017" s="1"/>
  <c r="CH1021"/>
  <c r="CB408"/>
  <c r="CH409"/>
  <c r="CB1373"/>
  <c r="CB1372" s="1"/>
  <c r="CH1374"/>
  <c r="CB247"/>
  <c r="CB246" s="1"/>
  <c r="CB242" s="1"/>
  <c r="CB241" s="1"/>
  <c r="CH248"/>
  <c r="CA391"/>
  <c r="CA390" s="1"/>
  <c r="CA389" s="1"/>
  <c r="CG392"/>
  <c r="CB225"/>
  <c r="CB224" s="1"/>
  <c r="CH226"/>
  <c r="CA630"/>
  <c r="CA629" s="1"/>
  <c r="CG631"/>
  <c r="CB316"/>
  <c r="CH317"/>
  <c r="CB22"/>
  <c r="CB21" s="1"/>
  <c r="CH23"/>
  <c r="CA1041"/>
  <c r="CG1042"/>
  <c r="CA1342"/>
  <c r="CA1341" s="1"/>
  <c r="CG1343"/>
  <c r="CA907"/>
  <c r="CA906" s="1"/>
  <c r="CG908"/>
  <c r="CB39"/>
  <c r="CH40"/>
  <c r="CB969"/>
  <c r="CB968" s="1"/>
  <c r="CB967" s="1"/>
  <c r="CH970"/>
  <c r="CA346"/>
  <c r="CA345" s="1"/>
  <c r="CG347"/>
  <c r="CA850"/>
  <c r="CA849" s="1"/>
  <c r="CA848" s="1"/>
  <c r="CA847" s="1"/>
  <c r="CA846" s="1"/>
  <c r="CG851"/>
  <c r="CB558"/>
  <c r="CB557" s="1"/>
  <c r="CH560"/>
  <c r="CB1458"/>
  <c r="CH1459"/>
  <c r="CB491"/>
  <c r="CB490" s="1"/>
  <c r="CB489" s="1"/>
  <c r="CH492"/>
  <c r="CA682"/>
  <c r="CA681" s="1"/>
  <c r="CA680" s="1"/>
  <c r="CG683"/>
  <c r="CA662"/>
  <c r="CA661" s="1"/>
  <c r="CG663"/>
  <c r="CB704"/>
  <c r="CB703" s="1"/>
  <c r="CB702" s="1"/>
  <c r="CH705"/>
  <c r="CB526"/>
  <c r="CB525" s="1"/>
  <c r="CH527"/>
  <c r="CA460"/>
  <c r="CA459" s="1"/>
  <c r="CA458" s="1"/>
  <c r="CG461"/>
  <c r="CA843"/>
  <c r="CA842" s="1"/>
  <c r="CG844"/>
  <c r="CA412"/>
  <c r="CG414"/>
  <c r="CA689"/>
  <c r="CA688" s="1"/>
  <c r="CG690"/>
  <c r="CA1020"/>
  <c r="CA1019" s="1"/>
  <c r="CA1018" s="1"/>
  <c r="CA1017" s="1"/>
  <c r="CG1021"/>
  <c r="CB81"/>
  <c r="CH82"/>
  <c r="CA1461"/>
  <c r="CG1462"/>
  <c r="CA648"/>
  <c r="CA647" s="1"/>
  <c r="CA646" s="1"/>
  <c r="CG649"/>
  <c r="CA329"/>
  <c r="CA328" s="1"/>
  <c r="CA327" s="1"/>
  <c r="CG330"/>
  <c r="CB349"/>
  <c r="CB348" s="1"/>
  <c r="CH350"/>
  <c r="CA1199"/>
  <c r="CA1198" s="1"/>
  <c r="CA1197" s="1"/>
  <c r="CG1200"/>
  <c r="CB883"/>
  <c r="CH884"/>
  <c r="CB1354"/>
  <c r="CB1353" s="1"/>
  <c r="CH1355"/>
  <c r="CA1439"/>
  <c r="CG1440"/>
  <c r="CA769"/>
  <c r="CA768" s="1"/>
  <c r="CA767" s="1"/>
  <c r="CG770"/>
  <c r="CB232"/>
  <c r="CB231" s="1"/>
  <c r="CB230" s="1"/>
  <c r="CH233"/>
  <c r="CB1446"/>
  <c r="CH1447"/>
  <c r="CB412"/>
  <c r="CH414"/>
  <c r="CB898"/>
  <c r="CB897" s="1"/>
  <c r="CH899"/>
  <c r="CB1130"/>
  <c r="CB1129" s="1"/>
  <c r="CB1128" s="1"/>
  <c r="CB1127" s="1"/>
  <c r="CH1131"/>
  <c r="CB689"/>
  <c r="CB688" s="1"/>
  <c r="CH690"/>
  <c r="CA1466"/>
  <c r="CA1465" s="1"/>
  <c r="CG1467"/>
  <c r="CB538"/>
  <c r="CB537" s="1"/>
  <c r="CH539"/>
  <c r="CB1498"/>
  <c r="CB1497" s="1"/>
  <c r="CB1496" s="1"/>
  <c r="CB1495" s="1"/>
  <c r="CB1494" s="1"/>
  <c r="CB1493" s="1"/>
  <c r="CH1499"/>
  <c r="CA595"/>
  <c r="CA594" s="1"/>
  <c r="CA593" s="1"/>
  <c r="CG596"/>
  <c r="CB686"/>
  <c r="CB685" s="1"/>
  <c r="CB684" s="1"/>
  <c r="CH687"/>
  <c r="CB495"/>
  <c r="CB494" s="1"/>
  <c r="CB493" s="1"/>
  <c r="CH496"/>
  <c r="CB294"/>
  <c r="CB293" s="1"/>
  <c r="CB292" s="1"/>
  <c r="CB291" s="1"/>
  <c r="CH295"/>
  <c r="CA1086"/>
  <c r="CA1085" s="1"/>
  <c r="CA1084" s="1"/>
  <c r="CA1083" s="1"/>
  <c r="CG1087"/>
  <c r="CA1394"/>
  <c r="CA1393" s="1"/>
  <c r="CG1395"/>
  <c r="CB604"/>
  <c r="CB603" s="1"/>
  <c r="CB602" s="1"/>
  <c r="CH605"/>
  <c r="CA910"/>
  <c r="CA909" s="1"/>
  <c r="CG911"/>
  <c r="CA119"/>
  <c r="CA118" s="1"/>
  <c r="CA117" s="1"/>
  <c r="CA116" s="1"/>
  <c r="CA115" s="1"/>
  <c r="CA114" s="1"/>
  <c r="CG120"/>
  <c r="CA1315"/>
  <c r="CA1314" s="1"/>
  <c r="CG1316"/>
  <c r="CA1458"/>
  <c r="CG1459"/>
  <c r="CB1366"/>
  <c r="CB1365" s="1"/>
  <c r="CH1367"/>
  <c r="CA1373"/>
  <c r="CA1372" s="1"/>
  <c r="CG1374"/>
  <c r="CB299"/>
  <c r="CB298" s="1"/>
  <c r="CB297" s="1"/>
  <c r="CB296" s="1"/>
  <c r="CH300"/>
  <c r="CB318"/>
  <c r="CH319"/>
  <c r="CA1147"/>
  <c r="CA1146" s="1"/>
  <c r="CA1145" s="1"/>
  <c r="CA1144" s="1"/>
  <c r="CG1148"/>
  <c r="CB1441"/>
  <c r="CH1442"/>
  <c r="CB91"/>
  <c r="CB90" s="1"/>
  <c r="CH92"/>
  <c r="CA228"/>
  <c r="CA227" s="1"/>
  <c r="CG229"/>
  <c r="CA969"/>
  <c r="CA968" s="1"/>
  <c r="CA967" s="1"/>
  <c r="CG970"/>
  <c r="CA549"/>
  <c r="CA548" s="1"/>
  <c r="CA547" s="1"/>
  <c r="CG550"/>
  <c r="CA558"/>
  <c r="CA557" s="1"/>
  <c r="CG560"/>
  <c r="CA1469"/>
  <c r="CG1470"/>
  <c r="CB961"/>
  <c r="CB960" s="1"/>
  <c r="CB959" s="1"/>
  <c r="CH962"/>
  <c r="CA1256"/>
  <c r="CA1255" s="1"/>
  <c r="CA1254" s="1"/>
  <c r="CG1257"/>
  <c r="CA287"/>
  <c r="CA286" s="1"/>
  <c r="CA285" s="1"/>
  <c r="CA284" s="1"/>
  <c r="CA283" s="1"/>
  <c r="CG288"/>
  <c r="CA465"/>
  <c r="CG466"/>
  <c r="CB584"/>
  <c r="CB583" s="1"/>
  <c r="CB582" s="1"/>
  <c r="CB581" s="1"/>
  <c r="CB580" s="1"/>
  <c r="CH585"/>
  <c r="CA544"/>
  <c r="CA543" s="1"/>
  <c r="CG545"/>
  <c r="CB644"/>
  <c r="CB643" s="1"/>
  <c r="CB642" s="1"/>
  <c r="CH645"/>
  <c r="CB1260"/>
  <c r="CB1259" s="1"/>
  <c r="CH1261"/>
  <c r="CB1223"/>
  <c r="CB1222" s="1"/>
  <c r="CB1221" s="1"/>
  <c r="CB1220" s="1"/>
  <c r="CB1219" s="1"/>
  <c r="CH1224"/>
  <c r="CA652"/>
  <c r="CA651" s="1"/>
  <c r="CG653"/>
  <c r="CA438"/>
  <c r="CA437" s="1"/>
  <c r="CA436" s="1"/>
  <c r="CA435" s="1"/>
  <c r="CG439"/>
  <c r="CA29"/>
  <c r="CG30"/>
  <c r="CA887"/>
  <c r="CG889"/>
  <c r="CA1498"/>
  <c r="CA1497" s="1"/>
  <c r="CA1496" s="1"/>
  <c r="CA1495" s="1"/>
  <c r="CA1494" s="1"/>
  <c r="CA1493" s="1"/>
  <c r="CG1499"/>
  <c r="CA1091"/>
  <c r="CA1090" s="1"/>
  <c r="CA1089" s="1"/>
  <c r="CA1088" s="1"/>
  <c r="CG1092"/>
  <c r="CB100"/>
  <c r="CB99" s="1"/>
  <c r="CH101"/>
  <c r="CB487"/>
  <c r="CB486" s="1"/>
  <c r="CB485" s="1"/>
  <c r="CH488"/>
  <c r="CA1260"/>
  <c r="CA1259" s="1"/>
  <c r="CG1261"/>
  <c r="CB630"/>
  <c r="CB629" s="1"/>
  <c r="CH631"/>
  <c r="CA975"/>
  <c r="CA974" s="1"/>
  <c r="CG976"/>
  <c r="BI456"/>
  <c r="BI455" s="1"/>
  <c r="BI454" s="1"/>
  <c r="BI453" s="1"/>
  <c r="BI452" s="1"/>
  <c r="BI432" s="1"/>
  <c r="BO457"/>
  <c r="CG752"/>
  <c r="CG751" s="1"/>
  <c r="CM753"/>
  <c r="CM750"/>
  <c r="CG749"/>
  <c r="CG748" s="1"/>
  <c r="BD795"/>
  <c r="CA541"/>
  <c r="CA540" s="1"/>
  <c r="CG542"/>
  <c r="CB920"/>
  <c r="CB919" s="1"/>
  <c r="CB918" s="1"/>
  <c r="CB917" s="1"/>
  <c r="CB916" s="1"/>
  <c r="CH921"/>
  <c r="CA491"/>
  <c r="CA490" s="1"/>
  <c r="CA489" s="1"/>
  <c r="CG492"/>
  <c r="CB346"/>
  <c r="CB345" s="1"/>
  <c r="CH347"/>
  <c r="CB572"/>
  <c r="CB571" s="1"/>
  <c r="CH573"/>
  <c r="CA1446"/>
  <c r="CG1447"/>
  <c r="CB577"/>
  <c r="CB576" s="1"/>
  <c r="CB575" s="1"/>
  <c r="CB574" s="1"/>
  <c r="CH578"/>
  <c r="CB1345"/>
  <c r="CB1344" s="1"/>
  <c r="CH1346"/>
  <c r="CB1453"/>
  <c r="CB1452" s="1"/>
  <c r="CH1454"/>
  <c r="CA41"/>
  <c r="CG42"/>
  <c r="CB502"/>
  <c r="CB501" s="1"/>
  <c r="CB500" s="1"/>
  <c r="CH503"/>
  <c r="CA1336"/>
  <c r="CA1335" s="1"/>
  <c r="CG1337"/>
  <c r="CA1476"/>
  <c r="CG1477"/>
  <c r="CB678"/>
  <c r="CB677" s="1"/>
  <c r="CB676" s="1"/>
  <c r="CH679"/>
  <c r="CA686"/>
  <c r="CA685" s="1"/>
  <c r="CA684" s="1"/>
  <c r="CG687"/>
  <c r="CA874"/>
  <c r="CA873" s="1"/>
  <c r="CG875"/>
  <c r="CA1073"/>
  <c r="CA1072" s="1"/>
  <c r="CA1071" s="1"/>
  <c r="CA1070" s="1"/>
  <c r="CA1069" s="1"/>
  <c r="CG1074"/>
  <c r="CB1471"/>
  <c r="CH1472"/>
  <c r="CA56"/>
  <c r="CG57"/>
  <c r="CA704"/>
  <c r="CA703" s="1"/>
  <c r="CA702" s="1"/>
  <c r="CG705"/>
  <c r="CB640"/>
  <c r="CB639" s="1"/>
  <c r="CB638" s="1"/>
  <c r="CH641"/>
  <c r="CB1315"/>
  <c r="CB1314" s="1"/>
  <c r="CH1316"/>
  <c r="CB201"/>
  <c r="CH202"/>
  <c r="CB853"/>
  <c r="CB852" s="1"/>
  <c r="CH854"/>
  <c r="CA1061"/>
  <c r="CA1060" s="1"/>
  <c r="CA1059" s="1"/>
  <c r="CG1062"/>
  <c r="CA867"/>
  <c r="CA866" s="1"/>
  <c r="CA865" s="1"/>
  <c r="CG868"/>
  <c r="CA1354"/>
  <c r="CA1353" s="1"/>
  <c r="CG1355"/>
  <c r="CB1431"/>
  <c r="CH1432"/>
  <c r="CB135"/>
  <c r="CH136"/>
  <c r="CA318"/>
  <c r="CG319"/>
  <c r="CA1480"/>
  <c r="CG1481"/>
  <c r="CB1303"/>
  <c r="CB1302" s="1"/>
  <c r="CH1304"/>
  <c r="CB1057"/>
  <c r="CB1056" s="1"/>
  <c r="CB1055" s="1"/>
  <c r="CH1058"/>
  <c r="CB1063"/>
  <c r="CH1064"/>
  <c r="CA815"/>
  <c r="CA814" s="1"/>
  <c r="CA813" s="1"/>
  <c r="CA812" s="1"/>
  <c r="CG816"/>
  <c r="CB978"/>
  <c r="CB977" s="1"/>
  <c r="CH979"/>
  <c r="CH1012"/>
  <c r="CH1011" s="1"/>
  <c r="CN1013"/>
  <c r="CG755"/>
  <c r="CG754" s="1"/>
  <c r="CM756"/>
  <c r="CG1441"/>
  <c r="CM1442"/>
  <c r="BP375"/>
  <c r="BP374" s="1"/>
  <c r="BP373" s="1"/>
  <c r="BP372" s="1"/>
  <c r="BV376"/>
  <c r="BO44"/>
  <c r="BI43"/>
  <c r="BI38" s="1"/>
  <c r="BI37" s="1"/>
  <c r="BI36" s="1"/>
  <c r="BI35" s="1"/>
  <c r="CN229"/>
  <c r="CH228"/>
  <c r="CH227" s="1"/>
  <c r="CM363"/>
  <c r="CG362"/>
  <c r="CG361" s="1"/>
  <c r="CG655"/>
  <c r="CG654" s="1"/>
  <c r="CM656"/>
  <c r="BI181"/>
  <c r="BI178" s="1"/>
  <c r="BI177" s="1"/>
  <c r="BI176" s="1"/>
  <c r="BI175" s="1"/>
  <c r="BI174" s="1"/>
  <c r="BI172" s="1"/>
  <c r="BO182"/>
  <c r="CH1230"/>
  <c r="CH1229" s="1"/>
  <c r="CH1228" s="1"/>
  <c r="CH1227" s="1"/>
  <c r="CH1226" s="1"/>
  <c r="CN1231"/>
  <c r="CG723"/>
  <c r="CG722" s="1"/>
  <c r="CM724"/>
  <c r="CB895"/>
  <c r="CB894" s="1"/>
  <c r="CH896"/>
  <c r="CB927"/>
  <c r="CB926" s="1"/>
  <c r="CB925" s="1"/>
  <c r="CH928"/>
  <c r="CA931"/>
  <c r="CA930" s="1"/>
  <c r="CA929" s="1"/>
  <c r="CG932"/>
  <c r="CA935"/>
  <c r="CA934" s="1"/>
  <c r="CA933" s="1"/>
  <c r="CG936"/>
  <c r="CA940"/>
  <c r="CA939" s="1"/>
  <c r="CA938" s="1"/>
  <c r="CA937" s="1"/>
  <c r="CG941"/>
  <c r="CA1101"/>
  <c r="CA1100" s="1"/>
  <c r="CA1099" s="1"/>
  <c r="CA1098" s="1"/>
  <c r="CG1102"/>
  <c r="CB1101"/>
  <c r="CB1100" s="1"/>
  <c r="CB1099" s="1"/>
  <c r="CB1098" s="1"/>
  <c r="CH1102"/>
  <c r="BC1143"/>
  <c r="BC1240"/>
  <c r="BC1239" s="1"/>
  <c r="BI24"/>
  <c r="BI17" s="1"/>
  <c r="BI16" s="1"/>
  <c r="BI15" s="1"/>
  <c r="BU759"/>
  <c r="BU758" s="1"/>
  <c r="CB1455"/>
  <c r="BV1015"/>
  <c r="BV1014" s="1"/>
  <c r="BV1010" s="1"/>
  <c r="CB1016"/>
  <c r="CB425"/>
  <c r="CB424"/>
  <c r="CA1040"/>
  <c r="CA1039"/>
  <c r="CA1038"/>
  <c r="CA1037" s="1"/>
  <c r="CA1035" s="1"/>
  <c r="BJ252"/>
  <c r="BJ250" s="1"/>
  <c r="BV848"/>
  <c r="BV847" s="1"/>
  <c r="BV846" s="1"/>
  <c r="BV838"/>
  <c r="BV837" s="1"/>
  <c r="BV836" s="1"/>
  <c r="BU791"/>
  <c r="BV462"/>
  <c r="BV833"/>
  <c r="BV832" s="1"/>
  <c r="BV831" s="1"/>
  <c r="BV830" s="1"/>
  <c r="BV811" s="1"/>
  <c r="CB834"/>
  <c r="BV1390"/>
  <c r="BV1389" s="1"/>
  <c r="BV1388" s="1"/>
  <c r="CB1391"/>
  <c r="BV534"/>
  <c r="BV533" s="1"/>
  <c r="CB536"/>
  <c r="BV544"/>
  <c r="BV543" s="1"/>
  <c r="CB546"/>
  <c r="BV742"/>
  <c r="CB743"/>
  <c r="BV1490"/>
  <c r="BV1489" s="1"/>
  <c r="BV1488" s="1"/>
  <c r="BV1487" s="1"/>
  <c r="BV1486" s="1"/>
  <c r="CB1491"/>
  <c r="BV1183"/>
  <c r="BV1182" s="1"/>
  <c r="BV1181" s="1"/>
  <c r="BV1180" s="1"/>
  <c r="CB1184"/>
  <c r="BV355"/>
  <c r="BV354" s="1"/>
  <c r="CB356"/>
  <c r="BU1279"/>
  <c r="BU1278" s="1"/>
  <c r="BU1277" s="1"/>
  <c r="BU1276" s="1"/>
  <c r="BU1275" s="1"/>
  <c r="CA1280"/>
  <c r="BV674"/>
  <c r="BV673" s="1"/>
  <c r="BV672" s="1"/>
  <c r="CB675"/>
  <c r="BV438"/>
  <c r="BV437" s="1"/>
  <c r="BV436" s="1"/>
  <c r="BV435" s="1"/>
  <c r="CB439"/>
  <c r="BU1050"/>
  <c r="BU1049" s="1"/>
  <c r="BU1048" s="1"/>
  <c r="BU1047" s="1"/>
  <c r="BU1046" s="1"/>
  <c r="CA1051"/>
  <c r="BV1249"/>
  <c r="CB1250"/>
  <c r="BU410"/>
  <c r="CA411"/>
  <c r="BU742"/>
  <c r="CA743"/>
  <c r="BV287"/>
  <c r="BV286" s="1"/>
  <c r="BV285" s="1"/>
  <c r="BV284" s="1"/>
  <c r="BV283" s="1"/>
  <c r="CB288"/>
  <c r="BU965"/>
  <c r="BU964" s="1"/>
  <c r="BU963" s="1"/>
  <c r="CA966"/>
  <c r="BV410"/>
  <c r="BV407" s="1"/>
  <c r="BV406" s="1"/>
  <c r="CB411"/>
  <c r="BV25"/>
  <c r="CB26"/>
  <c r="BU421"/>
  <c r="BU420" s="1"/>
  <c r="BU419" s="1"/>
  <c r="BU418" s="1"/>
  <c r="BU417" s="1"/>
  <c r="BU416" s="1"/>
  <c r="CA422"/>
  <c r="BV1294"/>
  <c r="BV1293" s="1"/>
  <c r="CB1295"/>
  <c r="CA864"/>
  <c r="CA863" s="1"/>
  <c r="CB848"/>
  <c r="CB847" s="1"/>
  <c r="CB846" s="1"/>
  <c r="CA759"/>
  <c r="CA758" s="1"/>
  <c r="CA529"/>
  <c r="CB838"/>
  <c r="CB837" s="1"/>
  <c r="CB836" s="1"/>
  <c r="CA589"/>
  <c r="CA588" s="1"/>
  <c r="CA587" s="1"/>
  <c r="CA791"/>
  <c r="CB462"/>
  <c r="BV1162"/>
  <c r="BV1161" s="1"/>
  <c r="BV1160" s="1"/>
  <c r="BV1159" s="1"/>
  <c r="CB1163"/>
  <c r="CA945"/>
  <c r="CA946"/>
  <c r="BC371"/>
  <c r="BC365" s="1"/>
  <c r="CB650"/>
  <c r="BU556"/>
  <c r="BU310"/>
  <c r="BU309" s="1"/>
  <c r="BU308" s="1"/>
  <c r="CA311"/>
  <c r="BU1444"/>
  <c r="BU1443" s="1"/>
  <c r="CA1445"/>
  <c r="BV1403"/>
  <c r="BV1402" s="1"/>
  <c r="BV1392" s="1"/>
  <c r="CB1404"/>
  <c r="BV1321"/>
  <c r="BV1320" s="1"/>
  <c r="CB1322"/>
  <c r="BU801"/>
  <c r="BU800" s="1"/>
  <c r="BU799" s="1"/>
  <c r="BU798" s="1"/>
  <c r="CA802"/>
  <c r="BV1041"/>
  <c r="CB1042"/>
  <c r="BU404"/>
  <c r="BU403" s="1"/>
  <c r="BU402" s="1"/>
  <c r="CA405"/>
  <c r="BV1466"/>
  <c r="BV1465" s="1"/>
  <c r="CB1467"/>
  <c r="BU1249"/>
  <c r="CA1250"/>
  <c r="BU129"/>
  <c r="BU128" s="1"/>
  <c r="CA130"/>
  <c r="BV1152"/>
  <c r="BV1151" s="1"/>
  <c r="BV1150" s="1"/>
  <c r="BV1149" s="1"/>
  <c r="CB1153"/>
  <c r="BV1429"/>
  <c r="BV1428" s="1"/>
  <c r="BV1427" s="1"/>
  <c r="CB1430"/>
  <c r="BU429"/>
  <c r="BU428" s="1"/>
  <c r="BU427" s="1"/>
  <c r="BU426" s="1"/>
  <c r="CA430"/>
  <c r="BU904"/>
  <c r="BU903" s="1"/>
  <c r="CA905"/>
  <c r="BU169"/>
  <c r="BU168" s="1"/>
  <c r="BU167" s="1"/>
  <c r="BU163" s="1"/>
  <c r="BU162" s="1"/>
  <c r="CA170"/>
  <c r="BU103"/>
  <c r="BU102" s="1"/>
  <c r="CA104"/>
  <c r="BV1300"/>
  <c r="BV1299" s="1"/>
  <c r="CB1301"/>
  <c r="BV793"/>
  <c r="BV792" s="1"/>
  <c r="CB794"/>
  <c r="BU961"/>
  <c r="BU960" s="1"/>
  <c r="BU959" s="1"/>
  <c r="CA962"/>
  <c r="CB80"/>
  <c r="CB79" s="1"/>
  <c r="CA556"/>
  <c r="CA1468"/>
  <c r="CB1258"/>
  <c r="CA650"/>
  <c r="CB484"/>
  <c r="CB483" s="1"/>
  <c r="BO192"/>
  <c r="BO191" s="1"/>
  <c r="BO190" s="1"/>
  <c r="BO189" s="1"/>
  <c r="BO188" s="1"/>
  <c r="BO187" s="1"/>
  <c r="BU193"/>
  <c r="BO97"/>
  <c r="BO96" s="1"/>
  <c r="BO89" s="1"/>
  <c r="BU98"/>
  <c r="BO25"/>
  <c r="BU26"/>
  <c r="BO1429"/>
  <c r="BU1430"/>
  <c r="BO394"/>
  <c r="BO393" s="1"/>
  <c r="BU395"/>
  <c r="BP129"/>
  <c r="BP128" s="1"/>
  <c r="BV130"/>
  <c r="BO526"/>
  <c r="BO525" s="1"/>
  <c r="BU528"/>
  <c r="BO708"/>
  <c r="BO707" s="1"/>
  <c r="BO706" s="1"/>
  <c r="BO701" s="1"/>
  <c r="BO700" s="1"/>
  <c r="BU709"/>
  <c r="BP1247"/>
  <c r="BP1246" s="1"/>
  <c r="BV1248"/>
  <c r="BP1413"/>
  <c r="BP1412" s="1"/>
  <c r="BP1411" s="1"/>
  <c r="BP1410" s="1"/>
  <c r="BV1414"/>
  <c r="BO449"/>
  <c r="BU450"/>
  <c r="BP1473"/>
  <c r="BP1468" s="1"/>
  <c r="BV1474"/>
  <c r="BO740"/>
  <c r="BU741"/>
  <c r="BO272"/>
  <c r="BO271" s="1"/>
  <c r="BO270" s="1"/>
  <c r="BU273"/>
  <c r="BP276"/>
  <c r="BV277"/>
  <c r="BP261"/>
  <c r="BP260" s="1"/>
  <c r="BP259" s="1"/>
  <c r="BP258" s="1"/>
  <c r="BV262"/>
  <c r="BP218"/>
  <c r="BP217" s="1"/>
  <c r="BP216" s="1"/>
  <c r="BP212" s="1"/>
  <c r="BP211" s="1"/>
  <c r="BV219"/>
  <c r="BO1418"/>
  <c r="BO1417" s="1"/>
  <c r="BO1416" s="1"/>
  <c r="BO1415" s="1"/>
  <c r="BU1419"/>
  <c r="BP1363"/>
  <c r="BP1362" s="1"/>
  <c r="BV1364"/>
  <c r="BO640"/>
  <c r="BO639" s="1"/>
  <c r="BO638" s="1"/>
  <c r="BU641"/>
  <c r="BO1300"/>
  <c r="BO1299" s="1"/>
  <c r="BU1301"/>
  <c r="BO516"/>
  <c r="BO515" s="1"/>
  <c r="BU517"/>
  <c r="BP769"/>
  <c r="BP768" s="1"/>
  <c r="BP767" s="1"/>
  <c r="BV770"/>
  <c r="BP720"/>
  <c r="BP719" s="1"/>
  <c r="BV721"/>
  <c r="BO1079"/>
  <c r="BO1078" s="1"/>
  <c r="BO1077" s="1"/>
  <c r="BO1076" s="1"/>
  <c r="BO1075" s="1"/>
  <c r="BU1080"/>
  <c r="BP41"/>
  <c r="BP38" s="1"/>
  <c r="BP37" s="1"/>
  <c r="BP36" s="1"/>
  <c r="BP35" s="1"/>
  <c r="BV42"/>
  <c r="BV1387"/>
  <c r="BV1386" s="1"/>
  <c r="BV1385" s="1"/>
  <c r="BO63"/>
  <c r="BO62" s="1"/>
  <c r="BU64"/>
  <c r="BO408"/>
  <c r="BO407" s="1"/>
  <c r="BO406" s="1"/>
  <c r="BO401" s="1"/>
  <c r="BU409"/>
  <c r="BO19"/>
  <c r="BO18" s="1"/>
  <c r="BU20"/>
  <c r="BP111"/>
  <c r="BP110" s="1"/>
  <c r="BV112"/>
  <c r="BP278"/>
  <c r="BV279"/>
  <c r="BO218"/>
  <c r="BO217" s="1"/>
  <c r="BO216" s="1"/>
  <c r="BO212" s="1"/>
  <c r="BO211" s="1"/>
  <c r="BU219"/>
  <c r="BP329"/>
  <c r="BP328" s="1"/>
  <c r="BP327" s="1"/>
  <c r="BV330"/>
  <c r="BO1478"/>
  <c r="BO1475" s="1"/>
  <c r="BU1479"/>
  <c r="BO895"/>
  <c r="BO894" s="1"/>
  <c r="BU896"/>
  <c r="BO304"/>
  <c r="BO303" s="1"/>
  <c r="BO302" s="1"/>
  <c r="BU305"/>
  <c r="BP103"/>
  <c r="BV104"/>
  <c r="BP1339"/>
  <c r="BP1338" s="1"/>
  <c r="BV1340"/>
  <c r="BO1096"/>
  <c r="BO1095" s="1"/>
  <c r="BO1094" s="1"/>
  <c r="BO1093" s="1"/>
  <c r="BO1082" s="1"/>
  <c r="BU1097"/>
  <c r="BO22"/>
  <c r="BO21" s="1"/>
  <c r="BU23"/>
  <c r="BO1190"/>
  <c r="BO1189" s="1"/>
  <c r="BO1188" s="1"/>
  <c r="BO1187" s="1"/>
  <c r="BU1191"/>
  <c r="BO1001"/>
  <c r="BO1000" s="1"/>
  <c r="BO999" s="1"/>
  <c r="BO998" s="1"/>
  <c r="BO997" s="1"/>
  <c r="BU1002"/>
  <c r="BO263"/>
  <c r="BU264"/>
  <c r="BO39"/>
  <c r="BU40"/>
  <c r="BO808"/>
  <c r="BO807" s="1"/>
  <c r="BO806" s="1"/>
  <c r="BO805" s="1"/>
  <c r="BO804" s="1"/>
  <c r="BU809"/>
  <c r="BO1413"/>
  <c r="BO1412" s="1"/>
  <c r="BO1411" s="1"/>
  <c r="BO1410" s="1"/>
  <c r="BU1414"/>
  <c r="BP280"/>
  <c r="BP275" s="1"/>
  <c r="BP274" s="1"/>
  <c r="BP269" s="1"/>
  <c r="BP268" s="1"/>
  <c r="BV281"/>
  <c r="BP155"/>
  <c r="BP154" s="1"/>
  <c r="BV156"/>
  <c r="BP1066"/>
  <c r="BP1065" s="1"/>
  <c r="BV1067"/>
  <c r="BP1424"/>
  <c r="BP1423" s="1"/>
  <c r="BP1422" s="1"/>
  <c r="BP1421" s="1"/>
  <c r="BV1425"/>
  <c r="BP1387"/>
  <c r="BP1386" s="1"/>
  <c r="BP1385" s="1"/>
  <c r="BO1463"/>
  <c r="BO1460" s="1"/>
  <c r="BU1464"/>
  <c r="BP31"/>
  <c r="BV33"/>
  <c r="BO294"/>
  <c r="BO293" s="1"/>
  <c r="BO292" s="1"/>
  <c r="BO291" s="1"/>
  <c r="BU295"/>
  <c r="BO738"/>
  <c r="BU739"/>
  <c r="BP208"/>
  <c r="BP207" s="1"/>
  <c r="BP206" s="1"/>
  <c r="BP205" s="1"/>
  <c r="BP204" s="1"/>
  <c r="BV209"/>
  <c r="BP1190"/>
  <c r="BP1189" s="1"/>
  <c r="BP1188" s="1"/>
  <c r="BP1187" s="1"/>
  <c r="BV1191"/>
  <c r="BO1312"/>
  <c r="BO1311" s="1"/>
  <c r="BU1313"/>
  <c r="BP149"/>
  <c r="BV150"/>
  <c r="BP531"/>
  <c r="BP530" s="1"/>
  <c r="BP529" s="1"/>
  <c r="BV532"/>
  <c r="BP948"/>
  <c r="BP947" s="1"/>
  <c r="BV949"/>
  <c r="BP1252"/>
  <c r="BP1251" s="1"/>
  <c r="BV1253"/>
  <c r="BP1279"/>
  <c r="BP1278" s="1"/>
  <c r="BP1277" s="1"/>
  <c r="BP1276" s="1"/>
  <c r="BP1275" s="1"/>
  <c r="BV1280"/>
  <c r="BO1397"/>
  <c r="BO1396" s="1"/>
  <c r="BO1392" s="1"/>
  <c r="BU1398"/>
  <c r="BP310"/>
  <c r="BP309" s="1"/>
  <c r="BP308" s="1"/>
  <c r="BV311"/>
  <c r="BP272"/>
  <c r="BP271" s="1"/>
  <c r="BP270" s="1"/>
  <c r="BV273"/>
  <c r="BP1480"/>
  <c r="BP1475" s="1"/>
  <c r="BV1481"/>
  <c r="BP1330"/>
  <c r="BP1329" s="1"/>
  <c r="BV1331"/>
  <c r="BP27"/>
  <c r="BV28"/>
  <c r="BP808"/>
  <c r="BP807" s="1"/>
  <c r="BP806" s="1"/>
  <c r="BP805" s="1"/>
  <c r="BP804" s="1"/>
  <c r="BV809"/>
  <c r="BP314"/>
  <c r="BP313" s="1"/>
  <c r="BP312" s="1"/>
  <c r="BV315"/>
  <c r="BP1461"/>
  <c r="BP1460" s="1"/>
  <c r="BV1462"/>
  <c r="BO73"/>
  <c r="BO72" s="1"/>
  <c r="BO71" s="1"/>
  <c r="BO70" s="1"/>
  <c r="BO69" s="1"/>
  <c r="BO68" s="1"/>
  <c r="BU74"/>
  <c r="BP51"/>
  <c r="BP50" s="1"/>
  <c r="BP49" s="1"/>
  <c r="BP48" s="1"/>
  <c r="BP47" s="1"/>
  <c r="BV52"/>
  <c r="BO927"/>
  <c r="BO926" s="1"/>
  <c r="BO925" s="1"/>
  <c r="BO924" s="1"/>
  <c r="BO923" s="1"/>
  <c r="BU928"/>
  <c r="BV1039"/>
  <c r="BV1040"/>
  <c r="BV1038"/>
  <c r="BV1037" s="1"/>
  <c r="BV1035" s="1"/>
  <c r="BO369"/>
  <c r="BO368" s="1"/>
  <c r="BO367" s="1"/>
  <c r="BO366" s="1"/>
  <c r="BU370"/>
  <c r="BO31"/>
  <c r="BU33"/>
  <c r="BP256"/>
  <c r="BP255" s="1"/>
  <c r="BP254" s="1"/>
  <c r="BP253" s="1"/>
  <c r="BP252" s="1"/>
  <c r="BP250" s="1"/>
  <c r="BV257"/>
  <c r="BP871"/>
  <c r="BP870" s="1"/>
  <c r="BP869" s="1"/>
  <c r="BP864" s="1"/>
  <c r="BP863" s="1"/>
  <c r="BV872"/>
  <c r="BP1243"/>
  <c r="BP1242" s="1"/>
  <c r="BP1241" s="1"/>
  <c r="BV1244"/>
  <c r="BP1199"/>
  <c r="BP1198" s="1"/>
  <c r="BP1197" s="1"/>
  <c r="BV1200"/>
  <c r="BP1306"/>
  <c r="BP1305" s="1"/>
  <c r="BV1307"/>
  <c r="BO58"/>
  <c r="BO55" s="1"/>
  <c r="BU59"/>
  <c r="BP1287"/>
  <c r="BP1286" s="1"/>
  <c r="BP1285" s="1"/>
  <c r="BP1284" s="1"/>
  <c r="BP1283" s="1"/>
  <c r="BP1282" s="1"/>
  <c r="BV1288"/>
  <c r="BP1439"/>
  <c r="BV1440"/>
  <c r="BP151"/>
  <c r="BV153"/>
  <c r="BO1453"/>
  <c r="BO1452" s="1"/>
  <c r="BU1454"/>
  <c r="BO179"/>
  <c r="BU180"/>
  <c r="BP885"/>
  <c r="BV886"/>
  <c r="BO1351"/>
  <c r="BO1350" s="1"/>
  <c r="BU1352"/>
  <c r="BO883"/>
  <c r="BU884"/>
  <c r="BO1263"/>
  <c r="BO1262" s="1"/>
  <c r="BO1258" s="1"/>
  <c r="BU1264"/>
  <c r="BP1216"/>
  <c r="BP1215" s="1"/>
  <c r="BP1214" s="1"/>
  <c r="BP1213" s="1"/>
  <c r="BV1217"/>
  <c r="BO604"/>
  <c r="BO603" s="1"/>
  <c r="BO602" s="1"/>
  <c r="BU605"/>
  <c r="BO314"/>
  <c r="BO313" s="1"/>
  <c r="BO312" s="1"/>
  <c r="BO301" s="1"/>
  <c r="BO290" s="1"/>
  <c r="BU315"/>
  <c r="BO1057"/>
  <c r="BO1056" s="1"/>
  <c r="BO1055" s="1"/>
  <c r="BO1054" s="1"/>
  <c r="BO1053" s="1"/>
  <c r="BU1058"/>
  <c r="BP523"/>
  <c r="BP522" s="1"/>
  <c r="BV524"/>
  <c r="BP520"/>
  <c r="BP519" s="1"/>
  <c r="BV521"/>
  <c r="BP935"/>
  <c r="BP934" s="1"/>
  <c r="BP933" s="1"/>
  <c r="BV936"/>
  <c r="BP58"/>
  <c r="BP55" s="1"/>
  <c r="BV59"/>
  <c r="BU125"/>
  <c r="BU124" s="1"/>
  <c r="BU127"/>
  <c r="BU126"/>
  <c r="BU425"/>
  <c r="BU424"/>
  <c r="BC1292"/>
  <c r="BC1291" s="1"/>
  <c r="BC1290" s="1"/>
  <c r="BC1237" s="1"/>
  <c r="BO737"/>
  <c r="BO736" s="1"/>
  <c r="BJ1245"/>
  <c r="BJ1240" s="1"/>
  <c r="BJ1239" s="1"/>
  <c r="BC13"/>
  <c r="BD266"/>
  <c r="BI290"/>
  <c r="AX954"/>
  <c r="AX953" s="1"/>
  <c r="BD1082"/>
  <c r="BD1044" s="1"/>
  <c r="AX877"/>
  <c r="BD923"/>
  <c r="AW1044"/>
  <c r="BJ460"/>
  <c r="BJ459" s="1"/>
  <c r="BJ458" s="1"/>
  <c r="BJ453" s="1"/>
  <c r="BJ452" s="1"/>
  <c r="BP461"/>
  <c r="BJ682"/>
  <c r="BJ681" s="1"/>
  <c r="BJ680" s="1"/>
  <c r="BJ671" s="1"/>
  <c r="BJ670" s="1"/>
  <c r="BP683"/>
  <c r="BI1339"/>
  <c r="BI1338" s="1"/>
  <c r="BO1340"/>
  <c r="BJ1195"/>
  <c r="BJ1194" s="1"/>
  <c r="BJ1193" s="1"/>
  <c r="BJ1192" s="1"/>
  <c r="BP1196"/>
  <c r="BJ1025"/>
  <c r="BJ1024" s="1"/>
  <c r="BJ1023" s="1"/>
  <c r="BJ1022" s="1"/>
  <c r="BP1026"/>
  <c r="BI51"/>
  <c r="BI50" s="1"/>
  <c r="BI49" s="1"/>
  <c r="BI48" s="1"/>
  <c r="BI47" s="1"/>
  <c r="BO52"/>
  <c r="BI83"/>
  <c r="BI80" s="1"/>
  <c r="BI79" s="1"/>
  <c r="BI78" s="1"/>
  <c r="BI77" s="1"/>
  <c r="BI76" s="1"/>
  <c r="BI66" s="1"/>
  <c r="BO84"/>
  <c r="BI1303"/>
  <c r="BI1302" s="1"/>
  <c r="BO1304"/>
  <c r="BI1363"/>
  <c r="BI1362" s="1"/>
  <c r="BO1364"/>
  <c r="BJ352"/>
  <c r="BJ351" s="1"/>
  <c r="BJ341" s="1"/>
  <c r="BJ340" s="1"/>
  <c r="BJ339" s="1"/>
  <c r="BJ338" s="1"/>
  <c r="BP353"/>
  <c r="BJ907"/>
  <c r="BJ906" s="1"/>
  <c r="BP908"/>
  <c r="BJ105"/>
  <c r="BJ102" s="1"/>
  <c r="BJ89" s="1"/>
  <c r="BJ78" s="1"/>
  <c r="BJ77" s="1"/>
  <c r="BJ76" s="1"/>
  <c r="BJ66" s="1"/>
  <c r="BP106"/>
  <c r="BP127"/>
  <c r="BP125"/>
  <c r="BP124" s="1"/>
  <c r="BP126"/>
  <c r="BO448"/>
  <c r="BO447"/>
  <c r="BO446" s="1"/>
  <c r="BO434" s="1"/>
  <c r="BD371"/>
  <c r="BD365" s="1"/>
  <c r="BD336" s="1"/>
  <c r="BP1245"/>
  <c r="BJ940"/>
  <c r="BJ939" s="1"/>
  <c r="BJ938" s="1"/>
  <c r="BJ937" s="1"/>
  <c r="BP941"/>
  <c r="BI349"/>
  <c r="BI348" s="1"/>
  <c r="BO350"/>
  <c r="BI1345"/>
  <c r="BI1344" s="1"/>
  <c r="BO1346"/>
  <c r="BJ796"/>
  <c r="BP797"/>
  <c r="BI1294"/>
  <c r="BI1293" s="1"/>
  <c r="BO1295"/>
  <c r="BJ1050"/>
  <c r="BJ1049" s="1"/>
  <c r="BJ1048" s="1"/>
  <c r="BJ1047" s="1"/>
  <c r="BJ1046" s="1"/>
  <c r="BP1051"/>
  <c r="BJ1333"/>
  <c r="BJ1332" s="1"/>
  <c r="BP1334"/>
  <c r="BI1360"/>
  <c r="BI1359" s="1"/>
  <c r="BO1361"/>
  <c r="BI380"/>
  <c r="BI379" s="1"/>
  <c r="BI378" s="1"/>
  <c r="BI377" s="1"/>
  <c r="BO381"/>
  <c r="BJ1091"/>
  <c r="BJ1090" s="1"/>
  <c r="BJ1089" s="1"/>
  <c r="BJ1088" s="1"/>
  <c r="BP1092"/>
  <c r="BJ986"/>
  <c r="BJ985" s="1"/>
  <c r="BJ984" s="1"/>
  <c r="BJ983" s="1"/>
  <c r="BP987"/>
  <c r="BI1157"/>
  <c r="BI1156" s="1"/>
  <c r="BI1155" s="1"/>
  <c r="BI1154" s="1"/>
  <c r="BO1158"/>
  <c r="BJ383"/>
  <c r="BJ382" s="1"/>
  <c r="BP384"/>
  <c r="BJ1351"/>
  <c r="BJ1350" s="1"/>
  <c r="BP1352"/>
  <c r="BJ184"/>
  <c r="BJ183" s="1"/>
  <c r="BP185"/>
  <c r="BI730"/>
  <c r="BI729" s="1"/>
  <c r="BI728" s="1"/>
  <c r="BO731"/>
  <c r="BJ1157"/>
  <c r="BJ1156" s="1"/>
  <c r="BJ1155" s="1"/>
  <c r="BJ1154" s="1"/>
  <c r="BJ1143" s="1"/>
  <c r="BP1158"/>
  <c r="BJ1437"/>
  <c r="BJ1436" s="1"/>
  <c r="BP1438"/>
  <c r="BJ421"/>
  <c r="BJ420" s="1"/>
  <c r="BJ419" s="1"/>
  <c r="BJ418" s="1"/>
  <c r="BJ417" s="1"/>
  <c r="BJ416" s="1"/>
  <c r="BP422"/>
  <c r="BI375"/>
  <c r="BI374" s="1"/>
  <c r="BI373" s="1"/>
  <c r="BI372" s="1"/>
  <c r="BO376"/>
  <c r="BI276"/>
  <c r="BO277"/>
  <c r="BJ595"/>
  <c r="BJ594" s="1"/>
  <c r="BJ593" s="1"/>
  <c r="BJ589" s="1"/>
  <c r="BJ588" s="1"/>
  <c r="BJ587" s="1"/>
  <c r="BP596"/>
  <c r="BI986"/>
  <c r="BI985" s="1"/>
  <c r="BI984" s="1"/>
  <c r="BI983" s="1"/>
  <c r="BI953" s="1"/>
  <c r="BO987"/>
  <c r="BJ179"/>
  <c r="BJ178" s="1"/>
  <c r="BP180"/>
  <c r="BJ380"/>
  <c r="BJ379" s="1"/>
  <c r="BP381"/>
  <c r="BJ762"/>
  <c r="BJ761" s="1"/>
  <c r="BJ760" s="1"/>
  <c r="BJ759" s="1"/>
  <c r="BJ758" s="1"/>
  <c r="BP763"/>
  <c r="BI885"/>
  <c r="BI882" s="1"/>
  <c r="BI881" s="1"/>
  <c r="BI880" s="1"/>
  <c r="BI879" s="1"/>
  <c r="BO886"/>
  <c r="BI1125"/>
  <c r="BI1124" s="1"/>
  <c r="BI1123" s="1"/>
  <c r="BI1122" s="1"/>
  <c r="BO1126"/>
  <c r="BJ19"/>
  <c r="BJ18" s="1"/>
  <c r="BP20"/>
  <c r="BJ24"/>
  <c r="BJ723"/>
  <c r="BJ722" s="1"/>
  <c r="BJ718" s="1"/>
  <c r="BJ717" s="1"/>
  <c r="BP724"/>
  <c r="BI1015"/>
  <c r="BI1014" s="1"/>
  <c r="BI1010" s="1"/>
  <c r="BO1016"/>
  <c r="BI1324"/>
  <c r="BI1323" s="1"/>
  <c r="BO1325"/>
  <c r="BJ449"/>
  <c r="BP450"/>
  <c r="BJ199"/>
  <c r="BJ198" s="1"/>
  <c r="BJ197" s="1"/>
  <c r="BJ196" s="1"/>
  <c r="BJ195" s="1"/>
  <c r="BP200"/>
  <c r="BJ1061"/>
  <c r="BJ1060" s="1"/>
  <c r="BJ1059" s="1"/>
  <c r="BJ1054" s="1"/>
  <c r="BJ1053" s="1"/>
  <c r="BP1062"/>
  <c r="BI1247"/>
  <c r="BI1246" s="1"/>
  <c r="BI1245" s="1"/>
  <c r="BO1248"/>
  <c r="BI920"/>
  <c r="BI919" s="1"/>
  <c r="BI918" s="1"/>
  <c r="BI917" s="1"/>
  <c r="BI916" s="1"/>
  <c r="BO921"/>
  <c r="BI1321"/>
  <c r="BI1320" s="1"/>
  <c r="BO1322"/>
  <c r="BI789"/>
  <c r="BI788" s="1"/>
  <c r="BI787" s="1"/>
  <c r="BI786" s="1"/>
  <c r="BI785" s="1"/>
  <c r="BI783" s="1"/>
  <c r="BO790"/>
  <c r="BJ910"/>
  <c r="BJ909" s="1"/>
  <c r="BP911"/>
  <c r="BI913"/>
  <c r="BI912" s="1"/>
  <c r="BI893" s="1"/>
  <c r="BI892" s="1"/>
  <c r="BI891" s="1"/>
  <c r="BO914"/>
  <c r="BJ1204"/>
  <c r="BJ1203" s="1"/>
  <c r="BJ1202" s="1"/>
  <c r="BJ1201" s="1"/>
  <c r="BP1205"/>
  <c r="BP945"/>
  <c r="BP946"/>
  <c r="BP1451"/>
  <c r="BI54"/>
  <c r="BI53" s="1"/>
  <c r="BJ148"/>
  <c r="BJ147" s="1"/>
  <c r="BJ146" s="1"/>
  <c r="BJ145" s="1"/>
  <c r="BI1451"/>
  <c r="BJ931"/>
  <c r="BJ930" s="1"/>
  <c r="BJ929" s="1"/>
  <c r="BJ924" s="1"/>
  <c r="BP932"/>
  <c r="BI1309"/>
  <c r="BI1308" s="1"/>
  <c r="BO1310"/>
  <c r="BI1032"/>
  <c r="BI1031" s="1"/>
  <c r="BI1030" s="1"/>
  <c r="BI1029" s="1"/>
  <c r="BI1028" s="1"/>
  <c r="BO1033"/>
  <c r="BI280"/>
  <c r="BO281"/>
  <c r="BI1243"/>
  <c r="BI1242" s="1"/>
  <c r="BI1241" s="1"/>
  <c r="BO1244"/>
  <c r="BI343"/>
  <c r="BI342" s="1"/>
  <c r="BO344"/>
  <c r="BI1327"/>
  <c r="BI1326" s="1"/>
  <c r="BO1328"/>
  <c r="BJ404"/>
  <c r="BJ403" s="1"/>
  <c r="BJ402" s="1"/>
  <c r="BJ401" s="1"/>
  <c r="BP405"/>
  <c r="BJ333"/>
  <c r="BJ332" s="1"/>
  <c r="BJ331" s="1"/>
  <c r="BJ326" s="1"/>
  <c r="BJ325" s="1"/>
  <c r="BJ266" s="1"/>
  <c r="BP334"/>
  <c r="BJ887"/>
  <c r="BJ882" s="1"/>
  <c r="BJ881" s="1"/>
  <c r="BJ880" s="1"/>
  <c r="BJ879" s="1"/>
  <c r="BP889"/>
  <c r="BJ1096"/>
  <c r="BJ1095" s="1"/>
  <c r="BJ1094" s="1"/>
  <c r="BJ1093" s="1"/>
  <c r="BP1097"/>
  <c r="BI487"/>
  <c r="BI486" s="1"/>
  <c r="BI485" s="1"/>
  <c r="BI484" s="1"/>
  <c r="BI483" s="1"/>
  <c r="BO488"/>
  <c r="BJ609"/>
  <c r="BJ608" s="1"/>
  <c r="BJ607" s="1"/>
  <c r="BJ601" s="1"/>
  <c r="BJ600" s="1"/>
  <c r="BP611"/>
  <c r="BI1330"/>
  <c r="BI1329" s="1"/>
  <c r="BI1292" s="1"/>
  <c r="BI1291" s="1"/>
  <c r="BI1290" s="1"/>
  <c r="BO1331"/>
  <c r="BI1183"/>
  <c r="BI1182" s="1"/>
  <c r="BI1181" s="1"/>
  <c r="BI1180" s="1"/>
  <c r="BO1184"/>
  <c r="BI1287"/>
  <c r="BI1286" s="1"/>
  <c r="BI1285" s="1"/>
  <c r="BI1284" s="1"/>
  <c r="BI1283" s="1"/>
  <c r="BI1282" s="1"/>
  <c r="BO1288"/>
  <c r="BJ1086"/>
  <c r="BJ1085" s="1"/>
  <c r="BJ1084" s="1"/>
  <c r="BJ1083" s="1"/>
  <c r="BJ1082" s="1"/>
  <c r="BP1087"/>
  <c r="BI1433"/>
  <c r="BI1428" s="1"/>
  <c r="BI1427" s="1"/>
  <c r="BO1434"/>
  <c r="BJ369"/>
  <c r="BJ368" s="1"/>
  <c r="BJ367" s="1"/>
  <c r="BJ366" s="1"/>
  <c r="BP370"/>
  <c r="BJ901"/>
  <c r="BJ900" s="1"/>
  <c r="BP902"/>
  <c r="BI1152"/>
  <c r="BI1151" s="1"/>
  <c r="BI1150" s="1"/>
  <c r="BI1149" s="1"/>
  <c r="BO1153"/>
  <c r="BJ1318"/>
  <c r="BJ1317" s="1"/>
  <c r="BP1319"/>
  <c r="BI1390"/>
  <c r="BI1389" s="1"/>
  <c r="BI1388" s="1"/>
  <c r="BI1387" s="1"/>
  <c r="BI1386" s="1"/>
  <c r="BI1385" s="1"/>
  <c r="BO1391"/>
  <c r="BJ63"/>
  <c r="BJ62" s="1"/>
  <c r="BJ54" s="1"/>
  <c r="BJ53" s="1"/>
  <c r="BJ46" s="1"/>
  <c r="BP64"/>
  <c r="BJ1079"/>
  <c r="BJ1078" s="1"/>
  <c r="BJ1077" s="1"/>
  <c r="BJ1076" s="1"/>
  <c r="BJ1075" s="1"/>
  <c r="BP1080"/>
  <c r="BJ1360"/>
  <c r="BJ1359" s="1"/>
  <c r="BP1361"/>
  <c r="BI1437"/>
  <c r="BI1436" s="1"/>
  <c r="BI1435" s="1"/>
  <c r="BO1438"/>
  <c r="BJ740"/>
  <c r="BJ737" s="1"/>
  <c r="BJ736" s="1"/>
  <c r="BJ727" s="1"/>
  <c r="BJ726" s="1"/>
  <c r="BP741"/>
  <c r="BI1204"/>
  <c r="BI1203" s="1"/>
  <c r="BI1202" s="1"/>
  <c r="BI1201" s="1"/>
  <c r="BO1205"/>
  <c r="BJ648"/>
  <c r="BJ647" s="1"/>
  <c r="BJ646" s="1"/>
  <c r="BJ637" s="1"/>
  <c r="BJ636" s="1"/>
  <c r="BP649"/>
  <c r="BJ1140"/>
  <c r="BJ1139" s="1"/>
  <c r="BJ1138" s="1"/>
  <c r="BJ1137" s="1"/>
  <c r="BJ1121" s="1"/>
  <c r="BP1141"/>
  <c r="BJ481"/>
  <c r="BO54"/>
  <c r="BO53" s="1"/>
  <c r="BP148"/>
  <c r="BP147" s="1"/>
  <c r="BP146" s="1"/>
  <c r="BP145" s="1"/>
  <c r="BO1451"/>
  <c r="BP511"/>
  <c r="BP510" s="1"/>
  <c r="BP509" s="1"/>
  <c r="BC341"/>
  <c r="BC340" s="1"/>
  <c r="BC339" s="1"/>
  <c r="BC338" s="1"/>
  <c r="BI877"/>
  <c r="BD1342"/>
  <c r="BD1341" s="1"/>
  <c r="BJ1343"/>
  <c r="BC520"/>
  <c r="BC519" s="1"/>
  <c r="BI521"/>
  <c r="BC333"/>
  <c r="BC332" s="1"/>
  <c r="BC331" s="1"/>
  <c r="BC326" s="1"/>
  <c r="BC325" s="1"/>
  <c r="BI334"/>
  <c r="BD1336"/>
  <c r="BD1335" s="1"/>
  <c r="BJ1337"/>
  <c r="BD957"/>
  <c r="BD956" s="1"/>
  <c r="BD955" s="1"/>
  <c r="BJ958"/>
  <c r="BC502"/>
  <c r="BC501" s="1"/>
  <c r="BC500" s="1"/>
  <c r="BC499" s="1"/>
  <c r="BC498" s="1"/>
  <c r="BI503"/>
  <c r="BD965"/>
  <c r="BD964" s="1"/>
  <c r="BD963" s="1"/>
  <c r="BJ966"/>
  <c r="BC261"/>
  <c r="BC260" s="1"/>
  <c r="BC259" s="1"/>
  <c r="BC258" s="1"/>
  <c r="BC252" s="1"/>
  <c r="BC250" s="1"/>
  <c r="BI262"/>
  <c r="BC609"/>
  <c r="BC608" s="1"/>
  <c r="BC607" s="1"/>
  <c r="BI611"/>
  <c r="BD1008"/>
  <c r="BD1007" s="1"/>
  <c r="BD1006" s="1"/>
  <c r="BD1005" s="1"/>
  <c r="BD1004" s="1"/>
  <c r="BJ1009"/>
  <c r="BD13"/>
  <c r="BC1195"/>
  <c r="BC1194" s="1"/>
  <c r="BC1193" s="1"/>
  <c r="BC1192" s="1"/>
  <c r="BC1186" s="1"/>
  <c r="BI1196"/>
  <c r="BJ177"/>
  <c r="BJ176" s="1"/>
  <c r="BJ175" s="1"/>
  <c r="BJ174" s="1"/>
  <c r="BJ378"/>
  <c r="BJ377" s="1"/>
  <c r="BC155"/>
  <c r="BC154" s="1"/>
  <c r="BI156"/>
  <c r="BC1490"/>
  <c r="BC1489" s="1"/>
  <c r="BC1488" s="1"/>
  <c r="BC1487" s="1"/>
  <c r="BC1486" s="1"/>
  <c r="BC1383" s="1"/>
  <c r="BI1491"/>
  <c r="BC644"/>
  <c r="BC643" s="1"/>
  <c r="BC642" s="1"/>
  <c r="BC637" s="1"/>
  <c r="BC636" s="1"/>
  <c r="BI645"/>
  <c r="BD1324"/>
  <c r="BD1323" s="1"/>
  <c r="BJ1325"/>
  <c r="BD1380"/>
  <c r="BD1379" s="1"/>
  <c r="BD1378" s="1"/>
  <c r="BD1377" s="1"/>
  <c r="BD1376" s="1"/>
  <c r="BJ1381"/>
  <c r="BC278"/>
  <c r="BC275" s="1"/>
  <c r="BC274" s="1"/>
  <c r="BC269" s="1"/>
  <c r="BC268" s="1"/>
  <c r="BI279"/>
  <c r="BD1444"/>
  <c r="BD1443" s="1"/>
  <c r="BD1435" s="1"/>
  <c r="BD1426" s="1"/>
  <c r="BD1420" s="1"/>
  <c r="BD1409" s="1"/>
  <c r="BD1383" s="1"/>
  <c r="BJ1445"/>
  <c r="BD1348"/>
  <c r="BD1347" s="1"/>
  <c r="BJ1349"/>
  <c r="BD913"/>
  <c r="BD912" s="1"/>
  <c r="BD893" s="1"/>
  <c r="BD892" s="1"/>
  <c r="BD891" s="1"/>
  <c r="BD877" s="1"/>
  <c r="BJ914"/>
  <c r="BC678"/>
  <c r="BC677" s="1"/>
  <c r="BC676" s="1"/>
  <c r="BI679"/>
  <c r="BC336"/>
  <c r="BC151"/>
  <c r="BC148" s="1"/>
  <c r="BI153"/>
  <c r="BC1135"/>
  <c r="BC1134" s="1"/>
  <c r="BC1133" s="1"/>
  <c r="BC1132" s="1"/>
  <c r="BC1121" s="1"/>
  <c r="BI1136"/>
  <c r="BD1032"/>
  <c r="BD1031" s="1"/>
  <c r="BD1030" s="1"/>
  <c r="BD1029" s="1"/>
  <c r="BD1028" s="1"/>
  <c r="BJ1033"/>
  <c r="BJ795"/>
  <c r="BJ791"/>
  <c r="BJ786" s="1"/>
  <c r="BJ785" s="1"/>
  <c r="BJ783" s="1"/>
  <c r="BJ447"/>
  <c r="BJ446" s="1"/>
  <c r="BJ434" s="1"/>
  <c r="BJ432" s="1"/>
  <c r="BJ448"/>
  <c r="BI1143"/>
  <c r="AX951"/>
  <c r="BJ923"/>
  <c r="AR1555"/>
  <c r="AW147"/>
  <c r="AW146" s="1"/>
  <c r="AW145" s="1"/>
  <c r="AW122" s="1"/>
  <c r="BD432"/>
  <c r="AW674"/>
  <c r="AW673" s="1"/>
  <c r="AW672" s="1"/>
  <c r="AW671" s="1"/>
  <c r="AW670" s="1"/>
  <c r="BC675"/>
  <c r="AW1008"/>
  <c r="AW1007" s="1"/>
  <c r="AW1006" s="1"/>
  <c r="AW1005" s="1"/>
  <c r="AW1004" s="1"/>
  <c r="AW951" s="1"/>
  <c r="BC1009"/>
  <c r="AW734"/>
  <c r="AW733" s="1"/>
  <c r="AW732" s="1"/>
  <c r="AW727" s="1"/>
  <c r="AW726" s="1"/>
  <c r="BC735"/>
  <c r="AW523"/>
  <c r="AW522" s="1"/>
  <c r="AW511" s="1"/>
  <c r="AW510" s="1"/>
  <c r="AW509" s="1"/>
  <c r="AW481" s="1"/>
  <c r="BC524"/>
  <c r="AX169"/>
  <c r="AX168" s="1"/>
  <c r="AX167" s="1"/>
  <c r="AX163" s="1"/>
  <c r="AX162" s="1"/>
  <c r="AX122" s="1"/>
  <c r="BD170"/>
  <c r="AX1292"/>
  <c r="AX1291" s="1"/>
  <c r="AX1290" s="1"/>
  <c r="AX1237" s="1"/>
  <c r="AW266"/>
  <c r="AW614"/>
  <c r="AW613" s="1"/>
  <c r="AW612" s="1"/>
  <c r="AW601" s="1"/>
  <c r="AW600" s="1"/>
  <c r="BC615"/>
  <c r="AW1383"/>
  <c r="AQ598"/>
  <c r="AQ1555" s="1"/>
  <c r="AK1555"/>
  <c r="BC1044" l="1"/>
  <c r="BJ371"/>
  <c r="BJ365" s="1"/>
  <c r="BJ336" s="1"/>
  <c r="BP1240"/>
  <c r="BP1239" s="1"/>
  <c r="CN228"/>
  <c r="CN227" s="1"/>
  <c r="CT229"/>
  <c r="CT228" s="1"/>
  <c r="CT227" s="1"/>
  <c r="CN235"/>
  <c r="CN234" s="1"/>
  <c r="CT236"/>
  <c r="CT235" s="1"/>
  <c r="CT234" s="1"/>
  <c r="CN975"/>
  <c r="CN974" s="1"/>
  <c r="CT976"/>
  <c r="CT975" s="1"/>
  <c r="CT974" s="1"/>
  <c r="BU954"/>
  <c r="CN1230"/>
  <c r="CN1229" s="1"/>
  <c r="CN1228" s="1"/>
  <c r="CN1227" s="1"/>
  <c r="CN1226" s="1"/>
  <c r="CT1231"/>
  <c r="CT1230" s="1"/>
  <c r="CT1229" s="1"/>
  <c r="CT1228" s="1"/>
  <c r="CT1227" s="1"/>
  <c r="CT1226" s="1"/>
  <c r="CM655"/>
  <c r="CM654" s="1"/>
  <c r="CS656"/>
  <c r="CS655" s="1"/>
  <c r="CS654" s="1"/>
  <c r="CM755"/>
  <c r="CM754" s="1"/>
  <c r="CS756"/>
  <c r="CS755" s="1"/>
  <c r="CS754" s="1"/>
  <c r="CN730"/>
  <c r="CN729" s="1"/>
  <c r="CN728" s="1"/>
  <c r="CT731"/>
  <c r="CT730" s="1"/>
  <c r="CT729" s="1"/>
  <c r="CT728" s="1"/>
  <c r="CN1256"/>
  <c r="CN1255" s="1"/>
  <c r="CN1254" s="1"/>
  <c r="CT1257"/>
  <c r="CT1256" s="1"/>
  <c r="CT1255" s="1"/>
  <c r="CT1254" s="1"/>
  <c r="CN667"/>
  <c r="CN666" s="1"/>
  <c r="CN665" s="1"/>
  <c r="CN664" s="1"/>
  <c r="CT668"/>
  <c r="CT667" s="1"/>
  <c r="CT666" s="1"/>
  <c r="CT665" s="1"/>
  <c r="CT664" s="1"/>
  <c r="CN801"/>
  <c r="CN800" s="1"/>
  <c r="CN799" s="1"/>
  <c r="CN798" s="1"/>
  <c r="CT802"/>
  <c r="CT801" s="1"/>
  <c r="CT800" s="1"/>
  <c r="CT799" s="1"/>
  <c r="CT798" s="1"/>
  <c r="CN746"/>
  <c r="CN745" s="1"/>
  <c r="CT747"/>
  <c r="CT746" s="1"/>
  <c r="CT745" s="1"/>
  <c r="CM746"/>
  <c r="CM745" s="1"/>
  <c r="CS747"/>
  <c r="CS746" s="1"/>
  <c r="CS745" s="1"/>
  <c r="CM362"/>
  <c r="CM361" s="1"/>
  <c r="CS363"/>
  <c r="CS362" s="1"/>
  <c r="CS361" s="1"/>
  <c r="CM752"/>
  <c r="CM751" s="1"/>
  <c r="CS753"/>
  <c r="CS752" s="1"/>
  <c r="CS751" s="1"/>
  <c r="BI341"/>
  <c r="BI340" s="1"/>
  <c r="BI339" s="1"/>
  <c r="BI338" s="1"/>
  <c r="CM723"/>
  <c r="CM722" s="1"/>
  <c r="CS724"/>
  <c r="CS723" s="1"/>
  <c r="CS722" s="1"/>
  <c r="CM1441"/>
  <c r="CS1442"/>
  <c r="CS1441" s="1"/>
  <c r="CN1012"/>
  <c r="CN1011" s="1"/>
  <c r="CT1013"/>
  <c r="CT1012" s="1"/>
  <c r="CT1011" s="1"/>
  <c r="CM749"/>
  <c r="CM748" s="1"/>
  <c r="CS750"/>
  <c r="CS749" s="1"/>
  <c r="CS748" s="1"/>
  <c r="CM1448"/>
  <c r="CS1450"/>
  <c r="CS1448" s="1"/>
  <c r="CN749"/>
  <c r="CN748" s="1"/>
  <c r="CT750"/>
  <c r="CT749" s="1"/>
  <c r="CT748" s="1"/>
  <c r="CM1066"/>
  <c r="CM1065" s="1"/>
  <c r="CS1067"/>
  <c r="CS1066" s="1"/>
  <c r="CS1065" s="1"/>
  <c r="CB556"/>
  <c r="CB1464"/>
  <c r="BV1463"/>
  <c r="CA384"/>
  <c r="BU383"/>
  <c r="BU382" s="1"/>
  <c r="CB98"/>
  <c r="BV97"/>
  <c r="BV96" s="1"/>
  <c r="CB1162"/>
  <c r="CB1161" s="1"/>
  <c r="CB1160" s="1"/>
  <c r="CB1159" s="1"/>
  <c r="CH1163"/>
  <c r="CB1294"/>
  <c r="CB1293" s="1"/>
  <c r="CH1295"/>
  <c r="CB25"/>
  <c r="CH26"/>
  <c r="CA965"/>
  <c r="CA964" s="1"/>
  <c r="CA963" s="1"/>
  <c r="CG966"/>
  <c r="CA742"/>
  <c r="CG743"/>
  <c r="CB1249"/>
  <c r="CH1250"/>
  <c r="CB438"/>
  <c r="CB437" s="1"/>
  <c r="CB436" s="1"/>
  <c r="CB435" s="1"/>
  <c r="CH439"/>
  <c r="CA1279"/>
  <c r="CA1278" s="1"/>
  <c r="CA1277" s="1"/>
  <c r="CA1276" s="1"/>
  <c r="CA1275" s="1"/>
  <c r="CG1280"/>
  <c r="CB1183"/>
  <c r="CB1182" s="1"/>
  <c r="CB1181" s="1"/>
  <c r="CB1180" s="1"/>
  <c r="CH1184"/>
  <c r="CB742"/>
  <c r="CH743"/>
  <c r="CB534"/>
  <c r="CB533" s="1"/>
  <c r="CH536"/>
  <c r="CB833"/>
  <c r="CB832" s="1"/>
  <c r="CB831" s="1"/>
  <c r="CB830" s="1"/>
  <c r="CB811" s="1"/>
  <c r="CH834"/>
  <c r="CH1101"/>
  <c r="CH1100" s="1"/>
  <c r="CH1099" s="1"/>
  <c r="CH1098" s="1"/>
  <c r="CN1102"/>
  <c r="CG940"/>
  <c r="CG939" s="1"/>
  <c r="CG938" s="1"/>
  <c r="CG937" s="1"/>
  <c r="CM941"/>
  <c r="CG931"/>
  <c r="CG930" s="1"/>
  <c r="CG929" s="1"/>
  <c r="CM932"/>
  <c r="BO456"/>
  <c r="BO455" s="1"/>
  <c r="BO454" s="1"/>
  <c r="BO453" s="1"/>
  <c r="BO452" s="1"/>
  <c r="BU457"/>
  <c r="CN631"/>
  <c r="CH630"/>
  <c r="CH629" s="1"/>
  <c r="CH487"/>
  <c r="CH486" s="1"/>
  <c r="CH485" s="1"/>
  <c r="CN488"/>
  <c r="CG1091"/>
  <c r="CG1090" s="1"/>
  <c r="CG1089" s="1"/>
  <c r="CG1088" s="1"/>
  <c r="CM1092"/>
  <c r="CM889"/>
  <c r="CG887"/>
  <c r="CG438"/>
  <c r="CG437" s="1"/>
  <c r="CG436" s="1"/>
  <c r="CG435" s="1"/>
  <c r="CM439"/>
  <c r="CH1223"/>
  <c r="CH1222" s="1"/>
  <c r="CH1221" s="1"/>
  <c r="CH1220" s="1"/>
  <c r="CH1219" s="1"/>
  <c r="CN1224"/>
  <c r="CH644"/>
  <c r="CH643" s="1"/>
  <c r="CH642" s="1"/>
  <c r="CN645"/>
  <c r="CH584"/>
  <c r="CH583" s="1"/>
  <c r="CH582" s="1"/>
  <c r="CH581" s="1"/>
  <c r="CH580" s="1"/>
  <c r="CN585"/>
  <c r="CM288"/>
  <c r="CG287"/>
  <c r="CG286" s="1"/>
  <c r="CG285" s="1"/>
  <c r="CG284" s="1"/>
  <c r="CG283" s="1"/>
  <c r="CH961"/>
  <c r="CH960" s="1"/>
  <c r="CH959" s="1"/>
  <c r="CN962"/>
  <c r="CM560"/>
  <c r="CG558"/>
  <c r="CG557" s="1"/>
  <c r="CG969"/>
  <c r="CG968" s="1"/>
  <c r="CG967" s="1"/>
  <c r="CM970"/>
  <c r="CH91"/>
  <c r="CH90" s="1"/>
  <c r="CN92"/>
  <c r="CM1148"/>
  <c r="CG1147"/>
  <c r="CG1146" s="1"/>
  <c r="CG1145" s="1"/>
  <c r="CG1144" s="1"/>
  <c r="CN300"/>
  <c r="CH299"/>
  <c r="CH298" s="1"/>
  <c r="CH297" s="1"/>
  <c r="CH296" s="1"/>
  <c r="CN1367"/>
  <c r="CH1366"/>
  <c r="CH1365" s="1"/>
  <c r="CM1316"/>
  <c r="CG1315"/>
  <c r="CG1314" s="1"/>
  <c r="CG910"/>
  <c r="CG909" s="1"/>
  <c r="CM911"/>
  <c r="CM1395"/>
  <c r="CG1394"/>
  <c r="CG1393" s="1"/>
  <c r="CH294"/>
  <c r="CH293" s="1"/>
  <c r="CH292" s="1"/>
  <c r="CH291" s="1"/>
  <c r="CN295"/>
  <c r="CH686"/>
  <c r="CH685" s="1"/>
  <c r="CH684" s="1"/>
  <c r="CN687"/>
  <c r="CN1499"/>
  <c r="CH1498"/>
  <c r="CH1497" s="1"/>
  <c r="CH1496" s="1"/>
  <c r="CH1495" s="1"/>
  <c r="CH1494" s="1"/>
  <c r="CH1493" s="1"/>
  <c r="CM1467"/>
  <c r="CG1466"/>
  <c r="CG1465" s="1"/>
  <c r="CH1130"/>
  <c r="CH1129" s="1"/>
  <c r="CH1128" s="1"/>
  <c r="CH1127" s="1"/>
  <c r="CN1131"/>
  <c r="CN414"/>
  <c r="CH412"/>
  <c r="CN233"/>
  <c r="CH232"/>
  <c r="CH231" s="1"/>
  <c r="CH230" s="1"/>
  <c r="CG1439"/>
  <c r="CM1440"/>
  <c r="CH883"/>
  <c r="CN884"/>
  <c r="CH349"/>
  <c r="CH348" s="1"/>
  <c r="CN350"/>
  <c r="CM649"/>
  <c r="CG648"/>
  <c r="CG647" s="1"/>
  <c r="CG646" s="1"/>
  <c r="CH81"/>
  <c r="CN82"/>
  <c r="CM690"/>
  <c r="CG689"/>
  <c r="CG688" s="1"/>
  <c r="CG843"/>
  <c r="CG842" s="1"/>
  <c r="CM844"/>
  <c r="CH526"/>
  <c r="CH525" s="1"/>
  <c r="CN527"/>
  <c r="CM663"/>
  <c r="CG662"/>
  <c r="CG661" s="1"/>
  <c r="CH491"/>
  <c r="CH490" s="1"/>
  <c r="CH489" s="1"/>
  <c r="CN492"/>
  <c r="CH558"/>
  <c r="CH557" s="1"/>
  <c r="CN560"/>
  <c r="CM347"/>
  <c r="CG346"/>
  <c r="CG345" s="1"/>
  <c r="CH39"/>
  <c r="CN40"/>
  <c r="CG1342"/>
  <c r="CG1341" s="1"/>
  <c r="CM1343"/>
  <c r="CH22"/>
  <c r="CH21" s="1"/>
  <c r="CN23"/>
  <c r="CG630"/>
  <c r="CG629" s="1"/>
  <c r="CM631"/>
  <c r="CM392"/>
  <c r="CG391"/>
  <c r="CG390" s="1"/>
  <c r="CG389" s="1"/>
  <c r="CH1373"/>
  <c r="CH1372" s="1"/>
  <c r="CN1374"/>
  <c r="CH1020"/>
  <c r="CH1019" s="1"/>
  <c r="CH1018" s="1"/>
  <c r="CH1017" s="1"/>
  <c r="CN1021"/>
  <c r="CM872"/>
  <c r="CG871"/>
  <c r="CG870" s="1"/>
  <c r="CG869" s="1"/>
  <c r="CH429"/>
  <c r="CH428" s="1"/>
  <c r="CH427" s="1"/>
  <c r="CH426" s="1"/>
  <c r="CN430"/>
  <c r="CN1470"/>
  <c r="CH1469"/>
  <c r="BV263"/>
  <c r="CB264"/>
  <c r="CG1162"/>
  <c r="CG1161" s="1"/>
  <c r="CG1160" s="1"/>
  <c r="CG1159" s="1"/>
  <c r="CM1163"/>
  <c r="CH465"/>
  <c r="CN466"/>
  <c r="CG184"/>
  <c r="CG183" s="1"/>
  <c r="CM185"/>
  <c r="CG572"/>
  <c r="CG571" s="1"/>
  <c r="CM573"/>
  <c r="CM1425"/>
  <c r="CG1424"/>
  <c r="CG1423" s="1"/>
  <c r="CG1422" s="1"/>
  <c r="CG1421" s="1"/>
  <c r="CH391"/>
  <c r="CH390" s="1"/>
  <c r="CH389" s="1"/>
  <c r="CN392"/>
  <c r="CM861"/>
  <c r="CG860"/>
  <c r="CG859" s="1"/>
  <c r="CG858" s="1"/>
  <c r="CG857" s="1"/>
  <c r="CG856" s="1"/>
  <c r="CH662"/>
  <c r="CH661" s="1"/>
  <c r="CN663"/>
  <c r="CH1456"/>
  <c r="CN1457"/>
  <c r="CN132"/>
  <c r="CH131"/>
  <c r="CN735"/>
  <c r="CH734"/>
  <c r="CH733" s="1"/>
  <c r="CH732" s="1"/>
  <c r="CH444"/>
  <c r="CH443" s="1"/>
  <c r="CH442" s="1"/>
  <c r="CH441" s="1"/>
  <c r="CH440" s="1"/>
  <c r="CN445"/>
  <c r="CH1327"/>
  <c r="CH1326" s="1"/>
  <c r="CN1328"/>
  <c r="CN363"/>
  <c r="CH362"/>
  <c r="CH361" s="1"/>
  <c r="CH1357"/>
  <c r="CH1356" s="1"/>
  <c r="CN1358"/>
  <c r="CH343"/>
  <c r="CH342" s="1"/>
  <c r="CN344"/>
  <c r="CM353"/>
  <c r="CG352"/>
  <c r="CG351" s="1"/>
  <c r="CG1431"/>
  <c r="CM1432"/>
  <c r="CM1358"/>
  <c r="CG1357"/>
  <c r="CG1356" s="1"/>
  <c r="BU1252"/>
  <c r="BU1251" s="1"/>
  <c r="CA1253"/>
  <c r="CM744"/>
  <c r="CA198"/>
  <c r="CA197" s="1"/>
  <c r="CA196" s="1"/>
  <c r="CA195" s="1"/>
  <c r="CA1455"/>
  <c r="CB793"/>
  <c r="CB792" s="1"/>
  <c r="CH794"/>
  <c r="CA103"/>
  <c r="CA102" s="1"/>
  <c r="CG104"/>
  <c r="CA904"/>
  <c r="CA903" s="1"/>
  <c r="CG905"/>
  <c r="CB1429"/>
  <c r="CB1428" s="1"/>
  <c r="CB1427" s="1"/>
  <c r="CH1430"/>
  <c r="CA129"/>
  <c r="CA128" s="1"/>
  <c r="CG130"/>
  <c r="CB1466"/>
  <c r="CB1465" s="1"/>
  <c r="CH1467"/>
  <c r="CB1041"/>
  <c r="CH1042"/>
  <c r="CB1321"/>
  <c r="CB1320" s="1"/>
  <c r="CH1322"/>
  <c r="CA1444"/>
  <c r="CA1443" s="1"/>
  <c r="CG1445"/>
  <c r="BV375"/>
  <c r="BV374" s="1"/>
  <c r="BV373" s="1"/>
  <c r="BV372" s="1"/>
  <c r="CB376"/>
  <c r="CH978"/>
  <c r="CH977" s="1"/>
  <c r="CN979"/>
  <c r="CN1064"/>
  <c r="CH1063"/>
  <c r="CH1303"/>
  <c r="CH1302" s="1"/>
  <c r="CN1304"/>
  <c r="CG318"/>
  <c r="CM319"/>
  <c r="CN1432"/>
  <c r="CH1431"/>
  <c r="CM868"/>
  <c r="CG867"/>
  <c r="CG866" s="1"/>
  <c r="CG865" s="1"/>
  <c r="CH853"/>
  <c r="CH852" s="1"/>
  <c r="CN854"/>
  <c r="CH1315"/>
  <c r="CH1314" s="1"/>
  <c r="CN1316"/>
  <c r="CM705"/>
  <c r="CG704"/>
  <c r="CG703" s="1"/>
  <c r="CG702" s="1"/>
  <c r="CN1472"/>
  <c r="CH1471"/>
  <c r="CG874"/>
  <c r="CG873" s="1"/>
  <c r="CM875"/>
  <c r="CN679"/>
  <c r="CH678"/>
  <c r="CH677" s="1"/>
  <c r="CH676" s="1"/>
  <c r="CG1336"/>
  <c r="CG1335" s="1"/>
  <c r="CM1337"/>
  <c r="CM42"/>
  <c r="CG41"/>
  <c r="CH1345"/>
  <c r="CH1344" s="1"/>
  <c r="CN1346"/>
  <c r="CM1447"/>
  <c r="CG1446"/>
  <c r="CN347"/>
  <c r="CH346"/>
  <c r="CH345" s="1"/>
  <c r="CN921"/>
  <c r="CH920"/>
  <c r="CH919" s="1"/>
  <c r="CH918" s="1"/>
  <c r="CH917" s="1"/>
  <c r="CH916" s="1"/>
  <c r="BJ708"/>
  <c r="BJ707" s="1"/>
  <c r="BJ706" s="1"/>
  <c r="BJ701" s="1"/>
  <c r="BJ700" s="1"/>
  <c r="BJ598" s="1"/>
  <c r="BP709"/>
  <c r="CA834"/>
  <c r="BU833"/>
  <c r="BU832" s="1"/>
  <c r="BU831" s="1"/>
  <c r="BU830" s="1"/>
  <c r="BU811" s="1"/>
  <c r="CN816"/>
  <c r="CH815"/>
  <c r="CH814" s="1"/>
  <c r="CH813" s="1"/>
  <c r="CH812" s="1"/>
  <c r="CN615"/>
  <c r="CH614"/>
  <c r="CH613" s="1"/>
  <c r="CH612" s="1"/>
  <c r="CM794"/>
  <c r="CG793"/>
  <c r="CG792" s="1"/>
  <c r="CM578"/>
  <c r="CG577"/>
  <c r="CG576" s="1"/>
  <c r="CG575" s="1"/>
  <c r="CG574" s="1"/>
  <c r="CG1130"/>
  <c r="CG1129" s="1"/>
  <c r="CG1128" s="1"/>
  <c r="CG1127" s="1"/>
  <c r="CM1131"/>
  <c r="CN74"/>
  <c r="CH73"/>
  <c r="CH72" s="1"/>
  <c r="CH71" s="1"/>
  <c r="CH70" s="1"/>
  <c r="CH69" s="1"/>
  <c r="CH68" s="1"/>
  <c r="CH1263"/>
  <c r="CH1262" s="1"/>
  <c r="CN1264"/>
  <c r="CG299"/>
  <c r="CG298" s="1"/>
  <c r="CG297" s="1"/>
  <c r="CG296" s="1"/>
  <c r="CM300"/>
  <c r="CG1223"/>
  <c r="CG1222" s="1"/>
  <c r="CG1221" s="1"/>
  <c r="CG1220" s="1"/>
  <c r="CG1219" s="1"/>
  <c r="CM1224"/>
  <c r="CH1476"/>
  <c r="CN1477"/>
  <c r="CH1418"/>
  <c r="CH1417" s="1"/>
  <c r="CH1416" s="1"/>
  <c r="CH1415" s="1"/>
  <c r="CN1419"/>
  <c r="CG506"/>
  <c r="CG505" s="1"/>
  <c r="CG504" s="1"/>
  <c r="CM507"/>
  <c r="CH85"/>
  <c r="CN86"/>
  <c r="CG1403"/>
  <c r="CG1402" s="1"/>
  <c r="CM1404"/>
  <c r="CG562"/>
  <c r="CG561" s="1"/>
  <c r="CM563"/>
  <c r="CH591"/>
  <c r="CH590" s="1"/>
  <c r="CN592"/>
  <c r="CN1136"/>
  <c r="CH1135"/>
  <c r="CH1134" s="1"/>
  <c r="CH1133" s="1"/>
  <c r="CH1132" s="1"/>
  <c r="CN1119"/>
  <c r="CH1118"/>
  <c r="CH1117" s="1"/>
  <c r="CH1116" s="1"/>
  <c r="CH1115" s="1"/>
  <c r="CH1400"/>
  <c r="CH1399" s="1"/>
  <c r="CN1401"/>
  <c r="CN1126"/>
  <c r="CH1125"/>
  <c r="CH1124" s="1"/>
  <c r="CH1123" s="1"/>
  <c r="CH1122" s="1"/>
  <c r="CN517"/>
  <c r="CH516"/>
  <c r="CH515" s="1"/>
  <c r="CH840"/>
  <c r="CH839" s="1"/>
  <c r="CN841"/>
  <c r="CG553"/>
  <c r="CG552" s="1"/>
  <c r="CG551" s="1"/>
  <c r="CM554"/>
  <c r="CN109"/>
  <c r="CH108"/>
  <c r="CH107" s="1"/>
  <c r="CM539"/>
  <c r="CG538"/>
  <c r="CG537" s="1"/>
  <c r="CG762"/>
  <c r="CG761" s="1"/>
  <c r="CG760" s="1"/>
  <c r="CM763"/>
  <c r="CM854"/>
  <c r="CG853"/>
  <c r="CG852" s="1"/>
  <c r="CG1306"/>
  <c r="CG1305" s="1"/>
  <c r="CM1307"/>
  <c r="CM200"/>
  <c r="CG199"/>
  <c r="CG1266"/>
  <c r="CG1265" s="1"/>
  <c r="CM1267"/>
  <c r="CN851"/>
  <c r="CH850"/>
  <c r="CH849" s="1"/>
  <c r="CG444"/>
  <c r="CG443" s="1"/>
  <c r="CG442" s="1"/>
  <c r="CG441" s="1"/>
  <c r="CG440" s="1"/>
  <c r="CM445"/>
  <c r="CM86"/>
  <c r="CG85"/>
  <c r="CM202"/>
  <c r="CG201"/>
  <c r="CG198" s="1"/>
  <c r="CG197" s="1"/>
  <c r="CG196" s="1"/>
  <c r="CG195" s="1"/>
  <c r="CN653"/>
  <c r="CH652"/>
  <c r="CH651" s="1"/>
  <c r="CG1230"/>
  <c r="CG1229" s="1"/>
  <c r="CG1228" s="1"/>
  <c r="CG1227" s="1"/>
  <c r="CG1226" s="1"/>
  <c r="CM1231"/>
  <c r="CM1457"/>
  <c r="CG1456"/>
  <c r="CG1473"/>
  <c r="CM1474"/>
  <c r="CM82"/>
  <c r="CG81"/>
  <c r="CH181"/>
  <c r="CN182"/>
  <c r="CH867"/>
  <c r="CH866" s="1"/>
  <c r="CH865" s="1"/>
  <c r="CN868"/>
  <c r="CM949"/>
  <c r="CG948"/>
  <c r="CG947" s="1"/>
  <c r="CG100"/>
  <c r="CG99" s="1"/>
  <c r="CM101"/>
  <c r="CG531"/>
  <c r="CG530" s="1"/>
  <c r="CM532"/>
  <c r="CM209"/>
  <c r="CG208"/>
  <c r="CG207" s="1"/>
  <c r="CG206" s="1"/>
  <c r="CG205" s="1"/>
  <c r="CG204" s="1"/>
  <c r="CN739"/>
  <c r="CH738"/>
  <c r="CG355"/>
  <c r="CG354" s="1"/>
  <c r="CM356"/>
  <c r="CM112"/>
  <c r="CG111"/>
  <c r="CG110" s="1"/>
  <c r="CG247"/>
  <c r="CG246" s="1"/>
  <c r="CG242" s="1"/>
  <c r="CG241" s="1"/>
  <c r="CM248"/>
  <c r="CG957"/>
  <c r="CG956" s="1"/>
  <c r="CG955" s="1"/>
  <c r="CM958"/>
  <c r="BO432"/>
  <c r="CB223"/>
  <c r="CA223"/>
  <c r="CN744"/>
  <c r="CG744"/>
  <c r="CA421"/>
  <c r="CA420" s="1"/>
  <c r="CA419" s="1"/>
  <c r="CA418" s="1"/>
  <c r="CA417" s="1"/>
  <c r="CA416" s="1"/>
  <c r="CG422"/>
  <c r="CB410"/>
  <c r="CB407" s="1"/>
  <c r="CB406" s="1"/>
  <c r="CH411"/>
  <c r="CB287"/>
  <c r="CB286" s="1"/>
  <c r="CB285" s="1"/>
  <c r="CB284" s="1"/>
  <c r="CB283" s="1"/>
  <c r="CH288"/>
  <c r="CA410"/>
  <c r="CG411"/>
  <c r="CA1050"/>
  <c r="CA1049" s="1"/>
  <c r="CA1048" s="1"/>
  <c r="CA1047" s="1"/>
  <c r="CA1046" s="1"/>
  <c r="CG1051"/>
  <c r="CB674"/>
  <c r="CB673" s="1"/>
  <c r="CB672" s="1"/>
  <c r="CH675"/>
  <c r="CB355"/>
  <c r="CB354" s="1"/>
  <c r="CH356"/>
  <c r="CB1490"/>
  <c r="CB1489" s="1"/>
  <c r="CB1488" s="1"/>
  <c r="CB1487" s="1"/>
  <c r="CB1486" s="1"/>
  <c r="CH1491"/>
  <c r="CB544"/>
  <c r="CB543" s="1"/>
  <c r="CH546"/>
  <c r="CB1390"/>
  <c r="CB1389" s="1"/>
  <c r="CB1388" s="1"/>
  <c r="CH1391"/>
  <c r="CG1101"/>
  <c r="CG1100" s="1"/>
  <c r="CG1099" s="1"/>
  <c r="CG1098" s="1"/>
  <c r="CM1102"/>
  <c r="CG935"/>
  <c r="CG934" s="1"/>
  <c r="CG933" s="1"/>
  <c r="CM936"/>
  <c r="CH927"/>
  <c r="CH926" s="1"/>
  <c r="CH925" s="1"/>
  <c r="CN928"/>
  <c r="BU44"/>
  <c r="BO43"/>
  <c r="CG975"/>
  <c r="CG974" s="1"/>
  <c r="CM976"/>
  <c r="CG1260"/>
  <c r="CG1259" s="1"/>
  <c r="CM1261"/>
  <c r="CN101"/>
  <c r="CH100"/>
  <c r="CH99" s="1"/>
  <c r="CG1498"/>
  <c r="CG1497" s="1"/>
  <c r="CG1496" s="1"/>
  <c r="CG1495" s="1"/>
  <c r="CG1494" s="1"/>
  <c r="CG1493" s="1"/>
  <c r="CM1499"/>
  <c r="CG29"/>
  <c r="CM30"/>
  <c r="CG652"/>
  <c r="CG651" s="1"/>
  <c r="CG650" s="1"/>
  <c r="CM653"/>
  <c r="CN1261"/>
  <c r="CH1260"/>
  <c r="CH1259" s="1"/>
  <c r="CM545"/>
  <c r="CG544"/>
  <c r="CG543" s="1"/>
  <c r="CG465"/>
  <c r="CM466"/>
  <c r="CG1256"/>
  <c r="CG1255" s="1"/>
  <c r="CG1254" s="1"/>
  <c r="CM1257"/>
  <c r="CG1469"/>
  <c r="CM1470"/>
  <c r="CG549"/>
  <c r="CG548" s="1"/>
  <c r="CG547" s="1"/>
  <c r="CM550"/>
  <c r="CG228"/>
  <c r="CG227" s="1"/>
  <c r="CM229"/>
  <c r="CN1442"/>
  <c r="CH1441"/>
  <c r="CH318"/>
  <c r="CN319"/>
  <c r="CM1374"/>
  <c r="CG1373"/>
  <c r="CG1372" s="1"/>
  <c r="CM1459"/>
  <c r="CG1458"/>
  <c r="CG119"/>
  <c r="CG118" s="1"/>
  <c r="CG117" s="1"/>
  <c r="CG116" s="1"/>
  <c r="CG115" s="1"/>
  <c r="CG114" s="1"/>
  <c r="CM120"/>
  <c r="CN605"/>
  <c r="CH604"/>
  <c r="CH603" s="1"/>
  <c r="CH602" s="1"/>
  <c r="CM1087"/>
  <c r="CG1086"/>
  <c r="CG1085" s="1"/>
  <c r="CG1084" s="1"/>
  <c r="CG1083" s="1"/>
  <c r="CH495"/>
  <c r="CH494" s="1"/>
  <c r="CH493" s="1"/>
  <c r="CN496"/>
  <c r="CM596"/>
  <c r="CG595"/>
  <c r="CG594" s="1"/>
  <c r="CG593" s="1"/>
  <c r="CH538"/>
  <c r="CH537" s="1"/>
  <c r="CN539"/>
  <c r="CN690"/>
  <c r="CH689"/>
  <c r="CH688" s="1"/>
  <c r="CH898"/>
  <c r="CH897" s="1"/>
  <c r="CN899"/>
  <c r="CH1446"/>
  <c r="CN1447"/>
  <c r="CM770"/>
  <c r="CG769"/>
  <c r="CG768" s="1"/>
  <c r="CG767" s="1"/>
  <c r="CN1355"/>
  <c r="CH1354"/>
  <c r="CH1353" s="1"/>
  <c r="CG1199"/>
  <c r="CG1198" s="1"/>
  <c r="CG1197" s="1"/>
  <c r="CM1200"/>
  <c r="CG329"/>
  <c r="CG328" s="1"/>
  <c r="CG327" s="1"/>
  <c r="CM330"/>
  <c r="CG1461"/>
  <c r="CM1462"/>
  <c r="CM1021"/>
  <c r="CG1020"/>
  <c r="CG1019" s="1"/>
  <c r="CG1018" s="1"/>
  <c r="CG1017" s="1"/>
  <c r="CM414"/>
  <c r="CG412"/>
  <c r="CM461"/>
  <c r="CG460"/>
  <c r="CG459" s="1"/>
  <c r="CG458" s="1"/>
  <c r="CN705"/>
  <c r="CH704"/>
  <c r="CH703" s="1"/>
  <c r="CH702" s="1"/>
  <c r="CG682"/>
  <c r="CG681" s="1"/>
  <c r="CG680" s="1"/>
  <c r="CM683"/>
  <c r="CH1458"/>
  <c r="CN1459"/>
  <c r="CG850"/>
  <c r="CG849" s="1"/>
  <c r="CG848" s="1"/>
  <c r="CG847" s="1"/>
  <c r="CG846" s="1"/>
  <c r="CM851"/>
  <c r="CH969"/>
  <c r="CH968" s="1"/>
  <c r="CH967" s="1"/>
  <c r="CN970"/>
  <c r="CG907"/>
  <c r="CG906" s="1"/>
  <c r="CM908"/>
  <c r="CM1042"/>
  <c r="CG1041"/>
  <c r="CH316"/>
  <c r="CN317"/>
  <c r="CH225"/>
  <c r="CH224" s="1"/>
  <c r="CH223" s="1"/>
  <c r="CN226"/>
  <c r="CN248"/>
  <c r="CH247"/>
  <c r="CH246" s="1"/>
  <c r="CH242" s="1"/>
  <c r="CH241" s="1"/>
  <c r="CN409"/>
  <c r="CH408"/>
  <c r="CN457"/>
  <c r="CH456"/>
  <c r="CH455" s="1"/>
  <c r="CH454" s="1"/>
  <c r="CG1471"/>
  <c r="CM1472"/>
  <c r="CG232"/>
  <c r="CG231" s="1"/>
  <c r="CG230" s="1"/>
  <c r="CM233"/>
  <c r="CG513"/>
  <c r="CG512" s="1"/>
  <c r="CM514"/>
  <c r="CM226"/>
  <c r="CG225"/>
  <c r="CG224" s="1"/>
  <c r="BU1381"/>
  <c r="BO1380"/>
  <c r="BO1379" s="1"/>
  <c r="BO1378" s="1"/>
  <c r="BO1377" s="1"/>
  <c r="BO1376" s="1"/>
  <c r="CM979"/>
  <c r="CG978"/>
  <c r="CG977" s="1"/>
  <c r="CG316"/>
  <c r="CM317"/>
  <c r="CG135"/>
  <c r="CM136"/>
  <c r="CH1394"/>
  <c r="CH1393" s="1"/>
  <c r="CN1395"/>
  <c r="CG131"/>
  <c r="CM132"/>
  <c r="CM236"/>
  <c r="CG235"/>
  <c r="CG234" s="1"/>
  <c r="CN1371"/>
  <c r="CH1370"/>
  <c r="CH1369" s="1"/>
  <c r="CH1368" s="1"/>
  <c r="CG108"/>
  <c r="CG107" s="1"/>
  <c r="CM109"/>
  <c r="CN656"/>
  <c r="CH655"/>
  <c r="CH654" s="1"/>
  <c r="CM721"/>
  <c r="CG720"/>
  <c r="CG719" s="1"/>
  <c r="CG718" s="1"/>
  <c r="CG717" s="1"/>
  <c r="CG1318"/>
  <c r="CG1317" s="1"/>
  <c r="CM1319"/>
  <c r="CH513"/>
  <c r="CH512" s="1"/>
  <c r="CN514"/>
  <c r="CN844"/>
  <c r="CH843"/>
  <c r="CH842" s="1"/>
  <c r="CN875"/>
  <c r="CH874"/>
  <c r="CH873" s="1"/>
  <c r="CG901"/>
  <c r="CG900" s="1"/>
  <c r="CM902"/>
  <c r="CG1370"/>
  <c r="CG1369" s="1"/>
  <c r="CG1368" s="1"/>
  <c r="CM1371"/>
  <c r="CG27"/>
  <c r="CM28"/>
  <c r="CH359"/>
  <c r="CH358" s="1"/>
  <c r="CH357" s="1"/>
  <c r="CN360"/>
  <c r="BO38"/>
  <c r="BO37" s="1"/>
  <c r="BO36" s="1"/>
  <c r="BO35" s="1"/>
  <c r="CH744"/>
  <c r="CA462"/>
  <c r="CA837"/>
  <c r="CA836" s="1"/>
  <c r="CA961"/>
  <c r="CA960" s="1"/>
  <c r="CA959" s="1"/>
  <c r="CA954" s="1"/>
  <c r="CG962"/>
  <c r="CB1300"/>
  <c r="CB1299" s="1"/>
  <c r="CH1301"/>
  <c r="CA169"/>
  <c r="CA168" s="1"/>
  <c r="CA167" s="1"/>
  <c r="CA163" s="1"/>
  <c r="CA162" s="1"/>
  <c r="CG170"/>
  <c r="CA429"/>
  <c r="CA428" s="1"/>
  <c r="CA427" s="1"/>
  <c r="CA426" s="1"/>
  <c r="CG430"/>
  <c r="CB1152"/>
  <c r="CB1151" s="1"/>
  <c r="CB1150" s="1"/>
  <c r="CB1149" s="1"/>
  <c r="CH1153"/>
  <c r="CA1249"/>
  <c r="CG1250"/>
  <c r="CA404"/>
  <c r="CA403" s="1"/>
  <c r="CA402" s="1"/>
  <c r="CG405"/>
  <c r="CA801"/>
  <c r="CA800" s="1"/>
  <c r="CA799" s="1"/>
  <c r="CA798" s="1"/>
  <c r="CG802"/>
  <c r="CB1403"/>
  <c r="CB1402" s="1"/>
  <c r="CB1392" s="1"/>
  <c r="CB1387" s="1"/>
  <c r="CB1386" s="1"/>
  <c r="CB1385" s="1"/>
  <c r="CH1404"/>
  <c r="CA310"/>
  <c r="CA309" s="1"/>
  <c r="CA308" s="1"/>
  <c r="CG311"/>
  <c r="CB1015"/>
  <c r="CB1014" s="1"/>
  <c r="CB1010" s="1"/>
  <c r="CH1016"/>
  <c r="BO181"/>
  <c r="BO178" s="1"/>
  <c r="BO177" s="1"/>
  <c r="BO176" s="1"/>
  <c r="BO175" s="1"/>
  <c r="BO174" s="1"/>
  <c r="BO172" s="1"/>
  <c r="BU182"/>
  <c r="CM816"/>
  <c r="CG815"/>
  <c r="CG814" s="1"/>
  <c r="CG813" s="1"/>
  <c r="CG812" s="1"/>
  <c r="CN1058"/>
  <c r="CH1057"/>
  <c r="CH1056" s="1"/>
  <c r="CH1055" s="1"/>
  <c r="CM1481"/>
  <c r="CG1480"/>
  <c r="CN136"/>
  <c r="CH135"/>
  <c r="CG1354"/>
  <c r="CG1353" s="1"/>
  <c r="CM1355"/>
  <c r="CG1061"/>
  <c r="CM1062"/>
  <c r="CH201"/>
  <c r="CN202"/>
  <c r="CH640"/>
  <c r="CH639" s="1"/>
  <c r="CH638" s="1"/>
  <c r="CN641"/>
  <c r="CM57"/>
  <c r="CG56"/>
  <c r="CM1074"/>
  <c r="CG1073"/>
  <c r="CG1072" s="1"/>
  <c r="CG1071" s="1"/>
  <c r="CG1070" s="1"/>
  <c r="CG1069" s="1"/>
  <c r="CG686"/>
  <c r="CG685" s="1"/>
  <c r="CG684" s="1"/>
  <c r="CM687"/>
  <c r="CM1477"/>
  <c r="CG1476"/>
  <c r="CH502"/>
  <c r="CH501" s="1"/>
  <c r="CH500" s="1"/>
  <c r="CN503"/>
  <c r="CN1454"/>
  <c r="CH1453"/>
  <c r="CH1452" s="1"/>
  <c r="CH577"/>
  <c r="CH576" s="1"/>
  <c r="CH575" s="1"/>
  <c r="CH574" s="1"/>
  <c r="CN578"/>
  <c r="CN573"/>
  <c r="CH572"/>
  <c r="CH571" s="1"/>
  <c r="CG491"/>
  <c r="CG490" s="1"/>
  <c r="CG489" s="1"/>
  <c r="CM492"/>
  <c r="CG541"/>
  <c r="CG540" s="1"/>
  <c r="CM542"/>
  <c r="BV506"/>
  <c r="BV505" s="1"/>
  <c r="BV504" s="1"/>
  <c r="BV499" s="1"/>
  <c r="BV498" s="1"/>
  <c r="CB507"/>
  <c r="CM1013"/>
  <c r="CG1012"/>
  <c r="CG1011" s="1"/>
  <c r="CH463"/>
  <c r="CH462" s="1"/>
  <c r="CN464"/>
  <c r="CG94"/>
  <c r="CG93" s="1"/>
  <c r="CM95"/>
  <c r="CH304"/>
  <c r="CH303" s="1"/>
  <c r="CH302" s="1"/>
  <c r="CN305"/>
  <c r="CN790"/>
  <c r="CH789"/>
  <c r="CH788" s="1"/>
  <c r="CH787" s="1"/>
  <c r="CG149"/>
  <c r="CM150"/>
  <c r="CG584"/>
  <c r="CG583" s="1"/>
  <c r="CG582" s="1"/>
  <c r="CG581" s="1"/>
  <c r="CG580" s="1"/>
  <c r="CM585"/>
  <c r="CG359"/>
  <c r="CG358" s="1"/>
  <c r="CG357" s="1"/>
  <c r="CM360"/>
  <c r="CM592"/>
  <c r="CG591"/>
  <c r="CG590" s="1"/>
  <c r="CG589" s="1"/>
  <c r="CG588" s="1"/>
  <c r="CG587" s="1"/>
  <c r="CM92"/>
  <c r="CG91"/>
  <c r="CG90" s="1"/>
  <c r="CG495"/>
  <c r="CG494" s="1"/>
  <c r="CG493" s="1"/>
  <c r="CM496"/>
  <c r="CH1309"/>
  <c r="CH1308" s="1"/>
  <c r="CN1310"/>
  <c r="CN1002"/>
  <c r="CH1001"/>
  <c r="CH1000" s="1"/>
  <c r="CH999" s="1"/>
  <c r="CH998" s="1"/>
  <c r="CH997" s="1"/>
  <c r="CN1267"/>
  <c r="CH1266"/>
  <c r="CH1265" s="1"/>
  <c r="CH43"/>
  <c r="CN44"/>
  <c r="CM106"/>
  <c r="CG105"/>
  <c r="CG796"/>
  <c r="CG795" s="1"/>
  <c r="CM797"/>
  <c r="CM1401"/>
  <c r="CG1400"/>
  <c r="CG1399" s="1"/>
  <c r="CN1398"/>
  <c r="CH1397"/>
  <c r="CH1396" s="1"/>
  <c r="CG1025"/>
  <c r="CG1024" s="1"/>
  <c r="CG1023" s="1"/>
  <c r="CG1022" s="1"/>
  <c r="CM1026"/>
  <c r="CH562"/>
  <c r="CH561" s="1"/>
  <c r="CN563"/>
  <c r="CH541"/>
  <c r="CH540" s="1"/>
  <c r="CN542"/>
  <c r="CG1118"/>
  <c r="CG1117" s="1"/>
  <c r="CG1116" s="1"/>
  <c r="CG1115" s="1"/>
  <c r="CM1119"/>
  <c r="CN550"/>
  <c r="CH549"/>
  <c r="CH548" s="1"/>
  <c r="CH547" s="1"/>
  <c r="CG898"/>
  <c r="CG897" s="1"/>
  <c r="CM899"/>
  <c r="CG1140"/>
  <c r="CG1139" s="1"/>
  <c r="CG1138" s="1"/>
  <c r="CG1137" s="1"/>
  <c r="CM1141"/>
  <c r="CN95"/>
  <c r="CH94"/>
  <c r="CH93" s="1"/>
  <c r="CG1366"/>
  <c r="CG1365" s="1"/>
  <c r="CM1367"/>
  <c r="CG1063"/>
  <c r="CM1064"/>
  <c r="CN120"/>
  <c r="CH119"/>
  <c r="CH118" s="1"/>
  <c r="CH117" s="1"/>
  <c r="CH116" s="1"/>
  <c r="CH115" s="1"/>
  <c r="CH114" s="1"/>
  <c r="CH56"/>
  <c r="CN57"/>
  <c r="CH904"/>
  <c r="CH903" s="1"/>
  <c r="CN905"/>
  <c r="CN30"/>
  <c r="CH29"/>
  <c r="CH1073"/>
  <c r="CH1072" s="1"/>
  <c r="CH1071" s="1"/>
  <c r="CH1070" s="1"/>
  <c r="CH1069" s="1"/>
  <c r="CN1074"/>
  <c r="CM1334"/>
  <c r="CG1333"/>
  <c r="CG1332" s="1"/>
  <c r="CN554"/>
  <c r="CH553"/>
  <c r="CH552" s="1"/>
  <c r="CH551" s="1"/>
  <c r="CH860"/>
  <c r="CH859" s="1"/>
  <c r="CH858" s="1"/>
  <c r="CH857" s="1"/>
  <c r="CH856" s="1"/>
  <c r="CN861"/>
  <c r="CN1434"/>
  <c r="CH1433"/>
  <c r="CH192"/>
  <c r="CH191" s="1"/>
  <c r="CH190" s="1"/>
  <c r="CH189" s="1"/>
  <c r="CH188" s="1"/>
  <c r="CH187" s="1"/>
  <c r="CN193"/>
  <c r="CH83"/>
  <c r="CN84"/>
  <c r="CG1348"/>
  <c r="CG1347" s="1"/>
  <c r="CM1349"/>
  <c r="CG463"/>
  <c r="CG462" s="1"/>
  <c r="CM464"/>
  <c r="CN1313"/>
  <c r="CH1312"/>
  <c r="CH1311" s="1"/>
  <c r="CM257"/>
  <c r="CG256"/>
  <c r="CG255" s="1"/>
  <c r="CG254" s="1"/>
  <c r="CG253" s="1"/>
  <c r="CG1216"/>
  <c r="CG1215" s="1"/>
  <c r="CG1214" s="1"/>
  <c r="CG1213" s="1"/>
  <c r="CM1217"/>
  <c r="CN395"/>
  <c r="CH394"/>
  <c r="CH393" s="1"/>
  <c r="CH1478"/>
  <c r="CN1479"/>
  <c r="CH1147"/>
  <c r="CH1146" s="1"/>
  <c r="CH1145" s="1"/>
  <c r="CH1144" s="1"/>
  <c r="CN1148"/>
  <c r="CM841"/>
  <c r="CG840"/>
  <c r="CG839" s="1"/>
  <c r="CG838" s="1"/>
  <c r="CG837" s="1"/>
  <c r="CG836" s="1"/>
  <c r="CH895"/>
  <c r="CH894" s="1"/>
  <c r="CN896"/>
  <c r="BV1424"/>
  <c r="BV1423" s="1"/>
  <c r="BV1422" s="1"/>
  <c r="BV1421" s="1"/>
  <c r="CB1425"/>
  <c r="BV155"/>
  <c r="BV154" s="1"/>
  <c r="CB156"/>
  <c r="BU1413"/>
  <c r="BU1412" s="1"/>
  <c r="BU1411" s="1"/>
  <c r="BU1410" s="1"/>
  <c r="CA1414"/>
  <c r="BU39"/>
  <c r="CA40"/>
  <c r="BU1001"/>
  <c r="BU1000" s="1"/>
  <c r="BU999" s="1"/>
  <c r="BU998" s="1"/>
  <c r="BU997" s="1"/>
  <c r="CA1002"/>
  <c r="BU22"/>
  <c r="BU21" s="1"/>
  <c r="CA23"/>
  <c r="BV1339"/>
  <c r="BV1338" s="1"/>
  <c r="CB1340"/>
  <c r="BU304"/>
  <c r="BU303" s="1"/>
  <c r="BU302" s="1"/>
  <c r="CA305"/>
  <c r="BU1478"/>
  <c r="BU1475" s="1"/>
  <c r="CA1479"/>
  <c r="BU218"/>
  <c r="BU217" s="1"/>
  <c r="BU216" s="1"/>
  <c r="BU212" s="1"/>
  <c r="BU211" s="1"/>
  <c r="CA219"/>
  <c r="BV111"/>
  <c r="BV110" s="1"/>
  <c r="CB112"/>
  <c r="BU408"/>
  <c r="BU407" s="1"/>
  <c r="BU406" s="1"/>
  <c r="BU401" s="1"/>
  <c r="CA409"/>
  <c r="BU1079"/>
  <c r="BU1078" s="1"/>
  <c r="BU1077" s="1"/>
  <c r="BU1076" s="1"/>
  <c r="BU1075" s="1"/>
  <c r="CA1080"/>
  <c r="BV769"/>
  <c r="BV768" s="1"/>
  <c r="BV767" s="1"/>
  <c r="CB770"/>
  <c r="BU1300"/>
  <c r="BU1299" s="1"/>
  <c r="CA1301"/>
  <c r="BV1363"/>
  <c r="BV1362" s="1"/>
  <c r="CB1364"/>
  <c r="BV218"/>
  <c r="BV217" s="1"/>
  <c r="BV216" s="1"/>
  <c r="BV212" s="1"/>
  <c r="BV211" s="1"/>
  <c r="CB219"/>
  <c r="BV276"/>
  <c r="CB277"/>
  <c r="BU740"/>
  <c r="CA741"/>
  <c r="BU449"/>
  <c r="CA450"/>
  <c r="BV1247"/>
  <c r="BV1246" s="1"/>
  <c r="CB1248"/>
  <c r="BU526"/>
  <c r="BU525" s="1"/>
  <c r="CA528"/>
  <c r="BU394"/>
  <c r="BU393" s="1"/>
  <c r="CA395"/>
  <c r="BU25"/>
  <c r="CA26"/>
  <c r="BU192"/>
  <c r="BU191" s="1"/>
  <c r="BU190" s="1"/>
  <c r="BU189" s="1"/>
  <c r="BU188" s="1"/>
  <c r="BU187" s="1"/>
  <c r="CA193"/>
  <c r="BV935"/>
  <c r="BV934" s="1"/>
  <c r="BV933" s="1"/>
  <c r="CB936"/>
  <c r="BV523"/>
  <c r="BV522" s="1"/>
  <c r="CB524"/>
  <c r="BU314"/>
  <c r="BU313" s="1"/>
  <c r="BU312" s="1"/>
  <c r="CA315"/>
  <c r="BV1216"/>
  <c r="BV1215" s="1"/>
  <c r="BV1214" s="1"/>
  <c r="BV1213" s="1"/>
  <c r="CB1217"/>
  <c r="BU883"/>
  <c r="CA884"/>
  <c r="BV885"/>
  <c r="CB886"/>
  <c r="BU1453"/>
  <c r="BU1452" s="1"/>
  <c r="CA1454"/>
  <c r="BV1439"/>
  <c r="CB1440"/>
  <c r="BU58"/>
  <c r="BU55" s="1"/>
  <c r="CA59"/>
  <c r="BV1199"/>
  <c r="BV1198" s="1"/>
  <c r="BV1197" s="1"/>
  <c r="CB1200"/>
  <c r="BV871"/>
  <c r="BV870" s="1"/>
  <c r="BV869" s="1"/>
  <c r="BV864" s="1"/>
  <c r="BV863" s="1"/>
  <c r="CB872"/>
  <c r="BU31"/>
  <c r="CA33"/>
  <c r="BU927"/>
  <c r="BU926" s="1"/>
  <c r="BU925" s="1"/>
  <c r="BU924" s="1"/>
  <c r="BU923" s="1"/>
  <c r="CA928"/>
  <c r="BU73"/>
  <c r="BU72" s="1"/>
  <c r="BU71" s="1"/>
  <c r="BU70" s="1"/>
  <c r="BU69" s="1"/>
  <c r="BU68" s="1"/>
  <c r="CA74"/>
  <c r="BV314"/>
  <c r="BV313" s="1"/>
  <c r="BV312" s="1"/>
  <c r="CB315"/>
  <c r="BV27"/>
  <c r="CB28"/>
  <c r="BV1480"/>
  <c r="BV1475" s="1"/>
  <c r="CB1481"/>
  <c r="BV310"/>
  <c r="BV309" s="1"/>
  <c r="BV308" s="1"/>
  <c r="CB311"/>
  <c r="BV1279"/>
  <c r="BV1278" s="1"/>
  <c r="BV1277" s="1"/>
  <c r="BV1276" s="1"/>
  <c r="BV1275" s="1"/>
  <c r="CB1280"/>
  <c r="BV948"/>
  <c r="BV947" s="1"/>
  <c r="CB949"/>
  <c r="BV149"/>
  <c r="CB150"/>
  <c r="BV1190"/>
  <c r="BV1189" s="1"/>
  <c r="BV1188" s="1"/>
  <c r="BV1187" s="1"/>
  <c r="CB1191"/>
  <c r="BU738"/>
  <c r="CA739"/>
  <c r="BV31"/>
  <c r="CB33"/>
  <c r="CA125"/>
  <c r="CA124" s="1"/>
  <c r="CA127"/>
  <c r="CA126"/>
  <c r="CB1040"/>
  <c r="CB1039"/>
  <c r="CB1038"/>
  <c r="CB1037" s="1"/>
  <c r="CB1035" s="1"/>
  <c r="BV1066"/>
  <c r="BV1065" s="1"/>
  <c r="CB1067"/>
  <c r="BV280"/>
  <c r="CB281"/>
  <c r="BU808"/>
  <c r="BU807" s="1"/>
  <c r="BU806" s="1"/>
  <c r="BU805" s="1"/>
  <c r="BU804" s="1"/>
  <c r="CA809"/>
  <c r="BU263"/>
  <c r="CA264"/>
  <c r="BU1190"/>
  <c r="BU1189" s="1"/>
  <c r="BU1188" s="1"/>
  <c r="BU1187" s="1"/>
  <c r="CA1191"/>
  <c r="BU1096"/>
  <c r="BU1095" s="1"/>
  <c r="BU1094" s="1"/>
  <c r="BU1093" s="1"/>
  <c r="BU1082" s="1"/>
  <c r="CA1097"/>
  <c r="BV103"/>
  <c r="CB104"/>
  <c r="BU895"/>
  <c r="BU894" s="1"/>
  <c r="CA896"/>
  <c r="BV329"/>
  <c r="BV328" s="1"/>
  <c r="BV327" s="1"/>
  <c r="CB330"/>
  <c r="BV278"/>
  <c r="CB279"/>
  <c r="BU19"/>
  <c r="BU18" s="1"/>
  <c r="CA20"/>
  <c r="BU63"/>
  <c r="BU62" s="1"/>
  <c r="CA64"/>
  <c r="BV41"/>
  <c r="BV38" s="1"/>
  <c r="BV37" s="1"/>
  <c r="BV36" s="1"/>
  <c r="BV35" s="1"/>
  <c r="CB42"/>
  <c r="BV720"/>
  <c r="BV719" s="1"/>
  <c r="CB721"/>
  <c r="BU516"/>
  <c r="BU515" s="1"/>
  <c r="CA517"/>
  <c r="BU640"/>
  <c r="BU639" s="1"/>
  <c r="BU638" s="1"/>
  <c r="CA641"/>
  <c r="BU1418"/>
  <c r="BU1417" s="1"/>
  <c r="BU1416" s="1"/>
  <c r="BU1415" s="1"/>
  <c r="CA1419"/>
  <c r="BV261"/>
  <c r="BV260" s="1"/>
  <c r="BV259" s="1"/>
  <c r="BV258" s="1"/>
  <c r="CB262"/>
  <c r="BU272"/>
  <c r="BU271" s="1"/>
  <c r="BU270" s="1"/>
  <c r="CA273"/>
  <c r="BV1473"/>
  <c r="BV1468" s="1"/>
  <c r="CB1474"/>
  <c r="BV1413"/>
  <c r="BV1412" s="1"/>
  <c r="BV1411" s="1"/>
  <c r="BV1410" s="1"/>
  <c r="CB1414"/>
  <c r="BU708"/>
  <c r="BU707" s="1"/>
  <c r="BU706" s="1"/>
  <c r="BU701" s="1"/>
  <c r="BU700" s="1"/>
  <c r="CA709"/>
  <c r="BV129"/>
  <c r="BV128" s="1"/>
  <c r="CB130"/>
  <c r="BU1429"/>
  <c r="CA1430"/>
  <c r="BU97"/>
  <c r="BU96" s="1"/>
  <c r="BU89" s="1"/>
  <c r="CA98"/>
  <c r="BV58"/>
  <c r="BV55" s="1"/>
  <c r="CB59"/>
  <c r="BV520"/>
  <c r="BV519" s="1"/>
  <c r="BV511" s="1"/>
  <c r="CB521"/>
  <c r="BU1057"/>
  <c r="BU1056" s="1"/>
  <c r="BU1055" s="1"/>
  <c r="BU1054" s="1"/>
  <c r="BU1053" s="1"/>
  <c r="CA1058"/>
  <c r="BU604"/>
  <c r="BU603" s="1"/>
  <c r="BU602" s="1"/>
  <c r="CA605"/>
  <c r="BU1263"/>
  <c r="BU1262" s="1"/>
  <c r="BU1258" s="1"/>
  <c r="CA1264"/>
  <c r="BU1351"/>
  <c r="BU1350" s="1"/>
  <c r="CA1352"/>
  <c r="BU179"/>
  <c r="CA180"/>
  <c r="BV151"/>
  <c r="BV148" s="1"/>
  <c r="BV147" s="1"/>
  <c r="BV146" s="1"/>
  <c r="BV145" s="1"/>
  <c r="CB153"/>
  <c r="BV1287"/>
  <c r="BV1286" s="1"/>
  <c r="BV1285" s="1"/>
  <c r="BV1284" s="1"/>
  <c r="BV1283" s="1"/>
  <c r="BV1282" s="1"/>
  <c r="CB1288"/>
  <c r="BV1306"/>
  <c r="BV1305" s="1"/>
  <c r="CB1307"/>
  <c r="BV1243"/>
  <c r="BV1242" s="1"/>
  <c r="BV1241" s="1"/>
  <c r="BV1240" s="1"/>
  <c r="BV1239" s="1"/>
  <c r="CB1244"/>
  <c r="BV256"/>
  <c r="BV255" s="1"/>
  <c r="BV254" s="1"/>
  <c r="BV253" s="1"/>
  <c r="CB257"/>
  <c r="BU369"/>
  <c r="BU368" s="1"/>
  <c r="BU367" s="1"/>
  <c r="BU366" s="1"/>
  <c r="CA370"/>
  <c r="BV51"/>
  <c r="BV50" s="1"/>
  <c r="BV49" s="1"/>
  <c r="BV48" s="1"/>
  <c r="BV47" s="1"/>
  <c r="CB52"/>
  <c r="BV1461"/>
  <c r="BV1460" s="1"/>
  <c r="BV1451" s="1"/>
  <c r="CB1462"/>
  <c r="BV808"/>
  <c r="BV807" s="1"/>
  <c r="BV806" s="1"/>
  <c r="BV805" s="1"/>
  <c r="BV804" s="1"/>
  <c r="CB809"/>
  <c r="BV1330"/>
  <c r="BV1329" s="1"/>
  <c r="CB1331"/>
  <c r="BV272"/>
  <c r="BV271" s="1"/>
  <c r="BV270" s="1"/>
  <c r="CB273"/>
  <c r="BU1397"/>
  <c r="BU1396" s="1"/>
  <c r="BU1392" s="1"/>
  <c r="CA1398"/>
  <c r="BV1252"/>
  <c r="BV1251" s="1"/>
  <c r="CB1253"/>
  <c r="BV531"/>
  <c r="BV530" s="1"/>
  <c r="BV529" s="1"/>
  <c r="BV510" s="1"/>
  <c r="BV509" s="1"/>
  <c r="CB532"/>
  <c r="BU1312"/>
  <c r="BU1311" s="1"/>
  <c r="CA1313"/>
  <c r="BV208"/>
  <c r="BV207" s="1"/>
  <c r="BV206" s="1"/>
  <c r="BV205" s="1"/>
  <c r="BV204" s="1"/>
  <c r="CB209"/>
  <c r="BU294"/>
  <c r="BU293" s="1"/>
  <c r="BU292" s="1"/>
  <c r="BU291" s="1"/>
  <c r="CA295"/>
  <c r="BU1463"/>
  <c r="BU1460" s="1"/>
  <c r="CA1464"/>
  <c r="CA424"/>
  <c r="CA425"/>
  <c r="BP648"/>
  <c r="BP647" s="1"/>
  <c r="BP646" s="1"/>
  <c r="BP637" s="1"/>
  <c r="BP636" s="1"/>
  <c r="BV649"/>
  <c r="BP740"/>
  <c r="BP737" s="1"/>
  <c r="BP736" s="1"/>
  <c r="BP727" s="1"/>
  <c r="BP726" s="1"/>
  <c r="BV741"/>
  <c r="BP1360"/>
  <c r="BP1359" s="1"/>
  <c r="BV1361"/>
  <c r="BP63"/>
  <c r="BP62" s="1"/>
  <c r="BP54" s="1"/>
  <c r="BP53" s="1"/>
  <c r="BP46" s="1"/>
  <c r="BV64"/>
  <c r="BP1318"/>
  <c r="BP1317" s="1"/>
  <c r="BV1319"/>
  <c r="BP901"/>
  <c r="BP900" s="1"/>
  <c r="BV902"/>
  <c r="BO1433"/>
  <c r="BO1428" s="1"/>
  <c r="BO1427" s="1"/>
  <c r="BU1434"/>
  <c r="BO1287"/>
  <c r="BO1286" s="1"/>
  <c r="BO1285" s="1"/>
  <c r="BO1284" s="1"/>
  <c r="BO1283" s="1"/>
  <c r="BO1282" s="1"/>
  <c r="BU1288"/>
  <c r="BO1330"/>
  <c r="BO1329" s="1"/>
  <c r="BU1331"/>
  <c r="BO487"/>
  <c r="BO486" s="1"/>
  <c r="BO485" s="1"/>
  <c r="BO484" s="1"/>
  <c r="BO483" s="1"/>
  <c r="BU488"/>
  <c r="BP887"/>
  <c r="BP882" s="1"/>
  <c r="BP881" s="1"/>
  <c r="BP880" s="1"/>
  <c r="BP879" s="1"/>
  <c r="BV889"/>
  <c r="BP404"/>
  <c r="BP403" s="1"/>
  <c r="BP402" s="1"/>
  <c r="BP401" s="1"/>
  <c r="BV405"/>
  <c r="BO343"/>
  <c r="BO342" s="1"/>
  <c r="BU344"/>
  <c r="BO280"/>
  <c r="BU281"/>
  <c r="BO1309"/>
  <c r="BO1308" s="1"/>
  <c r="BU1310"/>
  <c r="BO913"/>
  <c r="BO912" s="1"/>
  <c r="BO893" s="1"/>
  <c r="BO892" s="1"/>
  <c r="BO891" s="1"/>
  <c r="BO877" s="1"/>
  <c r="BU914"/>
  <c r="BO789"/>
  <c r="BO788" s="1"/>
  <c r="BO787" s="1"/>
  <c r="BO786" s="1"/>
  <c r="BO785" s="1"/>
  <c r="BO783" s="1"/>
  <c r="BU790"/>
  <c r="BO920"/>
  <c r="BO919" s="1"/>
  <c r="BO918" s="1"/>
  <c r="BO917" s="1"/>
  <c r="BO916" s="1"/>
  <c r="BU921"/>
  <c r="BP1061"/>
  <c r="BP1060" s="1"/>
  <c r="BP1059" s="1"/>
  <c r="BP1054" s="1"/>
  <c r="BP1053" s="1"/>
  <c r="BV1062"/>
  <c r="BP449"/>
  <c r="BP448" s="1"/>
  <c r="BV450"/>
  <c r="BU301"/>
  <c r="BU290" s="1"/>
  <c r="BO24"/>
  <c r="BO17" s="1"/>
  <c r="BO16" s="1"/>
  <c r="BO15" s="1"/>
  <c r="BP19"/>
  <c r="BP18" s="1"/>
  <c r="BV20"/>
  <c r="BO885"/>
  <c r="BO882" s="1"/>
  <c r="BO881" s="1"/>
  <c r="BO880" s="1"/>
  <c r="BO879" s="1"/>
  <c r="BU886"/>
  <c r="BP380"/>
  <c r="BP379" s="1"/>
  <c r="BV381"/>
  <c r="BO276"/>
  <c r="BU277"/>
  <c r="BP421"/>
  <c r="BP420" s="1"/>
  <c r="BP419" s="1"/>
  <c r="BP418" s="1"/>
  <c r="BP417" s="1"/>
  <c r="BP416" s="1"/>
  <c r="BV422"/>
  <c r="BP1157"/>
  <c r="BP1156" s="1"/>
  <c r="BP1155" s="1"/>
  <c r="BP1154" s="1"/>
  <c r="BP1143" s="1"/>
  <c r="BV1158"/>
  <c r="BP184"/>
  <c r="BP183" s="1"/>
  <c r="BV185"/>
  <c r="BP383"/>
  <c r="BP382" s="1"/>
  <c r="BV384"/>
  <c r="BO380"/>
  <c r="BO379" s="1"/>
  <c r="BO378" s="1"/>
  <c r="BO377" s="1"/>
  <c r="BO371" s="1"/>
  <c r="BO365" s="1"/>
  <c r="BU381"/>
  <c r="BP1333"/>
  <c r="BP1332" s="1"/>
  <c r="BV1334"/>
  <c r="BO1294"/>
  <c r="BO1293" s="1"/>
  <c r="BU1295"/>
  <c r="BO1345"/>
  <c r="BO1344" s="1"/>
  <c r="BU1346"/>
  <c r="BP940"/>
  <c r="BP939" s="1"/>
  <c r="BP938" s="1"/>
  <c r="BP937" s="1"/>
  <c r="BV941"/>
  <c r="BP907"/>
  <c r="BP906" s="1"/>
  <c r="BV908"/>
  <c r="BO1363"/>
  <c r="BO1362" s="1"/>
  <c r="BU1364"/>
  <c r="BO83"/>
  <c r="BO80" s="1"/>
  <c r="BO79" s="1"/>
  <c r="BO78" s="1"/>
  <c r="BO77" s="1"/>
  <c r="BO76" s="1"/>
  <c r="BO66" s="1"/>
  <c r="BU84"/>
  <c r="BP1025"/>
  <c r="BP1024" s="1"/>
  <c r="BP1023" s="1"/>
  <c r="BP1022" s="1"/>
  <c r="BV1026"/>
  <c r="BO1339"/>
  <c r="BO1338" s="1"/>
  <c r="BU1340"/>
  <c r="BP460"/>
  <c r="BP459" s="1"/>
  <c r="BP458" s="1"/>
  <c r="BP453" s="1"/>
  <c r="BP452" s="1"/>
  <c r="BV461"/>
  <c r="BU447"/>
  <c r="BU446" s="1"/>
  <c r="BU434" s="1"/>
  <c r="BU448"/>
  <c r="BV275"/>
  <c r="BV274" s="1"/>
  <c r="BV269" s="1"/>
  <c r="BV268" s="1"/>
  <c r="BU737"/>
  <c r="BU736" s="1"/>
  <c r="BV1245"/>
  <c r="BU24"/>
  <c r="BU17" s="1"/>
  <c r="BU16" s="1"/>
  <c r="BU15" s="1"/>
  <c r="BP1140"/>
  <c r="BP1139" s="1"/>
  <c r="BP1138" s="1"/>
  <c r="BP1137" s="1"/>
  <c r="BP1121" s="1"/>
  <c r="BV1141"/>
  <c r="BO1204"/>
  <c r="BO1203" s="1"/>
  <c r="BO1202" s="1"/>
  <c r="BO1201" s="1"/>
  <c r="BU1205"/>
  <c r="BO1437"/>
  <c r="BO1436" s="1"/>
  <c r="BO1435" s="1"/>
  <c r="BU1438"/>
  <c r="BP1079"/>
  <c r="BP1078" s="1"/>
  <c r="BP1077" s="1"/>
  <c r="BP1076" s="1"/>
  <c r="BP1075" s="1"/>
  <c r="BV1080"/>
  <c r="BO1390"/>
  <c r="BO1389" s="1"/>
  <c r="BO1388" s="1"/>
  <c r="BO1387" s="1"/>
  <c r="BO1386" s="1"/>
  <c r="BO1385" s="1"/>
  <c r="BU1391"/>
  <c r="BO1152"/>
  <c r="BO1151" s="1"/>
  <c r="BO1150" s="1"/>
  <c r="BO1149" s="1"/>
  <c r="BU1153"/>
  <c r="BP369"/>
  <c r="BP368" s="1"/>
  <c r="BP367" s="1"/>
  <c r="BP366" s="1"/>
  <c r="BV370"/>
  <c r="BP1086"/>
  <c r="BP1085" s="1"/>
  <c r="BP1084" s="1"/>
  <c r="BP1083" s="1"/>
  <c r="BV1087"/>
  <c r="BO1183"/>
  <c r="BO1182" s="1"/>
  <c r="BO1181" s="1"/>
  <c r="BO1180" s="1"/>
  <c r="BU1184"/>
  <c r="BP609"/>
  <c r="BP608" s="1"/>
  <c r="BP607" s="1"/>
  <c r="BP601" s="1"/>
  <c r="BP600" s="1"/>
  <c r="BV611"/>
  <c r="BP1096"/>
  <c r="BP1095" s="1"/>
  <c r="BP1094" s="1"/>
  <c r="BP1093" s="1"/>
  <c r="BV1097"/>
  <c r="BP333"/>
  <c r="BP332" s="1"/>
  <c r="BP331" s="1"/>
  <c r="BP326" s="1"/>
  <c r="BP325" s="1"/>
  <c r="BV334"/>
  <c r="BO1327"/>
  <c r="BO1326" s="1"/>
  <c r="BU1328"/>
  <c r="BO1243"/>
  <c r="BO1242" s="1"/>
  <c r="BO1241" s="1"/>
  <c r="BU1244"/>
  <c r="BO1032"/>
  <c r="BO1031" s="1"/>
  <c r="BO1030" s="1"/>
  <c r="BO1029" s="1"/>
  <c r="BO1028" s="1"/>
  <c r="BU1033"/>
  <c r="BP931"/>
  <c r="BP930" s="1"/>
  <c r="BP929" s="1"/>
  <c r="BP924" s="1"/>
  <c r="BP923" s="1"/>
  <c r="BV932"/>
  <c r="BP1204"/>
  <c r="BP1203" s="1"/>
  <c r="BP1202" s="1"/>
  <c r="BP1201" s="1"/>
  <c r="BV1205"/>
  <c r="BP910"/>
  <c r="BP909" s="1"/>
  <c r="BV911"/>
  <c r="BO1321"/>
  <c r="BO1320" s="1"/>
  <c r="BU1322"/>
  <c r="BO1247"/>
  <c r="BO1246" s="1"/>
  <c r="BO1245" s="1"/>
  <c r="BU1248"/>
  <c r="BP199"/>
  <c r="BP198" s="1"/>
  <c r="BP197" s="1"/>
  <c r="BP196" s="1"/>
  <c r="BP195" s="1"/>
  <c r="BV200"/>
  <c r="BO1324"/>
  <c r="BO1323" s="1"/>
  <c r="BU1325"/>
  <c r="BP723"/>
  <c r="BP722" s="1"/>
  <c r="BP718" s="1"/>
  <c r="BP717" s="1"/>
  <c r="BV724"/>
  <c r="BP301"/>
  <c r="BP290" s="1"/>
  <c r="BP266" s="1"/>
  <c r="BP24"/>
  <c r="BO1125"/>
  <c r="BO1124" s="1"/>
  <c r="BO1123" s="1"/>
  <c r="BO1122" s="1"/>
  <c r="BU1126"/>
  <c r="BP762"/>
  <c r="BP761" s="1"/>
  <c r="BP760" s="1"/>
  <c r="BP759" s="1"/>
  <c r="BP758" s="1"/>
  <c r="BV763"/>
  <c r="BP179"/>
  <c r="BP178" s="1"/>
  <c r="BP177" s="1"/>
  <c r="BP176" s="1"/>
  <c r="BP175" s="1"/>
  <c r="BP174" s="1"/>
  <c r="BP172" s="1"/>
  <c r="BV180"/>
  <c r="BP595"/>
  <c r="BP594" s="1"/>
  <c r="BP593" s="1"/>
  <c r="BP589" s="1"/>
  <c r="BP588" s="1"/>
  <c r="BP587" s="1"/>
  <c r="BP481" s="1"/>
  <c r="BV596"/>
  <c r="BO375"/>
  <c r="BO374" s="1"/>
  <c r="BO373" s="1"/>
  <c r="BO372" s="1"/>
  <c r="BU376"/>
  <c r="BP1437"/>
  <c r="BP1436" s="1"/>
  <c r="BV1438"/>
  <c r="BO730"/>
  <c r="BO729" s="1"/>
  <c r="BO728" s="1"/>
  <c r="BU731"/>
  <c r="BP1351"/>
  <c r="BP1350" s="1"/>
  <c r="BV1352"/>
  <c r="BO1157"/>
  <c r="BO1156" s="1"/>
  <c r="BO1155" s="1"/>
  <c r="BO1154" s="1"/>
  <c r="BO1143" s="1"/>
  <c r="BU1158"/>
  <c r="BP1091"/>
  <c r="BP1090" s="1"/>
  <c r="BP1089" s="1"/>
  <c r="BP1088" s="1"/>
  <c r="BV1092"/>
  <c r="BO1360"/>
  <c r="BO1359" s="1"/>
  <c r="BU1361"/>
  <c r="BP1050"/>
  <c r="BP1049" s="1"/>
  <c r="BP1048" s="1"/>
  <c r="BP1047" s="1"/>
  <c r="BP1046" s="1"/>
  <c r="BV1051"/>
  <c r="BP796"/>
  <c r="BP795" s="1"/>
  <c r="BV797"/>
  <c r="BO349"/>
  <c r="BO348" s="1"/>
  <c r="BU350"/>
  <c r="BP105"/>
  <c r="BP102" s="1"/>
  <c r="BP89" s="1"/>
  <c r="BP78" s="1"/>
  <c r="BP77" s="1"/>
  <c r="BP76" s="1"/>
  <c r="BP66" s="1"/>
  <c r="BV106"/>
  <c r="BP352"/>
  <c r="BP351" s="1"/>
  <c r="BP341" s="1"/>
  <c r="BP340" s="1"/>
  <c r="BP339" s="1"/>
  <c r="BP338" s="1"/>
  <c r="BV353"/>
  <c r="BO1303"/>
  <c r="BO1302" s="1"/>
  <c r="BO1292" s="1"/>
  <c r="BO1291" s="1"/>
  <c r="BO1290" s="1"/>
  <c r="BU1304"/>
  <c r="BO51"/>
  <c r="BO50" s="1"/>
  <c r="BO49" s="1"/>
  <c r="BO48" s="1"/>
  <c r="BO47" s="1"/>
  <c r="BO46" s="1"/>
  <c r="BO13" s="1"/>
  <c r="BU52"/>
  <c r="BP1195"/>
  <c r="BP1194" s="1"/>
  <c r="BP1193" s="1"/>
  <c r="BP1192" s="1"/>
  <c r="BP1186" s="1"/>
  <c r="BV1196"/>
  <c r="BP682"/>
  <c r="BP681" s="1"/>
  <c r="BP680" s="1"/>
  <c r="BP671" s="1"/>
  <c r="BP670" s="1"/>
  <c r="BV683"/>
  <c r="BV946"/>
  <c r="BV945"/>
  <c r="BV127"/>
  <c r="BV126"/>
  <c r="BV125"/>
  <c r="BV124" s="1"/>
  <c r="BV301"/>
  <c r="BV290" s="1"/>
  <c r="BV252"/>
  <c r="BV250" s="1"/>
  <c r="BO986"/>
  <c r="BO985" s="1"/>
  <c r="BO984" s="1"/>
  <c r="BO983" s="1"/>
  <c r="BO953" s="1"/>
  <c r="BU987"/>
  <c r="BP986"/>
  <c r="BP985" s="1"/>
  <c r="BP984" s="1"/>
  <c r="BP983" s="1"/>
  <c r="BV987"/>
  <c r="BO1015"/>
  <c r="BO1014" s="1"/>
  <c r="BO1010" s="1"/>
  <c r="BU1016"/>
  <c r="BC266"/>
  <c r="BC147"/>
  <c r="BC146" s="1"/>
  <c r="BC145" s="1"/>
  <c r="BC122" s="1"/>
  <c r="BJ172"/>
  <c r="BI1240"/>
  <c r="BI1239" s="1"/>
  <c r="BI1237" s="1"/>
  <c r="BJ17"/>
  <c r="BJ16" s="1"/>
  <c r="BJ15" s="1"/>
  <c r="BJ13" s="1"/>
  <c r="BI1135"/>
  <c r="BI1134" s="1"/>
  <c r="BI1133" s="1"/>
  <c r="BI1132" s="1"/>
  <c r="BI1121" s="1"/>
  <c r="BO1136"/>
  <c r="BP447"/>
  <c r="BP446" s="1"/>
  <c r="BP434" s="1"/>
  <c r="BP432" s="1"/>
  <c r="BJ913"/>
  <c r="BJ912" s="1"/>
  <c r="BJ893" s="1"/>
  <c r="BJ892" s="1"/>
  <c r="BJ891" s="1"/>
  <c r="BJ877" s="1"/>
  <c r="BP914"/>
  <c r="BJ1444"/>
  <c r="BJ1443" s="1"/>
  <c r="BJ1435" s="1"/>
  <c r="BJ1426" s="1"/>
  <c r="BJ1420" s="1"/>
  <c r="BJ1409" s="1"/>
  <c r="BJ1383" s="1"/>
  <c r="BP1445"/>
  <c r="BJ1380"/>
  <c r="BJ1379" s="1"/>
  <c r="BJ1378" s="1"/>
  <c r="BJ1377" s="1"/>
  <c r="BJ1376" s="1"/>
  <c r="BP1381"/>
  <c r="BI644"/>
  <c r="BI643" s="1"/>
  <c r="BI642" s="1"/>
  <c r="BI637" s="1"/>
  <c r="BI636" s="1"/>
  <c r="BO645"/>
  <c r="BI155"/>
  <c r="BI154" s="1"/>
  <c r="BO156"/>
  <c r="BI609"/>
  <c r="BI608" s="1"/>
  <c r="BI607" s="1"/>
  <c r="BO611"/>
  <c r="BJ965"/>
  <c r="BJ964" s="1"/>
  <c r="BJ963" s="1"/>
  <c r="BP966"/>
  <c r="BJ957"/>
  <c r="BJ956" s="1"/>
  <c r="BJ955" s="1"/>
  <c r="BJ954" s="1"/>
  <c r="BP958"/>
  <c r="BI333"/>
  <c r="BI332" s="1"/>
  <c r="BI331" s="1"/>
  <c r="BI326" s="1"/>
  <c r="BI325" s="1"/>
  <c r="BO334"/>
  <c r="BJ1342"/>
  <c r="BJ1341" s="1"/>
  <c r="BP1343"/>
  <c r="BI371"/>
  <c r="BI365" s="1"/>
  <c r="BI336" s="1"/>
  <c r="BJ1032"/>
  <c r="BJ1031" s="1"/>
  <c r="BJ1030" s="1"/>
  <c r="BJ1029" s="1"/>
  <c r="BJ1028" s="1"/>
  <c r="BP1033"/>
  <c r="BI151"/>
  <c r="BI148" s="1"/>
  <c r="BO153"/>
  <c r="BI1195"/>
  <c r="BI1194" s="1"/>
  <c r="BI1193" s="1"/>
  <c r="BI1192" s="1"/>
  <c r="BI1186" s="1"/>
  <c r="BO1196"/>
  <c r="BI46"/>
  <c r="BI13" s="1"/>
  <c r="BJ1186"/>
  <c r="BJ1044" s="1"/>
  <c r="BI678"/>
  <c r="BI677" s="1"/>
  <c r="BI676" s="1"/>
  <c r="BO679"/>
  <c r="BJ1348"/>
  <c r="BJ1347" s="1"/>
  <c r="BP1349"/>
  <c r="BI278"/>
  <c r="BI275" s="1"/>
  <c r="BI274" s="1"/>
  <c r="BI269" s="1"/>
  <c r="BI268" s="1"/>
  <c r="BI266" s="1"/>
  <c r="BO279"/>
  <c r="BJ1324"/>
  <c r="BJ1323" s="1"/>
  <c r="BP1325"/>
  <c r="BI1490"/>
  <c r="BI1489" s="1"/>
  <c r="BI1488" s="1"/>
  <c r="BI1487" s="1"/>
  <c r="BI1486" s="1"/>
  <c r="BO1491"/>
  <c r="BJ1008"/>
  <c r="BJ1007" s="1"/>
  <c r="BJ1006" s="1"/>
  <c r="BJ1005" s="1"/>
  <c r="BJ1004" s="1"/>
  <c r="BP1009"/>
  <c r="BI261"/>
  <c r="BI260" s="1"/>
  <c r="BI259" s="1"/>
  <c r="BI258" s="1"/>
  <c r="BI252" s="1"/>
  <c r="BI250" s="1"/>
  <c r="BO262"/>
  <c r="BI502"/>
  <c r="BI501" s="1"/>
  <c r="BI500" s="1"/>
  <c r="BI499" s="1"/>
  <c r="BI498" s="1"/>
  <c r="BO503"/>
  <c r="BJ1336"/>
  <c r="BJ1335" s="1"/>
  <c r="BP1337"/>
  <c r="BI520"/>
  <c r="BI519" s="1"/>
  <c r="BO521"/>
  <c r="BI1426"/>
  <c r="BI1420" s="1"/>
  <c r="BI1409" s="1"/>
  <c r="BD1292"/>
  <c r="BD1291" s="1"/>
  <c r="BD1290" s="1"/>
  <c r="BD1237" s="1"/>
  <c r="BC614"/>
  <c r="BC613" s="1"/>
  <c r="BC612" s="1"/>
  <c r="BC601" s="1"/>
  <c r="BC600" s="1"/>
  <c r="BI615"/>
  <c r="BD169"/>
  <c r="BD168" s="1"/>
  <c r="BD167" s="1"/>
  <c r="BD163" s="1"/>
  <c r="BD162" s="1"/>
  <c r="BD122" s="1"/>
  <c r="BJ170"/>
  <c r="BC1008"/>
  <c r="BC1007" s="1"/>
  <c r="BC1006" s="1"/>
  <c r="BC1005" s="1"/>
  <c r="BC1004" s="1"/>
  <c r="BC951" s="1"/>
  <c r="BI1009"/>
  <c r="BC674"/>
  <c r="BC673" s="1"/>
  <c r="BC672" s="1"/>
  <c r="BC671" s="1"/>
  <c r="BC670" s="1"/>
  <c r="BI675"/>
  <c r="BC734"/>
  <c r="BC733" s="1"/>
  <c r="BC732" s="1"/>
  <c r="BC727" s="1"/>
  <c r="BC726" s="1"/>
  <c r="BI735"/>
  <c r="BC523"/>
  <c r="BC522" s="1"/>
  <c r="BC511" s="1"/>
  <c r="BC510" s="1"/>
  <c r="BC509" s="1"/>
  <c r="BC481" s="1"/>
  <c r="BI524"/>
  <c r="BD954"/>
  <c r="BD953" s="1"/>
  <c r="BD951" s="1"/>
  <c r="AW598"/>
  <c r="AW1555" s="1"/>
  <c r="AX1555"/>
  <c r="BO1426" l="1"/>
  <c r="BO1420" s="1"/>
  <c r="BO1409" s="1"/>
  <c r="CN895"/>
  <c r="CN894" s="1"/>
  <c r="CT896"/>
  <c r="CT895" s="1"/>
  <c r="CT894" s="1"/>
  <c r="CN1147"/>
  <c r="CN1146" s="1"/>
  <c r="CN1145" s="1"/>
  <c r="CN1144" s="1"/>
  <c r="CT1148"/>
  <c r="CT1147" s="1"/>
  <c r="CT1146" s="1"/>
  <c r="CT1145" s="1"/>
  <c r="CT1144" s="1"/>
  <c r="CM463"/>
  <c r="CS464"/>
  <c r="CS463" s="1"/>
  <c r="CN83"/>
  <c r="CT84"/>
  <c r="CT83" s="1"/>
  <c r="CN1073"/>
  <c r="CN1072" s="1"/>
  <c r="CN1071" s="1"/>
  <c r="CN1070" s="1"/>
  <c r="CN1069" s="1"/>
  <c r="CT1074"/>
  <c r="CT1073" s="1"/>
  <c r="CT1072" s="1"/>
  <c r="CT1071" s="1"/>
  <c r="CT1070" s="1"/>
  <c r="CT1069" s="1"/>
  <c r="CN904"/>
  <c r="CN903" s="1"/>
  <c r="CT905"/>
  <c r="CT904" s="1"/>
  <c r="CT903" s="1"/>
  <c r="CM1366"/>
  <c r="CM1365" s="1"/>
  <c r="CS1367"/>
  <c r="CS1366" s="1"/>
  <c r="CS1365" s="1"/>
  <c r="CM1140"/>
  <c r="CM1139" s="1"/>
  <c r="CM1138" s="1"/>
  <c r="CM1137" s="1"/>
  <c r="CS1141"/>
  <c r="CS1140" s="1"/>
  <c r="CS1139" s="1"/>
  <c r="CS1138" s="1"/>
  <c r="CS1137" s="1"/>
  <c r="CN541"/>
  <c r="CN540" s="1"/>
  <c r="CT542"/>
  <c r="CT541" s="1"/>
  <c r="CT540" s="1"/>
  <c r="CM1025"/>
  <c r="CM1024" s="1"/>
  <c r="CM1023" s="1"/>
  <c r="CM1022" s="1"/>
  <c r="CS1026"/>
  <c r="CS1025" s="1"/>
  <c r="CS1024" s="1"/>
  <c r="CS1023" s="1"/>
  <c r="CS1022" s="1"/>
  <c r="CN1309"/>
  <c r="CN1308" s="1"/>
  <c r="CT1310"/>
  <c r="CT1309" s="1"/>
  <c r="CT1308" s="1"/>
  <c r="CM359"/>
  <c r="CM358" s="1"/>
  <c r="CM357" s="1"/>
  <c r="CS360"/>
  <c r="CS359" s="1"/>
  <c r="CS358" s="1"/>
  <c r="CS357" s="1"/>
  <c r="CM149"/>
  <c r="CS150"/>
  <c r="CS149" s="1"/>
  <c r="CN304"/>
  <c r="CT305"/>
  <c r="CT304" s="1"/>
  <c r="CT303" s="1"/>
  <c r="CT302" s="1"/>
  <c r="CN463"/>
  <c r="CT464"/>
  <c r="CT463" s="1"/>
  <c r="CM491"/>
  <c r="CM490" s="1"/>
  <c r="CM489" s="1"/>
  <c r="CS492"/>
  <c r="CS491" s="1"/>
  <c r="CS490" s="1"/>
  <c r="CS489" s="1"/>
  <c r="CN577"/>
  <c r="CN576" s="1"/>
  <c r="CN575" s="1"/>
  <c r="CN574" s="1"/>
  <c r="CT578"/>
  <c r="CT577" s="1"/>
  <c r="CT576" s="1"/>
  <c r="CT575" s="1"/>
  <c r="CT574" s="1"/>
  <c r="CN502"/>
  <c r="CN501" s="1"/>
  <c r="CN500" s="1"/>
  <c r="CT503"/>
  <c r="CT502" s="1"/>
  <c r="CT501" s="1"/>
  <c r="CT500" s="1"/>
  <c r="CM686"/>
  <c r="CM685" s="1"/>
  <c r="CM684" s="1"/>
  <c r="CS687"/>
  <c r="CS686" s="1"/>
  <c r="CS685" s="1"/>
  <c r="CS684" s="1"/>
  <c r="CN201"/>
  <c r="CT202"/>
  <c r="CT201" s="1"/>
  <c r="CM1354"/>
  <c r="CM1353" s="1"/>
  <c r="CS1355"/>
  <c r="CS1354" s="1"/>
  <c r="CS1353" s="1"/>
  <c r="CM27"/>
  <c r="CS28"/>
  <c r="CS27" s="1"/>
  <c r="CM901"/>
  <c r="CM900" s="1"/>
  <c r="CS902"/>
  <c r="CS901" s="1"/>
  <c r="CS900" s="1"/>
  <c r="CM1318"/>
  <c r="CM1317" s="1"/>
  <c r="CS1319"/>
  <c r="CS1318" s="1"/>
  <c r="CS1317" s="1"/>
  <c r="CM131"/>
  <c r="CS132"/>
  <c r="CS131" s="1"/>
  <c r="CM135"/>
  <c r="CS136"/>
  <c r="CS135" s="1"/>
  <c r="CM232"/>
  <c r="CM231" s="1"/>
  <c r="CM230" s="1"/>
  <c r="CS233"/>
  <c r="CS232" s="1"/>
  <c r="CS231" s="1"/>
  <c r="CS230" s="1"/>
  <c r="CN316"/>
  <c r="CT317"/>
  <c r="CT316" s="1"/>
  <c r="CM907"/>
  <c r="CM906" s="1"/>
  <c r="CS908"/>
  <c r="CS907" s="1"/>
  <c r="CS906" s="1"/>
  <c r="CM850"/>
  <c r="CM849" s="1"/>
  <c r="CS851"/>
  <c r="CS850" s="1"/>
  <c r="CS849" s="1"/>
  <c r="CM682"/>
  <c r="CM681" s="1"/>
  <c r="CM680" s="1"/>
  <c r="CS683"/>
  <c r="CS682" s="1"/>
  <c r="CS681" s="1"/>
  <c r="CS680" s="1"/>
  <c r="CM329"/>
  <c r="CM328" s="1"/>
  <c r="CM327" s="1"/>
  <c r="CS330"/>
  <c r="CS329" s="1"/>
  <c r="CS328" s="1"/>
  <c r="CS327" s="1"/>
  <c r="CN1446"/>
  <c r="CT1447"/>
  <c r="CT1446" s="1"/>
  <c r="CM119"/>
  <c r="CM118" s="1"/>
  <c r="CM117" s="1"/>
  <c r="CM116" s="1"/>
  <c r="CM115" s="1"/>
  <c r="CM114" s="1"/>
  <c r="CS120"/>
  <c r="CS119" s="1"/>
  <c r="CS118" s="1"/>
  <c r="CS117" s="1"/>
  <c r="CS116" s="1"/>
  <c r="CS115" s="1"/>
  <c r="CS114" s="1"/>
  <c r="CM549"/>
  <c r="CM548" s="1"/>
  <c r="CM547" s="1"/>
  <c r="CS550"/>
  <c r="CS549" s="1"/>
  <c r="CS548" s="1"/>
  <c r="CS547" s="1"/>
  <c r="CM1256"/>
  <c r="CM1255" s="1"/>
  <c r="CM1254" s="1"/>
  <c r="CS1257"/>
  <c r="CS1256" s="1"/>
  <c r="CS1255" s="1"/>
  <c r="CS1254" s="1"/>
  <c r="CM652"/>
  <c r="CM651" s="1"/>
  <c r="CS653"/>
  <c r="CS652" s="1"/>
  <c r="CS651" s="1"/>
  <c r="CM1498"/>
  <c r="CM1497" s="1"/>
  <c r="CM1496" s="1"/>
  <c r="CM1495" s="1"/>
  <c r="CM1494" s="1"/>
  <c r="CM1493" s="1"/>
  <c r="CS1499"/>
  <c r="CS1498" s="1"/>
  <c r="CS1497" s="1"/>
  <c r="CS1496" s="1"/>
  <c r="CS1495" s="1"/>
  <c r="CS1494" s="1"/>
  <c r="CS1493" s="1"/>
  <c r="CM1260"/>
  <c r="CM1259" s="1"/>
  <c r="CS1261"/>
  <c r="CS1260" s="1"/>
  <c r="CS1259" s="1"/>
  <c r="CM935"/>
  <c r="CM934" s="1"/>
  <c r="CM933" s="1"/>
  <c r="CS936"/>
  <c r="CS935" s="1"/>
  <c r="CS934" s="1"/>
  <c r="CS933" s="1"/>
  <c r="CM208"/>
  <c r="CM207" s="1"/>
  <c r="CM206" s="1"/>
  <c r="CM205" s="1"/>
  <c r="CM204" s="1"/>
  <c r="CS209"/>
  <c r="CS208" s="1"/>
  <c r="CS207" s="1"/>
  <c r="CS206" s="1"/>
  <c r="CS205" s="1"/>
  <c r="CS204" s="1"/>
  <c r="CM81"/>
  <c r="CS82"/>
  <c r="CS81" s="1"/>
  <c r="CM1456"/>
  <c r="CS1457"/>
  <c r="CS1456" s="1"/>
  <c r="CN652"/>
  <c r="CN651" s="1"/>
  <c r="CT653"/>
  <c r="CT652" s="1"/>
  <c r="CT651" s="1"/>
  <c r="CM85"/>
  <c r="CS86"/>
  <c r="CS85" s="1"/>
  <c r="CN850"/>
  <c r="CN849" s="1"/>
  <c r="CT851"/>
  <c r="CT850" s="1"/>
  <c r="CT849" s="1"/>
  <c r="CM199"/>
  <c r="CS200"/>
  <c r="CS199" s="1"/>
  <c r="CM853"/>
  <c r="CM852" s="1"/>
  <c r="CS854"/>
  <c r="CS853" s="1"/>
  <c r="CS852" s="1"/>
  <c r="CM538"/>
  <c r="CM537" s="1"/>
  <c r="CS539"/>
  <c r="CS538" s="1"/>
  <c r="CS537" s="1"/>
  <c r="CN516"/>
  <c r="CN515" s="1"/>
  <c r="CT517"/>
  <c r="CT516" s="1"/>
  <c r="CT515" s="1"/>
  <c r="CN1135"/>
  <c r="CN1134" s="1"/>
  <c r="CN1133" s="1"/>
  <c r="CN1132" s="1"/>
  <c r="CT1136"/>
  <c r="CT1135" s="1"/>
  <c r="CT1134" s="1"/>
  <c r="CT1133" s="1"/>
  <c r="CT1132" s="1"/>
  <c r="CM793"/>
  <c r="CM792" s="1"/>
  <c r="CS794"/>
  <c r="CS793" s="1"/>
  <c r="CS792" s="1"/>
  <c r="CN346"/>
  <c r="CN345" s="1"/>
  <c r="CT347"/>
  <c r="CT346" s="1"/>
  <c r="CT345" s="1"/>
  <c r="CM704"/>
  <c r="CM703" s="1"/>
  <c r="CM702" s="1"/>
  <c r="CS705"/>
  <c r="CS704" s="1"/>
  <c r="CS703" s="1"/>
  <c r="CS702" s="1"/>
  <c r="CN1431"/>
  <c r="CT1432"/>
  <c r="CT1431" s="1"/>
  <c r="CM1431"/>
  <c r="CS1432"/>
  <c r="CS1431" s="1"/>
  <c r="CN343"/>
  <c r="CN342" s="1"/>
  <c r="CT344"/>
  <c r="CT343" s="1"/>
  <c r="CT342" s="1"/>
  <c r="CN444"/>
  <c r="CN443" s="1"/>
  <c r="CN442" s="1"/>
  <c r="CN441" s="1"/>
  <c r="CN440" s="1"/>
  <c r="CT445"/>
  <c r="CT444" s="1"/>
  <c r="CT443" s="1"/>
  <c r="CT442" s="1"/>
  <c r="CT441" s="1"/>
  <c r="CT440" s="1"/>
  <c r="CN662"/>
  <c r="CN661" s="1"/>
  <c r="CT663"/>
  <c r="CT662" s="1"/>
  <c r="CT661" s="1"/>
  <c r="CN391"/>
  <c r="CN390" s="1"/>
  <c r="CN389" s="1"/>
  <c r="CT392"/>
  <c r="CT391" s="1"/>
  <c r="CT390" s="1"/>
  <c r="CT389" s="1"/>
  <c r="CN465"/>
  <c r="CT466"/>
  <c r="CT465" s="1"/>
  <c r="CN429"/>
  <c r="CN428" s="1"/>
  <c r="CN427" s="1"/>
  <c r="CN426" s="1"/>
  <c r="CT430"/>
  <c r="CT429" s="1"/>
  <c r="CT428" s="1"/>
  <c r="CT427" s="1"/>
  <c r="CT426" s="1"/>
  <c r="CN1020"/>
  <c r="CN1019" s="1"/>
  <c r="CN1018" s="1"/>
  <c r="CN1017" s="1"/>
  <c r="CT1021"/>
  <c r="CT1020" s="1"/>
  <c r="CT1019" s="1"/>
  <c r="CT1018" s="1"/>
  <c r="CT1017" s="1"/>
  <c r="CN22"/>
  <c r="CN21" s="1"/>
  <c r="CT23"/>
  <c r="CT22" s="1"/>
  <c r="CT21" s="1"/>
  <c r="CN39"/>
  <c r="CT40"/>
  <c r="CT39" s="1"/>
  <c r="CM843"/>
  <c r="CM842" s="1"/>
  <c r="CS844"/>
  <c r="CS843" s="1"/>
  <c r="CS842" s="1"/>
  <c r="CS837" s="1"/>
  <c r="CS836" s="1"/>
  <c r="CN81"/>
  <c r="CT82"/>
  <c r="CT81" s="1"/>
  <c r="CN349"/>
  <c r="CN348" s="1"/>
  <c r="CT350"/>
  <c r="CT349" s="1"/>
  <c r="CT348" s="1"/>
  <c r="CM1439"/>
  <c r="CS1440"/>
  <c r="CS1439" s="1"/>
  <c r="CN686"/>
  <c r="CN685" s="1"/>
  <c r="CN684" s="1"/>
  <c r="CT687"/>
  <c r="CT686" s="1"/>
  <c r="CT685" s="1"/>
  <c r="CT684" s="1"/>
  <c r="CN91"/>
  <c r="CN90" s="1"/>
  <c r="CT92"/>
  <c r="CT91" s="1"/>
  <c r="CT90" s="1"/>
  <c r="CN644"/>
  <c r="CN643" s="1"/>
  <c r="CN642" s="1"/>
  <c r="CT645"/>
  <c r="CT644" s="1"/>
  <c r="CT643" s="1"/>
  <c r="CT642" s="1"/>
  <c r="CM438"/>
  <c r="CM437" s="1"/>
  <c r="CM436" s="1"/>
  <c r="CM435" s="1"/>
  <c r="CS439"/>
  <c r="CS438" s="1"/>
  <c r="CS437" s="1"/>
  <c r="CS436" s="1"/>
  <c r="CS435" s="1"/>
  <c r="CM1091"/>
  <c r="CM1090" s="1"/>
  <c r="CM1089" s="1"/>
  <c r="CM1088" s="1"/>
  <c r="CS1092"/>
  <c r="CS1091" s="1"/>
  <c r="CS1090" s="1"/>
  <c r="CS1089" s="1"/>
  <c r="CS1088" s="1"/>
  <c r="CM931"/>
  <c r="CM930" s="1"/>
  <c r="CM929" s="1"/>
  <c r="CS932"/>
  <c r="CS931" s="1"/>
  <c r="CS930" s="1"/>
  <c r="CS929" s="1"/>
  <c r="CN1101"/>
  <c r="CN1100" s="1"/>
  <c r="CN1099" s="1"/>
  <c r="CN1098" s="1"/>
  <c r="CT1102"/>
  <c r="CT1101" s="1"/>
  <c r="CT1100" s="1"/>
  <c r="CT1099" s="1"/>
  <c r="CT1098" s="1"/>
  <c r="CS744"/>
  <c r="CM840"/>
  <c r="CM839" s="1"/>
  <c r="CM838" s="1"/>
  <c r="CS841"/>
  <c r="CS840" s="1"/>
  <c r="CS839" s="1"/>
  <c r="CS838" s="1"/>
  <c r="CN1312"/>
  <c r="CN1311" s="1"/>
  <c r="CT1313"/>
  <c r="CT1312" s="1"/>
  <c r="CT1311" s="1"/>
  <c r="CM1333"/>
  <c r="CM1332" s="1"/>
  <c r="CS1334"/>
  <c r="CS1333" s="1"/>
  <c r="CS1332" s="1"/>
  <c r="CN29"/>
  <c r="CT30"/>
  <c r="CT29" s="1"/>
  <c r="CN94"/>
  <c r="CN93" s="1"/>
  <c r="CT95"/>
  <c r="CT94" s="1"/>
  <c r="CT93" s="1"/>
  <c r="CN1397"/>
  <c r="CN1396" s="1"/>
  <c r="CT1398"/>
  <c r="CT1397" s="1"/>
  <c r="CT1396" s="1"/>
  <c r="CN1001"/>
  <c r="CN1000" s="1"/>
  <c r="CN999" s="1"/>
  <c r="CN998" s="1"/>
  <c r="CN997" s="1"/>
  <c r="CT1002"/>
  <c r="CT1001" s="1"/>
  <c r="CT1000" s="1"/>
  <c r="CT999" s="1"/>
  <c r="CT998" s="1"/>
  <c r="CT997" s="1"/>
  <c r="CM591"/>
  <c r="CM590" s="1"/>
  <c r="CS592"/>
  <c r="CS591" s="1"/>
  <c r="CS590" s="1"/>
  <c r="CN789"/>
  <c r="CN788" s="1"/>
  <c r="CN787" s="1"/>
  <c r="CT790"/>
  <c r="CT789" s="1"/>
  <c r="CT788" s="1"/>
  <c r="CT787" s="1"/>
  <c r="CM1012"/>
  <c r="CM1011" s="1"/>
  <c r="CS1013"/>
  <c r="CS1012" s="1"/>
  <c r="CS1011" s="1"/>
  <c r="CN1453"/>
  <c r="CN1452" s="1"/>
  <c r="CT1454"/>
  <c r="CT1453" s="1"/>
  <c r="CT1452" s="1"/>
  <c r="CM1476"/>
  <c r="CS1477"/>
  <c r="CS1476" s="1"/>
  <c r="CM1073"/>
  <c r="CM1072" s="1"/>
  <c r="CM1071" s="1"/>
  <c r="CM1070" s="1"/>
  <c r="CM1069" s="1"/>
  <c r="CS1074"/>
  <c r="CS1073" s="1"/>
  <c r="CS1072" s="1"/>
  <c r="CS1071" s="1"/>
  <c r="CS1070" s="1"/>
  <c r="CS1069" s="1"/>
  <c r="CN135"/>
  <c r="CT136"/>
  <c r="CT135" s="1"/>
  <c r="CN1057"/>
  <c r="CN1056" s="1"/>
  <c r="CN1055" s="1"/>
  <c r="CT1058"/>
  <c r="CT1057" s="1"/>
  <c r="CT1056" s="1"/>
  <c r="CT1055" s="1"/>
  <c r="CN874"/>
  <c r="CN873" s="1"/>
  <c r="CT875"/>
  <c r="CT874" s="1"/>
  <c r="CT873" s="1"/>
  <c r="CM720"/>
  <c r="CM719" s="1"/>
  <c r="CM718" s="1"/>
  <c r="CM717" s="1"/>
  <c r="CS721"/>
  <c r="CS720" s="1"/>
  <c r="CS719" s="1"/>
  <c r="CS718" s="1"/>
  <c r="CS717" s="1"/>
  <c r="CM235"/>
  <c r="CM234" s="1"/>
  <c r="CS236"/>
  <c r="CS235" s="1"/>
  <c r="CS234" s="1"/>
  <c r="CN408"/>
  <c r="CT409"/>
  <c r="CT408" s="1"/>
  <c r="CM1041"/>
  <c r="CS1042"/>
  <c r="CS1041" s="1"/>
  <c r="CN704"/>
  <c r="CN703" s="1"/>
  <c r="CN702" s="1"/>
  <c r="CT705"/>
  <c r="CT704" s="1"/>
  <c r="CT703" s="1"/>
  <c r="CT702" s="1"/>
  <c r="CM412"/>
  <c r="CS414"/>
  <c r="CS412" s="1"/>
  <c r="CM769"/>
  <c r="CM768" s="1"/>
  <c r="CM767" s="1"/>
  <c r="CS770"/>
  <c r="CS769" s="1"/>
  <c r="CS768" s="1"/>
  <c r="CS767" s="1"/>
  <c r="CN604"/>
  <c r="CN603" s="1"/>
  <c r="CN602" s="1"/>
  <c r="CT605"/>
  <c r="CT604" s="1"/>
  <c r="CT603" s="1"/>
  <c r="CT602" s="1"/>
  <c r="CM1458"/>
  <c r="CS1459"/>
  <c r="CS1458" s="1"/>
  <c r="CN1260"/>
  <c r="CN1259" s="1"/>
  <c r="CT1261"/>
  <c r="CT1260" s="1"/>
  <c r="CT1259" s="1"/>
  <c r="CN100"/>
  <c r="CN99" s="1"/>
  <c r="CT101"/>
  <c r="CT100" s="1"/>
  <c r="CT99" s="1"/>
  <c r="CM247"/>
  <c r="CM246" s="1"/>
  <c r="CM242" s="1"/>
  <c r="CM241" s="1"/>
  <c r="CS248"/>
  <c r="CS247" s="1"/>
  <c r="CS246" s="1"/>
  <c r="CS242" s="1"/>
  <c r="CS241" s="1"/>
  <c r="CM355"/>
  <c r="CM354" s="1"/>
  <c r="CS356"/>
  <c r="CS355" s="1"/>
  <c r="CS354" s="1"/>
  <c r="CM100"/>
  <c r="CM99" s="1"/>
  <c r="CS101"/>
  <c r="CS100" s="1"/>
  <c r="CS99" s="1"/>
  <c r="CN867"/>
  <c r="CN866" s="1"/>
  <c r="CN865" s="1"/>
  <c r="CT868"/>
  <c r="CT867" s="1"/>
  <c r="CT866" s="1"/>
  <c r="CT865" s="1"/>
  <c r="CM553"/>
  <c r="CM552" s="1"/>
  <c r="CM551" s="1"/>
  <c r="CS554"/>
  <c r="CS553" s="1"/>
  <c r="CS552" s="1"/>
  <c r="CS551" s="1"/>
  <c r="CN1400"/>
  <c r="CN1399" s="1"/>
  <c r="CT1401"/>
  <c r="CT1400" s="1"/>
  <c r="CT1399" s="1"/>
  <c r="CN85"/>
  <c r="CT86"/>
  <c r="CT85" s="1"/>
  <c r="CN1418"/>
  <c r="CN1417" s="1"/>
  <c r="CN1416" s="1"/>
  <c r="CN1415" s="1"/>
  <c r="CT1419"/>
  <c r="CT1418" s="1"/>
  <c r="CT1417" s="1"/>
  <c r="CT1416" s="1"/>
  <c r="CT1415" s="1"/>
  <c r="CM1223"/>
  <c r="CM1222" s="1"/>
  <c r="CM1221" s="1"/>
  <c r="CM1220" s="1"/>
  <c r="CM1219" s="1"/>
  <c r="CS1224"/>
  <c r="CS1223" s="1"/>
  <c r="CS1222" s="1"/>
  <c r="CS1221" s="1"/>
  <c r="CS1220" s="1"/>
  <c r="CS1219" s="1"/>
  <c r="CN1263"/>
  <c r="CN1262" s="1"/>
  <c r="CT1264"/>
  <c r="CT1263" s="1"/>
  <c r="CT1262" s="1"/>
  <c r="CM1130"/>
  <c r="CM1129" s="1"/>
  <c r="CM1128" s="1"/>
  <c r="CM1127" s="1"/>
  <c r="CS1131"/>
  <c r="CS1130" s="1"/>
  <c r="CS1129" s="1"/>
  <c r="CS1128" s="1"/>
  <c r="CS1127" s="1"/>
  <c r="CN1345"/>
  <c r="CN1344" s="1"/>
  <c r="CT1346"/>
  <c r="CT1345" s="1"/>
  <c r="CT1344" s="1"/>
  <c r="CM1336"/>
  <c r="CM1335" s="1"/>
  <c r="CS1337"/>
  <c r="CS1336" s="1"/>
  <c r="CS1335" s="1"/>
  <c r="CM874"/>
  <c r="CM873" s="1"/>
  <c r="CS875"/>
  <c r="CS874" s="1"/>
  <c r="CS873" s="1"/>
  <c r="CN853"/>
  <c r="CN852" s="1"/>
  <c r="CT854"/>
  <c r="CT853" s="1"/>
  <c r="CT852" s="1"/>
  <c r="CT848" s="1"/>
  <c r="CT847" s="1"/>
  <c r="CT846" s="1"/>
  <c r="CN1303"/>
  <c r="CN1302" s="1"/>
  <c r="CT1304"/>
  <c r="CT1303" s="1"/>
  <c r="CT1302" s="1"/>
  <c r="CN978"/>
  <c r="CN977" s="1"/>
  <c r="CT979"/>
  <c r="CT978" s="1"/>
  <c r="CT977" s="1"/>
  <c r="CM1357"/>
  <c r="CM1356" s="1"/>
  <c r="CS1358"/>
  <c r="CS1357" s="1"/>
  <c r="CS1356" s="1"/>
  <c r="CM352"/>
  <c r="CM351" s="1"/>
  <c r="CS353"/>
  <c r="CS352" s="1"/>
  <c r="CS351" s="1"/>
  <c r="CN734"/>
  <c r="CN733" s="1"/>
  <c r="CN732" s="1"/>
  <c r="CT735"/>
  <c r="CT734" s="1"/>
  <c r="CT733" s="1"/>
  <c r="CT732" s="1"/>
  <c r="CM860"/>
  <c r="CM859" s="1"/>
  <c r="CM858" s="1"/>
  <c r="CM857" s="1"/>
  <c r="CM856" s="1"/>
  <c r="CS861"/>
  <c r="CS860" s="1"/>
  <c r="CS859" s="1"/>
  <c r="CS858" s="1"/>
  <c r="CS857" s="1"/>
  <c r="CS856" s="1"/>
  <c r="CM1424"/>
  <c r="CM1423" s="1"/>
  <c r="CM1422" s="1"/>
  <c r="CM1421" s="1"/>
  <c r="CS1425"/>
  <c r="CS1424" s="1"/>
  <c r="CS1423" s="1"/>
  <c r="CS1422" s="1"/>
  <c r="CS1421" s="1"/>
  <c r="CN1469"/>
  <c r="CT1470"/>
  <c r="CT1469" s="1"/>
  <c r="CM871"/>
  <c r="CM870" s="1"/>
  <c r="CM869" s="1"/>
  <c r="CS872"/>
  <c r="CS871" s="1"/>
  <c r="CS870" s="1"/>
  <c r="CS869" s="1"/>
  <c r="CM346"/>
  <c r="CM345" s="1"/>
  <c r="CS347"/>
  <c r="CS346" s="1"/>
  <c r="CS345" s="1"/>
  <c r="CM689"/>
  <c r="CM688" s="1"/>
  <c r="CS690"/>
  <c r="CS689" s="1"/>
  <c r="CS688" s="1"/>
  <c r="CM648"/>
  <c r="CM647" s="1"/>
  <c r="CM646" s="1"/>
  <c r="CS649"/>
  <c r="CS648" s="1"/>
  <c r="CS647" s="1"/>
  <c r="CS646" s="1"/>
  <c r="CN232"/>
  <c r="CN231" s="1"/>
  <c r="CN230" s="1"/>
  <c r="CT233"/>
  <c r="CT232" s="1"/>
  <c r="CT231" s="1"/>
  <c r="CT230" s="1"/>
  <c r="CN1498"/>
  <c r="CN1497" s="1"/>
  <c r="CN1496" s="1"/>
  <c r="CN1495" s="1"/>
  <c r="CN1494" s="1"/>
  <c r="CN1493" s="1"/>
  <c r="CT1499"/>
  <c r="CT1498" s="1"/>
  <c r="CT1497" s="1"/>
  <c r="CT1496" s="1"/>
  <c r="CT1495" s="1"/>
  <c r="CT1494" s="1"/>
  <c r="CT1493" s="1"/>
  <c r="CN1366"/>
  <c r="CN1365" s="1"/>
  <c r="CT1367"/>
  <c r="CT1366" s="1"/>
  <c r="CT1365" s="1"/>
  <c r="CM1147"/>
  <c r="CM1146" s="1"/>
  <c r="CM1145" s="1"/>
  <c r="CM1144" s="1"/>
  <c r="CS1148"/>
  <c r="CS1147" s="1"/>
  <c r="CS1146" s="1"/>
  <c r="CS1145" s="1"/>
  <c r="CS1144" s="1"/>
  <c r="CM887"/>
  <c r="CS889"/>
  <c r="CS887" s="1"/>
  <c r="CN1478"/>
  <c r="CT1479"/>
  <c r="CT1478" s="1"/>
  <c r="CM1216"/>
  <c r="CM1215" s="1"/>
  <c r="CM1214" s="1"/>
  <c r="CM1213" s="1"/>
  <c r="CS1217"/>
  <c r="CS1216" s="1"/>
  <c r="CS1215" s="1"/>
  <c r="CS1214" s="1"/>
  <c r="CS1213" s="1"/>
  <c r="CM1348"/>
  <c r="CM1347" s="1"/>
  <c r="CS1349"/>
  <c r="CS1348" s="1"/>
  <c r="CS1347" s="1"/>
  <c r="CN192"/>
  <c r="CN191" s="1"/>
  <c r="CN190" s="1"/>
  <c r="CN189" s="1"/>
  <c r="CN188" s="1"/>
  <c r="CN187" s="1"/>
  <c r="CT193"/>
  <c r="CT192" s="1"/>
  <c r="CT191" s="1"/>
  <c r="CT190" s="1"/>
  <c r="CT189" s="1"/>
  <c r="CT188" s="1"/>
  <c r="CT187" s="1"/>
  <c r="CN860"/>
  <c r="CN859" s="1"/>
  <c r="CN858" s="1"/>
  <c r="CN857" s="1"/>
  <c r="CN856" s="1"/>
  <c r="CT861"/>
  <c r="CT860" s="1"/>
  <c r="CT859" s="1"/>
  <c r="CT858" s="1"/>
  <c r="CT857" s="1"/>
  <c r="CT856" s="1"/>
  <c r="CN56"/>
  <c r="CT57"/>
  <c r="CT56" s="1"/>
  <c r="CM1063"/>
  <c r="CS1064"/>
  <c r="CS1063" s="1"/>
  <c r="CM898"/>
  <c r="CM897" s="1"/>
  <c r="CS899"/>
  <c r="CS898" s="1"/>
  <c r="CS897" s="1"/>
  <c r="CM1118"/>
  <c r="CM1117" s="1"/>
  <c r="CM1116" s="1"/>
  <c r="CM1115" s="1"/>
  <c r="CS1119"/>
  <c r="CS1118" s="1"/>
  <c r="CS1117" s="1"/>
  <c r="CS1116" s="1"/>
  <c r="CS1115" s="1"/>
  <c r="CM796"/>
  <c r="CM795" s="1"/>
  <c r="CS797"/>
  <c r="CS796" s="1"/>
  <c r="CS795" s="1"/>
  <c r="CN43"/>
  <c r="CT44"/>
  <c r="CT43" s="1"/>
  <c r="CM495"/>
  <c r="CM494" s="1"/>
  <c r="CM493" s="1"/>
  <c r="CS496"/>
  <c r="CS495" s="1"/>
  <c r="CS494" s="1"/>
  <c r="CS493" s="1"/>
  <c r="CM584"/>
  <c r="CM583" s="1"/>
  <c r="CM582" s="1"/>
  <c r="CM581" s="1"/>
  <c r="CM580" s="1"/>
  <c r="CS585"/>
  <c r="CS584" s="1"/>
  <c r="CS583" s="1"/>
  <c r="CS582" s="1"/>
  <c r="CS581" s="1"/>
  <c r="CS580" s="1"/>
  <c r="CM94"/>
  <c r="CM93" s="1"/>
  <c r="CS95"/>
  <c r="CS94" s="1"/>
  <c r="CS93" s="1"/>
  <c r="CM541"/>
  <c r="CM540" s="1"/>
  <c r="CS542"/>
  <c r="CS541" s="1"/>
  <c r="CS540" s="1"/>
  <c r="CN640"/>
  <c r="CN639" s="1"/>
  <c r="CN638" s="1"/>
  <c r="CT641"/>
  <c r="CT640" s="1"/>
  <c r="CT639" s="1"/>
  <c r="CT638" s="1"/>
  <c r="CM1061"/>
  <c r="CS1062"/>
  <c r="CS1061" s="1"/>
  <c r="CS1060" s="1"/>
  <c r="CS1059" s="1"/>
  <c r="CN359"/>
  <c r="CN358" s="1"/>
  <c r="CN357" s="1"/>
  <c r="CT360"/>
  <c r="CT359" s="1"/>
  <c r="CT358" s="1"/>
  <c r="CT357" s="1"/>
  <c r="CM1370"/>
  <c r="CM1369" s="1"/>
  <c r="CM1368" s="1"/>
  <c r="CS1371"/>
  <c r="CS1370" s="1"/>
  <c r="CS1369" s="1"/>
  <c r="CS1368" s="1"/>
  <c r="CN513"/>
  <c r="CN512" s="1"/>
  <c r="CT514"/>
  <c r="CT513" s="1"/>
  <c r="CT512" s="1"/>
  <c r="CM108"/>
  <c r="CM107" s="1"/>
  <c r="CS109"/>
  <c r="CS108" s="1"/>
  <c r="CS107" s="1"/>
  <c r="CN1394"/>
  <c r="CN1393" s="1"/>
  <c r="CT1395"/>
  <c r="CT1394" s="1"/>
  <c r="CT1393" s="1"/>
  <c r="CM316"/>
  <c r="CS317"/>
  <c r="CS316" s="1"/>
  <c r="CM513"/>
  <c r="CM512" s="1"/>
  <c r="CS514"/>
  <c r="CS513" s="1"/>
  <c r="CS512" s="1"/>
  <c r="CM1471"/>
  <c r="CS1472"/>
  <c r="CS1471" s="1"/>
  <c r="CN225"/>
  <c r="CN224" s="1"/>
  <c r="CN223" s="1"/>
  <c r="CT226"/>
  <c r="CT225" s="1"/>
  <c r="CT224" s="1"/>
  <c r="CT223" s="1"/>
  <c r="CN969"/>
  <c r="CN968" s="1"/>
  <c r="CN967" s="1"/>
  <c r="CT970"/>
  <c r="CT969" s="1"/>
  <c r="CT968" s="1"/>
  <c r="CT967" s="1"/>
  <c r="CN1458"/>
  <c r="CT1459"/>
  <c r="CT1458" s="1"/>
  <c r="CM1461"/>
  <c r="CS1462"/>
  <c r="CS1461" s="1"/>
  <c r="CM1199"/>
  <c r="CM1198" s="1"/>
  <c r="CM1197" s="1"/>
  <c r="CS1200"/>
  <c r="CS1199" s="1"/>
  <c r="CS1198" s="1"/>
  <c r="CS1197" s="1"/>
  <c r="CN898"/>
  <c r="CN897" s="1"/>
  <c r="CT899"/>
  <c r="CT898" s="1"/>
  <c r="CT897" s="1"/>
  <c r="CN538"/>
  <c r="CN537" s="1"/>
  <c r="CT539"/>
  <c r="CT538" s="1"/>
  <c r="CT537" s="1"/>
  <c r="CN495"/>
  <c r="CN494" s="1"/>
  <c r="CN493" s="1"/>
  <c r="CT496"/>
  <c r="CT495" s="1"/>
  <c r="CT494" s="1"/>
  <c r="CT493" s="1"/>
  <c r="CN318"/>
  <c r="CT319"/>
  <c r="CT318" s="1"/>
  <c r="CM228"/>
  <c r="CM227" s="1"/>
  <c r="CS229"/>
  <c r="CS228" s="1"/>
  <c r="CS227" s="1"/>
  <c r="CM1469"/>
  <c r="CS1470"/>
  <c r="CS1469" s="1"/>
  <c r="CM465"/>
  <c r="CS466"/>
  <c r="CS465" s="1"/>
  <c r="CM29"/>
  <c r="CS30"/>
  <c r="CS29" s="1"/>
  <c r="CM975"/>
  <c r="CM974" s="1"/>
  <c r="CS976"/>
  <c r="CS975" s="1"/>
  <c r="CS974" s="1"/>
  <c r="CN927"/>
  <c r="CN926" s="1"/>
  <c r="CN925" s="1"/>
  <c r="CT928"/>
  <c r="CT927" s="1"/>
  <c r="CT926" s="1"/>
  <c r="CT925" s="1"/>
  <c r="CM1101"/>
  <c r="CM1100" s="1"/>
  <c r="CM1099" s="1"/>
  <c r="CM1098" s="1"/>
  <c r="CS1102"/>
  <c r="CS1101" s="1"/>
  <c r="CS1100" s="1"/>
  <c r="CS1099" s="1"/>
  <c r="CS1098" s="1"/>
  <c r="CM111"/>
  <c r="CM110" s="1"/>
  <c r="CS112"/>
  <c r="CS111" s="1"/>
  <c r="CS110" s="1"/>
  <c r="CN738"/>
  <c r="CT739"/>
  <c r="CT738" s="1"/>
  <c r="CM948"/>
  <c r="CM947" s="1"/>
  <c r="CS949"/>
  <c r="CS948" s="1"/>
  <c r="CS947" s="1"/>
  <c r="CM201"/>
  <c r="CS202"/>
  <c r="CS201" s="1"/>
  <c r="CS198" s="1"/>
  <c r="CS197" s="1"/>
  <c r="CS196" s="1"/>
  <c r="CS195" s="1"/>
  <c r="CN108"/>
  <c r="CN107" s="1"/>
  <c r="CT109"/>
  <c r="CT108" s="1"/>
  <c r="CT107" s="1"/>
  <c r="CN1125"/>
  <c r="CN1124" s="1"/>
  <c r="CN1123" s="1"/>
  <c r="CN1122" s="1"/>
  <c r="CT1126"/>
  <c r="CT1125" s="1"/>
  <c r="CT1124" s="1"/>
  <c r="CT1123" s="1"/>
  <c r="CT1122" s="1"/>
  <c r="CN1118"/>
  <c r="CN1117" s="1"/>
  <c r="CN1116" s="1"/>
  <c r="CN1115" s="1"/>
  <c r="CT1119"/>
  <c r="CT1118" s="1"/>
  <c r="CT1117" s="1"/>
  <c r="CT1116" s="1"/>
  <c r="CT1115" s="1"/>
  <c r="CN73"/>
  <c r="CN72" s="1"/>
  <c r="CN71" s="1"/>
  <c r="CN70" s="1"/>
  <c r="CN69" s="1"/>
  <c r="CN68" s="1"/>
  <c r="CT74"/>
  <c r="CT73" s="1"/>
  <c r="CT72" s="1"/>
  <c r="CT71" s="1"/>
  <c r="CT70" s="1"/>
  <c r="CT69" s="1"/>
  <c r="CT68" s="1"/>
  <c r="CM577"/>
  <c r="CM576" s="1"/>
  <c r="CM575" s="1"/>
  <c r="CM574" s="1"/>
  <c r="CS578"/>
  <c r="CS577" s="1"/>
  <c r="CS576" s="1"/>
  <c r="CS575" s="1"/>
  <c r="CS574" s="1"/>
  <c r="CN614"/>
  <c r="CN613" s="1"/>
  <c r="CN612" s="1"/>
  <c r="CT615"/>
  <c r="CT614" s="1"/>
  <c r="CT613" s="1"/>
  <c r="CT612" s="1"/>
  <c r="CN920"/>
  <c r="CN919" s="1"/>
  <c r="CN918" s="1"/>
  <c r="CN917" s="1"/>
  <c r="CN916" s="1"/>
  <c r="CT921"/>
  <c r="CT920" s="1"/>
  <c r="CT919" s="1"/>
  <c r="CT918" s="1"/>
  <c r="CT917" s="1"/>
  <c r="CT916" s="1"/>
  <c r="CM1446"/>
  <c r="CS1447"/>
  <c r="CS1446" s="1"/>
  <c r="CM41"/>
  <c r="CS42"/>
  <c r="CS41" s="1"/>
  <c r="CN678"/>
  <c r="CN677" s="1"/>
  <c r="CN676" s="1"/>
  <c r="CT679"/>
  <c r="CT678" s="1"/>
  <c r="CT677" s="1"/>
  <c r="CT676" s="1"/>
  <c r="CN1471"/>
  <c r="CT1472"/>
  <c r="CT1471" s="1"/>
  <c r="CM867"/>
  <c r="CM866" s="1"/>
  <c r="CM865" s="1"/>
  <c r="CS868"/>
  <c r="CS867" s="1"/>
  <c r="CS866" s="1"/>
  <c r="CS865" s="1"/>
  <c r="CS864" s="1"/>
  <c r="CS863" s="1"/>
  <c r="CN1063"/>
  <c r="CT1064"/>
  <c r="CT1063" s="1"/>
  <c r="CN1357"/>
  <c r="CN1356" s="1"/>
  <c r="CT1358"/>
  <c r="CT1357" s="1"/>
  <c r="CT1356" s="1"/>
  <c r="CN1327"/>
  <c r="CN1326" s="1"/>
  <c r="CT1328"/>
  <c r="CT1327" s="1"/>
  <c r="CT1326" s="1"/>
  <c r="CN1456"/>
  <c r="CT1457"/>
  <c r="CT1456" s="1"/>
  <c r="CT1455" s="1"/>
  <c r="CM184"/>
  <c r="CM183" s="1"/>
  <c r="CS185"/>
  <c r="CS184" s="1"/>
  <c r="CS183" s="1"/>
  <c r="CM1162"/>
  <c r="CM1161" s="1"/>
  <c r="CM1160" s="1"/>
  <c r="CM1159" s="1"/>
  <c r="CS1163"/>
  <c r="CS1162" s="1"/>
  <c r="CS1161" s="1"/>
  <c r="CS1160" s="1"/>
  <c r="CS1159" s="1"/>
  <c r="CN1373"/>
  <c r="CN1372" s="1"/>
  <c r="CT1374"/>
  <c r="CT1373" s="1"/>
  <c r="CT1372" s="1"/>
  <c r="CM630"/>
  <c r="CM629" s="1"/>
  <c r="CS631"/>
  <c r="CS630" s="1"/>
  <c r="CS629" s="1"/>
  <c r="CM1342"/>
  <c r="CM1341" s="1"/>
  <c r="CS1343"/>
  <c r="CS1342" s="1"/>
  <c r="CS1341" s="1"/>
  <c r="CN491"/>
  <c r="CN490" s="1"/>
  <c r="CN489" s="1"/>
  <c r="CT492"/>
  <c r="CT491" s="1"/>
  <c r="CT490" s="1"/>
  <c r="CT489" s="1"/>
  <c r="CN526"/>
  <c r="CN525" s="1"/>
  <c r="CT527"/>
  <c r="CT526" s="1"/>
  <c r="CT525" s="1"/>
  <c r="CN883"/>
  <c r="CT884"/>
  <c r="CT883" s="1"/>
  <c r="CN1130"/>
  <c r="CN1129" s="1"/>
  <c r="CN1128" s="1"/>
  <c r="CN1127" s="1"/>
  <c r="CT1131"/>
  <c r="CT1130" s="1"/>
  <c r="CT1129" s="1"/>
  <c r="CT1128" s="1"/>
  <c r="CT1127" s="1"/>
  <c r="CN294"/>
  <c r="CN293" s="1"/>
  <c r="CN292" s="1"/>
  <c r="CN291" s="1"/>
  <c r="CT295"/>
  <c r="CT294" s="1"/>
  <c r="CT293" s="1"/>
  <c r="CT292" s="1"/>
  <c r="CT291" s="1"/>
  <c r="CM910"/>
  <c r="CM909" s="1"/>
  <c r="CS911"/>
  <c r="CS910" s="1"/>
  <c r="CS909" s="1"/>
  <c r="CM969"/>
  <c r="CM968" s="1"/>
  <c r="CM967" s="1"/>
  <c r="CS970"/>
  <c r="CS969" s="1"/>
  <c r="CS968" s="1"/>
  <c r="CS967" s="1"/>
  <c r="CN961"/>
  <c r="CN960" s="1"/>
  <c r="CN959" s="1"/>
  <c r="CT962"/>
  <c r="CT961" s="1"/>
  <c r="CT960" s="1"/>
  <c r="CT959" s="1"/>
  <c r="CN584"/>
  <c r="CN583" s="1"/>
  <c r="CN582" s="1"/>
  <c r="CN581" s="1"/>
  <c r="CN580" s="1"/>
  <c r="CT585"/>
  <c r="CT584" s="1"/>
  <c r="CT583" s="1"/>
  <c r="CT582" s="1"/>
  <c r="CT581" s="1"/>
  <c r="CT580" s="1"/>
  <c r="CN1223"/>
  <c r="CN1222" s="1"/>
  <c r="CN1221" s="1"/>
  <c r="CN1220" s="1"/>
  <c r="CN1219" s="1"/>
  <c r="CT1224"/>
  <c r="CT1223" s="1"/>
  <c r="CT1222" s="1"/>
  <c r="CT1221" s="1"/>
  <c r="CT1220" s="1"/>
  <c r="CT1219" s="1"/>
  <c r="CN487"/>
  <c r="CN486" s="1"/>
  <c r="CN485" s="1"/>
  <c r="CT488"/>
  <c r="CT487" s="1"/>
  <c r="CT486" s="1"/>
  <c r="CT485" s="1"/>
  <c r="CT484" s="1"/>
  <c r="CT483" s="1"/>
  <c r="CM940"/>
  <c r="CM939" s="1"/>
  <c r="CM938" s="1"/>
  <c r="CM937" s="1"/>
  <c r="CS941"/>
  <c r="CS940" s="1"/>
  <c r="CS939" s="1"/>
  <c r="CS938" s="1"/>
  <c r="CS937" s="1"/>
  <c r="CT744"/>
  <c r="CN394"/>
  <c r="CN393" s="1"/>
  <c r="CT395"/>
  <c r="CT394" s="1"/>
  <c r="CT393" s="1"/>
  <c r="CM256"/>
  <c r="CM255" s="1"/>
  <c r="CM254" s="1"/>
  <c r="CM253" s="1"/>
  <c r="CS257"/>
  <c r="CS256" s="1"/>
  <c r="CS255" s="1"/>
  <c r="CS254" s="1"/>
  <c r="CS253" s="1"/>
  <c r="CN1433"/>
  <c r="CT1434"/>
  <c r="CT1433" s="1"/>
  <c r="CN553"/>
  <c r="CN552" s="1"/>
  <c r="CN551" s="1"/>
  <c r="CT554"/>
  <c r="CT553" s="1"/>
  <c r="CT552" s="1"/>
  <c r="CT551" s="1"/>
  <c r="CN119"/>
  <c r="CN118" s="1"/>
  <c r="CN117" s="1"/>
  <c r="CN116" s="1"/>
  <c r="CN115" s="1"/>
  <c r="CN114" s="1"/>
  <c r="CT120"/>
  <c r="CT119" s="1"/>
  <c r="CT118" s="1"/>
  <c r="CT117" s="1"/>
  <c r="CT116" s="1"/>
  <c r="CT115" s="1"/>
  <c r="CT114" s="1"/>
  <c r="CN549"/>
  <c r="CN548" s="1"/>
  <c r="CN547" s="1"/>
  <c r="CT550"/>
  <c r="CT549" s="1"/>
  <c r="CT548" s="1"/>
  <c r="CT547" s="1"/>
  <c r="CM1400"/>
  <c r="CM1399" s="1"/>
  <c r="CS1401"/>
  <c r="CS1400" s="1"/>
  <c r="CS1399" s="1"/>
  <c r="CM105"/>
  <c r="CS106"/>
  <c r="CS105" s="1"/>
  <c r="CN1266"/>
  <c r="CN1265" s="1"/>
  <c r="CT1267"/>
  <c r="CT1266" s="1"/>
  <c r="CT1265" s="1"/>
  <c r="CM91"/>
  <c r="CM90" s="1"/>
  <c r="CS92"/>
  <c r="CS91" s="1"/>
  <c r="CS90" s="1"/>
  <c r="CM56"/>
  <c r="CS57"/>
  <c r="CS56" s="1"/>
  <c r="CM1480"/>
  <c r="CS1481"/>
  <c r="CS1480" s="1"/>
  <c r="CN843"/>
  <c r="CN842" s="1"/>
  <c r="CT844"/>
  <c r="CT843" s="1"/>
  <c r="CT842" s="1"/>
  <c r="CN655"/>
  <c r="CN654" s="1"/>
  <c r="CT656"/>
  <c r="CT655" s="1"/>
  <c r="CT654" s="1"/>
  <c r="CN1370"/>
  <c r="CN1369" s="1"/>
  <c r="CN1368" s="1"/>
  <c r="CT1371"/>
  <c r="CT1370" s="1"/>
  <c r="CT1369" s="1"/>
  <c r="CT1368" s="1"/>
  <c r="CM978"/>
  <c r="CM977" s="1"/>
  <c r="CS979"/>
  <c r="CS978" s="1"/>
  <c r="CS977" s="1"/>
  <c r="CM225"/>
  <c r="CM224" s="1"/>
  <c r="CS226"/>
  <c r="CS225" s="1"/>
  <c r="CS224" s="1"/>
  <c r="CS223" s="1"/>
  <c r="CN456"/>
  <c r="CN455" s="1"/>
  <c r="CN454" s="1"/>
  <c r="CT457"/>
  <c r="CT456" s="1"/>
  <c r="CT455" s="1"/>
  <c r="CT454" s="1"/>
  <c r="CN247"/>
  <c r="CN246" s="1"/>
  <c r="CN242" s="1"/>
  <c r="CN241" s="1"/>
  <c r="CT248"/>
  <c r="CT247" s="1"/>
  <c r="CT246" s="1"/>
  <c r="CT242" s="1"/>
  <c r="CT241" s="1"/>
  <c r="CM460"/>
  <c r="CM459" s="1"/>
  <c r="CM458" s="1"/>
  <c r="CS461"/>
  <c r="CS460" s="1"/>
  <c r="CS459" s="1"/>
  <c r="CS458" s="1"/>
  <c r="CM1020"/>
  <c r="CM1019" s="1"/>
  <c r="CM1018" s="1"/>
  <c r="CM1017" s="1"/>
  <c r="CS1021"/>
  <c r="CS1020" s="1"/>
  <c r="CS1019" s="1"/>
  <c r="CS1018" s="1"/>
  <c r="CS1017" s="1"/>
  <c r="CN1354"/>
  <c r="CN1353" s="1"/>
  <c r="CT1355"/>
  <c r="CT1354" s="1"/>
  <c r="CT1353" s="1"/>
  <c r="CN689"/>
  <c r="CN688" s="1"/>
  <c r="CT690"/>
  <c r="CT689" s="1"/>
  <c r="CT688" s="1"/>
  <c r="CM595"/>
  <c r="CM594" s="1"/>
  <c r="CM593" s="1"/>
  <c r="CS596"/>
  <c r="CS595" s="1"/>
  <c r="CS594" s="1"/>
  <c r="CS593" s="1"/>
  <c r="CM1086"/>
  <c r="CM1085" s="1"/>
  <c r="CM1084" s="1"/>
  <c r="CM1083" s="1"/>
  <c r="CS1087"/>
  <c r="CS1086" s="1"/>
  <c r="CS1085" s="1"/>
  <c r="CS1084" s="1"/>
  <c r="CS1083" s="1"/>
  <c r="CM1373"/>
  <c r="CM1372" s="1"/>
  <c r="CS1374"/>
  <c r="CS1373" s="1"/>
  <c r="CS1372" s="1"/>
  <c r="CN1441"/>
  <c r="CT1442"/>
  <c r="CT1441" s="1"/>
  <c r="CM544"/>
  <c r="CM543" s="1"/>
  <c r="CS545"/>
  <c r="CS544" s="1"/>
  <c r="CS543" s="1"/>
  <c r="CM957"/>
  <c r="CM956" s="1"/>
  <c r="CM955" s="1"/>
  <c r="CS958"/>
  <c r="CS957" s="1"/>
  <c r="CS956" s="1"/>
  <c r="CS955" s="1"/>
  <c r="CM531"/>
  <c r="CM530" s="1"/>
  <c r="CS532"/>
  <c r="CS531" s="1"/>
  <c r="CS530" s="1"/>
  <c r="CN181"/>
  <c r="CT182"/>
  <c r="CT181" s="1"/>
  <c r="CM1473"/>
  <c r="CS1474"/>
  <c r="CS1473" s="1"/>
  <c r="CM1230"/>
  <c r="CM1229" s="1"/>
  <c r="CM1228" s="1"/>
  <c r="CM1227" s="1"/>
  <c r="CM1226" s="1"/>
  <c r="CS1231"/>
  <c r="CS1230" s="1"/>
  <c r="CS1229" s="1"/>
  <c r="CS1228" s="1"/>
  <c r="CS1227" s="1"/>
  <c r="CS1226" s="1"/>
  <c r="CM444"/>
  <c r="CM443" s="1"/>
  <c r="CM442" s="1"/>
  <c r="CM441" s="1"/>
  <c r="CM440" s="1"/>
  <c r="CS445"/>
  <c r="CS444" s="1"/>
  <c r="CS443" s="1"/>
  <c r="CS442" s="1"/>
  <c r="CS441" s="1"/>
  <c r="CS440" s="1"/>
  <c r="CM1266"/>
  <c r="CM1265" s="1"/>
  <c r="CS1267"/>
  <c r="CS1266" s="1"/>
  <c r="CS1265" s="1"/>
  <c r="CM1306"/>
  <c r="CM1305" s="1"/>
  <c r="CS1307"/>
  <c r="CS1306" s="1"/>
  <c r="CS1305" s="1"/>
  <c r="CM762"/>
  <c r="CM761" s="1"/>
  <c r="CM760" s="1"/>
  <c r="CS763"/>
  <c r="CS762" s="1"/>
  <c r="CS761" s="1"/>
  <c r="CS760" s="1"/>
  <c r="CS759" s="1"/>
  <c r="CS758" s="1"/>
  <c r="CN840"/>
  <c r="CN839" s="1"/>
  <c r="CT841"/>
  <c r="CT840" s="1"/>
  <c r="CT839" s="1"/>
  <c r="CT838" s="1"/>
  <c r="CT837" s="1"/>
  <c r="CT836" s="1"/>
  <c r="CN591"/>
  <c r="CN590" s="1"/>
  <c r="CT592"/>
  <c r="CT591" s="1"/>
  <c r="CT590" s="1"/>
  <c r="CM1403"/>
  <c r="CM1402" s="1"/>
  <c r="CS1404"/>
  <c r="CS1403" s="1"/>
  <c r="CS1402" s="1"/>
  <c r="CM506"/>
  <c r="CM505" s="1"/>
  <c r="CM504" s="1"/>
  <c r="CS507"/>
  <c r="CS506" s="1"/>
  <c r="CS505" s="1"/>
  <c r="CS504" s="1"/>
  <c r="CN1476"/>
  <c r="CT1477"/>
  <c r="CT1476" s="1"/>
  <c r="CM299"/>
  <c r="CM298" s="1"/>
  <c r="CM297" s="1"/>
  <c r="CM296" s="1"/>
  <c r="CS300"/>
  <c r="CS299" s="1"/>
  <c r="CS298" s="1"/>
  <c r="CS297" s="1"/>
  <c r="CS296" s="1"/>
  <c r="CN1315"/>
  <c r="CN1314" s="1"/>
  <c r="CT1316"/>
  <c r="CT1315" s="1"/>
  <c r="CT1314" s="1"/>
  <c r="CM318"/>
  <c r="CS319"/>
  <c r="CS318" s="1"/>
  <c r="CN362"/>
  <c r="CN361" s="1"/>
  <c r="CT363"/>
  <c r="CT362" s="1"/>
  <c r="CT361" s="1"/>
  <c r="CN131"/>
  <c r="CT132"/>
  <c r="CT131" s="1"/>
  <c r="CM391"/>
  <c r="CM390" s="1"/>
  <c r="CM389" s="1"/>
  <c r="CS392"/>
  <c r="CS391" s="1"/>
  <c r="CS390" s="1"/>
  <c r="CS389" s="1"/>
  <c r="CM662"/>
  <c r="CM661" s="1"/>
  <c r="CS663"/>
  <c r="CS662" s="1"/>
  <c r="CS661" s="1"/>
  <c r="CN412"/>
  <c r="CT414"/>
  <c r="CT412" s="1"/>
  <c r="CM1466"/>
  <c r="CM1465" s="1"/>
  <c r="CS1467"/>
  <c r="CS1466" s="1"/>
  <c r="CS1465" s="1"/>
  <c r="CM1394"/>
  <c r="CM1393" s="1"/>
  <c r="CS1395"/>
  <c r="CS1394" s="1"/>
  <c r="CS1393" s="1"/>
  <c r="CM1315"/>
  <c r="CM1314" s="1"/>
  <c r="CS1316"/>
  <c r="CS1315" s="1"/>
  <c r="CS1314" s="1"/>
  <c r="CN299"/>
  <c r="CN298" s="1"/>
  <c r="CN297" s="1"/>
  <c r="CN296" s="1"/>
  <c r="CT300"/>
  <c r="CT299" s="1"/>
  <c r="CT298" s="1"/>
  <c r="CT297" s="1"/>
  <c r="CT296" s="1"/>
  <c r="CM287"/>
  <c r="CM286" s="1"/>
  <c r="CM285" s="1"/>
  <c r="CM284" s="1"/>
  <c r="CM283" s="1"/>
  <c r="CS288"/>
  <c r="CS287" s="1"/>
  <c r="CS286" s="1"/>
  <c r="CS285" s="1"/>
  <c r="CS284" s="1"/>
  <c r="CS283" s="1"/>
  <c r="CN630"/>
  <c r="CN629" s="1"/>
  <c r="CT631"/>
  <c r="CT630" s="1"/>
  <c r="CT629" s="1"/>
  <c r="CN815"/>
  <c r="CN814" s="1"/>
  <c r="CN813" s="1"/>
  <c r="CN812" s="1"/>
  <c r="CT816"/>
  <c r="CT815" s="1"/>
  <c r="CT814" s="1"/>
  <c r="CT813" s="1"/>
  <c r="CM815"/>
  <c r="CM814" s="1"/>
  <c r="CM813" s="1"/>
  <c r="CM812" s="1"/>
  <c r="CS816"/>
  <c r="CS815" s="1"/>
  <c r="CS814" s="1"/>
  <c r="CS813" s="1"/>
  <c r="CM572"/>
  <c r="CM571" s="1"/>
  <c r="CS573"/>
  <c r="CS572" s="1"/>
  <c r="CS571" s="1"/>
  <c r="CN572"/>
  <c r="CN571" s="1"/>
  <c r="CT573"/>
  <c r="CT572" s="1"/>
  <c r="CT571" s="1"/>
  <c r="CN558"/>
  <c r="CN557" s="1"/>
  <c r="CT560"/>
  <c r="CT558" s="1"/>
  <c r="CT557" s="1"/>
  <c r="CM562"/>
  <c r="CM561" s="1"/>
  <c r="CS563"/>
  <c r="CS562" s="1"/>
  <c r="CS561" s="1"/>
  <c r="CN562"/>
  <c r="CN561" s="1"/>
  <c r="CT563"/>
  <c r="CT562" s="1"/>
  <c r="CT561" s="1"/>
  <c r="CM558"/>
  <c r="CM557" s="1"/>
  <c r="CS560"/>
  <c r="CS558" s="1"/>
  <c r="CS557" s="1"/>
  <c r="CS556" s="1"/>
  <c r="CH98"/>
  <c r="CB97"/>
  <c r="CB96" s="1"/>
  <c r="CB1463"/>
  <c r="CH1464"/>
  <c r="CM223"/>
  <c r="CG384"/>
  <c r="CA383"/>
  <c r="CA382" s="1"/>
  <c r="CH848"/>
  <c r="CH847" s="1"/>
  <c r="CH846" s="1"/>
  <c r="CN303"/>
  <c r="CN302" s="1"/>
  <c r="CB506"/>
  <c r="CB505" s="1"/>
  <c r="CB504" s="1"/>
  <c r="CB499" s="1"/>
  <c r="CB498" s="1"/>
  <c r="CH507"/>
  <c r="CH1015"/>
  <c r="CH1014" s="1"/>
  <c r="CH1010" s="1"/>
  <c r="CN1016"/>
  <c r="CN1404"/>
  <c r="CH1403"/>
  <c r="CH1402" s="1"/>
  <c r="CG404"/>
  <c r="CG403" s="1"/>
  <c r="CG402" s="1"/>
  <c r="CM405"/>
  <c r="CN1153"/>
  <c r="CH1152"/>
  <c r="CH1151" s="1"/>
  <c r="CH1150" s="1"/>
  <c r="CH1149" s="1"/>
  <c r="CM170"/>
  <c r="CG169"/>
  <c r="CG168" s="1"/>
  <c r="CG167" s="1"/>
  <c r="CG163" s="1"/>
  <c r="CG162" s="1"/>
  <c r="CG961"/>
  <c r="CG960" s="1"/>
  <c r="CG959" s="1"/>
  <c r="CM962"/>
  <c r="CG1039"/>
  <c r="CG1038"/>
  <c r="CG1037" s="1"/>
  <c r="CG1035" s="1"/>
  <c r="CG1040"/>
  <c r="CN546"/>
  <c r="CH544"/>
  <c r="CH543" s="1"/>
  <c r="CH355"/>
  <c r="CH354" s="1"/>
  <c r="CN356"/>
  <c r="CG1050"/>
  <c r="CG1049" s="1"/>
  <c r="CG1048" s="1"/>
  <c r="CG1047" s="1"/>
  <c r="CG1046" s="1"/>
  <c r="CM1051"/>
  <c r="CH287"/>
  <c r="CH286" s="1"/>
  <c r="CH285" s="1"/>
  <c r="CH284" s="1"/>
  <c r="CH283" s="1"/>
  <c r="CN288"/>
  <c r="CG421"/>
  <c r="CG420" s="1"/>
  <c r="CG419" s="1"/>
  <c r="CG418" s="1"/>
  <c r="CG417" s="1"/>
  <c r="CG416" s="1"/>
  <c r="CM422"/>
  <c r="CG945"/>
  <c r="CG946"/>
  <c r="CB375"/>
  <c r="CB374" s="1"/>
  <c r="CB373" s="1"/>
  <c r="CB372" s="1"/>
  <c r="CH376"/>
  <c r="CH1321"/>
  <c r="CH1320" s="1"/>
  <c r="CN1322"/>
  <c r="CH1466"/>
  <c r="CH1465" s="1"/>
  <c r="CN1467"/>
  <c r="CN1430"/>
  <c r="CH1429"/>
  <c r="CH1428" s="1"/>
  <c r="CH1427" s="1"/>
  <c r="CM104"/>
  <c r="CG103"/>
  <c r="CG102" s="1"/>
  <c r="CM1468"/>
  <c r="CH1258"/>
  <c r="CM759"/>
  <c r="CM758" s="1"/>
  <c r="CN838"/>
  <c r="CN837" s="1"/>
  <c r="CN836" s="1"/>
  <c r="CG864"/>
  <c r="CG863" s="1"/>
  <c r="CH1455"/>
  <c r="CH556"/>
  <c r="CH80"/>
  <c r="CH79" s="1"/>
  <c r="CM556"/>
  <c r="CA294"/>
  <c r="CA293" s="1"/>
  <c r="CA292" s="1"/>
  <c r="CA291" s="1"/>
  <c r="CG295"/>
  <c r="CA1312"/>
  <c r="CA1311" s="1"/>
  <c r="CG1313"/>
  <c r="CB1252"/>
  <c r="CB1251" s="1"/>
  <c r="CH1253"/>
  <c r="CB272"/>
  <c r="CB271" s="1"/>
  <c r="CB270" s="1"/>
  <c r="CH273"/>
  <c r="CB808"/>
  <c r="CB807" s="1"/>
  <c r="CB806" s="1"/>
  <c r="CB805" s="1"/>
  <c r="CB804" s="1"/>
  <c r="CH809"/>
  <c r="CB51"/>
  <c r="CB50" s="1"/>
  <c r="CB49" s="1"/>
  <c r="CB48" s="1"/>
  <c r="CB47" s="1"/>
  <c r="CH52"/>
  <c r="CB256"/>
  <c r="CB255" s="1"/>
  <c r="CB254" s="1"/>
  <c r="CB253" s="1"/>
  <c r="CH257"/>
  <c r="CB1306"/>
  <c r="CB1305" s="1"/>
  <c r="CH1307"/>
  <c r="CB151"/>
  <c r="CH153"/>
  <c r="CA1351"/>
  <c r="CA1350" s="1"/>
  <c r="CG1352"/>
  <c r="CA604"/>
  <c r="CA603" s="1"/>
  <c r="CA602" s="1"/>
  <c r="CG605"/>
  <c r="CB520"/>
  <c r="CB519" s="1"/>
  <c r="CH521"/>
  <c r="CA97"/>
  <c r="CA96" s="1"/>
  <c r="CA89" s="1"/>
  <c r="CG98"/>
  <c r="CB129"/>
  <c r="CB128" s="1"/>
  <c r="CH130"/>
  <c r="CB1413"/>
  <c r="CB1412" s="1"/>
  <c r="CB1411" s="1"/>
  <c r="CB1410" s="1"/>
  <c r="CH1414"/>
  <c r="CA272"/>
  <c r="CA271" s="1"/>
  <c r="CA270" s="1"/>
  <c r="CG273"/>
  <c r="CA1418"/>
  <c r="CA1417" s="1"/>
  <c r="CA1416" s="1"/>
  <c r="CA1415" s="1"/>
  <c r="CG1419"/>
  <c r="CA516"/>
  <c r="CA515" s="1"/>
  <c r="CG517"/>
  <c r="CB41"/>
  <c r="CB38" s="1"/>
  <c r="CB37" s="1"/>
  <c r="CB36" s="1"/>
  <c r="CB35" s="1"/>
  <c r="CH42"/>
  <c r="CA19"/>
  <c r="CA18" s="1"/>
  <c r="CG20"/>
  <c r="CB329"/>
  <c r="CB328" s="1"/>
  <c r="CB327" s="1"/>
  <c r="CH330"/>
  <c r="CB103"/>
  <c r="CH104"/>
  <c r="CA1190"/>
  <c r="CA1189" s="1"/>
  <c r="CA1188" s="1"/>
  <c r="CA1187" s="1"/>
  <c r="CG1191"/>
  <c r="CA808"/>
  <c r="CA807" s="1"/>
  <c r="CA806" s="1"/>
  <c r="CA805" s="1"/>
  <c r="CA804" s="1"/>
  <c r="CG809"/>
  <c r="CB1066"/>
  <c r="CB1065" s="1"/>
  <c r="CH1067"/>
  <c r="CB31"/>
  <c r="CH33"/>
  <c r="CB1190"/>
  <c r="CB1189" s="1"/>
  <c r="CB1188" s="1"/>
  <c r="CB1187" s="1"/>
  <c r="CH1191"/>
  <c r="CB948"/>
  <c r="CB947" s="1"/>
  <c r="CH949"/>
  <c r="CB310"/>
  <c r="CB309" s="1"/>
  <c r="CB308" s="1"/>
  <c r="CH311"/>
  <c r="CB27"/>
  <c r="CB24" s="1"/>
  <c r="CH28"/>
  <c r="CA73"/>
  <c r="CA72" s="1"/>
  <c r="CA71" s="1"/>
  <c r="CA70" s="1"/>
  <c r="CA69" s="1"/>
  <c r="CA68" s="1"/>
  <c r="CG74"/>
  <c r="CA31"/>
  <c r="CG33"/>
  <c r="CB1199"/>
  <c r="CB1198" s="1"/>
  <c r="CB1197" s="1"/>
  <c r="CH1200"/>
  <c r="CB1439"/>
  <c r="CH1440"/>
  <c r="CB885"/>
  <c r="CH886"/>
  <c r="CB1216"/>
  <c r="CB1215" s="1"/>
  <c r="CB1214" s="1"/>
  <c r="CB1213" s="1"/>
  <c r="CH1217"/>
  <c r="CB523"/>
  <c r="CB522" s="1"/>
  <c r="CH524"/>
  <c r="CA192"/>
  <c r="CA191" s="1"/>
  <c r="CA190" s="1"/>
  <c r="CA189" s="1"/>
  <c r="CA188" s="1"/>
  <c r="CA187" s="1"/>
  <c r="CG193"/>
  <c r="CA394"/>
  <c r="CA393" s="1"/>
  <c r="CG395"/>
  <c r="CB1247"/>
  <c r="CB1246" s="1"/>
  <c r="CH1248"/>
  <c r="CA740"/>
  <c r="CG741"/>
  <c r="CB218"/>
  <c r="CB217" s="1"/>
  <c r="CB216" s="1"/>
  <c r="CB212" s="1"/>
  <c r="CB211" s="1"/>
  <c r="CH219"/>
  <c r="CA1300"/>
  <c r="CA1299" s="1"/>
  <c r="CG1301"/>
  <c r="CA1079"/>
  <c r="CA1078" s="1"/>
  <c r="CA1077" s="1"/>
  <c r="CA1076" s="1"/>
  <c r="CA1075" s="1"/>
  <c r="CG1080"/>
  <c r="CB111"/>
  <c r="CB110" s="1"/>
  <c r="CH112"/>
  <c r="CA1478"/>
  <c r="CA1475" s="1"/>
  <c r="CG1479"/>
  <c r="CB1339"/>
  <c r="CB1338" s="1"/>
  <c r="CH1340"/>
  <c r="CA1001"/>
  <c r="CA1000" s="1"/>
  <c r="CA999" s="1"/>
  <c r="CA998" s="1"/>
  <c r="CA997" s="1"/>
  <c r="CG1002"/>
  <c r="CA1413"/>
  <c r="CA1412" s="1"/>
  <c r="CA1411" s="1"/>
  <c r="CA1410" s="1"/>
  <c r="CG1414"/>
  <c r="CB1424"/>
  <c r="CB1423" s="1"/>
  <c r="CB1422" s="1"/>
  <c r="CB1421" s="1"/>
  <c r="CH1425"/>
  <c r="CA44"/>
  <c r="BU43"/>
  <c r="CN536"/>
  <c r="CH534"/>
  <c r="CH533" s="1"/>
  <c r="CH1183"/>
  <c r="CH1182" s="1"/>
  <c r="CH1181" s="1"/>
  <c r="CH1180" s="1"/>
  <c r="CN1184"/>
  <c r="CH438"/>
  <c r="CH437" s="1"/>
  <c r="CH436" s="1"/>
  <c r="CH435" s="1"/>
  <c r="CN439"/>
  <c r="CG742"/>
  <c r="CM743"/>
  <c r="CH25"/>
  <c r="CN26"/>
  <c r="CN1163"/>
  <c r="CH1162"/>
  <c r="CH1161" s="1"/>
  <c r="CH1160" s="1"/>
  <c r="CH1159" s="1"/>
  <c r="CG1060"/>
  <c r="CG1059" s="1"/>
  <c r="CM1455"/>
  <c r="CN650"/>
  <c r="CM529"/>
  <c r="CM791"/>
  <c r="CN1455"/>
  <c r="CN556"/>
  <c r="CM837"/>
  <c r="CM836" s="1"/>
  <c r="CN80"/>
  <c r="CN79" s="1"/>
  <c r="CG556"/>
  <c r="CA182"/>
  <c r="BU181"/>
  <c r="CM311"/>
  <c r="CG310"/>
  <c r="CG309" s="1"/>
  <c r="CG308" s="1"/>
  <c r="CM802"/>
  <c r="CG801"/>
  <c r="CG800" s="1"/>
  <c r="CG799" s="1"/>
  <c r="CG798" s="1"/>
  <c r="CM1250"/>
  <c r="CG1249"/>
  <c r="CM430"/>
  <c r="CG429"/>
  <c r="CG428" s="1"/>
  <c r="CG427" s="1"/>
  <c r="CG426" s="1"/>
  <c r="CN1301"/>
  <c r="CH1300"/>
  <c r="CH1299" s="1"/>
  <c r="CH1390"/>
  <c r="CH1389" s="1"/>
  <c r="CH1388" s="1"/>
  <c r="CN1391"/>
  <c r="CH1490"/>
  <c r="CH1489" s="1"/>
  <c r="CH1488" s="1"/>
  <c r="CH1487" s="1"/>
  <c r="CH1486" s="1"/>
  <c r="CN1491"/>
  <c r="CN675"/>
  <c r="CH674"/>
  <c r="CH673" s="1"/>
  <c r="CH672" s="1"/>
  <c r="CG410"/>
  <c r="CM411"/>
  <c r="CN411"/>
  <c r="CH410"/>
  <c r="CH407" s="1"/>
  <c r="CH406" s="1"/>
  <c r="BV709"/>
  <c r="BP708"/>
  <c r="BP707" s="1"/>
  <c r="BP706" s="1"/>
  <c r="BP701" s="1"/>
  <c r="CM1445"/>
  <c r="CG1444"/>
  <c r="CG1443" s="1"/>
  <c r="CH1041"/>
  <c r="CN1042"/>
  <c r="CG129"/>
  <c r="CG128" s="1"/>
  <c r="CM130"/>
  <c r="CG904"/>
  <c r="CG903" s="1"/>
  <c r="CM905"/>
  <c r="CN794"/>
  <c r="CH793"/>
  <c r="CH792" s="1"/>
  <c r="CH425"/>
  <c r="CH424"/>
  <c r="BU178"/>
  <c r="BU177" s="1"/>
  <c r="BU176" s="1"/>
  <c r="BU175" s="1"/>
  <c r="BU174" s="1"/>
  <c r="BU172" s="1"/>
  <c r="BU38"/>
  <c r="BU37" s="1"/>
  <c r="BU36" s="1"/>
  <c r="BU35" s="1"/>
  <c r="CM1060"/>
  <c r="CM1059" s="1"/>
  <c r="CG223"/>
  <c r="CG1455"/>
  <c r="CH650"/>
  <c r="CG529"/>
  <c r="CG791"/>
  <c r="CH484"/>
  <c r="CH483" s="1"/>
  <c r="CA1463"/>
  <c r="CA1460" s="1"/>
  <c r="CG1464"/>
  <c r="CB208"/>
  <c r="CB207" s="1"/>
  <c r="CB206" s="1"/>
  <c r="CB205" s="1"/>
  <c r="CB204" s="1"/>
  <c r="CH209"/>
  <c r="CB531"/>
  <c r="CB530" s="1"/>
  <c r="CB529" s="1"/>
  <c r="CH532"/>
  <c r="CA1397"/>
  <c r="CA1396" s="1"/>
  <c r="CA1392" s="1"/>
  <c r="CG1398"/>
  <c r="CB1330"/>
  <c r="CB1329" s="1"/>
  <c r="CH1331"/>
  <c r="CB1461"/>
  <c r="CB1460" s="1"/>
  <c r="CH1462"/>
  <c r="CA369"/>
  <c r="CA368" s="1"/>
  <c r="CA367" s="1"/>
  <c r="CA366" s="1"/>
  <c r="CG370"/>
  <c r="CB1243"/>
  <c r="CB1242" s="1"/>
  <c r="CB1241" s="1"/>
  <c r="CH1244"/>
  <c r="CA179"/>
  <c r="CG180"/>
  <c r="CA1263"/>
  <c r="CA1262" s="1"/>
  <c r="CA1258" s="1"/>
  <c r="CG1264"/>
  <c r="CA1057"/>
  <c r="CA1056" s="1"/>
  <c r="CA1055" s="1"/>
  <c r="CA1054" s="1"/>
  <c r="CA1053" s="1"/>
  <c r="CG1058"/>
  <c r="CB58"/>
  <c r="CB55" s="1"/>
  <c r="CH59"/>
  <c r="CA1429"/>
  <c r="CG1430"/>
  <c r="CA708"/>
  <c r="CA707" s="1"/>
  <c r="CA706" s="1"/>
  <c r="CA701" s="1"/>
  <c r="CA700" s="1"/>
  <c r="CG709"/>
  <c r="CB1473"/>
  <c r="CB1468" s="1"/>
  <c r="CH1474"/>
  <c r="CB261"/>
  <c r="CH262"/>
  <c r="CA640"/>
  <c r="CA639" s="1"/>
  <c r="CA638" s="1"/>
  <c r="CG641"/>
  <c r="CB720"/>
  <c r="CB719" s="1"/>
  <c r="CH721"/>
  <c r="CA63"/>
  <c r="CA62" s="1"/>
  <c r="CG64"/>
  <c r="CB278"/>
  <c r="CH279"/>
  <c r="CA1096"/>
  <c r="CA1095" s="1"/>
  <c r="CA1094" s="1"/>
  <c r="CA1093" s="1"/>
  <c r="CA1082" s="1"/>
  <c r="CG1097"/>
  <c r="CA263"/>
  <c r="CG264"/>
  <c r="CB280"/>
  <c r="CH281"/>
  <c r="CA738"/>
  <c r="CA737" s="1"/>
  <c r="CA736" s="1"/>
  <c r="CG739"/>
  <c r="CB149"/>
  <c r="CH150"/>
  <c r="CB1279"/>
  <c r="CB1278" s="1"/>
  <c r="CB1277" s="1"/>
  <c r="CB1276" s="1"/>
  <c r="CB1275" s="1"/>
  <c r="CH1280"/>
  <c r="CB1480"/>
  <c r="CB1475" s="1"/>
  <c r="CH1481"/>
  <c r="CB314"/>
  <c r="CB313" s="1"/>
  <c r="CB312" s="1"/>
  <c r="CH315"/>
  <c r="CB871"/>
  <c r="CB870" s="1"/>
  <c r="CB869" s="1"/>
  <c r="CB864" s="1"/>
  <c r="CB863" s="1"/>
  <c r="CH872"/>
  <c r="CA58"/>
  <c r="CA55" s="1"/>
  <c r="CG59"/>
  <c r="CA1453"/>
  <c r="CA1452" s="1"/>
  <c r="CG1454"/>
  <c r="CA883"/>
  <c r="CG884"/>
  <c r="CA314"/>
  <c r="CA313" s="1"/>
  <c r="CA312" s="1"/>
  <c r="CG315"/>
  <c r="CA25"/>
  <c r="CA24" s="1"/>
  <c r="CG26"/>
  <c r="CA526"/>
  <c r="CA525" s="1"/>
  <c r="CG528"/>
  <c r="CA449"/>
  <c r="CG450"/>
  <c r="CB276"/>
  <c r="CH277"/>
  <c r="CB1363"/>
  <c r="CB1362" s="1"/>
  <c r="CH1364"/>
  <c r="CB769"/>
  <c r="CB768" s="1"/>
  <c r="CB767" s="1"/>
  <c r="CH770"/>
  <c r="CA408"/>
  <c r="CA407" s="1"/>
  <c r="CA406" s="1"/>
  <c r="CA401" s="1"/>
  <c r="CG409"/>
  <c r="CA218"/>
  <c r="CA217" s="1"/>
  <c r="CA216" s="1"/>
  <c r="CA212" s="1"/>
  <c r="CA211" s="1"/>
  <c r="CG219"/>
  <c r="CA304"/>
  <c r="CA303" s="1"/>
  <c r="CA302" s="1"/>
  <c r="CG305"/>
  <c r="CA22"/>
  <c r="CA21" s="1"/>
  <c r="CG23"/>
  <c r="CA39"/>
  <c r="CG40"/>
  <c r="CB155"/>
  <c r="CB154" s="1"/>
  <c r="CH156"/>
  <c r="CA1381"/>
  <c r="BU1380"/>
  <c r="BU1379" s="1"/>
  <c r="BU1378" s="1"/>
  <c r="BU1377" s="1"/>
  <c r="BU1376" s="1"/>
  <c r="CM1039"/>
  <c r="CM1040"/>
  <c r="CM1038"/>
  <c r="CM1037" s="1"/>
  <c r="CM1035" s="1"/>
  <c r="CM946"/>
  <c r="CM945"/>
  <c r="CA833"/>
  <c r="CA832" s="1"/>
  <c r="CA831" s="1"/>
  <c r="CA830" s="1"/>
  <c r="CA811" s="1"/>
  <c r="CG834"/>
  <c r="CA1252"/>
  <c r="CA1251" s="1"/>
  <c r="CG1253"/>
  <c r="CB263"/>
  <c r="CH264"/>
  <c r="CN425"/>
  <c r="CN424"/>
  <c r="CA457"/>
  <c r="BU456"/>
  <c r="BU455" s="1"/>
  <c r="BU454" s="1"/>
  <c r="BU453" s="1"/>
  <c r="BU452" s="1"/>
  <c r="BU432" s="1"/>
  <c r="CH833"/>
  <c r="CH832" s="1"/>
  <c r="CH831" s="1"/>
  <c r="CH830" s="1"/>
  <c r="CH811" s="1"/>
  <c r="CN834"/>
  <c r="CN743"/>
  <c r="CH742"/>
  <c r="CG1279"/>
  <c r="CG1278" s="1"/>
  <c r="CG1277" s="1"/>
  <c r="CG1276" s="1"/>
  <c r="CG1275" s="1"/>
  <c r="CM1280"/>
  <c r="CN1250"/>
  <c r="CH1249"/>
  <c r="CG965"/>
  <c r="CG964" s="1"/>
  <c r="CG963" s="1"/>
  <c r="CG954" s="1"/>
  <c r="CM966"/>
  <c r="CH1294"/>
  <c r="CH1293" s="1"/>
  <c r="CN1295"/>
  <c r="BP700"/>
  <c r="BP598" s="1"/>
  <c r="CH1392"/>
  <c r="CG1468"/>
  <c r="CN1258"/>
  <c r="CM198"/>
  <c r="CM197" s="1"/>
  <c r="CM196" s="1"/>
  <c r="CM195" s="1"/>
  <c r="CG759"/>
  <c r="CG758" s="1"/>
  <c r="CH838"/>
  <c r="CH837" s="1"/>
  <c r="CH836" s="1"/>
  <c r="CM864"/>
  <c r="CM863" s="1"/>
  <c r="CN484"/>
  <c r="CN483" s="1"/>
  <c r="CB1287"/>
  <c r="CB1286" s="1"/>
  <c r="CB1285" s="1"/>
  <c r="CB1284" s="1"/>
  <c r="CB1283" s="1"/>
  <c r="CB1282" s="1"/>
  <c r="CH1288"/>
  <c r="CA895"/>
  <c r="CA894" s="1"/>
  <c r="CG896"/>
  <c r="CA927"/>
  <c r="CA926" s="1"/>
  <c r="CA925" s="1"/>
  <c r="CA924" s="1"/>
  <c r="CA923" s="1"/>
  <c r="CG928"/>
  <c r="CB935"/>
  <c r="CB934" s="1"/>
  <c r="CB933" s="1"/>
  <c r="CH936"/>
  <c r="BP791"/>
  <c r="BP786" s="1"/>
  <c r="BP785" s="1"/>
  <c r="BP783" s="1"/>
  <c r="CB301"/>
  <c r="CB290" s="1"/>
  <c r="BU1339"/>
  <c r="BU1338" s="1"/>
  <c r="CA1340"/>
  <c r="BU83"/>
  <c r="BU80" s="1"/>
  <c r="BU79" s="1"/>
  <c r="BU78" s="1"/>
  <c r="BU77" s="1"/>
  <c r="BU76" s="1"/>
  <c r="BU66" s="1"/>
  <c r="CA84"/>
  <c r="BV907"/>
  <c r="BV906" s="1"/>
  <c r="CB908"/>
  <c r="BU1345"/>
  <c r="BU1344" s="1"/>
  <c r="CA1346"/>
  <c r="BV1333"/>
  <c r="BV1332" s="1"/>
  <c r="CB1334"/>
  <c r="BV383"/>
  <c r="BV382" s="1"/>
  <c r="CB384"/>
  <c r="BV1157"/>
  <c r="BV1156" s="1"/>
  <c r="BV1155" s="1"/>
  <c r="BV1154" s="1"/>
  <c r="BV1143" s="1"/>
  <c r="CB1158"/>
  <c r="BU276"/>
  <c r="CA277"/>
  <c r="BU885"/>
  <c r="BU882" s="1"/>
  <c r="BU881" s="1"/>
  <c r="BU880" s="1"/>
  <c r="BU879" s="1"/>
  <c r="CA886"/>
  <c r="BU54"/>
  <c r="BU53" s="1"/>
  <c r="BU1451"/>
  <c r="BU1015"/>
  <c r="BU1014" s="1"/>
  <c r="BU1010" s="1"/>
  <c r="CA1016"/>
  <c r="BU986"/>
  <c r="BU985" s="1"/>
  <c r="BU984" s="1"/>
  <c r="BU983" s="1"/>
  <c r="BU953" s="1"/>
  <c r="CA987"/>
  <c r="BV1195"/>
  <c r="BV1194" s="1"/>
  <c r="BV1193" s="1"/>
  <c r="BV1192" s="1"/>
  <c r="CB1196"/>
  <c r="BU1303"/>
  <c r="BU1302" s="1"/>
  <c r="CA1304"/>
  <c r="BV105"/>
  <c r="BV102" s="1"/>
  <c r="BV89" s="1"/>
  <c r="BV78" s="1"/>
  <c r="BV77" s="1"/>
  <c r="BV76" s="1"/>
  <c r="BV66" s="1"/>
  <c r="CB106"/>
  <c r="BV796"/>
  <c r="BV791" s="1"/>
  <c r="BV786" s="1"/>
  <c r="BV785" s="1"/>
  <c r="BV783" s="1"/>
  <c r="CB797"/>
  <c r="BU1360"/>
  <c r="BU1359" s="1"/>
  <c r="CA1361"/>
  <c r="BU1157"/>
  <c r="BU1156" s="1"/>
  <c r="BU1155" s="1"/>
  <c r="BU1154" s="1"/>
  <c r="CA1158"/>
  <c r="BU730"/>
  <c r="BU729" s="1"/>
  <c r="BU728" s="1"/>
  <c r="CA731"/>
  <c r="BU375"/>
  <c r="BU374" s="1"/>
  <c r="BU373" s="1"/>
  <c r="BU372" s="1"/>
  <c r="CA376"/>
  <c r="BV179"/>
  <c r="BV178" s="1"/>
  <c r="CB180"/>
  <c r="BU1125"/>
  <c r="BU1124" s="1"/>
  <c r="BU1123" s="1"/>
  <c r="BU1122" s="1"/>
  <c r="CA1126"/>
  <c r="BU1324"/>
  <c r="BU1323" s="1"/>
  <c r="CA1325"/>
  <c r="BU1247"/>
  <c r="BU1246" s="1"/>
  <c r="BU1245" s="1"/>
  <c r="CA1248"/>
  <c r="BV910"/>
  <c r="BV909" s="1"/>
  <c r="CB911"/>
  <c r="BV931"/>
  <c r="BV930" s="1"/>
  <c r="BV929" s="1"/>
  <c r="BV924" s="1"/>
  <c r="CB932"/>
  <c r="BU1243"/>
  <c r="BU1242" s="1"/>
  <c r="BU1241" s="1"/>
  <c r="CA1244"/>
  <c r="BV333"/>
  <c r="BV332" s="1"/>
  <c r="BV331" s="1"/>
  <c r="BV326" s="1"/>
  <c r="BV325" s="1"/>
  <c r="BV266" s="1"/>
  <c r="CB334"/>
  <c r="BV609"/>
  <c r="BV608" s="1"/>
  <c r="BV607" s="1"/>
  <c r="BV601" s="1"/>
  <c r="BV600" s="1"/>
  <c r="CB611"/>
  <c r="BV1086"/>
  <c r="BV1085" s="1"/>
  <c r="BV1084" s="1"/>
  <c r="BV1083" s="1"/>
  <c r="CB1087"/>
  <c r="BU1152"/>
  <c r="BU1151" s="1"/>
  <c r="BU1150" s="1"/>
  <c r="BU1149" s="1"/>
  <c r="CA1153"/>
  <c r="BV1079"/>
  <c r="BV1078" s="1"/>
  <c r="BV1077" s="1"/>
  <c r="BV1076" s="1"/>
  <c r="BV1075" s="1"/>
  <c r="CB1080"/>
  <c r="BU1204"/>
  <c r="BU1203" s="1"/>
  <c r="BU1202" s="1"/>
  <c r="BU1201" s="1"/>
  <c r="CA1205"/>
  <c r="BV449"/>
  <c r="BV447" s="1"/>
  <c r="BV446" s="1"/>
  <c r="BV434" s="1"/>
  <c r="CB450"/>
  <c r="BU920"/>
  <c r="BU919" s="1"/>
  <c r="BU918" s="1"/>
  <c r="BU917" s="1"/>
  <c r="BU916" s="1"/>
  <c r="CA921"/>
  <c r="BU913"/>
  <c r="BU912" s="1"/>
  <c r="BU893" s="1"/>
  <c r="BU892" s="1"/>
  <c r="BU891" s="1"/>
  <c r="BU877" s="1"/>
  <c r="CA914"/>
  <c r="BU280"/>
  <c r="CA281"/>
  <c r="BV404"/>
  <c r="BV403" s="1"/>
  <c r="BV402" s="1"/>
  <c r="BV401" s="1"/>
  <c r="CB405"/>
  <c r="BU487"/>
  <c r="BU486" s="1"/>
  <c r="BU485" s="1"/>
  <c r="BU484" s="1"/>
  <c r="BU483" s="1"/>
  <c r="CA488"/>
  <c r="BU1287"/>
  <c r="BU1286" s="1"/>
  <c r="BU1285" s="1"/>
  <c r="BU1284" s="1"/>
  <c r="BU1283" s="1"/>
  <c r="BU1282" s="1"/>
  <c r="CA1288"/>
  <c r="BV901"/>
  <c r="BV900" s="1"/>
  <c r="CB902"/>
  <c r="BV63"/>
  <c r="BV62" s="1"/>
  <c r="BV54" s="1"/>
  <c r="BV53" s="1"/>
  <c r="BV46" s="1"/>
  <c r="CB64"/>
  <c r="BV740"/>
  <c r="BV737" s="1"/>
  <c r="BV736" s="1"/>
  <c r="BV727" s="1"/>
  <c r="BV726" s="1"/>
  <c r="CB741"/>
  <c r="CA447"/>
  <c r="CA446" s="1"/>
  <c r="CA434" s="1"/>
  <c r="CA448"/>
  <c r="CB1451"/>
  <c r="CA54"/>
  <c r="CA53" s="1"/>
  <c r="CB275"/>
  <c r="CB274" s="1"/>
  <c r="CB269" s="1"/>
  <c r="CB268" s="1"/>
  <c r="BV460"/>
  <c r="BV459" s="1"/>
  <c r="BV458" s="1"/>
  <c r="BV453" s="1"/>
  <c r="BV452" s="1"/>
  <c r="CB461"/>
  <c r="BV1025"/>
  <c r="BV1024" s="1"/>
  <c r="BV1023" s="1"/>
  <c r="BV1022" s="1"/>
  <c r="CB1026"/>
  <c r="BU1363"/>
  <c r="BU1362" s="1"/>
  <c r="CA1364"/>
  <c r="BV940"/>
  <c r="BV939" s="1"/>
  <c r="BV938" s="1"/>
  <c r="BV937" s="1"/>
  <c r="CB941"/>
  <c r="BU1294"/>
  <c r="BU1293" s="1"/>
  <c r="CA1295"/>
  <c r="BU380"/>
  <c r="BU379" s="1"/>
  <c r="BU378" s="1"/>
  <c r="BU377" s="1"/>
  <c r="BU371" s="1"/>
  <c r="BU365" s="1"/>
  <c r="CA381"/>
  <c r="BV184"/>
  <c r="BV183" s="1"/>
  <c r="CB185"/>
  <c r="BV421"/>
  <c r="BV420" s="1"/>
  <c r="BV419" s="1"/>
  <c r="BV418" s="1"/>
  <c r="BV417" s="1"/>
  <c r="BV416" s="1"/>
  <c r="CB422"/>
  <c r="BV380"/>
  <c r="BV379" s="1"/>
  <c r="CB381"/>
  <c r="BV19"/>
  <c r="BV18" s="1"/>
  <c r="CB20"/>
  <c r="BV24"/>
  <c r="BV986"/>
  <c r="BV985" s="1"/>
  <c r="BV984" s="1"/>
  <c r="BV983" s="1"/>
  <c r="CB987"/>
  <c r="BV682"/>
  <c r="BV681" s="1"/>
  <c r="BV680" s="1"/>
  <c r="BV671" s="1"/>
  <c r="BV670" s="1"/>
  <c r="CB683"/>
  <c r="BU51"/>
  <c r="BU50" s="1"/>
  <c r="BU49" s="1"/>
  <c r="BU48" s="1"/>
  <c r="BU47" s="1"/>
  <c r="BU46" s="1"/>
  <c r="CA52"/>
  <c r="BV352"/>
  <c r="BV351" s="1"/>
  <c r="BV341" s="1"/>
  <c r="BV340" s="1"/>
  <c r="BV339" s="1"/>
  <c r="BV338" s="1"/>
  <c r="CB353"/>
  <c r="BU349"/>
  <c r="BU348" s="1"/>
  <c r="CA350"/>
  <c r="BV1050"/>
  <c r="BV1049" s="1"/>
  <c r="BV1048" s="1"/>
  <c r="BV1047" s="1"/>
  <c r="BV1046" s="1"/>
  <c r="CB1051"/>
  <c r="BV1091"/>
  <c r="BV1090" s="1"/>
  <c r="BV1089" s="1"/>
  <c r="BV1088" s="1"/>
  <c r="CB1092"/>
  <c r="BV1351"/>
  <c r="BV1350" s="1"/>
  <c r="CB1352"/>
  <c r="BV1437"/>
  <c r="BV1436" s="1"/>
  <c r="CB1438"/>
  <c r="BV595"/>
  <c r="BV594" s="1"/>
  <c r="BV593" s="1"/>
  <c r="BV589" s="1"/>
  <c r="BV588" s="1"/>
  <c r="BV587" s="1"/>
  <c r="BV481" s="1"/>
  <c r="CB596"/>
  <c r="BV762"/>
  <c r="BV761" s="1"/>
  <c r="BV760" s="1"/>
  <c r="BV759" s="1"/>
  <c r="BV758" s="1"/>
  <c r="CB763"/>
  <c r="BV723"/>
  <c r="BV722" s="1"/>
  <c r="BV718" s="1"/>
  <c r="BV717" s="1"/>
  <c r="CB724"/>
  <c r="BV199"/>
  <c r="BV198" s="1"/>
  <c r="BV197" s="1"/>
  <c r="BV196" s="1"/>
  <c r="BV195" s="1"/>
  <c r="CB200"/>
  <c r="BU1321"/>
  <c r="BU1320" s="1"/>
  <c r="CA1322"/>
  <c r="BV1204"/>
  <c r="BV1203" s="1"/>
  <c r="BV1202" s="1"/>
  <c r="BV1201" s="1"/>
  <c r="CB1205"/>
  <c r="BU1032"/>
  <c r="BU1031" s="1"/>
  <c r="BU1030" s="1"/>
  <c r="BU1029" s="1"/>
  <c r="BU1028" s="1"/>
  <c r="CA1033"/>
  <c r="BU1327"/>
  <c r="BU1326" s="1"/>
  <c r="CA1328"/>
  <c r="BV1096"/>
  <c r="BV1095" s="1"/>
  <c r="BV1094" s="1"/>
  <c r="BV1093" s="1"/>
  <c r="CB1097"/>
  <c r="BU1183"/>
  <c r="BU1182" s="1"/>
  <c r="BU1181" s="1"/>
  <c r="BU1180" s="1"/>
  <c r="CA1184"/>
  <c r="BV369"/>
  <c r="BV368" s="1"/>
  <c r="BV367" s="1"/>
  <c r="BV366" s="1"/>
  <c r="CB370"/>
  <c r="BU1390"/>
  <c r="BU1389" s="1"/>
  <c r="BU1388" s="1"/>
  <c r="BU1387" s="1"/>
  <c r="BU1386" s="1"/>
  <c r="BU1385" s="1"/>
  <c r="CA1391"/>
  <c r="BU1437"/>
  <c r="BU1436" s="1"/>
  <c r="BU1435" s="1"/>
  <c r="CA1438"/>
  <c r="BV1140"/>
  <c r="BV1139" s="1"/>
  <c r="BV1138" s="1"/>
  <c r="BV1137" s="1"/>
  <c r="BV1121" s="1"/>
  <c r="CB1141"/>
  <c r="BV1061"/>
  <c r="BV1060" s="1"/>
  <c r="BV1059" s="1"/>
  <c r="BV1054" s="1"/>
  <c r="BV1053" s="1"/>
  <c r="CB1062"/>
  <c r="BU789"/>
  <c r="BU788" s="1"/>
  <c r="BU787" s="1"/>
  <c r="BU786" s="1"/>
  <c r="BU785" s="1"/>
  <c r="BU783" s="1"/>
  <c r="CA790"/>
  <c r="BU1309"/>
  <c r="BU1308" s="1"/>
  <c r="CA1310"/>
  <c r="BU343"/>
  <c r="BU342" s="1"/>
  <c r="BU341" s="1"/>
  <c r="BU340" s="1"/>
  <c r="BU339" s="1"/>
  <c r="BU338" s="1"/>
  <c r="CA344"/>
  <c r="BV887"/>
  <c r="BV882" s="1"/>
  <c r="BV881" s="1"/>
  <c r="BV880" s="1"/>
  <c r="BV879" s="1"/>
  <c r="CB889"/>
  <c r="BU1330"/>
  <c r="BU1329" s="1"/>
  <c r="CA1331"/>
  <c r="BU1433"/>
  <c r="BU1428" s="1"/>
  <c r="BU1427" s="1"/>
  <c r="BU1426" s="1"/>
  <c r="BU1420" s="1"/>
  <c r="BU1409" s="1"/>
  <c r="CA1434"/>
  <c r="BV1318"/>
  <c r="BV1317" s="1"/>
  <c r="CB1319"/>
  <c r="BV1360"/>
  <c r="BV1359" s="1"/>
  <c r="CB1361"/>
  <c r="BV648"/>
  <c r="BV647" s="1"/>
  <c r="BV646" s="1"/>
  <c r="BV637" s="1"/>
  <c r="BV636" s="1"/>
  <c r="CB649"/>
  <c r="CB126"/>
  <c r="CB125"/>
  <c r="CB124" s="1"/>
  <c r="CB127"/>
  <c r="CB945"/>
  <c r="CB946"/>
  <c r="BI147"/>
  <c r="BI146" s="1"/>
  <c r="BI145" s="1"/>
  <c r="BI122" s="1"/>
  <c r="CA1451"/>
  <c r="BO1195"/>
  <c r="BO1194" s="1"/>
  <c r="BO1193" s="1"/>
  <c r="BO1192" s="1"/>
  <c r="BO1186" s="1"/>
  <c r="BU1196"/>
  <c r="BP1032"/>
  <c r="BP1031" s="1"/>
  <c r="BP1030" s="1"/>
  <c r="BP1029" s="1"/>
  <c r="BP1028" s="1"/>
  <c r="BV1033"/>
  <c r="BO1240"/>
  <c r="BO1239" s="1"/>
  <c r="BO1237" s="1"/>
  <c r="BP1082"/>
  <c r="BP1044" s="1"/>
  <c r="BP1336"/>
  <c r="BP1335" s="1"/>
  <c r="BV1337"/>
  <c r="BO261"/>
  <c r="BO260" s="1"/>
  <c r="BO259" s="1"/>
  <c r="BO258" s="1"/>
  <c r="BO252" s="1"/>
  <c r="BO250" s="1"/>
  <c r="BU262"/>
  <c r="BO1490"/>
  <c r="BO1489" s="1"/>
  <c r="BO1488" s="1"/>
  <c r="BO1487" s="1"/>
  <c r="BO1486" s="1"/>
  <c r="BO1383" s="1"/>
  <c r="BU1491"/>
  <c r="BO278"/>
  <c r="BO275" s="1"/>
  <c r="BO274" s="1"/>
  <c r="BO269" s="1"/>
  <c r="BO268" s="1"/>
  <c r="BU279"/>
  <c r="BO678"/>
  <c r="BO677" s="1"/>
  <c r="BO676" s="1"/>
  <c r="BU679"/>
  <c r="BO333"/>
  <c r="BO332" s="1"/>
  <c r="BO331" s="1"/>
  <c r="BO326" s="1"/>
  <c r="BO325" s="1"/>
  <c r="BU334"/>
  <c r="BP965"/>
  <c r="BP964" s="1"/>
  <c r="BP963" s="1"/>
  <c r="BV966"/>
  <c r="BO155"/>
  <c r="BO154" s="1"/>
  <c r="BU156"/>
  <c r="BP1380"/>
  <c r="BP1379" s="1"/>
  <c r="BP1378" s="1"/>
  <c r="BP1377" s="1"/>
  <c r="BP1376" s="1"/>
  <c r="BV1381"/>
  <c r="BP913"/>
  <c r="BP912" s="1"/>
  <c r="BP893" s="1"/>
  <c r="BP892" s="1"/>
  <c r="BP891" s="1"/>
  <c r="BP877" s="1"/>
  <c r="BV914"/>
  <c r="BO1135"/>
  <c r="BO1134" s="1"/>
  <c r="BO1133" s="1"/>
  <c r="BO1132" s="1"/>
  <c r="BO1121" s="1"/>
  <c r="BO1044" s="1"/>
  <c r="BU1136"/>
  <c r="BV795"/>
  <c r="BV448"/>
  <c r="BV923"/>
  <c r="BU13"/>
  <c r="BO151"/>
  <c r="BO148" s="1"/>
  <c r="BU153"/>
  <c r="BO341"/>
  <c r="BO340" s="1"/>
  <c r="BO339" s="1"/>
  <c r="BO338" s="1"/>
  <c r="BO336" s="1"/>
  <c r="BO520"/>
  <c r="BO519" s="1"/>
  <c r="BU521"/>
  <c r="BO502"/>
  <c r="BO501" s="1"/>
  <c r="BO500" s="1"/>
  <c r="BO499" s="1"/>
  <c r="BO498" s="1"/>
  <c r="BU503"/>
  <c r="BP1008"/>
  <c r="BP1007" s="1"/>
  <c r="BP1006" s="1"/>
  <c r="BP1005" s="1"/>
  <c r="BP1004" s="1"/>
  <c r="BV1009"/>
  <c r="BP1324"/>
  <c r="BP1323" s="1"/>
  <c r="BV1325"/>
  <c r="BP1348"/>
  <c r="BP1347" s="1"/>
  <c r="BV1349"/>
  <c r="BP1342"/>
  <c r="BP1341" s="1"/>
  <c r="BV1343"/>
  <c r="BP957"/>
  <c r="BP956" s="1"/>
  <c r="BP955" s="1"/>
  <c r="BV958"/>
  <c r="BO609"/>
  <c r="BO608" s="1"/>
  <c r="BO607" s="1"/>
  <c r="BU611"/>
  <c r="BO644"/>
  <c r="BO643" s="1"/>
  <c r="BO642" s="1"/>
  <c r="BO637" s="1"/>
  <c r="BO636" s="1"/>
  <c r="BU645"/>
  <c r="BP1444"/>
  <c r="BP1443" s="1"/>
  <c r="BP1435" s="1"/>
  <c r="BP1426" s="1"/>
  <c r="BP1420" s="1"/>
  <c r="BP1409" s="1"/>
  <c r="BP1383" s="1"/>
  <c r="BV1445"/>
  <c r="BI1044"/>
  <c r="BP378"/>
  <c r="BP377" s="1"/>
  <c r="BP371" s="1"/>
  <c r="BP365" s="1"/>
  <c r="BP336" s="1"/>
  <c r="BP17"/>
  <c r="BP16" s="1"/>
  <c r="BP15" s="1"/>
  <c r="BP13" s="1"/>
  <c r="BD1555"/>
  <c r="BJ1292"/>
  <c r="BJ1291" s="1"/>
  <c r="BJ1290" s="1"/>
  <c r="BJ1237" s="1"/>
  <c r="BI523"/>
  <c r="BI522" s="1"/>
  <c r="BI511" s="1"/>
  <c r="BI510" s="1"/>
  <c r="BI509" s="1"/>
  <c r="BI481" s="1"/>
  <c r="BO524"/>
  <c r="BI1008"/>
  <c r="BI1007" s="1"/>
  <c r="BI1006" s="1"/>
  <c r="BI1005" s="1"/>
  <c r="BI1004" s="1"/>
  <c r="BI951" s="1"/>
  <c r="BO1009"/>
  <c r="BI614"/>
  <c r="BI613" s="1"/>
  <c r="BI612" s="1"/>
  <c r="BI601" s="1"/>
  <c r="BI600" s="1"/>
  <c r="BO615"/>
  <c r="BI734"/>
  <c r="BI733" s="1"/>
  <c r="BI732" s="1"/>
  <c r="BI727" s="1"/>
  <c r="BI726" s="1"/>
  <c r="BO735"/>
  <c r="BJ953"/>
  <c r="BJ951" s="1"/>
  <c r="BI674"/>
  <c r="BI673" s="1"/>
  <c r="BI672" s="1"/>
  <c r="BI671" s="1"/>
  <c r="BI670" s="1"/>
  <c r="BO675"/>
  <c r="BJ169"/>
  <c r="BJ168" s="1"/>
  <c r="BJ167" s="1"/>
  <c r="BJ163" s="1"/>
  <c r="BJ162" s="1"/>
  <c r="BJ122" s="1"/>
  <c r="BP170"/>
  <c r="BI1383"/>
  <c r="BC598"/>
  <c r="BC1555" s="1"/>
  <c r="CM965" l="1"/>
  <c r="CM964" s="1"/>
  <c r="CM963" s="1"/>
  <c r="CS966"/>
  <c r="CS965" s="1"/>
  <c r="CS964" s="1"/>
  <c r="CS963" s="1"/>
  <c r="CM1279"/>
  <c r="CM1278" s="1"/>
  <c r="CM1277" s="1"/>
  <c r="CM1276" s="1"/>
  <c r="CM1275" s="1"/>
  <c r="CS1280"/>
  <c r="CS1279" s="1"/>
  <c r="CS1278" s="1"/>
  <c r="CS1277" s="1"/>
  <c r="CS1276" s="1"/>
  <c r="CS1275" s="1"/>
  <c r="CM129"/>
  <c r="CM128" s="1"/>
  <c r="CS130"/>
  <c r="CS129" s="1"/>
  <c r="CS128" s="1"/>
  <c r="CN1390"/>
  <c r="CN1389" s="1"/>
  <c r="CN1388" s="1"/>
  <c r="CT1391"/>
  <c r="CT1390" s="1"/>
  <c r="CT1389" s="1"/>
  <c r="CT1388" s="1"/>
  <c r="CM742"/>
  <c r="CS743"/>
  <c r="CS742" s="1"/>
  <c r="CN1183"/>
  <c r="CN1182" s="1"/>
  <c r="CN1181" s="1"/>
  <c r="CN1180" s="1"/>
  <c r="CT1184"/>
  <c r="CT1183" s="1"/>
  <c r="CT1182" s="1"/>
  <c r="CT1181" s="1"/>
  <c r="CT1180" s="1"/>
  <c r="CN1466"/>
  <c r="CN1465" s="1"/>
  <c r="CT1467"/>
  <c r="CT1466" s="1"/>
  <c r="CT1465" s="1"/>
  <c r="CM421"/>
  <c r="CM420" s="1"/>
  <c r="CM419" s="1"/>
  <c r="CM418" s="1"/>
  <c r="CM417" s="1"/>
  <c r="CM416" s="1"/>
  <c r="CS422"/>
  <c r="CS421" s="1"/>
  <c r="CS420" s="1"/>
  <c r="CS419" s="1"/>
  <c r="CS418" s="1"/>
  <c r="CS417" s="1"/>
  <c r="CS416" s="1"/>
  <c r="CM1050"/>
  <c r="CM1049" s="1"/>
  <c r="CM1048" s="1"/>
  <c r="CM1047" s="1"/>
  <c r="CM1046" s="1"/>
  <c r="CS1051"/>
  <c r="CS1050" s="1"/>
  <c r="CS1049" s="1"/>
  <c r="CS1048" s="1"/>
  <c r="CS1047" s="1"/>
  <c r="CS1046" s="1"/>
  <c r="CM169"/>
  <c r="CM168" s="1"/>
  <c r="CM167" s="1"/>
  <c r="CM163" s="1"/>
  <c r="CM162" s="1"/>
  <c r="CS170"/>
  <c r="CS169" s="1"/>
  <c r="CS168" s="1"/>
  <c r="CS167" s="1"/>
  <c r="CS163" s="1"/>
  <c r="CS162" s="1"/>
  <c r="CS1039"/>
  <c r="CS1038"/>
  <c r="CS1037" s="1"/>
  <c r="CS1035" s="1"/>
  <c r="CS1040"/>
  <c r="BU1240"/>
  <c r="BU1239" s="1"/>
  <c r="CT1258"/>
  <c r="CS589"/>
  <c r="CS588" s="1"/>
  <c r="CS587" s="1"/>
  <c r="CM650"/>
  <c r="CN462"/>
  <c r="CM462"/>
  <c r="CN1249"/>
  <c r="CT1250"/>
  <c r="CT1249" s="1"/>
  <c r="CN742"/>
  <c r="CT743"/>
  <c r="CT742" s="1"/>
  <c r="CN1300"/>
  <c r="CN1299" s="1"/>
  <c r="CT1301"/>
  <c r="CT1300" s="1"/>
  <c r="CT1299" s="1"/>
  <c r="CM1249"/>
  <c r="CS1250"/>
  <c r="CS1249" s="1"/>
  <c r="CM310"/>
  <c r="CM309" s="1"/>
  <c r="CM308" s="1"/>
  <c r="CS311"/>
  <c r="CS310" s="1"/>
  <c r="CS309" s="1"/>
  <c r="CS308" s="1"/>
  <c r="CN534"/>
  <c r="CN533" s="1"/>
  <c r="CT536"/>
  <c r="CT534" s="1"/>
  <c r="CT533" s="1"/>
  <c r="CN1429"/>
  <c r="CN1428" s="1"/>
  <c r="CN1427" s="1"/>
  <c r="CT1430"/>
  <c r="CT1429" s="1"/>
  <c r="CT1428" s="1"/>
  <c r="CT1427" s="1"/>
  <c r="CM404"/>
  <c r="CM403" s="1"/>
  <c r="CM402" s="1"/>
  <c r="CS405"/>
  <c r="CS404" s="1"/>
  <c r="CS403" s="1"/>
  <c r="CS402" s="1"/>
  <c r="CN1015"/>
  <c r="CN1014" s="1"/>
  <c r="CN1010" s="1"/>
  <c r="CT1016"/>
  <c r="CT1015" s="1"/>
  <c r="CT1014" s="1"/>
  <c r="CT1010" s="1"/>
  <c r="CT80"/>
  <c r="CT79" s="1"/>
  <c r="CS529"/>
  <c r="CS1455"/>
  <c r="CS650"/>
  <c r="CT462"/>
  <c r="CS462"/>
  <c r="CN1294"/>
  <c r="CN1293" s="1"/>
  <c r="CT1295"/>
  <c r="CT1294" s="1"/>
  <c r="CT1293" s="1"/>
  <c r="CM904"/>
  <c r="CM903" s="1"/>
  <c r="CS905"/>
  <c r="CS904" s="1"/>
  <c r="CS903" s="1"/>
  <c r="CN1041"/>
  <c r="CT1042"/>
  <c r="CT1041" s="1"/>
  <c r="CM410"/>
  <c r="CS411"/>
  <c r="CS410" s="1"/>
  <c r="CN1490"/>
  <c r="CN1489" s="1"/>
  <c r="CN1488" s="1"/>
  <c r="CN1487" s="1"/>
  <c r="CN1486" s="1"/>
  <c r="CT1491"/>
  <c r="CT1490" s="1"/>
  <c r="CT1489" s="1"/>
  <c r="CT1488" s="1"/>
  <c r="CT1487" s="1"/>
  <c r="CT1486" s="1"/>
  <c r="CN25"/>
  <c r="CT26"/>
  <c r="CT25" s="1"/>
  <c r="CN438"/>
  <c r="CN437" s="1"/>
  <c r="CN436" s="1"/>
  <c r="CN435" s="1"/>
  <c r="CT439"/>
  <c r="CT438" s="1"/>
  <c r="CT437" s="1"/>
  <c r="CT436" s="1"/>
  <c r="CT435" s="1"/>
  <c r="CN1321"/>
  <c r="CN1320" s="1"/>
  <c r="CT1322"/>
  <c r="CT1321" s="1"/>
  <c r="CT1320" s="1"/>
  <c r="CN287"/>
  <c r="CN286" s="1"/>
  <c r="CN285" s="1"/>
  <c r="CN284" s="1"/>
  <c r="CN283" s="1"/>
  <c r="CT288"/>
  <c r="CT287" s="1"/>
  <c r="CT286" s="1"/>
  <c r="CT285" s="1"/>
  <c r="CT284" s="1"/>
  <c r="CT283" s="1"/>
  <c r="CN355"/>
  <c r="CN354" s="1"/>
  <c r="CT356"/>
  <c r="CT355" s="1"/>
  <c r="CT354" s="1"/>
  <c r="CN1152"/>
  <c r="CN1151" s="1"/>
  <c r="CN1150" s="1"/>
  <c r="CN1149" s="1"/>
  <c r="CT1153"/>
  <c r="CT1152" s="1"/>
  <c r="CT1151" s="1"/>
  <c r="CT1150" s="1"/>
  <c r="CT1149" s="1"/>
  <c r="CN1403"/>
  <c r="CN1402" s="1"/>
  <c r="CN1392" s="1"/>
  <c r="CT1404"/>
  <c r="CT1403" s="1"/>
  <c r="CT1402" s="1"/>
  <c r="CS946"/>
  <c r="CS945"/>
  <c r="CS1468"/>
  <c r="CT1392"/>
  <c r="CN848"/>
  <c r="CN847" s="1"/>
  <c r="CN846" s="1"/>
  <c r="CM848"/>
  <c r="CM847" s="1"/>
  <c r="CM846" s="1"/>
  <c r="CN793"/>
  <c r="CN792" s="1"/>
  <c r="CT794"/>
  <c r="CT793" s="1"/>
  <c r="CT792" s="1"/>
  <c r="CM1444"/>
  <c r="CM1443" s="1"/>
  <c r="CS1445"/>
  <c r="CS1444" s="1"/>
  <c r="CS1443" s="1"/>
  <c r="CN410"/>
  <c r="CN407" s="1"/>
  <c r="CN406" s="1"/>
  <c r="CT411"/>
  <c r="CT410" s="1"/>
  <c r="CT407" s="1"/>
  <c r="CT406" s="1"/>
  <c r="CN674"/>
  <c r="CN673" s="1"/>
  <c r="CN672" s="1"/>
  <c r="CT675"/>
  <c r="CT674" s="1"/>
  <c r="CT673" s="1"/>
  <c r="CT672" s="1"/>
  <c r="CM429"/>
  <c r="CM428" s="1"/>
  <c r="CM427" s="1"/>
  <c r="CM426" s="1"/>
  <c r="CS430"/>
  <c r="CS429" s="1"/>
  <c r="CS428" s="1"/>
  <c r="CS427" s="1"/>
  <c r="CS426" s="1"/>
  <c r="CM801"/>
  <c r="CM800" s="1"/>
  <c r="CM799" s="1"/>
  <c r="CM798" s="1"/>
  <c r="CS802"/>
  <c r="CS801" s="1"/>
  <c r="CS800" s="1"/>
  <c r="CS799" s="1"/>
  <c r="CS798" s="1"/>
  <c r="CN1162"/>
  <c r="CN1161" s="1"/>
  <c r="CN1160" s="1"/>
  <c r="CN1159" s="1"/>
  <c r="CT1163"/>
  <c r="CT1162" s="1"/>
  <c r="CT1161" s="1"/>
  <c r="CT1160" s="1"/>
  <c r="CT1159" s="1"/>
  <c r="CM103"/>
  <c r="CM102" s="1"/>
  <c r="CS104"/>
  <c r="CS103" s="1"/>
  <c r="CS102" s="1"/>
  <c r="CN544"/>
  <c r="CN543" s="1"/>
  <c r="CT546"/>
  <c r="CT544" s="1"/>
  <c r="CT543" s="1"/>
  <c r="CM961"/>
  <c r="CM960" s="1"/>
  <c r="CM959" s="1"/>
  <c r="CS962"/>
  <c r="CS961" s="1"/>
  <c r="CS960" s="1"/>
  <c r="CS959" s="1"/>
  <c r="CS954" s="1"/>
  <c r="CT424"/>
  <c r="CT425"/>
  <c r="CM589"/>
  <c r="CM588" s="1"/>
  <c r="CM587" s="1"/>
  <c r="CS791"/>
  <c r="CT650"/>
  <c r="CS848"/>
  <c r="CS847" s="1"/>
  <c r="CS846" s="1"/>
  <c r="CN833"/>
  <c r="CN832" s="1"/>
  <c r="CN831" s="1"/>
  <c r="CN830" s="1"/>
  <c r="CN811" s="1"/>
  <c r="CT834"/>
  <c r="CT833" s="1"/>
  <c r="CT832" s="1"/>
  <c r="CT831" s="1"/>
  <c r="CT830" s="1"/>
  <c r="CT811" s="1"/>
  <c r="CT556"/>
  <c r="CN98"/>
  <c r="CH97"/>
  <c r="CH96" s="1"/>
  <c r="CG383"/>
  <c r="CG382" s="1"/>
  <c r="CM384"/>
  <c r="BV432"/>
  <c r="BV1082"/>
  <c r="CA17"/>
  <c r="CA16" s="1"/>
  <c r="CA15" s="1"/>
  <c r="CB260"/>
  <c r="CB259" s="1"/>
  <c r="CB258" s="1"/>
  <c r="CB252" s="1"/>
  <c r="CB250" s="1"/>
  <c r="CH1463"/>
  <c r="CN1464"/>
  <c r="BU1292"/>
  <c r="BU1291" s="1"/>
  <c r="BU1290" s="1"/>
  <c r="CA301"/>
  <c r="CA290" s="1"/>
  <c r="CA276"/>
  <c r="CG277"/>
  <c r="CB383"/>
  <c r="CB382" s="1"/>
  <c r="CH384"/>
  <c r="CA1345"/>
  <c r="CA1344" s="1"/>
  <c r="CG1346"/>
  <c r="CA83"/>
  <c r="CA80" s="1"/>
  <c r="CA79" s="1"/>
  <c r="CA78" s="1"/>
  <c r="CA77" s="1"/>
  <c r="CA76" s="1"/>
  <c r="CA66" s="1"/>
  <c r="CG84"/>
  <c r="CG927"/>
  <c r="CG926" s="1"/>
  <c r="CG925" s="1"/>
  <c r="CG924" s="1"/>
  <c r="CG923" s="1"/>
  <c r="CM928"/>
  <c r="CN264"/>
  <c r="CH263"/>
  <c r="CG833"/>
  <c r="CG832" s="1"/>
  <c r="CG831" s="1"/>
  <c r="CG830" s="1"/>
  <c r="CG811" s="1"/>
  <c r="CM834"/>
  <c r="CA1380"/>
  <c r="CA1379" s="1"/>
  <c r="CA1378" s="1"/>
  <c r="CA1377" s="1"/>
  <c r="CA1376" s="1"/>
  <c r="CG1381"/>
  <c r="CG126"/>
  <c r="CG125"/>
  <c r="CG124" s="1"/>
  <c r="CG127"/>
  <c r="CM425"/>
  <c r="CM424"/>
  <c r="CA181"/>
  <c r="CG182"/>
  <c r="CN376"/>
  <c r="CH375"/>
  <c r="CH374" s="1"/>
  <c r="CH373" s="1"/>
  <c r="CH372" s="1"/>
  <c r="CH1387"/>
  <c r="CH1386" s="1"/>
  <c r="CH1385" s="1"/>
  <c r="CB511"/>
  <c r="CB510" s="1"/>
  <c r="CB509" s="1"/>
  <c r="CB648"/>
  <c r="CB647" s="1"/>
  <c r="CB646" s="1"/>
  <c r="CB637" s="1"/>
  <c r="CB636" s="1"/>
  <c r="CH649"/>
  <c r="CB1318"/>
  <c r="CB1317" s="1"/>
  <c r="CH1319"/>
  <c r="CA1330"/>
  <c r="CA1329" s="1"/>
  <c r="CG1331"/>
  <c r="CA343"/>
  <c r="CA342" s="1"/>
  <c r="CG344"/>
  <c r="CA789"/>
  <c r="CA788" s="1"/>
  <c r="CA787" s="1"/>
  <c r="CA786" s="1"/>
  <c r="CA785" s="1"/>
  <c r="CA783" s="1"/>
  <c r="CG790"/>
  <c r="CB1140"/>
  <c r="CB1139" s="1"/>
  <c r="CB1138" s="1"/>
  <c r="CB1137" s="1"/>
  <c r="CB1121" s="1"/>
  <c r="CH1141"/>
  <c r="CA1390"/>
  <c r="CA1389" s="1"/>
  <c r="CA1388" s="1"/>
  <c r="CA1387" s="1"/>
  <c r="CA1386" s="1"/>
  <c r="CA1385" s="1"/>
  <c r="CG1391"/>
  <c r="CA1183"/>
  <c r="CA1182" s="1"/>
  <c r="CA1181" s="1"/>
  <c r="CA1180" s="1"/>
  <c r="CG1184"/>
  <c r="CA1327"/>
  <c r="CA1326" s="1"/>
  <c r="CG1328"/>
  <c r="CB1204"/>
  <c r="CB1203" s="1"/>
  <c r="CB1202" s="1"/>
  <c r="CB1201" s="1"/>
  <c r="CH1205"/>
  <c r="CB199"/>
  <c r="CB198" s="1"/>
  <c r="CB197" s="1"/>
  <c r="CB196" s="1"/>
  <c r="CB195" s="1"/>
  <c r="CH200"/>
  <c r="CB762"/>
  <c r="CB761" s="1"/>
  <c r="CB760" s="1"/>
  <c r="CB759" s="1"/>
  <c r="CB758" s="1"/>
  <c r="CH763"/>
  <c r="CB1437"/>
  <c r="CB1436" s="1"/>
  <c r="CH1438"/>
  <c r="CB1091"/>
  <c r="CB1090" s="1"/>
  <c r="CB1089" s="1"/>
  <c r="CB1088" s="1"/>
  <c r="CH1092"/>
  <c r="CA349"/>
  <c r="CA348" s="1"/>
  <c r="CG350"/>
  <c r="CA51"/>
  <c r="CA50" s="1"/>
  <c r="CA49" s="1"/>
  <c r="CA48" s="1"/>
  <c r="CA47" s="1"/>
  <c r="CG52"/>
  <c r="CB986"/>
  <c r="CB985" s="1"/>
  <c r="CB984" s="1"/>
  <c r="CB983" s="1"/>
  <c r="CH987"/>
  <c r="CB19"/>
  <c r="CB18" s="1"/>
  <c r="CB17" s="1"/>
  <c r="CB16" s="1"/>
  <c r="CB15" s="1"/>
  <c r="CH20"/>
  <c r="CB421"/>
  <c r="CB420" s="1"/>
  <c r="CB419" s="1"/>
  <c r="CB418" s="1"/>
  <c r="CB417" s="1"/>
  <c r="CB416" s="1"/>
  <c r="CH422"/>
  <c r="CA380"/>
  <c r="CA379" s="1"/>
  <c r="CA378" s="1"/>
  <c r="CA377" s="1"/>
  <c r="CG381"/>
  <c r="CB1025"/>
  <c r="CB1024" s="1"/>
  <c r="CB1023" s="1"/>
  <c r="CB1022" s="1"/>
  <c r="CH1026"/>
  <c r="CB63"/>
  <c r="CB62" s="1"/>
  <c r="CB54" s="1"/>
  <c r="CB53" s="1"/>
  <c r="CB46" s="1"/>
  <c r="CH64"/>
  <c r="CB404"/>
  <c r="CB403" s="1"/>
  <c r="CB402" s="1"/>
  <c r="CB401" s="1"/>
  <c r="CH405"/>
  <c r="CA913"/>
  <c r="CA912" s="1"/>
  <c r="CA893" s="1"/>
  <c r="CA892" s="1"/>
  <c r="CA891" s="1"/>
  <c r="CG914"/>
  <c r="CB449"/>
  <c r="CH450"/>
  <c r="CB1079"/>
  <c r="CB1078" s="1"/>
  <c r="CB1077" s="1"/>
  <c r="CB1076" s="1"/>
  <c r="CB1075" s="1"/>
  <c r="CH1080"/>
  <c r="CB1086"/>
  <c r="CB1085" s="1"/>
  <c r="CB1084" s="1"/>
  <c r="CB1083" s="1"/>
  <c r="CH1087"/>
  <c r="CB333"/>
  <c r="CB332" s="1"/>
  <c r="CB331" s="1"/>
  <c r="CB326" s="1"/>
  <c r="CB325" s="1"/>
  <c r="CH334"/>
  <c r="CA1247"/>
  <c r="CA1246" s="1"/>
  <c r="CA1245" s="1"/>
  <c r="CG1248"/>
  <c r="CA1125"/>
  <c r="CA1124" s="1"/>
  <c r="CA1123" s="1"/>
  <c r="CA1122" s="1"/>
  <c r="CG1126"/>
  <c r="CA375"/>
  <c r="CA374" s="1"/>
  <c r="CA373" s="1"/>
  <c r="CA372" s="1"/>
  <c r="CG376"/>
  <c r="CA1157"/>
  <c r="CA1156" s="1"/>
  <c r="CA1155" s="1"/>
  <c r="CA1154" s="1"/>
  <c r="CG1158"/>
  <c r="CB796"/>
  <c r="CH797"/>
  <c r="CA1303"/>
  <c r="CA1302" s="1"/>
  <c r="CG1304"/>
  <c r="CA986"/>
  <c r="CA985" s="1"/>
  <c r="CA984" s="1"/>
  <c r="CA983" s="1"/>
  <c r="CA953" s="1"/>
  <c r="CG987"/>
  <c r="CM40"/>
  <c r="CG39"/>
  <c r="CG304"/>
  <c r="CG303" s="1"/>
  <c r="CG302" s="1"/>
  <c r="CM305"/>
  <c r="CG408"/>
  <c r="CG407" s="1"/>
  <c r="CG406" s="1"/>
  <c r="CG401" s="1"/>
  <c r="CM409"/>
  <c r="CH1363"/>
  <c r="CH1362" s="1"/>
  <c r="CN1364"/>
  <c r="CM450"/>
  <c r="CG449"/>
  <c r="CG25"/>
  <c r="CM26"/>
  <c r="CM884"/>
  <c r="CG883"/>
  <c r="CM59"/>
  <c r="CG58"/>
  <c r="CG55" s="1"/>
  <c r="CH314"/>
  <c r="CH313" s="1"/>
  <c r="CH312" s="1"/>
  <c r="CN315"/>
  <c r="CN1280"/>
  <c r="CH1279"/>
  <c r="CH1278" s="1"/>
  <c r="CH1277" s="1"/>
  <c r="CH1276" s="1"/>
  <c r="CH1275" s="1"/>
  <c r="CG738"/>
  <c r="CM739"/>
  <c r="CG263"/>
  <c r="CM264"/>
  <c r="CH278"/>
  <c r="CN279"/>
  <c r="CH720"/>
  <c r="CH719" s="1"/>
  <c r="CN721"/>
  <c r="CN262"/>
  <c r="CH261"/>
  <c r="CM709"/>
  <c r="CG708"/>
  <c r="CG707" s="1"/>
  <c r="CG706" s="1"/>
  <c r="CG701" s="1"/>
  <c r="CG700" s="1"/>
  <c r="CH58"/>
  <c r="CH55" s="1"/>
  <c r="CN59"/>
  <c r="CM1264"/>
  <c r="CG1263"/>
  <c r="CG1262" s="1"/>
  <c r="CG1258" s="1"/>
  <c r="CN1244"/>
  <c r="CH1243"/>
  <c r="CH1242" s="1"/>
  <c r="CH1241" s="1"/>
  <c r="CN1462"/>
  <c r="CH1461"/>
  <c r="CH1460" s="1"/>
  <c r="CG1397"/>
  <c r="CG1396" s="1"/>
  <c r="CG1392" s="1"/>
  <c r="CM1398"/>
  <c r="CH208"/>
  <c r="CH207" s="1"/>
  <c r="CH206" s="1"/>
  <c r="CH205" s="1"/>
  <c r="CH204" s="1"/>
  <c r="CN209"/>
  <c r="CM125"/>
  <c r="CM124" s="1"/>
  <c r="CM127"/>
  <c r="CM126"/>
  <c r="CG425"/>
  <c r="CG424"/>
  <c r="CH1424"/>
  <c r="CH1423" s="1"/>
  <c r="CH1422" s="1"/>
  <c r="CH1421" s="1"/>
  <c r="CN1425"/>
  <c r="CM1002"/>
  <c r="CG1001"/>
  <c r="CG1000" s="1"/>
  <c r="CG999" s="1"/>
  <c r="CG998" s="1"/>
  <c r="CG997" s="1"/>
  <c r="CM1479"/>
  <c r="CG1478"/>
  <c r="CG1475" s="1"/>
  <c r="CM1080"/>
  <c r="CG1079"/>
  <c r="CG1078" s="1"/>
  <c r="CG1077" s="1"/>
  <c r="CG1076" s="1"/>
  <c r="CG1075" s="1"/>
  <c r="CN219"/>
  <c r="CH218"/>
  <c r="CH217" s="1"/>
  <c r="CH216" s="1"/>
  <c r="CH212" s="1"/>
  <c r="CH211" s="1"/>
  <c r="CN1248"/>
  <c r="CH1247"/>
  <c r="CH1246" s="1"/>
  <c r="CM193"/>
  <c r="CG192"/>
  <c r="CG191" s="1"/>
  <c r="CG190" s="1"/>
  <c r="CG189" s="1"/>
  <c r="CG188" s="1"/>
  <c r="CG187" s="1"/>
  <c r="CH1216"/>
  <c r="CH1215" s="1"/>
  <c r="CH1214" s="1"/>
  <c r="CH1213" s="1"/>
  <c r="CN1217"/>
  <c r="CN1440"/>
  <c r="CH1439"/>
  <c r="CM33"/>
  <c r="CG31"/>
  <c r="CH27"/>
  <c r="CN28"/>
  <c r="CN949"/>
  <c r="CH948"/>
  <c r="CH947" s="1"/>
  <c r="CH31"/>
  <c r="CN33"/>
  <c r="CM809"/>
  <c r="CG808"/>
  <c r="CG807" s="1"/>
  <c r="CG806" s="1"/>
  <c r="CG805" s="1"/>
  <c r="CG804" s="1"/>
  <c r="CH103"/>
  <c r="CN104"/>
  <c r="CG19"/>
  <c r="CG18" s="1"/>
  <c r="CM20"/>
  <c r="CM517"/>
  <c r="CG516"/>
  <c r="CG515" s="1"/>
  <c r="CM273"/>
  <c r="CG272"/>
  <c r="CG271" s="1"/>
  <c r="CG270" s="1"/>
  <c r="CN130"/>
  <c r="CH129"/>
  <c r="CH128" s="1"/>
  <c r="CN521"/>
  <c r="CH520"/>
  <c r="CH519" s="1"/>
  <c r="CM1352"/>
  <c r="CG1351"/>
  <c r="CG1350" s="1"/>
  <c r="CN1307"/>
  <c r="CH1306"/>
  <c r="CH1305" s="1"/>
  <c r="CN52"/>
  <c r="CH51"/>
  <c r="CH50" s="1"/>
  <c r="CH49" s="1"/>
  <c r="CH48" s="1"/>
  <c r="CH47" s="1"/>
  <c r="CH272"/>
  <c r="CH271" s="1"/>
  <c r="CH270" s="1"/>
  <c r="CN273"/>
  <c r="CG1312"/>
  <c r="CG1311" s="1"/>
  <c r="CM1313"/>
  <c r="BO147"/>
  <c r="BO146" s="1"/>
  <c r="BO145" s="1"/>
  <c r="BO122" s="1"/>
  <c r="CB1157"/>
  <c r="CB1156" s="1"/>
  <c r="CB1155" s="1"/>
  <c r="CB1154" s="1"/>
  <c r="CB1143" s="1"/>
  <c r="CH1158"/>
  <c r="CB907"/>
  <c r="CB906" s="1"/>
  <c r="CH908"/>
  <c r="CA1339"/>
  <c r="CA1338" s="1"/>
  <c r="CG1340"/>
  <c r="CH935"/>
  <c r="CH934" s="1"/>
  <c r="CH933" s="1"/>
  <c r="CN936"/>
  <c r="CG1252"/>
  <c r="CG1251" s="1"/>
  <c r="CM1253"/>
  <c r="CH1040"/>
  <c r="CH1039"/>
  <c r="CH1038"/>
  <c r="CH1037" s="1"/>
  <c r="CH1035" s="1"/>
  <c r="CB709"/>
  <c r="BV708"/>
  <c r="BV707" s="1"/>
  <c r="BV706" s="1"/>
  <c r="BV701" s="1"/>
  <c r="BV700" s="1"/>
  <c r="BV598" s="1"/>
  <c r="CA43"/>
  <c r="CA38" s="1"/>
  <c r="CA37" s="1"/>
  <c r="CA36" s="1"/>
  <c r="CA35" s="1"/>
  <c r="CG44"/>
  <c r="CA178"/>
  <c r="CA177" s="1"/>
  <c r="CA176" s="1"/>
  <c r="CA175" s="1"/>
  <c r="CA174" s="1"/>
  <c r="CA172" s="1"/>
  <c r="CB148"/>
  <c r="CB147" s="1"/>
  <c r="CB146" s="1"/>
  <c r="CB145" s="1"/>
  <c r="CB1245"/>
  <c r="CB1240" s="1"/>
  <c r="CB1239" s="1"/>
  <c r="CA885"/>
  <c r="CA882" s="1"/>
  <c r="CA881" s="1"/>
  <c r="CA880" s="1"/>
  <c r="CA879" s="1"/>
  <c r="CG886"/>
  <c r="CB1333"/>
  <c r="CB1332" s="1"/>
  <c r="CH1334"/>
  <c r="CB1360"/>
  <c r="CB1359" s="1"/>
  <c r="CH1361"/>
  <c r="CA1433"/>
  <c r="CA1428" s="1"/>
  <c r="CA1427" s="1"/>
  <c r="CG1434"/>
  <c r="CB887"/>
  <c r="CB882" s="1"/>
  <c r="CB881" s="1"/>
  <c r="CB880" s="1"/>
  <c r="CB879" s="1"/>
  <c r="CH889"/>
  <c r="CA1309"/>
  <c r="CA1308" s="1"/>
  <c r="CG1310"/>
  <c r="CB1061"/>
  <c r="CB1060" s="1"/>
  <c r="CB1059" s="1"/>
  <c r="CB1054" s="1"/>
  <c r="CB1053" s="1"/>
  <c r="CH1062"/>
  <c r="CA1437"/>
  <c r="CA1436" s="1"/>
  <c r="CA1435" s="1"/>
  <c r="CG1438"/>
  <c r="CB369"/>
  <c r="CB368" s="1"/>
  <c r="CB367" s="1"/>
  <c r="CB366" s="1"/>
  <c r="CH370"/>
  <c r="CB1096"/>
  <c r="CB1095" s="1"/>
  <c r="CB1094" s="1"/>
  <c r="CB1093" s="1"/>
  <c r="CH1097"/>
  <c r="CA1032"/>
  <c r="CA1031" s="1"/>
  <c r="CA1030" s="1"/>
  <c r="CA1029" s="1"/>
  <c r="CA1028" s="1"/>
  <c r="CG1033"/>
  <c r="CA1321"/>
  <c r="CA1320" s="1"/>
  <c r="CG1322"/>
  <c r="CB723"/>
  <c r="CB722" s="1"/>
  <c r="CB718" s="1"/>
  <c r="CB717" s="1"/>
  <c r="CH724"/>
  <c r="CB595"/>
  <c r="CB594" s="1"/>
  <c r="CB593" s="1"/>
  <c r="CB589" s="1"/>
  <c r="CB588" s="1"/>
  <c r="CB587" s="1"/>
  <c r="CH596"/>
  <c r="CB1351"/>
  <c r="CB1350" s="1"/>
  <c r="CH1352"/>
  <c r="CB1050"/>
  <c r="CB1049" s="1"/>
  <c r="CB1048" s="1"/>
  <c r="CB1047" s="1"/>
  <c r="CB1046" s="1"/>
  <c r="CH1051"/>
  <c r="CB352"/>
  <c r="CB351" s="1"/>
  <c r="CB341" s="1"/>
  <c r="CB340" s="1"/>
  <c r="CB339" s="1"/>
  <c r="CB338" s="1"/>
  <c r="CH353"/>
  <c r="CB682"/>
  <c r="CB681" s="1"/>
  <c r="CB680" s="1"/>
  <c r="CB671" s="1"/>
  <c r="CB670" s="1"/>
  <c r="CH683"/>
  <c r="CB380"/>
  <c r="CB379" s="1"/>
  <c r="CB378" s="1"/>
  <c r="CB377" s="1"/>
  <c r="CB371" s="1"/>
  <c r="CH381"/>
  <c r="CB184"/>
  <c r="CB183" s="1"/>
  <c r="CH185"/>
  <c r="CA1294"/>
  <c r="CA1293" s="1"/>
  <c r="CG1295"/>
  <c r="CA1363"/>
  <c r="CA1362" s="1"/>
  <c r="CG1364"/>
  <c r="CB460"/>
  <c r="CB459" s="1"/>
  <c r="CB458" s="1"/>
  <c r="CB453" s="1"/>
  <c r="CB452" s="1"/>
  <c r="CH461"/>
  <c r="CB740"/>
  <c r="CB737" s="1"/>
  <c r="CB736" s="1"/>
  <c r="CB727" s="1"/>
  <c r="CB726" s="1"/>
  <c r="CH741"/>
  <c r="CB901"/>
  <c r="CB900" s="1"/>
  <c r="CH902"/>
  <c r="CA487"/>
  <c r="CA486" s="1"/>
  <c r="CA485" s="1"/>
  <c r="CA484" s="1"/>
  <c r="CA483" s="1"/>
  <c r="CG488"/>
  <c r="CA280"/>
  <c r="CG281"/>
  <c r="CA920"/>
  <c r="CA919" s="1"/>
  <c r="CA918" s="1"/>
  <c r="CA917" s="1"/>
  <c r="CA916" s="1"/>
  <c r="CG921"/>
  <c r="CA1204"/>
  <c r="CA1203" s="1"/>
  <c r="CA1202" s="1"/>
  <c r="CA1201" s="1"/>
  <c r="CG1205"/>
  <c r="CA1152"/>
  <c r="CA1151" s="1"/>
  <c r="CA1150" s="1"/>
  <c r="CA1149" s="1"/>
  <c r="CG1153"/>
  <c r="CB609"/>
  <c r="CB608" s="1"/>
  <c r="CB607" s="1"/>
  <c r="CB601" s="1"/>
  <c r="CB600" s="1"/>
  <c r="CH611"/>
  <c r="CA1243"/>
  <c r="CA1242" s="1"/>
  <c r="CA1241" s="1"/>
  <c r="CG1244"/>
  <c r="CB910"/>
  <c r="CB909" s="1"/>
  <c r="CH911"/>
  <c r="CA1324"/>
  <c r="CA1323" s="1"/>
  <c r="CG1325"/>
  <c r="CB179"/>
  <c r="CB178" s="1"/>
  <c r="CH180"/>
  <c r="CA730"/>
  <c r="CA729" s="1"/>
  <c r="CA728" s="1"/>
  <c r="CG731"/>
  <c r="CA1360"/>
  <c r="CA1359" s="1"/>
  <c r="CG1361"/>
  <c r="CB105"/>
  <c r="CB102" s="1"/>
  <c r="CB89" s="1"/>
  <c r="CB78" s="1"/>
  <c r="CB77" s="1"/>
  <c r="CB76" s="1"/>
  <c r="CB66" s="1"/>
  <c r="CH106"/>
  <c r="CB1195"/>
  <c r="CB1194" s="1"/>
  <c r="CB1193" s="1"/>
  <c r="CB1192" s="1"/>
  <c r="CB1186" s="1"/>
  <c r="CH1196"/>
  <c r="CA1015"/>
  <c r="CA1014" s="1"/>
  <c r="CA1010" s="1"/>
  <c r="CG1016"/>
  <c r="CA456"/>
  <c r="CA455" s="1"/>
  <c r="CA454" s="1"/>
  <c r="CA453" s="1"/>
  <c r="CA452" s="1"/>
  <c r="CA432" s="1"/>
  <c r="CG457"/>
  <c r="CN156"/>
  <c r="CH155"/>
  <c r="CH154" s="1"/>
  <c r="CM23"/>
  <c r="CG22"/>
  <c r="CG21" s="1"/>
  <c r="CG218"/>
  <c r="CG217" s="1"/>
  <c r="CG216" s="1"/>
  <c r="CG212" s="1"/>
  <c r="CG211" s="1"/>
  <c r="CM219"/>
  <c r="CN770"/>
  <c r="CH769"/>
  <c r="CH768" s="1"/>
  <c r="CH767" s="1"/>
  <c r="CH276"/>
  <c r="CN277"/>
  <c r="CM528"/>
  <c r="CG526"/>
  <c r="CG525" s="1"/>
  <c r="CM315"/>
  <c r="CG314"/>
  <c r="CG313" s="1"/>
  <c r="CG312" s="1"/>
  <c r="CG301" s="1"/>
  <c r="CG1453"/>
  <c r="CG1452" s="1"/>
  <c r="CM1454"/>
  <c r="CH871"/>
  <c r="CH870" s="1"/>
  <c r="CH869" s="1"/>
  <c r="CH864" s="1"/>
  <c r="CH863" s="1"/>
  <c r="CN872"/>
  <c r="CH1480"/>
  <c r="CH1475" s="1"/>
  <c r="CH1451" s="1"/>
  <c r="CN1481"/>
  <c r="CN150"/>
  <c r="CH149"/>
  <c r="CH280"/>
  <c r="CN281"/>
  <c r="CM1097"/>
  <c r="CG1096"/>
  <c r="CG1095" s="1"/>
  <c r="CG1094" s="1"/>
  <c r="CG1093" s="1"/>
  <c r="CG1082" s="1"/>
  <c r="CG63"/>
  <c r="CG62" s="1"/>
  <c r="CM64"/>
  <c r="CM641"/>
  <c r="CG640"/>
  <c r="CG639" s="1"/>
  <c r="CG638" s="1"/>
  <c r="CN1474"/>
  <c r="CH1473"/>
  <c r="CH1468" s="1"/>
  <c r="CG1429"/>
  <c r="CM1430"/>
  <c r="CG1057"/>
  <c r="CG1056" s="1"/>
  <c r="CG1055" s="1"/>
  <c r="CG1054" s="1"/>
  <c r="CG1053" s="1"/>
  <c r="CM1058"/>
  <c r="CM180"/>
  <c r="CG179"/>
  <c r="CM370"/>
  <c r="CG369"/>
  <c r="CG368" s="1"/>
  <c r="CG367" s="1"/>
  <c r="CG366" s="1"/>
  <c r="CN1331"/>
  <c r="CH1330"/>
  <c r="CH1329" s="1"/>
  <c r="CN532"/>
  <c r="CH531"/>
  <c r="CH530" s="1"/>
  <c r="CH529" s="1"/>
  <c r="CG1463"/>
  <c r="CG1460" s="1"/>
  <c r="CM1464"/>
  <c r="CN1040"/>
  <c r="CN1038"/>
  <c r="CN1037" s="1"/>
  <c r="CN1035" s="1"/>
  <c r="CN1039"/>
  <c r="CG1413"/>
  <c r="CG1412" s="1"/>
  <c r="CG1411" s="1"/>
  <c r="CG1410" s="1"/>
  <c r="CM1414"/>
  <c r="CH1339"/>
  <c r="CH1338" s="1"/>
  <c r="CN1340"/>
  <c r="CH111"/>
  <c r="CH110" s="1"/>
  <c r="CN112"/>
  <c r="CG1300"/>
  <c r="CG1299" s="1"/>
  <c r="CM1301"/>
  <c r="CG740"/>
  <c r="CM741"/>
  <c r="CG394"/>
  <c r="CG393" s="1"/>
  <c r="CM395"/>
  <c r="CH523"/>
  <c r="CH522" s="1"/>
  <c r="CN524"/>
  <c r="CH885"/>
  <c r="CN886"/>
  <c r="CN1200"/>
  <c r="CH1199"/>
  <c r="CH1198" s="1"/>
  <c r="CH1197" s="1"/>
  <c r="CG73"/>
  <c r="CG72" s="1"/>
  <c r="CG71" s="1"/>
  <c r="CG70" s="1"/>
  <c r="CG69" s="1"/>
  <c r="CG68" s="1"/>
  <c r="CM74"/>
  <c r="CH310"/>
  <c r="CH309" s="1"/>
  <c r="CH308" s="1"/>
  <c r="CN311"/>
  <c r="CH1190"/>
  <c r="CH1189" s="1"/>
  <c r="CH1188" s="1"/>
  <c r="CH1187" s="1"/>
  <c r="CN1191"/>
  <c r="CH1066"/>
  <c r="CH1065" s="1"/>
  <c r="CN1067"/>
  <c r="CM1191"/>
  <c r="CG1190"/>
  <c r="CG1189" s="1"/>
  <c r="CG1188" s="1"/>
  <c r="CG1187" s="1"/>
  <c r="CH329"/>
  <c r="CH328" s="1"/>
  <c r="CH327" s="1"/>
  <c r="CN330"/>
  <c r="CH41"/>
  <c r="CH38" s="1"/>
  <c r="CH37" s="1"/>
  <c r="CH36" s="1"/>
  <c r="CH35" s="1"/>
  <c r="CN42"/>
  <c r="CM1419"/>
  <c r="CG1418"/>
  <c r="CG1417" s="1"/>
  <c r="CG1416" s="1"/>
  <c r="CG1415" s="1"/>
  <c r="CN1414"/>
  <c r="CH1413"/>
  <c r="CH1412" s="1"/>
  <c r="CH1411" s="1"/>
  <c r="CH1410" s="1"/>
  <c r="CM98"/>
  <c r="CG97"/>
  <c r="CG96" s="1"/>
  <c r="CG89" s="1"/>
  <c r="CG604"/>
  <c r="CG603" s="1"/>
  <c r="CG602" s="1"/>
  <c r="CM605"/>
  <c r="CN153"/>
  <c r="CH151"/>
  <c r="CH148" s="1"/>
  <c r="CH147" s="1"/>
  <c r="CH146" s="1"/>
  <c r="CH145" s="1"/>
  <c r="CH256"/>
  <c r="CH255" s="1"/>
  <c r="CH254" s="1"/>
  <c r="CH253" s="1"/>
  <c r="CN257"/>
  <c r="CN809"/>
  <c r="CH808"/>
  <c r="CH807" s="1"/>
  <c r="CH806" s="1"/>
  <c r="CH805" s="1"/>
  <c r="CH804" s="1"/>
  <c r="CH1252"/>
  <c r="CH1251" s="1"/>
  <c r="CN1253"/>
  <c r="CM295"/>
  <c r="CG294"/>
  <c r="CG293" s="1"/>
  <c r="CG292" s="1"/>
  <c r="CG291" s="1"/>
  <c r="CH506"/>
  <c r="CH505" s="1"/>
  <c r="CH504" s="1"/>
  <c r="CH499" s="1"/>
  <c r="CH498" s="1"/>
  <c r="CN507"/>
  <c r="CH1287"/>
  <c r="CH1286" s="1"/>
  <c r="CH1285" s="1"/>
  <c r="CH1284" s="1"/>
  <c r="CH1283" s="1"/>
  <c r="CH1282" s="1"/>
  <c r="CN1288"/>
  <c r="CG895"/>
  <c r="CG894" s="1"/>
  <c r="CM896"/>
  <c r="CA1287"/>
  <c r="CA1286" s="1"/>
  <c r="CA1285" s="1"/>
  <c r="CA1284" s="1"/>
  <c r="CA1283" s="1"/>
  <c r="CA1282" s="1"/>
  <c r="CG1288"/>
  <c r="BU1237"/>
  <c r="CB940"/>
  <c r="CB939" s="1"/>
  <c r="CB938" s="1"/>
  <c r="CB937" s="1"/>
  <c r="CH941"/>
  <c r="CB931"/>
  <c r="CB930" s="1"/>
  <c r="CB929" s="1"/>
  <c r="CB924" s="1"/>
  <c r="CB923" s="1"/>
  <c r="CH932"/>
  <c r="CB448"/>
  <c r="CB447"/>
  <c r="CB446" s="1"/>
  <c r="CB434" s="1"/>
  <c r="CB432" s="1"/>
  <c r="CB795"/>
  <c r="CB791"/>
  <c r="CB786" s="1"/>
  <c r="CB785" s="1"/>
  <c r="CB783" s="1"/>
  <c r="CA1426"/>
  <c r="CA1420" s="1"/>
  <c r="CA1409" s="1"/>
  <c r="CB365"/>
  <c r="CB336" s="1"/>
  <c r="CA1292"/>
  <c r="CA1291" s="1"/>
  <c r="CA1290" s="1"/>
  <c r="CB1082"/>
  <c r="CA1143"/>
  <c r="BV1444"/>
  <c r="BV1443" s="1"/>
  <c r="BV1435" s="1"/>
  <c r="BV1426" s="1"/>
  <c r="BV1420" s="1"/>
  <c r="BV1409" s="1"/>
  <c r="BV1383" s="1"/>
  <c r="CB1445"/>
  <c r="BU609"/>
  <c r="BU608" s="1"/>
  <c r="BU607" s="1"/>
  <c r="CA611"/>
  <c r="BV1342"/>
  <c r="BV1341" s="1"/>
  <c r="CB1343"/>
  <c r="BV1324"/>
  <c r="BV1323" s="1"/>
  <c r="CB1325"/>
  <c r="BU502"/>
  <c r="BU501" s="1"/>
  <c r="BU500" s="1"/>
  <c r="BU499" s="1"/>
  <c r="BU498" s="1"/>
  <c r="CA503"/>
  <c r="BV913"/>
  <c r="BV912" s="1"/>
  <c r="BV893" s="1"/>
  <c r="BV892" s="1"/>
  <c r="BV891" s="1"/>
  <c r="BV877" s="1"/>
  <c r="CB914"/>
  <c r="BU155"/>
  <c r="BU154" s="1"/>
  <c r="CA156"/>
  <c r="BU333"/>
  <c r="BU332" s="1"/>
  <c r="BU331" s="1"/>
  <c r="BU326" s="1"/>
  <c r="BU325" s="1"/>
  <c r="CA334"/>
  <c r="BU278"/>
  <c r="BU275" s="1"/>
  <c r="BU274" s="1"/>
  <c r="BU269" s="1"/>
  <c r="BU268" s="1"/>
  <c r="CA279"/>
  <c r="BU261"/>
  <c r="BU260" s="1"/>
  <c r="BU259" s="1"/>
  <c r="BU258" s="1"/>
  <c r="BU252" s="1"/>
  <c r="BU250" s="1"/>
  <c r="CA262"/>
  <c r="BV1032"/>
  <c r="BV1031" s="1"/>
  <c r="BV1030" s="1"/>
  <c r="BV1029" s="1"/>
  <c r="BV1028" s="1"/>
  <c r="CB1033"/>
  <c r="BV17"/>
  <c r="BV16" s="1"/>
  <c r="BV15" s="1"/>
  <c r="BV13" s="1"/>
  <c r="CB266"/>
  <c r="BV177"/>
  <c r="BV176" s="1"/>
  <c r="BV175" s="1"/>
  <c r="BV174" s="1"/>
  <c r="BV172" s="1"/>
  <c r="BV1186"/>
  <c r="BV1044" s="1"/>
  <c r="CB481"/>
  <c r="BP954"/>
  <c r="BP953" s="1"/>
  <c r="BP951" s="1"/>
  <c r="BP1292"/>
  <c r="BP1291" s="1"/>
  <c r="BP1290" s="1"/>
  <c r="BP1237" s="1"/>
  <c r="CA46"/>
  <c r="CA1240"/>
  <c r="CA1239" s="1"/>
  <c r="CA1237" s="1"/>
  <c r="CB177"/>
  <c r="CB176" s="1"/>
  <c r="CB175" s="1"/>
  <c r="CB174" s="1"/>
  <c r="CB172" s="1"/>
  <c r="BV378"/>
  <c r="BV377" s="1"/>
  <c r="BV371" s="1"/>
  <c r="BV365" s="1"/>
  <c r="BV336" s="1"/>
  <c r="BU644"/>
  <c r="BU643" s="1"/>
  <c r="BU642" s="1"/>
  <c r="BU637" s="1"/>
  <c r="BU636" s="1"/>
  <c r="CA645"/>
  <c r="BV957"/>
  <c r="BV956" s="1"/>
  <c r="BV955" s="1"/>
  <c r="CB958"/>
  <c r="BV1348"/>
  <c r="BV1347" s="1"/>
  <c r="CB1349"/>
  <c r="BV1008"/>
  <c r="BV1007" s="1"/>
  <c r="BV1006" s="1"/>
  <c r="BV1005" s="1"/>
  <c r="BV1004" s="1"/>
  <c r="CB1009"/>
  <c r="BU520"/>
  <c r="BU519" s="1"/>
  <c r="CA521"/>
  <c r="BU151"/>
  <c r="BU148" s="1"/>
  <c r="CA153"/>
  <c r="BU1135"/>
  <c r="BU1134" s="1"/>
  <c r="BU1133" s="1"/>
  <c r="BU1132" s="1"/>
  <c r="BU1121" s="1"/>
  <c r="CA1136"/>
  <c r="BV1380"/>
  <c r="BV1379" s="1"/>
  <c r="BV1378" s="1"/>
  <c r="BV1377" s="1"/>
  <c r="BV1376" s="1"/>
  <c r="CB1381"/>
  <c r="BV965"/>
  <c r="BV964" s="1"/>
  <c r="BV963" s="1"/>
  <c r="CB966"/>
  <c r="BU678"/>
  <c r="BU677" s="1"/>
  <c r="BU676" s="1"/>
  <c r="CA679"/>
  <c r="BU1490"/>
  <c r="BU1489" s="1"/>
  <c r="BU1488" s="1"/>
  <c r="BU1487" s="1"/>
  <c r="BU1486" s="1"/>
  <c r="BU1383" s="1"/>
  <c r="CA1491"/>
  <c r="BV1336"/>
  <c r="BV1335" s="1"/>
  <c r="CB1337"/>
  <c r="BU1195"/>
  <c r="BU1194" s="1"/>
  <c r="BU1193" s="1"/>
  <c r="BU1192" s="1"/>
  <c r="BU1186" s="1"/>
  <c r="CA1196"/>
  <c r="BU1143"/>
  <c r="BO266"/>
  <c r="BO734"/>
  <c r="BO733" s="1"/>
  <c r="BO732" s="1"/>
  <c r="BO727" s="1"/>
  <c r="BO726" s="1"/>
  <c r="BU735"/>
  <c r="BO674"/>
  <c r="BO673" s="1"/>
  <c r="BO672" s="1"/>
  <c r="BO671" s="1"/>
  <c r="BO670" s="1"/>
  <c r="BU675"/>
  <c r="BO1008"/>
  <c r="BO1007" s="1"/>
  <c r="BO1006" s="1"/>
  <c r="BO1005" s="1"/>
  <c r="BO1004" s="1"/>
  <c r="BO951" s="1"/>
  <c r="BU1009"/>
  <c r="BU336"/>
  <c r="BP169"/>
  <c r="BP168" s="1"/>
  <c r="BP167" s="1"/>
  <c r="BP163" s="1"/>
  <c r="BP162" s="1"/>
  <c r="BP122" s="1"/>
  <c r="BV170"/>
  <c r="BO614"/>
  <c r="BO613" s="1"/>
  <c r="BO612" s="1"/>
  <c r="BO601" s="1"/>
  <c r="BO600" s="1"/>
  <c r="BU615"/>
  <c r="BO523"/>
  <c r="BO522" s="1"/>
  <c r="BO511" s="1"/>
  <c r="BO510" s="1"/>
  <c r="BO509" s="1"/>
  <c r="BO481" s="1"/>
  <c r="BU524"/>
  <c r="BJ1555"/>
  <c r="BI598"/>
  <c r="BI1555" s="1"/>
  <c r="CN1287" l="1"/>
  <c r="CN1286" s="1"/>
  <c r="CN1285" s="1"/>
  <c r="CN1284" s="1"/>
  <c r="CN1283" s="1"/>
  <c r="CN1282" s="1"/>
  <c r="CT1288"/>
  <c r="CT1287" s="1"/>
  <c r="CT1286" s="1"/>
  <c r="CT1285" s="1"/>
  <c r="CT1284" s="1"/>
  <c r="CT1283" s="1"/>
  <c r="CT1282" s="1"/>
  <c r="CN329"/>
  <c r="CN328" s="1"/>
  <c r="CN327" s="1"/>
  <c r="CT330"/>
  <c r="CT329" s="1"/>
  <c r="CT328" s="1"/>
  <c r="CT327" s="1"/>
  <c r="CN1066"/>
  <c r="CN1065" s="1"/>
  <c r="CT1067"/>
  <c r="CT1066" s="1"/>
  <c r="CT1065" s="1"/>
  <c r="CN310"/>
  <c r="CN309" s="1"/>
  <c r="CN308" s="1"/>
  <c r="CT311"/>
  <c r="CT310" s="1"/>
  <c r="CT309" s="1"/>
  <c r="CT308" s="1"/>
  <c r="CN523"/>
  <c r="CN522" s="1"/>
  <c r="CT524"/>
  <c r="CT523" s="1"/>
  <c r="CT522" s="1"/>
  <c r="CM740"/>
  <c r="CS741"/>
  <c r="CS740" s="1"/>
  <c r="CN111"/>
  <c r="CN110" s="1"/>
  <c r="CT112"/>
  <c r="CT111" s="1"/>
  <c r="CT110" s="1"/>
  <c r="CM1413"/>
  <c r="CM1412" s="1"/>
  <c r="CM1411" s="1"/>
  <c r="CM1410" s="1"/>
  <c r="CS1414"/>
  <c r="CS1413" s="1"/>
  <c r="CS1412" s="1"/>
  <c r="CS1411" s="1"/>
  <c r="CS1410" s="1"/>
  <c r="CN531"/>
  <c r="CN530" s="1"/>
  <c r="CN529" s="1"/>
  <c r="CT532"/>
  <c r="CT531" s="1"/>
  <c r="CT530" s="1"/>
  <c r="CM369"/>
  <c r="CM368" s="1"/>
  <c r="CM367" s="1"/>
  <c r="CM366" s="1"/>
  <c r="CS370"/>
  <c r="CS369" s="1"/>
  <c r="CS368" s="1"/>
  <c r="CS367" s="1"/>
  <c r="CS366" s="1"/>
  <c r="CN1473"/>
  <c r="CN1468" s="1"/>
  <c r="CT1474"/>
  <c r="CT1473" s="1"/>
  <c r="CT1468" s="1"/>
  <c r="CM526"/>
  <c r="CM525" s="1"/>
  <c r="CS528"/>
  <c r="CS526" s="1"/>
  <c r="CS525" s="1"/>
  <c r="CN769"/>
  <c r="CN768" s="1"/>
  <c r="CN767" s="1"/>
  <c r="CT770"/>
  <c r="CT769" s="1"/>
  <c r="CT768" s="1"/>
  <c r="CT767" s="1"/>
  <c r="CM22"/>
  <c r="CM21" s="1"/>
  <c r="CS23"/>
  <c r="CS22" s="1"/>
  <c r="CS21" s="1"/>
  <c r="CM1252"/>
  <c r="CM1251" s="1"/>
  <c r="CS1253"/>
  <c r="CS1252" s="1"/>
  <c r="CS1251" s="1"/>
  <c r="CM1312"/>
  <c r="CM1311" s="1"/>
  <c r="CS1313"/>
  <c r="CS1312" s="1"/>
  <c r="CS1311" s="1"/>
  <c r="CN103"/>
  <c r="CT104"/>
  <c r="CT103" s="1"/>
  <c r="CN31"/>
  <c r="CT33"/>
  <c r="CT31" s="1"/>
  <c r="CN27"/>
  <c r="CN24" s="1"/>
  <c r="CT28"/>
  <c r="CT27" s="1"/>
  <c r="CN1424"/>
  <c r="CN1423" s="1"/>
  <c r="CN1422" s="1"/>
  <c r="CN1421" s="1"/>
  <c r="CT1425"/>
  <c r="CT1424" s="1"/>
  <c r="CT1423" s="1"/>
  <c r="CT1422" s="1"/>
  <c r="CT1421" s="1"/>
  <c r="CN1461"/>
  <c r="CT1462"/>
  <c r="CT1461" s="1"/>
  <c r="CM1263"/>
  <c r="CM1262" s="1"/>
  <c r="CM1258" s="1"/>
  <c r="CS1264"/>
  <c r="CS1263" s="1"/>
  <c r="CS1262" s="1"/>
  <c r="CS1258" s="1"/>
  <c r="CM708"/>
  <c r="CM707" s="1"/>
  <c r="CM706" s="1"/>
  <c r="CM701" s="1"/>
  <c r="CM700" s="1"/>
  <c r="CS709"/>
  <c r="CS708" s="1"/>
  <c r="CS707" s="1"/>
  <c r="CS706" s="1"/>
  <c r="CS701" s="1"/>
  <c r="CS700" s="1"/>
  <c r="CN1279"/>
  <c r="CN1278" s="1"/>
  <c r="CN1277" s="1"/>
  <c r="CN1276" s="1"/>
  <c r="CN1275" s="1"/>
  <c r="CT1280"/>
  <c r="CT1279" s="1"/>
  <c r="CT1278" s="1"/>
  <c r="CT1277" s="1"/>
  <c r="CT1276" s="1"/>
  <c r="CT1275" s="1"/>
  <c r="CM58"/>
  <c r="CM55" s="1"/>
  <c r="CS59"/>
  <c r="CS58" s="1"/>
  <c r="CS55" s="1"/>
  <c r="CN375"/>
  <c r="CN374" s="1"/>
  <c r="CN373" s="1"/>
  <c r="CN372" s="1"/>
  <c r="CT376"/>
  <c r="CT375" s="1"/>
  <c r="CT374" s="1"/>
  <c r="CT373" s="1"/>
  <c r="CT372" s="1"/>
  <c r="CM383"/>
  <c r="CM382" s="1"/>
  <c r="CS384"/>
  <c r="CS383" s="1"/>
  <c r="CS382" s="1"/>
  <c r="CT1039"/>
  <c r="CT1040"/>
  <c r="CT1038"/>
  <c r="CT1037" s="1"/>
  <c r="CT1035" s="1"/>
  <c r="CM954"/>
  <c r="CN1413"/>
  <c r="CN1412" s="1"/>
  <c r="CN1411" s="1"/>
  <c r="CN1410" s="1"/>
  <c r="CT1414"/>
  <c r="CT1413" s="1"/>
  <c r="CT1412" s="1"/>
  <c r="CT1411" s="1"/>
  <c r="CT1410" s="1"/>
  <c r="CM1190"/>
  <c r="CM1189" s="1"/>
  <c r="CM1188" s="1"/>
  <c r="CM1187" s="1"/>
  <c r="CS1191"/>
  <c r="CS1190" s="1"/>
  <c r="CS1189" s="1"/>
  <c r="CS1188" s="1"/>
  <c r="CS1187" s="1"/>
  <c r="CM1057"/>
  <c r="CM1056" s="1"/>
  <c r="CM1055" s="1"/>
  <c r="CM1054" s="1"/>
  <c r="CM1053" s="1"/>
  <c r="CS1058"/>
  <c r="CS1057" s="1"/>
  <c r="CS1056" s="1"/>
  <c r="CS1055" s="1"/>
  <c r="CS1054" s="1"/>
  <c r="CS1053" s="1"/>
  <c r="CM63"/>
  <c r="CM62" s="1"/>
  <c r="CS64"/>
  <c r="CS63" s="1"/>
  <c r="CS62" s="1"/>
  <c r="CN280"/>
  <c r="CT281"/>
  <c r="CT280" s="1"/>
  <c r="CN1480"/>
  <c r="CN1475" s="1"/>
  <c r="CT1481"/>
  <c r="CT1480" s="1"/>
  <c r="CT1475" s="1"/>
  <c r="CM1453"/>
  <c r="CM1452" s="1"/>
  <c r="CS1454"/>
  <c r="CS1453" s="1"/>
  <c r="CS1452" s="1"/>
  <c r="CN1306"/>
  <c r="CN1305" s="1"/>
  <c r="CT1307"/>
  <c r="CT1306" s="1"/>
  <c r="CT1305" s="1"/>
  <c r="CN520"/>
  <c r="CN519" s="1"/>
  <c r="CT521"/>
  <c r="CT520" s="1"/>
  <c r="CT519" s="1"/>
  <c r="CT511" s="1"/>
  <c r="CM272"/>
  <c r="CM271" s="1"/>
  <c r="CM270" s="1"/>
  <c r="CS273"/>
  <c r="CS272" s="1"/>
  <c r="CS271" s="1"/>
  <c r="CS270" s="1"/>
  <c r="CM808"/>
  <c r="CM807" s="1"/>
  <c r="CM806" s="1"/>
  <c r="CM805" s="1"/>
  <c r="CM804" s="1"/>
  <c r="CS809"/>
  <c r="CS808" s="1"/>
  <c r="CS807" s="1"/>
  <c r="CS806" s="1"/>
  <c r="CS805" s="1"/>
  <c r="CS804" s="1"/>
  <c r="CN948"/>
  <c r="CN947" s="1"/>
  <c r="CT949"/>
  <c r="CT948" s="1"/>
  <c r="CT947" s="1"/>
  <c r="CM31"/>
  <c r="CS33"/>
  <c r="CS31" s="1"/>
  <c r="CN1247"/>
  <c r="CN1246" s="1"/>
  <c r="CT1248"/>
  <c r="CT1247" s="1"/>
  <c r="CT1246" s="1"/>
  <c r="CM1079"/>
  <c r="CM1078" s="1"/>
  <c r="CM1077" s="1"/>
  <c r="CM1076" s="1"/>
  <c r="CM1075" s="1"/>
  <c r="CS1080"/>
  <c r="CS1079" s="1"/>
  <c r="CS1078" s="1"/>
  <c r="CS1077" s="1"/>
  <c r="CS1076" s="1"/>
  <c r="CS1075" s="1"/>
  <c r="CM1001"/>
  <c r="CM1000" s="1"/>
  <c r="CM999" s="1"/>
  <c r="CM998" s="1"/>
  <c r="CM997" s="1"/>
  <c r="CS1002"/>
  <c r="CS1001" s="1"/>
  <c r="CS1000" s="1"/>
  <c r="CS999" s="1"/>
  <c r="CS998" s="1"/>
  <c r="CS997" s="1"/>
  <c r="CN208"/>
  <c r="CN207" s="1"/>
  <c r="CN206" s="1"/>
  <c r="CN205" s="1"/>
  <c r="CN204" s="1"/>
  <c r="CT209"/>
  <c r="CT208" s="1"/>
  <c r="CT207" s="1"/>
  <c r="CT206" s="1"/>
  <c r="CT205" s="1"/>
  <c r="CT204" s="1"/>
  <c r="CN720"/>
  <c r="CN719" s="1"/>
  <c r="CT721"/>
  <c r="CT720" s="1"/>
  <c r="CT719" s="1"/>
  <c r="CM263"/>
  <c r="CS264"/>
  <c r="CS263" s="1"/>
  <c r="CM25"/>
  <c r="CS26"/>
  <c r="CS25" s="1"/>
  <c r="CS24" s="1"/>
  <c r="CN1363"/>
  <c r="CN1362" s="1"/>
  <c r="CT1364"/>
  <c r="CT1363" s="1"/>
  <c r="CT1362" s="1"/>
  <c r="CM304"/>
  <c r="CS305"/>
  <c r="CS304" s="1"/>
  <c r="CS303" s="1"/>
  <c r="CS302" s="1"/>
  <c r="CN97"/>
  <c r="CN96" s="1"/>
  <c r="CT98"/>
  <c r="CT97" s="1"/>
  <c r="CT96" s="1"/>
  <c r="CS125"/>
  <c r="CS124" s="1"/>
  <c r="CS126"/>
  <c r="CS127"/>
  <c r="CT529"/>
  <c r="CM895"/>
  <c r="CM894" s="1"/>
  <c r="CS896"/>
  <c r="CS895" s="1"/>
  <c r="CS894" s="1"/>
  <c r="CN506"/>
  <c r="CN505" s="1"/>
  <c r="CN504" s="1"/>
  <c r="CN499" s="1"/>
  <c r="CN498" s="1"/>
  <c r="CT507"/>
  <c r="CT506" s="1"/>
  <c r="CT505" s="1"/>
  <c r="CT504" s="1"/>
  <c r="CT499" s="1"/>
  <c r="CT498" s="1"/>
  <c r="CN1252"/>
  <c r="CN1251" s="1"/>
  <c r="CT1253"/>
  <c r="CT1252" s="1"/>
  <c r="CT1251" s="1"/>
  <c r="CT1245" s="1"/>
  <c r="CN256"/>
  <c r="CN255" s="1"/>
  <c r="CN254" s="1"/>
  <c r="CN253" s="1"/>
  <c r="CT257"/>
  <c r="CT256" s="1"/>
  <c r="CT255" s="1"/>
  <c r="CT254" s="1"/>
  <c r="CT253" s="1"/>
  <c r="CM604"/>
  <c r="CM603" s="1"/>
  <c r="CM602" s="1"/>
  <c r="CS605"/>
  <c r="CS604" s="1"/>
  <c r="CS603" s="1"/>
  <c r="CS602" s="1"/>
  <c r="CN41"/>
  <c r="CN38" s="1"/>
  <c r="CN37" s="1"/>
  <c r="CN36" s="1"/>
  <c r="CN35" s="1"/>
  <c r="CT42"/>
  <c r="CT41" s="1"/>
  <c r="CT38" s="1"/>
  <c r="CT37" s="1"/>
  <c r="CT36" s="1"/>
  <c r="CT35" s="1"/>
  <c r="CN1190"/>
  <c r="CN1189" s="1"/>
  <c r="CN1188" s="1"/>
  <c r="CN1187" s="1"/>
  <c r="CT1191"/>
  <c r="CT1190" s="1"/>
  <c r="CT1189" s="1"/>
  <c r="CT1188" s="1"/>
  <c r="CT1187" s="1"/>
  <c r="CM73"/>
  <c r="CM72" s="1"/>
  <c r="CM71" s="1"/>
  <c r="CM70" s="1"/>
  <c r="CM69" s="1"/>
  <c r="CM68" s="1"/>
  <c r="CS74"/>
  <c r="CS73" s="1"/>
  <c r="CS72" s="1"/>
  <c r="CS71" s="1"/>
  <c r="CS70" s="1"/>
  <c r="CS69" s="1"/>
  <c r="CS68" s="1"/>
  <c r="CN885"/>
  <c r="CT886"/>
  <c r="CT885" s="1"/>
  <c r="CM394"/>
  <c r="CM393" s="1"/>
  <c r="CS395"/>
  <c r="CS394" s="1"/>
  <c r="CS393" s="1"/>
  <c r="CM1300"/>
  <c r="CM1299" s="1"/>
  <c r="CS1301"/>
  <c r="CS1300" s="1"/>
  <c r="CS1299" s="1"/>
  <c r="CN1339"/>
  <c r="CN1338" s="1"/>
  <c r="CT1340"/>
  <c r="CT1339" s="1"/>
  <c r="CT1338" s="1"/>
  <c r="CN1330"/>
  <c r="CN1329" s="1"/>
  <c r="CT1331"/>
  <c r="CT1330" s="1"/>
  <c r="CT1329" s="1"/>
  <c r="CM179"/>
  <c r="CS180"/>
  <c r="CS179" s="1"/>
  <c r="CM640"/>
  <c r="CM639" s="1"/>
  <c r="CM638" s="1"/>
  <c r="CS641"/>
  <c r="CS640" s="1"/>
  <c r="CS639" s="1"/>
  <c r="CS638" s="1"/>
  <c r="CM1096"/>
  <c r="CM1095" s="1"/>
  <c r="CM1094" s="1"/>
  <c r="CM1093" s="1"/>
  <c r="CM1082" s="1"/>
  <c r="CS1097"/>
  <c r="CS1096" s="1"/>
  <c r="CS1095" s="1"/>
  <c r="CS1094" s="1"/>
  <c r="CS1093" s="1"/>
  <c r="CS1082" s="1"/>
  <c r="CN149"/>
  <c r="CT150"/>
  <c r="CT149" s="1"/>
  <c r="CM314"/>
  <c r="CM313" s="1"/>
  <c r="CM312" s="1"/>
  <c r="CS315"/>
  <c r="CS314" s="1"/>
  <c r="CS313" s="1"/>
  <c r="CS312" s="1"/>
  <c r="CN155"/>
  <c r="CN154" s="1"/>
  <c r="CT156"/>
  <c r="CT155" s="1"/>
  <c r="CT154" s="1"/>
  <c r="CN935"/>
  <c r="CN934" s="1"/>
  <c r="CN933" s="1"/>
  <c r="CT936"/>
  <c r="CT935" s="1"/>
  <c r="CT934" s="1"/>
  <c r="CT933" s="1"/>
  <c r="CN272"/>
  <c r="CN271" s="1"/>
  <c r="CN270" s="1"/>
  <c r="CT273"/>
  <c r="CT272" s="1"/>
  <c r="CT271" s="1"/>
  <c r="CT270" s="1"/>
  <c r="CM19"/>
  <c r="CM18" s="1"/>
  <c r="CS20"/>
  <c r="CS19" s="1"/>
  <c r="CS18" s="1"/>
  <c r="CN1216"/>
  <c r="CN1215" s="1"/>
  <c r="CN1214" s="1"/>
  <c r="CN1213" s="1"/>
  <c r="CT1217"/>
  <c r="CT1216" s="1"/>
  <c r="CT1215" s="1"/>
  <c r="CT1214" s="1"/>
  <c r="CT1213" s="1"/>
  <c r="CN1243"/>
  <c r="CN1242" s="1"/>
  <c r="CN1241" s="1"/>
  <c r="CT1244"/>
  <c r="CT1243" s="1"/>
  <c r="CT1242" s="1"/>
  <c r="CT1241" s="1"/>
  <c r="CT1240" s="1"/>
  <c r="CT1239" s="1"/>
  <c r="CN261"/>
  <c r="CT262"/>
  <c r="CT261" s="1"/>
  <c r="CM883"/>
  <c r="CS884"/>
  <c r="CS883" s="1"/>
  <c r="CM449"/>
  <c r="CS450"/>
  <c r="CS449" s="1"/>
  <c r="CM39"/>
  <c r="CS40"/>
  <c r="CS39" s="1"/>
  <c r="CM927"/>
  <c r="CM926" s="1"/>
  <c r="CM925" s="1"/>
  <c r="CM924" s="1"/>
  <c r="CM923" s="1"/>
  <c r="CS928"/>
  <c r="CS927" s="1"/>
  <c r="CS926" s="1"/>
  <c r="CS925" s="1"/>
  <c r="CS924" s="1"/>
  <c r="CS923" s="1"/>
  <c r="CN1463"/>
  <c r="CT1464"/>
  <c r="CT1463" s="1"/>
  <c r="CS424"/>
  <c r="CS425"/>
  <c r="CT24"/>
  <c r="CN1387"/>
  <c r="CN1386" s="1"/>
  <c r="CN1385" s="1"/>
  <c r="CM294"/>
  <c r="CM293" s="1"/>
  <c r="CM292" s="1"/>
  <c r="CM291" s="1"/>
  <c r="CS295"/>
  <c r="CS294" s="1"/>
  <c r="CS293" s="1"/>
  <c r="CS292" s="1"/>
  <c r="CS291" s="1"/>
  <c r="CN808"/>
  <c r="CN807" s="1"/>
  <c r="CN806" s="1"/>
  <c r="CN805" s="1"/>
  <c r="CN804" s="1"/>
  <c r="CT809"/>
  <c r="CT808" s="1"/>
  <c r="CT807" s="1"/>
  <c r="CT806" s="1"/>
  <c r="CT805" s="1"/>
  <c r="CT804" s="1"/>
  <c r="CN151"/>
  <c r="CT153"/>
  <c r="CT151" s="1"/>
  <c r="CT148" s="1"/>
  <c r="CT147" s="1"/>
  <c r="CT146" s="1"/>
  <c r="CT145" s="1"/>
  <c r="CM97"/>
  <c r="CM96" s="1"/>
  <c r="CM89" s="1"/>
  <c r="CS98"/>
  <c r="CS97" s="1"/>
  <c r="CS96" s="1"/>
  <c r="CS89" s="1"/>
  <c r="CM1418"/>
  <c r="CM1417" s="1"/>
  <c r="CM1416" s="1"/>
  <c r="CM1415" s="1"/>
  <c r="CS1419"/>
  <c r="CS1418" s="1"/>
  <c r="CS1417" s="1"/>
  <c r="CS1416" s="1"/>
  <c r="CS1415" s="1"/>
  <c r="CN1199"/>
  <c r="CN1198" s="1"/>
  <c r="CN1197" s="1"/>
  <c r="CT1200"/>
  <c r="CT1199" s="1"/>
  <c r="CT1198" s="1"/>
  <c r="CT1197" s="1"/>
  <c r="CM1463"/>
  <c r="CM1460" s="1"/>
  <c r="CS1464"/>
  <c r="CS1463" s="1"/>
  <c r="CS1460" s="1"/>
  <c r="CM1429"/>
  <c r="CS1430"/>
  <c r="CS1429" s="1"/>
  <c r="CN871"/>
  <c r="CN870" s="1"/>
  <c r="CN869" s="1"/>
  <c r="CN864" s="1"/>
  <c r="CN863" s="1"/>
  <c r="CT872"/>
  <c r="CT871" s="1"/>
  <c r="CT870" s="1"/>
  <c r="CT869" s="1"/>
  <c r="CT864" s="1"/>
  <c r="CT863" s="1"/>
  <c r="CN276"/>
  <c r="CT277"/>
  <c r="CT276" s="1"/>
  <c r="CM218"/>
  <c r="CM217" s="1"/>
  <c r="CM216" s="1"/>
  <c r="CM212" s="1"/>
  <c r="CM211" s="1"/>
  <c r="CS219"/>
  <c r="CS218" s="1"/>
  <c r="CS217" s="1"/>
  <c r="CS216" s="1"/>
  <c r="CS212" s="1"/>
  <c r="CS211" s="1"/>
  <c r="CN51"/>
  <c r="CN50" s="1"/>
  <c r="CN49" s="1"/>
  <c r="CN48" s="1"/>
  <c r="CN47" s="1"/>
  <c r="CT52"/>
  <c r="CT51" s="1"/>
  <c r="CT50" s="1"/>
  <c r="CT49" s="1"/>
  <c r="CT48" s="1"/>
  <c r="CT47" s="1"/>
  <c r="CM1351"/>
  <c r="CM1350" s="1"/>
  <c r="CS1352"/>
  <c r="CS1351" s="1"/>
  <c r="CS1350" s="1"/>
  <c r="CN129"/>
  <c r="CN128" s="1"/>
  <c r="CT130"/>
  <c r="CT129" s="1"/>
  <c r="CT128" s="1"/>
  <c r="CM516"/>
  <c r="CM515" s="1"/>
  <c r="CS517"/>
  <c r="CS516" s="1"/>
  <c r="CS515" s="1"/>
  <c r="CN1439"/>
  <c r="CT1440"/>
  <c r="CT1439" s="1"/>
  <c r="CM192"/>
  <c r="CM191" s="1"/>
  <c r="CM190" s="1"/>
  <c r="CM189" s="1"/>
  <c r="CM188" s="1"/>
  <c r="CM187" s="1"/>
  <c r="CS193"/>
  <c r="CS192" s="1"/>
  <c r="CS191" s="1"/>
  <c r="CS190" s="1"/>
  <c r="CS189" s="1"/>
  <c r="CS188" s="1"/>
  <c r="CS187" s="1"/>
  <c r="CN218"/>
  <c r="CN217" s="1"/>
  <c r="CN216" s="1"/>
  <c r="CN212" s="1"/>
  <c r="CN211" s="1"/>
  <c r="CT219"/>
  <c r="CT218" s="1"/>
  <c r="CT217" s="1"/>
  <c r="CT216" s="1"/>
  <c r="CT212" s="1"/>
  <c r="CT211" s="1"/>
  <c r="CM1478"/>
  <c r="CM1475" s="1"/>
  <c r="CS1479"/>
  <c r="CS1478" s="1"/>
  <c r="CS1475" s="1"/>
  <c r="CM1397"/>
  <c r="CM1396" s="1"/>
  <c r="CM1392" s="1"/>
  <c r="CS1398"/>
  <c r="CS1397" s="1"/>
  <c r="CS1396" s="1"/>
  <c r="CS1392" s="1"/>
  <c r="CN58"/>
  <c r="CN55" s="1"/>
  <c r="CT59"/>
  <c r="CT58" s="1"/>
  <c r="CT55" s="1"/>
  <c r="CN278"/>
  <c r="CT279"/>
  <c r="CT278" s="1"/>
  <c r="CM738"/>
  <c r="CS739"/>
  <c r="CS738" s="1"/>
  <c r="CS737" s="1"/>
  <c r="CS736" s="1"/>
  <c r="CN314"/>
  <c r="CN313" s="1"/>
  <c r="CN312" s="1"/>
  <c r="CT315"/>
  <c r="CT314" s="1"/>
  <c r="CT313" s="1"/>
  <c r="CT312" s="1"/>
  <c r="CM408"/>
  <c r="CM407" s="1"/>
  <c r="CM406" s="1"/>
  <c r="CM401" s="1"/>
  <c r="CS409"/>
  <c r="CS408" s="1"/>
  <c r="CS407" s="1"/>
  <c r="CS406" s="1"/>
  <c r="CS401" s="1"/>
  <c r="CN263"/>
  <c r="CT264"/>
  <c r="CT263" s="1"/>
  <c r="CT260" s="1"/>
  <c r="CT259" s="1"/>
  <c r="CT258" s="1"/>
  <c r="CT252" s="1"/>
  <c r="CT250" s="1"/>
  <c r="CT1387"/>
  <c r="CT1386" s="1"/>
  <c r="CT1385" s="1"/>
  <c r="CM833"/>
  <c r="CM832" s="1"/>
  <c r="CM831" s="1"/>
  <c r="CM830" s="1"/>
  <c r="CM811" s="1"/>
  <c r="CS834"/>
  <c r="CS833" s="1"/>
  <c r="CS832" s="1"/>
  <c r="CS831" s="1"/>
  <c r="CS830" s="1"/>
  <c r="CS811" s="1"/>
  <c r="CH24"/>
  <c r="CG1451"/>
  <c r="CN908"/>
  <c r="CH907"/>
  <c r="CH906" s="1"/>
  <c r="CH945"/>
  <c r="CH946"/>
  <c r="CM448"/>
  <c r="CM447"/>
  <c r="CM446" s="1"/>
  <c r="CM434" s="1"/>
  <c r="CH511"/>
  <c r="CH510" s="1"/>
  <c r="CH509" s="1"/>
  <c r="CH1245"/>
  <c r="CG737"/>
  <c r="CG736" s="1"/>
  <c r="CH301"/>
  <c r="CH290" s="1"/>
  <c r="CA877"/>
  <c r="CA371"/>
  <c r="CA365" s="1"/>
  <c r="CB13"/>
  <c r="CA341"/>
  <c r="CA340" s="1"/>
  <c r="CA339" s="1"/>
  <c r="CA338" s="1"/>
  <c r="CB1336"/>
  <c r="CB1335" s="1"/>
  <c r="CH1337"/>
  <c r="CA678"/>
  <c r="CA677" s="1"/>
  <c r="CA676" s="1"/>
  <c r="CG679"/>
  <c r="CB1380"/>
  <c r="CB1379" s="1"/>
  <c r="CB1378" s="1"/>
  <c r="CB1377" s="1"/>
  <c r="CB1376" s="1"/>
  <c r="CH1381"/>
  <c r="CA151"/>
  <c r="CA148" s="1"/>
  <c r="CG153"/>
  <c r="CB1008"/>
  <c r="CB1007" s="1"/>
  <c r="CB1006" s="1"/>
  <c r="CB1005" s="1"/>
  <c r="CB1004" s="1"/>
  <c r="CH1009"/>
  <c r="CB957"/>
  <c r="CB956" s="1"/>
  <c r="CB955" s="1"/>
  <c r="CH958"/>
  <c r="CB1032"/>
  <c r="CB1031" s="1"/>
  <c r="CB1030" s="1"/>
  <c r="CB1029" s="1"/>
  <c r="CB1028" s="1"/>
  <c r="CH1033"/>
  <c r="CA278"/>
  <c r="CA275" s="1"/>
  <c r="CA274" s="1"/>
  <c r="CA269" s="1"/>
  <c r="CA268" s="1"/>
  <c r="CG279"/>
  <c r="CA155"/>
  <c r="CA154" s="1"/>
  <c r="CG156"/>
  <c r="CA502"/>
  <c r="CA501" s="1"/>
  <c r="CA500" s="1"/>
  <c r="CA499" s="1"/>
  <c r="CA498" s="1"/>
  <c r="CG503"/>
  <c r="CB1342"/>
  <c r="CB1341" s="1"/>
  <c r="CH1343"/>
  <c r="CB1444"/>
  <c r="CB1443" s="1"/>
  <c r="CB1435" s="1"/>
  <c r="CB1426" s="1"/>
  <c r="CB1420" s="1"/>
  <c r="CB1409" s="1"/>
  <c r="CB1383" s="1"/>
  <c r="CH1445"/>
  <c r="CH931"/>
  <c r="CH930" s="1"/>
  <c r="CH929" s="1"/>
  <c r="CH924" s="1"/>
  <c r="CN932"/>
  <c r="CM457"/>
  <c r="CG456"/>
  <c r="CG455" s="1"/>
  <c r="CG454" s="1"/>
  <c r="CG453" s="1"/>
  <c r="CG452" s="1"/>
  <c r="CN1196"/>
  <c r="CH1195"/>
  <c r="CH1194" s="1"/>
  <c r="CH1193" s="1"/>
  <c r="CH1192" s="1"/>
  <c r="CG1360"/>
  <c r="CG1359" s="1"/>
  <c r="CM1361"/>
  <c r="CH179"/>
  <c r="CH178" s="1"/>
  <c r="CN180"/>
  <c r="CH910"/>
  <c r="CH909" s="1"/>
  <c r="CN911"/>
  <c r="CN611"/>
  <c r="CH609"/>
  <c r="CH608" s="1"/>
  <c r="CH607" s="1"/>
  <c r="CH601" s="1"/>
  <c r="CH600" s="1"/>
  <c r="CG1204"/>
  <c r="CG1203" s="1"/>
  <c r="CG1202" s="1"/>
  <c r="CG1201" s="1"/>
  <c r="CM1205"/>
  <c r="CM281"/>
  <c r="CG280"/>
  <c r="CN902"/>
  <c r="CH901"/>
  <c r="CH900" s="1"/>
  <c r="CN461"/>
  <c r="CH460"/>
  <c r="CH459" s="1"/>
  <c r="CH458" s="1"/>
  <c r="CH453" s="1"/>
  <c r="CH452" s="1"/>
  <c r="CM1295"/>
  <c r="CG1294"/>
  <c r="CG1293" s="1"/>
  <c r="CH380"/>
  <c r="CH379" s="1"/>
  <c r="CN381"/>
  <c r="CN353"/>
  <c r="CH352"/>
  <c r="CH351" s="1"/>
  <c r="CH341" s="1"/>
  <c r="CH340" s="1"/>
  <c r="CH339" s="1"/>
  <c r="CH338" s="1"/>
  <c r="CH1351"/>
  <c r="CH1350" s="1"/>
  <c r="CN1352"/>
  <c r="CN724"/>
  <c r="CH723"/>
  <c r="CH722" s="1"/>
  <c r="CG1032"/>
  <c r="CG1031" s="1"/>
  <c r="CG1030" s="1"/>
  <c r="CG1029" s="1"/>
  <c r="CG1028" s="1"/>
  <c r="CM1033"/>
  <c r="CN370"/>
  <c r="CH369"/>
  <c r="CH368" s="1"/>
  <c r="CH367" s="1"/>
  <c r="CH366" s="1"/>
  <c r="CN1062"/>
  <c r="CH1061"/>
  <c r="CH1060" s="1"/>
  <c r="CH1059" s="1"/>
  <c r="CH1054" s="1"/>
  <c r="CH1053" s="1"/>
  <c r="CN889"/>
  <c r="CH887"/>
  <c r="CN1361"/>
  <c r="CH1360"/>
  <c r="CH1359" s="1"/>
  <c r="CM886"/>
  <c r="CG885"/>
  <c r="CM44"/>
  <c r="CG43"/>
  <c r="CN125"/>
  <c r="CN124" s="1"/>
  <c r="CN127"/>
  <c r="CN126"/>
  <c r="CG448"/>
  <c r="CG447"/>
  <c r="CG446" s="1"/>
  <c r="CG434" s="1"/>
  <c r="CG432" s="1"/>
  <c r="CM1304"/>
  <c r="CG1303"/>
  <c r="CG1302" s="1"/>
  <c r="CM1158"/>
  <c r="CG1157"/>
  <c r="CG1156" s="1"/>
  <c r="CG1155" s="1"/>
  <c r="CG1154" s="1"/>
  <c r="CG1125"/>
  <c r="CG1124" s="1"/>
  <c r="CG1123" s="1"/>
  <c r="CG1122" s="1"/>
  <c r="CM1126"/>
  <c r="CH333"/>
  <c r="CH332" s="1"/>
  <c r="CH331" s="1"/>
  <c r="CN334"/>
  <c r="CH1079"/>
  <c r="CH1078" s="1"/>
  <c r="CH1077" s="1"/>
  <c r="CH1076" s="1"/>
  <c r="CH1075" s="1"/>
  <c r="CN1080"/>
  <c r="CG913"/>
  <c r="CG912" s="1"/>
  <c r="CG893" s="1"/>
  <c r="CG892" s="1"/>
  <c r="CG891" s="1"/>
  <c r="CM914"/>
  <c r="CN64"/>
  <c r="CH63"/>
  <c r="CH62" s="1"/>
  <c r="CH54" s="1"/>
  <c r="CH53" s="1"/>
  <c r="CH46" s="1"/>
  <c r="CG380"/>
  <c r="CG379" s="1"/>
  <c r="CG378" s="1"/>
  <c r="CG377" s="1"/>
  <c r="CM381"/>
  <c r="CH19"/>
  <c r="CH18" s="1"/>
  <c r="CH17" s="1"/>
  <c r="CH16" s="1"/>
  <c r="CH15" s="1"/>
  <c r="CN20"/>
  <c r="CG51"/>
  <c r="CG50" s="1"/>
  <c r="CG49" s="1"/>
  <c r="CG48" s="1"/>
  <c r="CG47" s="1"/>
  <c r="CM52"/>
  <c r="CN1092"/>
  <c r="CH1091"/>
  <c r="CH1090" s="1"/>
  <c r="CH1089" s="1"/>
  <c r="CH1088" s="1"/>
  <c r="CH762"/>
  <c r="CH761" s="1"/>
  <c r="CH760" s="1"/>
  <c r="CH759" s="1"/>
  <c r="CH758" s="1"/>
  <c r="CN763"/>
  <c r="CH1204"/>
  <c r="CH1203" s="1"/>
  <c r="CH1202" s="1"/>
  <c r="CH1201" s="1"/>
  <c r="CN1205"/>
  <c r="CM1184"/>
  <c r="CG1183"/>
  <c r="CG1182" s="1"/>
  <c r="CG1181" s="1"/>
  <c r="CG1180" s="1"/>
  <c r="CH1140"/>
  <c r="CH1139" s="1"/>
  <c r="CH1138" s="1"/>
  <c r="CH1137" s="1"/>
  <c r="CH1121" s="1"/>
  <c r="CN1141"/>
  <c r="CG343"/>
  <c r="CG342" s="1"/>
  <c r="CM344"/>
  <c r="CN1319"/>
  <c r="CH1318"/>
  <c r="CH1317" s="1"/>
  <c r="CG1345"/>
  <c r="CG1344" s="1"/>
  <c r="CM1346"/>
  <c r="CG276"/>
  <c r="CM277"/>
  <c r="CB1044"/>
  <c r="CH882"/>
  <c r="CH881" s="1"/>
  <c r="CH880" s="1"/>
  <c r="CH879" s="1"/>
  <c r="CM1451"/>
  <c r="CH1240"/>
  <c r="CH1239" s="1"/>
  <c r="CM737"/>
  <c r="CM736" s="1"/>
  <c r="CG882"/>
  <c r="CG881" s="1"/>
  <c r="CG880" s="1"/>
  <c r="CG879" s="1"/>
  <c r="CG38"/>
  <c r="CG37" s="1"/>
  <c r="CG36" s="1"/>
  <c r="CG35" s="1"/>
  <c r="CA1195"/>
  <c r="CA1194" s="1"/>
  <c r="CA1193" s="1"/>
  <c r="CA1192" s="1"/>
  <c r="CA1186" s="1"/>
  <c r="CG1196"/>
  <c r="CB965"/>
  <c r="CB964" s="1"/>
  <c r="CB963" s="1"/>
  <c r="CH966"/>
  <c r="CA520"/>
  <c r="CA519" s="1"/>
  <c r="CG521"/>
  <c r="CB1348"/>
  <c r="CB1347" s="1"/>
  <c r="CH1349"/>
  <c r="CA644"/>
  <c r="CA643" s="1"/>
  <c r="CA642" s="1"/>
  <c r="CA637" s="1"/>
  <c r="CA636" s="1"/>
  <c r="CG645"/>
  <c r="CB708"/>
  <c r="CB707" s="1"/>
  <c r="CB706" s="1"/>
  <c r="CB701" s="1"/>
  <c r="CB700" s="1"/>
  <c r="CB598" s="1"/>
  <c r="CH709"/>
  <c r="CM1340"/>
  <c r="CG1339"/>
  <c r="CG1338" s="1"/>
  <c r="CH1157"/>
  <c r="CH1156" s="1"/>
  <c r="CH1155" s="1"/>
  <c r="CH1154" s="1"/>
  <c r="CH1143" s="1"/>
  <c r="CN1158"/>
  <c r="CH126"/>
  <c r="CH125"/>
  <c r="CH124" s="1"/>
  <c r="CH127"/>
  <c r="CM182"/>
  <c r="CG181"/>
  <c r="CH275"/>
  <c r="CH274" s="1"/>
  <c r="CH269" s="1"/>
  <c r="CH268" s="1"/>
  <c r="CH718"/>
  <c r="CH717" s="1"/>
  <c r="CM54"/>
  <c r="CM53" s="1"/>
  <c r="CG24"/>
  <c r="CN260"/>
  <c r="CN259" s="1"/>
  <c r="CN258" s="1"/>
  <c r="CN252" s="1"/>
  <c r="CN250" s="1"/>
  <c r="CA1490"/>
  <c r="CA1489" s="1"/>
  <c r="CA1488" s="1"/>
  <c r="CA1487" s="1"/>
  <c r="CA1486" s="1"/>
  <c r="CA1383" s="1"/>
  <c r="CG1491"/>
  <c r="CA1135"/>
  <c r="CA1134" s="1"/>
  <c r="CA1133" s="1"/>
  <c r="CA1132" s="1"/>
  <c r="CA1121" s="1"/>
  <c r="CG1136"/>
  <c r="CA261"/>
  <c r="CA260" s="1"/>
  <c r="CA259" s="1"/>
  <c r="CA258" s="1"/>
  <c r="CA252" s="1"/>
  <c r="CA250" s="1"/>
  <c r="CG262"/>
  <c r="CA333"/>
  <c r="CA332" s="1"/>
  <c r="CA331" s="1"/>
  <c r="CA326" s="1"/>
  <c r="CA325" s="1"/>
  <c r="CG334"/>
  <c r="CB913"/>
  <c r="CB912" s="1"/>
  <c r="CB893" s="1"/>
  <c r="CB892" s="1"/>
  <c r="CB891" s="1"/>
  <c r="CB877" s="1"/>
  <c r="CH914"/>
  <c r="CB1324"/>
  <c r="CB1323" s="1"/>
  <c r="CH1325"/>
  <c r="CA609"/>
  <c r="CA608" s="1"/>
  <c r="CA607" s="1"/>
  <c r="CG611"/>
  <c r="CH940"/>
  <c r="CH939" s="1"/>
  <c r="CH938" s="1"/>
  <c r="CH937" s="1"/>
  <c r="CN941"/>
  <c r="CG1015"/>
  <c r="CG1014" s="1"/>
  <c r="CG1010" s="1"/>
  <c r="CM1016"/>
  <c r="CH105"/>
  <c r="CH102" s="1"/>
  <c r="CH89" s="1"/>
  <c r="CH78" s="1"/>
  <c r="CH77" s="1"/>
  <c r="CH76" s="1"/>
  <c r="CH66" s="1"/>
  <c r="CN106"/>
  <c r="CG730"/>
  <c r="CG729" s="1"/>
  <c r="CG728" s="1"/>
  <c r="CM731"/>
  <c r="CG1324"/>
  <c r="CG1323" s="1"/>
  <c r="CM1325"/>
  <c r="CM1244"/>
  <c r="CG1243"/>
  <c r="CG1242" s="1"/>
  <c r="CG1241" s="1"/>
  <c r="CG1152"/>
  <c r="CG1151" s="1"/>
  <c r="CG1150" s="1"/>
  <c r="CG1149" s="1"/>
  <c r="CM1153"/>
  <c r="CG920"/>
  <c r="CG919" s="1"/>
  <c r="CG918" s="1"/>
  <c r="CG917" s="1"/>
  <c r="CG916" s="1"/>
  <c r="CM921"/>
  <c r="CG487"/>
  <c r="CG486" s="1"/>
  <c r="CG485" s="1"/>
  <c r="CG484" s="1"/>
  <c r="CG483" s="1"/>
  <c r="CM488"/>
  <c r="CN741"/>
  <c r="CH740"/>
  <c r="CH737" s="1"/>
  <c r="CH736" s="1"/>
  <c r="CH727" s="1"/>
  <c r="CH726" s="1"/>
  <c r="CM1364"/>
  <c r="CG1363"/>
  <c r="CG1362" s="1"/>
  <c r="CN185"/>
  <c r="CH184"/>
  <c r="CH183" s="1"/>
  <c r="CN683"/>
  <c r="CH682"/>
  <c r="CH681" s="1"/>
  <c r="CH680" s="1"/>
  <c r="CH671" s="1"/>
  <c r="CH670" s="1"/>
  <c r="CN1051"/>
  <c r="CH1050"/>
  <c r="CH1049" s="1"/>
  <c r="CH1048" s="1"/>
  <c r="CH1047" s="1"/>
  <c r="CH1046" s="1"/>
  <c r="CH595"/>
  <c r="CH594" s="1"/>
  <c r="CH593" s="1"/>
  <c r="CH589" s="1"/>
  <c r="CH588" s="1"/>
  <c r="CH587" s="1"/>
  <c r="CN596"/>
  <c r="CM1322"/>
  <c r="CG1321"/>
  <c r="CG1320" s="1"/>
  <c r="CH1096"/>
  <c r="CH1095" s="1"/>
  <c r="CH1094" s="1"/>
  <c r="CH1093" s="1"/>
  <c r="CN1097"/>
  <c r="CG1437"/>
  <c r="CG1436" s="1"/>
  <c r="CG1435" s="1"/>
  <c r="CM1438"/>
  <c r="CM1310"/>
  <c r="CG1309"/>
  <c r="CG1308" s="1"/>
  <c r="CG1433"/>
  <c r="CG1428" s="1"/>
  <c r="CG1427" s="1"/>
  <c r="CG1426" s="1"/>
  <c r="CG1420" s="1"/>
  <c r="CG1409" s="1"/>
  <c r="CM1434"/>
  <c r="CH1333"/>
  <c r="CH1332" s="1"/>
  <c r="CN1334"/>
  <c r="CN946"/>
  <c r="CN945"/>
  <c r="CM303"/>
  <c r="CM302" s="1"/>
  <c r="CM301" s="1"/>
  <c r="CM290" s="1"/>
  <c r="CM987"/>
  <c r="CG986"/>
  <c r="CG985" s="1"/>
  <c r="CG984" s="1"/>
  <c r="CG983" s="1"/>
  <c r="CG953" s="1"/>
  <c r="CH796"/>
  <c r="CN797"/>
  <c r="CM376"/>
  <c r="CG375"/>
  <c r="CG374" s="1"/>
  <c r="CG373" s="1"/>
  <c r="CG372" s="1"/>
  <c r="CM1248"/>
  <c r="CG1247"/>
  <c r="CG1246" s="1"/>
  <c r="CG1245" s="1"/>
  <c r="CH1086"/>
  <c r="CH1085" s="1"/>
  <c r="CH1084" s="1"/>
  <c r="CH1083" s="1"/>
  <c r="CN1087"/>
  <c r="CN450"/>
  <c r="CH449"/>
  <c r="CN405"/>
  <c r="CH404"/>
  <c r="CH403" s="1"/>
  <c r="CH402" s="1"/>
  <c r="CH401" s="1"/>
  <c r="CN1026"/>
  <c r="CH1025"/>
  <c r="CH1024" s="1"/>
  <c r="CH1023" s="1"/>
  <c r="CH1022" s="1"/>
  <c r="CN422"/>
  <c r="CH421"/>
  <c r="CH420" s="1"/>
  <c r="CH419" s="1"/>
  <c r="CH418" s="1"/>
  <c r="CH417" s="1"/>
  <c r="CH416" s="1"/>
  <c r="CN987"/>
  <c r="CH986"/>
  <c r="CH985" s="1"/>
  <c r="CH984" s="1"/>
  <c r="CH983" s="1"/>
  <c r="CG349"/>
  <c r="CG348" s="1"/>
  <c r="CM350"/>
  <c r="CN1438"/>
  <c r="CH1437"/>
  <c r="CH1436" s="1"/>
  <c r="CH199"/>
  <c r="CH198" s="1"/>
  <c r="CH197" s="1"/>
  <c r="CH196" s="1"/>
  <c r="CH195" s="1"/>
  <c r="CN200"/>
  <c r="CM1328"/>
  <c r="CG1327"/>
  <c r="CG1326" s="1"/>
  <c r="CM1391"/>
  <c r="CG1390"/>
  <c r="CG1389" s="1"/>
  <c r="CG1388" s="1"/>
  <c r="CG1387" s="1"/>
  <c r="CG1386" s="1"/>
  <c r="CG1385" s="1"/>
  <c r="CM790"/>
  <c r="CG789"/>
  <c r="CG788" s="1"/>
  <c r="CG787" s="1"/>
  <c r="CG786" s="1"/>
  <c r="CG785" s="1"/>
  <c r="CG783" s="1"/>
  <c r="CG1330"/>
  <c r="CG1329" s="1"/>
  <c r="CM1331"/>
  <c r="CH648"/>
  <c r="CH647" s="1"/>
  <c r="CH646" s="1"/>
  <c r="CH637" s="1"/>
  <c r="CH636" s="1"/>
  <c r="CN649"/>
  <c r="CM1381"/>
  <c r="CG1380"/>
  <c r="CG1379" s="1"/>
  <c r="CG1378" s="1"/>
  <c r="CG1377" s="1"/>
  <c r="CG1376" s="1"/>
  <c r="CM84"/>
  <c r="CG83"/>
  <c r="CG80" s="1"/>
  <c r="CG79" s="1"/>
  <c r="CG78" s="1"/>
  <c r="CG77" s="1"/>
  <c r="CG76" s="1"/>
  <c r="CG66" s="1"/>
  <c r="CN384"/>
  <c r="CH383"/>
  <c r="CH382" s="1"/>
  <c r="BP1555"/>
  <c r="BU147"/>
  <c r="BU146" s="1"/>
  <c r="BU145" s="1"/>
  <c r="BU122" s="1"/>
  <c r="CA13"/>
  <c r="CN148"/>
  <c r="CN147" s="1"/>
  <c r="CN146" s="1"/>
  <c r="CN145" s="1"/>
  <c r="CH326"/>
  <c r="CH325" s="1"/>
  <c r="CG178"/>
  <c r="CG177" s="1"/>
  <c r="CG176" s="1"/>
  <c r="CG175" s="1"/>
  <c r="CG174" s="1"/>
  <c r="CG172" s="1"/>
  <c r="CG290"/>
  <c r="CN275"/>
  <c r="CN274" s="1"/>
  <c r="CN269" s="1"/>
  <c r="CN268" s="1"/>
  <c r="CN511"/>
  <c r="CN510" s="1"/>
  <c r="CN509" s="1"/>
  <c r="CG17"/>
  <c r="CG16" s="1"/>
  <c r="CG15" s="1"/>
  <c r="CN1245"/>
  <c r="CN1240" s="1"/>
  <c r="CN1239" s="1"/>
  <c r="CG1240"/>
  <c r="CG1239" s="1"/>
  <c r="CG54"/>
  <c r="CG53" s="1"/>
  <c r="CG46" s="1"/>
  <c r="CM24"/>
  <c r="CM17" s="1"/>
  <c r="CM16" s="1"/>
  <c r="CM15" s="1"/>
  <c r="CH260"/>
  <c r="CH259" s="1"/>
  <c r="CH258" s="1"/>
  <c r="CH252" s="1"/>
  <c r="CH250" s="1"/>
  <c r="CG1287"/>
  <c r="CG1286" s="1"/>
  <c r="CG1285" s="1"/>
  <c r="CG1284" s="1"/>
  <c r="CG1283" s="1"/>
  <c r="CG1282" s="1"/>
  <c r="CM1288"/>
  <c r="CH923"/>
  <c r="CA1044"/>
  <c r="CB1292"/>
  <c r="CB1291" s="1"/>
  <c r="CB1290" s="1"/>
  <c r="CB1237" s="1"/>
  <c r="CB954"/>
  <c r="CB953" s="1"/>
  <c r="CB951" s="1"/>
  <c r="BO598"/>
  <c r="BO1555" s="1"/>
  <c r="BU674"/>
  <c r="BU673" s="1"/>
  <c r="BU672" s="1"/>
  <c r="BU671" s="1"/>
  <c r="BU670" s="1"/>
  <c r="CA675"/>
  <c r="BU1044"/>
  <c r="BV1292"/>
  <c r="BV1291" s="1"/>
  <c r="BV1290" s="1"/>
  <c r="BV1237" s="1"/>
  <c r="BV169"/>
  <c r="BV168" s="1"/>
  <c r="BV167" s="1"/>
  <c r="BV163" s="1"/>
  <c r="BV162" s="1"/>
  <c r="BV122" s="1"/>
  <c r="CB170"/>
  <c r="BU1008"/>
  <c r="BU1007" s="1"/>
  <c r="BU1006" s="1"/>
  <c r="BU1005" s="1"/>
  <c r="BU1004" s="1"/>
  <c r="BU951" s="1"/>
  <c r="CA1009"/>
  <c r="BU734"/>
  <c r="BU733" s="1"/>
  <c r="BU732" s="1"/>
  <c r="BU727" s="1"/>
  <c r="BU726" s="1"/>
  <c r="CA735"/>
  <c r="BU523"/>
  <c r="BU522" s="1"/>
  <c r="BU511" s="1"/>
  <c r="BU510" s="1"/>
  <c r="BU509" s="1"/>
  <c r="BU481" s="1"/>
  <c r="CA524"/>
  <c r="BU614"/>
  <c r="BU613" s="1"/>
  <c r="BU612" s="1"/>
  <c r="BU601" s="1"/>
  <c r="BU600" s="1"/>
  <c r="CA615"/>
  <c r="BV954"/>
  <c r="BV953" s="1"/>
  <c r="BV951" s="1"/>
  <c r="BU266"/>
  <c r="CH1082" l="1"/>
  <c r="CG13"/>
  <c r="CT510"/>
  <c r="CT509" s="1"/>
  <c r="CM83"/>
  <c r="CM80" s="1"/>
  <c r="CM79" s="1"/>
  <c r="CM78" s="1"/>
  <c r="CM77" s="1"/>
  <c r="CM76" s="1"/>
  <c r="CM66" s="1"/>
  <c r="CS84"/>
  <c r="CS83" s="1"/>
  <c r="CS80" s="1"/>
  <c r="CS79" s="1"/>
  <c r="CS78" s="1"/>
  <c r="CS77" s="1"/>
  <c r="CS76" s="1"/>
  <c r="CS66" s="1"/>
  <c r="CM789"/>
  <c r="CM788" s="1"/>
  <c r="CM787" s="1"/>
  <c r="CM786" s="1"/>
  <c r="CM785" s="1"/>
  <c r="CM783" s="1"/>
  <c r="CS790"/>
  <c r="CS789" s="1"/>
  <c r="CS788" s="1"/>
  <c r="CS787" s="1"/>
  <c r="CS786" s="1"/>
  <c r="CS785" s="1"/>
  <c r="CM1327"/>
  <c r="CM1326" s="1"/>
  <c r="CS1328"/>
  <c r="CS1327" s="1"/>
  <c r="CS1326" s="1"/>
  <c r="CN1437"/>
  <c r="CN1436" s="1"/>
  <c r="CT1438"/>
  <c r="CT1437" s="1"/>
  <c r="CT1436" s="1"/>
  <c r="CN986"/>
  <c r="CN985" s="1"/>
  <c r="CN984" s="1"/>
  <c r="CN983" s="1"/>
  <c r="CT987"/>
  <c r="CT986" s="1"/>
  <c r="CT985" s="1"/>
  <c r="CT984" s="1"/>
  <c r="CT983" s="1"/>
  <c r="CN1025"/>
  <c r="CN1024" s="1"/>
  <c r="CN1023" s="1"/>
  <c r="CN1022" s="1"/>
  <c r="CT1026"/>
  <c r="CT1025" s="1"/>
  <c r="CT1024" s="1"/>
  <c r="CT1023" s="1"/>
  <c r="CT1022" s="1"/>
  <c r="CN449"/>
  <c r="CT450"/>
  <c r="CT449" s="1"/>
  <c r="CM1247"/>
  <c r="CM1246" s="1"/>
  <c r="CM1245" s="1"/>
  <c r="CS1248"/>
  <c r="CS1247" s="1"/>
  <c r="CS1246" s="1"/>
  <c r="CS1245" s="1"/>
  <c r="CM1433"/>
  <c r="CM1428" s="1"/>
  <c r="CM1427" s="1"/>
  <c r="CS1434"/>
  <c r="CS1433" s="1"/>
  <c r="CM1437"/>
  <c r="CM1436" s="1"/>
  <c r="CM1435" s="1"/>
  <c r="CS1438"/>
  <c r="CS1437" s="1"/>
  <c r="CS1436" s="1"/>
  <c r="CS1435" s="1"/>
  <c r="CM920"/>
  <c r="CM919" s="1"/>
  <c r="CM918" s="1"/>
  <c r="CM917" s="1"/>
  <c r="CM916" s="1"/>
  <c r="CS921"/>
  <c r="CS920" s="1"/>
  <c r="CS919" s="1"/>
  <c r="CS918" s="1"/>
  <c r="CS917" s="1"/>
  <c r="CS916" s="1"/>
  <c r="CM730"/>
  <c r="CM729" s="1"/>
  <c r="CM728" s="1"/>
  <c r="CS731"/>
  <c r="CS730" s="1"/>
  <c r="CS729" s="1"/>
  <c r="CS728" s="1"/>
  <c r="CM1015"/>
  <c r="CM1014" s="1"/>
  <c r="CM1010" s="1"/>
  <c r="CS1016"/>
  <c r="CS1015" s="1"/>
  <c r="CS1014" s="1"/>
  <c r="CS1010" s="1"/>
  <c r="CM1339"/>
  <c r="CM1338" s="1"/>
  <c r="CS1340"/>
  <c r="CS1339" s="1"/>
  <c r="CS1338" s="1"/>
  <c r="CM1345"/>
  <c r="CM1344" s="1"/>
  <c r="CS1346"/>
  <c r="CS1345" s="1"/>
  <c r="CS1344" s="1"/>
  <c r="CM343"/>
  <c r="CM342" s="1"/>
  <c r="CS344"/>
  <c r="CS343" s="1"/>
  <c r="CS342" s="1"/>
  <c r="CN762"/>
  <c r="CN761" s="1"/>
  <c r="CN760" s="1"/>
  <c r="CN759" s="1"/>
  <c r="CN758" s="1"/>
  <c r="CT763"/>
  <c r="CT762" s="1"/>
  <c r="CT761" s="1"/>
  <c r="CT760" s="1"/>
  <c r="CT759" s="1"/>
  <c r="CT758" s="1"/>
  <c r="CM51"/>
  <c r="CM50" s="1"/>
  <c r="CM49" s="1"/>
  <c r="CM48" s="1"/>
  <c r="CM47" s="1"/>
  <c r="CM46" s="1"/>
  <c r="CM13" s="1"/>
  <c r="CS52"/>
  <c r="CS51" s="1"/>
  <c r="CS50" s="1"/>
  <c r="CS49" s="1"/>
  <c r="CS48" s="1"/>
  <c r="CS47" s="1"/>
  <c r="CM913"/>
  <c r="CM912" s="1"/>
  <c r="CM893" s="1"/>
  <c r="CM892" s="1"/>
  <c r="CM891" s="1"/>
  <c r="CS914"/>
  <c r="CS913" s="1"/>
  <c r="CS912" s="1"/>
  <c r="CN333"/>
  <c r="CN332" s="1"/>
  <c r="CN331" s="1"/>
  <c r="CN326" s="1"/>
  <c r="CN325" s="1"/>
  <c r="CT334"/>
  <c r="CT333" s="1"/>
  <c r="CT332" s="1"/>
  <c r="CT331" s="1"/>
  <c r="CM885"/>
  <c r="CM882" s="1"/>
  <c r="CM881" s="1"/>
  <c r="CM880" s="1"/>
  <c r="CM879" s="1"/>
  <c r="CS886"/>
  <c r="CS885" s="1"/>
  <c r="CN887"/>
  <c r="CN882" s="1"/>
  <c r="CN881" s="1"/>
  <c r="CN880" s="1"/>
  <c r="CN879" s="1"/>
  <c r="CT889"/>
  <c r="CT887" s="1"/>
  <c r="CN369"/>
  <c r="CN368" s="1"/>
  <c r="CN367" s="1"/>
  <c r="CN366" s="1"/>
  <c r="CT370"/>
  <c r="CT369" s="1"/>
  <c r="CT368" s="1"/>
  <c r="CT367" s="1"/>
  <c r="CT366" s="1"/>
  <c r="CN723"/>
  <c r="CN722" s="1"/>
  <c r="CN718" s="1"/>
  <c r="CN717" s="1"/>
  <c r="CT724"/>
  <c r="CT723" s="1"/>
  <c r="CT722" s="1"/>
  <c r="CN352"/>
  <c r="CN351" s="1"/>
  <c r="CN341" s="1"/>
  <c r="CN340" s="1"/>
  <c r="CN339" s="1"/>
  <c r="CN338" s="1"/>
  <c r="CT353"/>
  <c r="CT352" s="1"/>
  <c r="CT351" s="1"/>
  <c r="CT341" s="1"/>
  <c r="CT340" s="1"/>
  <c r="CT339" s="1"/>
  <c r="CT338" s="1"/>
  <c r="CM1294"/>
  <c r="CM1293" s="1"/>
  <c r="CS1295"/>
  <c r="CS1294" s="1"/>
  <c r="CS1293" s="1"/>
  <c r="CN901"/>
  <c r="CN900" s="1"/>
  <c r="CT902"/>
  <c r="CT901" s="1"/>
  <c r="CT900" s="1"/>
  <c r="CM456"/>
  <c r="CM455" s="1"/>
  <c r="CM454" s="1"/>
  <c r="CM453" s="1"/>
  <c r="CM452" s="1"/>
  <c r="CS457"/>
  <c r="CS456" s="1"/>
  <c r="CS455" s="1"/>
  <c r="CS454" s="1"/>
  <c r="CS453" s="1"/>
  <c r="CS452" s="1"/>
  <c r="CN907"/>
  <c r="CN906" s="1"/>
  <c r="CT908"/>
  <c r="CT907" s="1"/>
  <c r="CT906" s="1"/>
  <c r="CT126"/>
  <c r="CT125"/>
  <c r="CT124" s="1"/>
  <c r="CT127"/>
  <c r="CS448"/>
  <c r="CS447"/>
  <c r="CS446" s="1"/>
  <c r="CS434" s="1"/>
  <c r="CS432" s="1"/>
  <c r="CS783"/>
  <c r="CT275"/>
  <c r="CT274" s="1"/>
  <c r="CT269" s="1"/>
  <c r="CT268" s="1"/>
  <c r="CS1428"/>
  <c r="CS1427" s="1"/>
  <c r="CT882"/>
  <c r="CT881" s="1"/>
  <c r="CT880" s="1"/>
  <c r="CT879" s="1"/>
  <c r="CS893"/>
  <c r="CS892" s="1"/>
  <c r="CS891" s="1"/>
  <c r="CS1451"/>
  <c r="CT301"/>
  <c r="CT290" s="1"/>
  <c r="CT326"/>
  <c r="CT325" s="1"/>
  <c r="CN648"/>
  <c r="CN647" s="1"/>
  <c r="CN646" s="1"/>
  <c r="CN637" s="1"/>
  <c r="CN636" s="1"/>
  <c r="CT649"/>
  <c r="CT648" s="1"/>
  <c r="CT647" s="1"/>
  <c r="CT646" s="1"/>
  <c r="CT637" s="1"/>
  <c r="CT636" s="1"/>
  <c r="CN796"/>
  <c r="CT797"/>
  <c r="CT796" s="1"/>
  <c r="CM1309"/>
  <c r="CM1308" s="1"/>
  <c r="CS1310"/>
  <c r="CS1309" s="1"/>
  <c r="CS1308" s="1"/>
  <c r="CN682"/>
  <c r="CN681" s="1"/>
  <c r="CN680" s="1"/>
  <c r="CN671" s="1"/>
  <c r="CN670" s="1"/>
  <c r="CT683"/>
  <c r="CT682" s="1"/>
  <c r="CT681" s="1"/>
  <c r="CT680" s="1"/>
  <c r="CT671" s="1"/>
  <c r="CT670" s="1"/>
  <c r="CM1363"/>
  <c r="CM1362" s="1"/>
  <c r="CS1364"/>
  <c r="CS1363" s="1"/>
  <c r="CS1362" s="1"/>
  <c r="CN1318"/>
  <c r="CN1317" s="1"/>
  <c r="CT1319"/>
  <c r="CT1318" s="1"/>
  <c r="CT1317" s="1"/>
  <c r="CN1091"/>
  <c r="CN1090" s="1"/>
  <c r="CN1089" s="1"/>
  <c r="CN1088" s="1"/>
  <c r="CT1092"/>
  <c r="CT1091" s="1"/>
  <c r="CT1090" s="1"/>
  <c r="CT1089" s="1"/>
  <c r="CT1088" s="1"/>
  <c r="CN63"/>
  <c r="CN62" s="1"/>
  <c r="CN54" s="1"/>
  <c r="CN53" s="1"/>
  <c r="CN46" s="1"/>
  <c r="CT64"/>
  <c r="CT63" s="1"/>
  <c r="CT62" s="1"/>
  <c r="CM1303"/>
  <c r="CM1302" s="1"/>
  <c r="CS1304"/>
  <c r="CS1303" s="1"/>
  <c r="CS1302" s="1"/>
  <c r="CM1204"/>
  <c r="CM1203" s="1"/>
  <c r="CM1202" s="1"/>
  <c r="CM1201" s="1"/>
  <c r="CS1205"/>
  <c r="CS1204" s="1"/>
  <c r="CS1203" s="1"/>
  <c r="CS1202" s="1"/>
  <c r="CS1201" s="1"/>
  <c r="CN910"/>
  <c r="CN909" s="1"/>
  <c r="CT911"/>
  <c r="CT910" s="1"/>
  <c r="CT909" s="1"/>
  <c r="CM1360"/>
  <c r="CM1359" s="1"/>
  <c r="CS1361"/>
  <c r="CS1360" s="1"/>
  <c r="CS1359" s="1"/>
  <c r="CN1460"/>
  <c r="CN1451" s="1"/>
  <c r="CM1287"/>
  <c r="CM1286" s="1"/>
  <c r="CM1285" s="1"/>
  <c r="CM1284" s="1"/>
  <c r="CM1283" s="1"/>
  <c r="CM1282" s="1"/>
  <c r="CS1288"/>
  <c r="CS1287" s="1"/>
  <c r="CS1286" s="1"/>
  <c r="CS1285" s="1"/>
  <c r="CS1284" s="1"/>
  <c r="CS1283" s="1"/>
  <c r="CS1282" s="1"/>
  <c r="CN383"/>
  <c r="CN382" s="1"/>
  <c r="CT384"/>
  <c r="CT383" s="1"/>
  <c r="CT382" s="1"/>
  <c r="CM1380"/>
  <c r="CM1379" s="1"/>
  <c r="CM1378" s="1"/>
  <c r="CM1377" s="1"/>
  <c r="CM1376" s="1"/>
  <c r="CS1381"/>
  <c r="CS1380" s="1"/>
  <c r="CS1379" s="1"/>
  <c r="CS1378" s="1"/>
  <c r="CS1377" s="1"/>
  <c r="CS1376" s="1"/>
  <c r="CM1390"/>
  <c r="CM1389" s="1"/>
  <c r="CM1388" s="1"/>
  <c r="CM1387" s="1"/>
  <c r="CM1386" s="1"/>
  <c r="CM1385" s="1"/>
  <c r="CS1391"/>
  <c r="CS1390" s="1"/>
  <c r="CS1389" s="1"/>
  <c r="CS1388" s="1"/>
  <c r="CS1387" s="1"/>
  <c r="CS1386" s="1"/>
  <c r="CS1385" s="1"/>
  <c r="CN421"/>
  <c r="CN420" s="1"/>
  <c r="CN419" s="1"/>
  <c r="CN418" s="1"/>
  <c r="CN417" s="1"/>
  <c r="CN416" s="1"/>
  <c r="CT422"/>
  <c r="CT421" s="1"/>
  <c r="CT420" s="1"/>
  <c r="CT419" s="1"/>
  <c r="CT418" s="1"/>
  <c r="CT417" s="1"/>
  <c r="CT416" s="1"/>
  <c r="CN404"/>
  <c r="CN403" s="1"/>
  <c r="CN402" s="1"/>
  <c r="CN401" s="1"/>
  <c r="CT405"/>
  <c r="CT404" s="1"/>
  <c r="CT403" s="1"/>
  <c r="CT402" s="1"/>
  <c r="CT401" s="1"/>
  <c r="CM375"/>
  <c r="CM374" s="1"/>
  <c r="CM373" s="1"/>
  <c r="CM372" s="1"/>
  <c r="CS376"/>
  <c r="CS375" s="1"/>
  <c r="CS374" s="1"/>
  <c r="CS373" s="1"/>
  <c r="CS372" s="1"/>
  <c r="CM986"/>
  <c r="CM985" s="1"/>
  <c r="CM984" s="1"/>
  <c r="CM983" s="1"/>
  <c r="CM953" s="1"/>
  <c r="CS987"/>
  <c r="CS986" s="1"/>
  <c r="CS985" s="1"/>
  <c r="CS984" s="1"/>
  <c r="CS983" s="1"/>
  <c r="CS953" s="1"/>
  <c r="CN1333"/>
  <c r="CN1332" s="1"/>
  <c r="CT1334"/>
  <c r="CT1333" s="1"/>
  <c r="CT1332" s="1"/>
  <c r="CN1096"/>
  <c r="CN1095" s="1"/>
  <c r="CN1094" s="1"/>
  <c r="CN1093" s="1"/>
  <c r="CT1097"/>
  <c r="CT1096" s="1"/>
  <c r="CT1095" s="1"/>
  <c r="CT1094" s="1"/>
  <c r="CT1093" s="1"/>
  <c r="CN595"/>
  <c r="CN594" s="1"/>
  <c r="CN593" s="1"/>
  <c r="CN589" s="1"/>
  <c r="CN588" s="1"/>
  <c r="CN587" s="1"/>
  <c r="CN481" s="1"/>
  <c r="CT596"/>
  <c r="CT595" s="1"/>
  <c r="CT594" s="1"/>
  <c r="CT593" s="1"/>
  <c r="CT589" s="1"/>
  <c r="CT588" s="1"/>
  <c r="CT587" s="1"/>
  <c r="CT481" s="1"/>
  <c r="CM487"/>
  <c r="CM486" s="1"/>
  <c r="CM485" s="1"/>
  <c r="CM484" s="1"/>
  <c r="CM483" s="1"/>
  <c r="CS488"/>
  <c r="CS487" s="1"/>
  <c r="CS486" s="1"/>
  <c r="CS485" s="1"/>
  <c r="CS484" s="1"/>
  <c r="CS483" s="1"/>
  <c r="CM1152"/>
  <c r="CM1151" s="1"/>
  <c r="CM1150" s="1"/>
  <c r="CM1149" s="1"/>
  <c r="CS1153"/>
  <c r="CS1152" s="1"/>
  <c r="CS1151" s="1"/>
  <c r="CS1150" s="1"/>
  <c r="CS1149" s="1"/>
  <c r="CM1324"/>
  <c r="CM1323" s="1"/>
  <c r="CS1325"/>
  <c r="CS1324" s="1"/>
  <c r="CS1323" s="1"/>
  <c r="CN105"/>
  <c r="CN102" s="1"/>
  <c r="CN89" s="1"/>
  <c r="CN78" s="1"/>
  <c r="CN77" s="1"/>
  <c r="CN76" s="1"/>
  <c r="CN66" s="1"/>
  <c r="CT106"/>
  <c r="CT105" s="1"/>
  <c r="CT102" s="1"/>
  <c r="CT89" s="1"/>
  <c r="CT78" s="1"/>
  <c r="CT77" s="1"/>
  <c r="CT76" s="1"/>
  <c r="CT66" s="1"/>
  <c r="CN940"/>
  <c r="CN939" s="1"/>
  <c r="CN938" s="1"/>
  <c r="CN937" s="1"/>
  <c r="CT941"/>
  <c r="CT940" s="1"/>
  <c r="CT939" s="1"/>
  <c r="CT938" s="1"/>
  <c r="CT937" s="1"/>
  <c r="CM276"/>
  <c r="CS277"/>
  <c r="CS276" s="1"/>
  <c r="CN1140"/>
  <c r="CN1139" s="1"/>
  <c r="CN1138" s="1"/>
  <c r="CN1137" s="1"/>
  <c r="CN1121" s="1"/>
  <c r="CT1141"/>
  <c r="CT1140" s="1"/>
  <c r="CT1139" s="1"/>
  <c r="CT1138" s="1"/>
  <c r="CT1137" s="1"/>
  <c r="CT1121" s="1"/>
  <c r="CN1204"/>
  <c r="CN1203" s="1"/>
  <c r="CN1202" s="1"/>
  <c r="CN1201" s="1"/>
  <c r="CT1205"/>
  <c r="CT1204" s="1"/>
  <c r="CT1203" s="1"/>
  <c r="CT1202" s="1"/>
  <c r="CT1201" s="1"/>
  <c r="CN19"/>
  <c r="CN18" s="1"/>
  <c r="CN17" s="1"/>
  <c r="CN16" s="1"/>
  <c r="CN15" s="1"/>
  <c r="CT20"/>
  <c r="CT19" s="1"/>
  <c r="CT18" s="1"/>
  <c r="CN1079"/>
  <c r="CN1078" s="1"/>
  <c r="CN1077" s="1"/>
  <c r="CN1076" s="1"/>
  <c r="CN1075" s="1"/>
  <c r="CT1080"/>
  <c r="CT1079" s="1"/>
  <c r="CT1078" s="1"/>
  <c r="CT1077" s="1"/>
  <c r="CT1076" s="1"/>
  <c r="CT1075" s="1"/>
  <c r="CM1125"/>
  <c r="CM1124" s="1"/>
  <c r="CM1123" s="1"/>
  <c r="CM1122" s="1"/>
  <c r="CS1126"/>
  <c r="CS1125" s="1"/>
  <c r="CS1124" s="1"/>
  <c r="CS1123" s="1"/>
  <c r="CS1122" s="1"/>
  <c r="CM43"/>
  <c r="CM38" s="1"/>
  <c r="CM37" s="1"/>
  <c r="CM36" s="1"/>
  <c r="CM35" s="1"/>
  <c r="CS44"/>
  <c r="CS43" s="1"/>
  <c r="CN1360"/>
  <c r="CN1359" s="1"/>
  <c r="CT1361"/>
  <c r="CT1360" s="1"/>
  <c r="CT1359" s="1"/>
  <c r="CN1061"/>
  <c r="CN1060" s="1"/>
  <c r="CN1059" s="1"/>
  <c r="CN1054" s="1"/>
  <c r="CN1053" s="1"/>
  <c r="CT1062"/>
  <c r="CT1061" s="1"/>
  <c r="CT1060" s="1"/>
  <c r="CT1059" s="1"/>
  <c r="CT1054" s="1"/>
  <c r="CT1053" s="1"/>
  <c r="CN460"/>
  <c r="CN459" s="1"/>
  <c r="CN458" s="1"/>
  <c r="CN453" s="1"/>
  <c r="CN452" s="1"/>
  <c r="CT461"/>
  <c r="CT460" s="1"/>
  <c r="CT459" s="1"/>
  <c r="CT458" s="1"/>
  <c r="CT453" s="1"/>
  <c r="CT452" s="1"/>
  <c r="CM280"/>
  <c r="CS281"/>
  <c r="CS280" s="1"/>
  <c r="CN609"/>
  <c r="CN608" s="1"/>
  <c r="CN607" s="1"/>
  <c r="CN601" s="1"/>
  <c r="CN600" s="1"/>
  <c r="CT611"/>
  <c r="CT609" s="1"/>
  <c r="CT608" s="1"/>
  <c r="CT607" s="1"/>
  <c r="CT601" s="1"/>
  <c r="CT600" s="1"/>
  <c r="CN1195"/>
  <c r="CN1194" s="1"/>
  <c r="CN1193" s="1"/>
  <c r="CN1192" s="1"/>
  <c r="CT1196"/>
  <c r="CT1195" s="1"/>
  <c r="CT1194" s="1"/>
  <c r="CT1193" s="1"/>
  <c r="CT1192" s="1"/>
  <c r="CT1186" s="1"/>
  <c r="CT946"/>
  <c r="CT945"/>
  <c r="CT54"/>
  <c r="CT53" s="1"/>
  <c r="CT46" s="1"/>
  <c r="CS38"/>
  <c r="CS37" s="1"/>
  <c r="CS36" s="1"/>
  <c r="CS35" s="1"/>
  <c r="CS882"/>
  <c r="CS881" s="1"/>
  <c r="CS880" s="1"/>
  <c r="CS879" s="1"/>
  <c r="CS301"/>
  <c r="CS290" s="1"/>
  <c r="CS17"/>
  <c r="CS16" s="1"/>
  <c r="CS15" s="1"/>
  <c r="CT718"/>
  <c r="CT717" s="1"/>
  <c r="CS54"/>
  <c r="CS53" s="1"/>
  <c r="CS46" s="1"/>
  <c r="CT1460"/>
  <c r="CT1451" s="1"/>
  <c r="CM1330"/>
  <c r="CM1329" s="1"/>
  <c r="CS1331"/>
  <c r="CS1330" s="1"/>
  <c r="CS1329" s="1"/>
  <c r="CN199"/>
  <c r="CN198" s="1"/>
  <c r="CN197" s="1"/>
  <c r="CN196" s="1"/>
  <c r="CN195" s="1"/>
  <c r="CT200"/>
  <c r="CT199" s="1"/>
  <c r="CT198" s="1"/>
  <c r="CT197" s="1"/>
  <c r="CT196" s="1"/>
  <c r="CT195" s="1"/>
  <c r="CM349"/>
  <c r="CM348" s="1"/>
  <c r="CM341" s="1"/>
  <c r="CM340" s="1"/>
  <c r="CM339" s="1"/>
  <c r="CM338" s="1"/>
  <c r="CS350"/>
  <c r="CS349" s="1"/>
  <c r="CS348" s="1"/>
  <c r="CN1086"/>
  <c r="CN1085" s="1"/>
  <c r="CN1084" s="1"/>
  <c r="CN1083" s="1"/>
  <c r="CN1082" s="1"/>
  <c r="CT1087"/>
  <c r="CT1086" s="1"/>
  <c r="CT1085" s="1"/>
  <c r="CT1084" s="1"/>
  <c r="CT1083" s="1"/>
  <c r="CT1082" s="1"/>
  <c r="CM1321"/>
  <c r="CM1320" s="1"/>
  <c r="CM1292" s="1"/>
  <c r="CM1291" s="1"/>
  <c r="CM1290" s="1"/>
  <c r="CS1322"/>
  <c r="CS1321" s="1"/>
  <c r="CS1320" s="1"/>
  <c r="CN1050"/>
  <c r="CN1049" s="1"/>
  <c r="CN1048" s="1"/>
  <c r="CN1047" s="1"/>
  <c r="CN1046" s="1"/>
  <c r="CT1051"/>
  <c r="CT1050" s="1"/>
  <c r="CT1049" s="1"/>
  <c r="CT1048" s="1"/>
  <c r="CT1047" s="1"/>
  <c r="CT1046" s="1"/>
  <c r="CN184"/>
  <c r="CN183" s="1"/>
  <c r="CT185"/>
  <c r="CT184" s="1"/>
  <c r="CT183" s="1"/>
  <c r="CN740"/>
  <c r="CN737" s="1"/>
  <c r="CN736" s="1"/>
  <c r="CN727" s="1"/>
  <c r="CN726" s="1"/>
  <c r="CT741"/>
  <c r="CT740" s="1"/>
  <c r="CT737" s="1"/>
  <c r="CT736" s="1"/>
  <c r="CT727" s="1"/>
  <c r="CT726" s="1"/>
  <c r="CM1243"/>
  <c r="CM1242" s="1"/>
  <c r="CM1241" s="1"/>
  <c r="CS1244"/>
  <c r="CS1243" s="1"/>
  <c r="CS1242" s="1"/>
  <c r="CS1241" s="1"/>
  <c r="CM181"/>
  <c r="CM178" s="1"/>
  <c r="CM177" s="1"/>
  <c r="CM176" s="1"/>
  <c r="CM175" s="1"/>
  <c r="CM174" s="1"/>
  <c r="CM172" s="1"/>
  <c r="CS182"/>
  <c r="CS181" s="1"/>
  <c r="CS178" s="1"/>
  <c r="CS177" s="1"/>
  <c r="CS176" s="1"/>
  <c r="CS175" s="1"/>
  <c r="CS174" s="1"/>
  <c r="CS172" s="1"/>
  <c r="CN1157"/>
  <c r="CN1156" s="1"/>
  <c r="CN1155" s="1"/>
  <c r="CN1154" s="1"/>
  <c r="CN1143" s="1"/>
  <c r="CT1158"/>
  <c r="CT1157" s="1"/>
  <c r="CT1156" s="1"/>
  <c r="CT1155" s="1"/>
  <c r="CT1154" s="1"/>
  <c r="CT1143" s="1"/>
  <c r="CM1183"/>
  <c r="CM1182" s="1"/>
  <c r="CM1181" s="1"/>
  <c r="CM1180" s="1"/>
  <c r="CS1184"/>
  <c r="CS1183" s="1"/>
  <c r="CS1182" s="1"/>
  <c r="CS1181" s="1"/>
  <c r="CS1180" s="1"/>
  <c r="CM1157"/>
  <c r="CM1156" s="1"/>
  <c r="CM1155" s="1"/>
  <c r="CM1154" s="1"/>
  <c r="CM1143" s="1"/>
  <c r="CS1158"/>
  <c r="CS1157" s="1"/>
  <c r="CS1156" s="1"/>
  <c r="CS1155" s="1"/>
  <c r="CS1154" s="1"/>
  <c r="CM1032"/>
  <c r="CM1031" s="1"/>
  <c r="CM1030" s="1"/>
  <c r="CM1029" s="1"/>
  <c r="CM1028" s="1"/>
  <c r="CS1033"/>
  <c r="CS1032" s="1"/>
  <c r="CS1031" s="1"/>
  <c r="CS1030" s="1"/>
  <c r="CS1029" s="1"/>
  <c r="CS1028" s="1"/>
  <c r="CN1351"/>
  <c r="CN1350" s="1"/>
  <c r="CT1352"/>
  <c r="CT1351" s="1"/>
  <c r="CT1350" s="1"/>
  <c r="CN179"/>
  <c r="CN178" s="1"/>
  <c r="CT180"/>
  <c r="CT179" s="1"/>
  <c r="CT178" s="1"/>
  <c r="CT177" s="1"/>
  <c r="CT176" s="1"/>
  <c r="CT175" s="1"/>
  <c r="CT174" s="1"/>
  <c r="CT172" s="1"/>
  <c r="CN931"/>
  <c r="CN930" s="1"/>
  <c r="CN929" s="1"/>
  <c r="CN924" s="1"/>
  <c r="CN923" s="1"/>
  <c r="CT932"/>
  <c r="CT931" s="1"/>
  <c r="CT930" s="1"/>
  <c r="CT929" s="1"/>
  <c r="CT924" s="1"/>
  <c r="CT923" s="1"/>
  <c r="CT17"/>
  <c r="CT16" s="1"/>
  <c r="CT15" s="1"/>
  <c r="CT13" s="1"/>
  <c r="CN301"/>
  <c r="CN290" s="1"/>
  <c r="CN266" s="1"/>
  <c r="CN380"/>
  <c r="CN379" s="1"/>
  <c r="CN378" s="1"/>
  <c r="CN377" s="1"/>
  <c r="CN371" s="1"/>
  <c r="CN365" s="1"/>
  <c r="CN336" s="1"/>
  <c r="CT381"/>
  <c r="CT380" s="1"/>
  <c r="CT379" s="1"/>
  <c r="CT378" s="1"/>
  <c r="CT377" s="1"/>
  <c r="CT371" s="1"/>
  <c r="CT365" s="1"/>
  <c r="CM380"/>
  <c r="CM379" s="1"/>
  <c r="CM378" s="1"/>
  <c r="CM377" s="1"/>
  <c r="CS381"/>
  <c r="CS380" s="1"/>
  <c r="CS379" s="1"/>
  <c r="CS378" s="1"/>
  <c r="CS377" s="1"/>
  <c r="CA336"/>
  <c r="CG877"/>
  <c r="CA1008"/>
  <c r="CA1007" s="1"/>
  <c r="CA1006" s="1"/>
  <c r="CA1005" s="1"/>
  <c r="CA1004" s="1"/>
  <c r="CA951" s="1"/>
  <c r="CG1009"/>
  <c r="CN447"/>
  <c r="CN446" s="1"/>
  <c r="CN434" s="1"/>
  <c r="CN432" s="1"/>
  <c r="CN448"/>
  <c r="CH795"/>
  <c r="CH791"/>
  <c r="CH786" s="1"/>
  <c r="CH785" s="1"/>
  <c r="CH783" s="1"/>
  <c r="CN709"/>
  <c r="CH708"/>
  <c r="CH707" s="1"/>
  <c r="CH706" s="1"/>
  <c r="CH701" s="1"/>
  <c r="CH700" s="1"/>
  <c r="CN1349"/>
  <c r="CH1348"/>
  <c r="CH1347" s="1"/>
  <c r="CH965"/>
  <c r="CH964" s="1"/>
  <c r="CH963" s="1"/>
  <c r="CN966"/>
  <c r="CM877"/>
  <c r="CM371"/>
  <c r="CM365" s="1"/>
  <c r="CG1143"/>
  <c r="CA266"/>
  <c r="CA147"/>
  <c r="CA146" s="1"/>
  <c r="CA145" s="1"/>
  <c r="CA122" s="1"/>
  <c r="CM432"/>
  <c r="CA523"/>
  <c r="CA522" s="1"/>
  <c r="CA511" s="1"/>
  <c r="CA510" s="1"/>
  <c r="CA509" s="1"/>
  <c r="CA481" s="1"/>
  <c r="CG524"/>
  <c r="CA674"/>
  <c r="CA673" s="1"/>
  <c r="CA672" s="1"/>
  <c r="CA671" s="1"/>
  <c r="CA670" s="1"/>
  <c r="CG675"/>
  <c r="CH448"/>
  <c r="CH447"/>
  <c r="CH446" s="1"/>
  <c r="CH434" s="1"/>
  <c r="CH432" s="1"/>
  <c r="CN795"/>
  <c r="CN791"/>
  <c r="CN786" s="1"/>
  <c r="CN785" s="1"/>
  <c r="CN783" s="1"/>
  <c r="CN1325"/>
  <c r="CH1324"/>
  <c r="CH1323" s="1"/>
  <c r="CG333"/>
  <c r="CG332" s="1"/>
  <c r="CG331" s="1"/>
  <c r="CG326" s="1"/>
  <c r="CG325" s="1"/>
  <c r="CM334"/>
  <c r="CG1135"/>
  <c r="CG1134" s="1"/>
  <c r="CG1133" s="1"/>
  <c r="CG1132" s="1"/>
  <c r="CG1121" s="1"/>
  <c r="CM1136"/>
  <c r="CH1444"/>
  <c r="CH1443" s="1"/>
  <c r="CH1435" s="1"/>
  <c r="CH1426" s="1"/>
  <c r="CH1420" s="1"/>
  <c r="CH1409" s="1"/>
  <c r="CH1383" s="1"/>
  <c r="CN1445"/>
  <c r="CG502"/>
  <c r="CG501" s="1"/>
  <c r="CG500" s="1"/>
  <c r="CG499" s="1"/>
  <c r="CG498" s="1"/>
  <c r="CM503"/>
  <c r="CG278"/>
  <c r="CG275" s="1"/>
  <c r="CG274" s="1"/>
  <c r="CG269" s="1"/>
  <c r="CG268" s="1"/>
  <c r="CG266" s="1"/>
  <c r="CM279"/>
  <c r="CH957"/>
  <c r="CH956" s="1"/>
  <c r="CH955" s="1"/>
  <c r="CN958"/>
  <c r="CM153"/>
  <c r="CG151"/>
  <c r="CG148" s="1"/>
  <c r="CG678"/>
  <c r="CG677" s="1"/>
  <c r="CG676" s="1"/>
  <c r="CM679"/>
  <c r="CH13"/>
  <c r="CG1292"/>
  <c r="CG1291" s="1"/>
  <c r="CG1290" s="1"/>
  <c r="CG1237" s="1"/>
  <c r="CH481"/>
  <c r="CA734"/>
  <c r="CA733" s="1"/>
  <c r="CA732" s="1"/>
  <c r="CA727" s="1"/>
  <c r="CA726" s="1"/>
  <c r="CG735"/>
  <c r="CM645"/>
  <c r="CG644"/>
  <c r="CG643" s="1"/>
  <c r="CG642" s="1"/>
  <c r="CG637" s="1"/>
  <c r="CG636" s="1"/>
  <c r="CM521"/>
  <c r="CG520"/>
  <c r="CG519" s="1"/>
  <c r="CG1195"/>
  <c r="CG1194" s="1"/>
  <c r="CG1193" s="1"/>
  <c r="CG1192" s="1"/>
  <c r="CG1186" s="1"/>
  <c r="CM1196"/>
  <c r="CN13"/>
  <c r="CH378"/>
  <c r="CH377" s="1"/>
  <c r="CH371" s="1"/>
  <c r="CH365" s="1"/>
  <c r="CH336" s="1"/>
  <c r="CH177"/>
  <c r="CH176" s="1"/>
  <c r="CH175" s="1"/>
  <c r="CH174" s="1"/>
  <c r="CH172" s="1"/>
  <c r="CN1186"/>
  <c r="CH266"/>
  <c r="CB169"/>
  <c r="CB168" s="1"/>
  <c r="CB167" s="1"/>
  <c r="CB163" s="1"/>
  <c r="CB162" s="1"/>
  <c r="CB122" s="1"/>
  <c r="CB1555" s="1"/>
  <c r="CH170"/>
  <c r="CA614"/>
  <c r="CA613" s="1"/>
  <c r="CA612" s="1"/>
  <c r="CA601" s="1"/>
  <c r="CA600" s="1"/>
  <c r="CG615"/>
  <c r="CG609"/>
  <c r="CG608" s="1"/>
  <c r="CG607" s="1"/>
  <c r="CM611"/>
  <c r="CN914"/>
  <c r="CH913"/>
  <c r="CH912" s="1"/>
  <c r="CH893" s="1"/>
  <c r="CH892" s="1"/>
  <c r="CH891" s="1"/>
  <c r="CH877" s="1"/>
  <c r="CG261"/>
  <c r="CG260" s="1"/>
  <c r="CG259" s="1"/>
  <c r="CG258" s="1"/>
  <c r="CG252" s="1"/>
  <c r="CG250" s="1"/>
  <c r="CM262"/>
  <c r="CM1491"/>
  <c r="CG1490"/>
  <c r="CG1489" s="1"/>
  <c r="CG1488" s="1"/>
  <c r="CG1487" s="1"/>
  <c r="CG1486" s="1"/>
  <c r="CN1343"/>
  <c r="CH1342"/>
  <c r="CH1341" s="1"/>
  <c r="CG155"/>
  <c r="CG154" s="1"/>
  <c r="CM156"/>
  <c r="CN1033"/>
  <c r="CH1032"/>
  <c r="CH1031" s="1"/>
  <c r="CH1030" s="1"/>
  <c r="CH1029" s="1"/>
  <c r="CH1028" s="1"/>
  <c r="CN1009"/>
  <c r="CH1008"/>
  <c r="CH1007" s="1"/>
  <c r="CH1006" s="1"/>
  <c r="CH1005" s="1"/>
  <c r="CH1004" s="1"/>
  <c r="CH1380"/>
  <c r="CH1379" s="1"/>
  <c r="CH1378" s="1"/>
  <c r="CH1377" s="1"/>
  <c r="CH1376" s="1"/>
  <c r="CN1381"/>
  <c r="CN1337"/>
  <c r="CH1336"/>
  <c r="CH1335" s="1"/>
  <c r="BU598"/>
  <c r="BU1555" s="1"/>
  <c r="CG1383"/>
  <c r="CG341"/>
  <c r="CG340" s="1"/>
  <c r="CG339" s="1"/>
  <c r="CG338" s="1"/>
  <c r="CG371"/>
  <c r="CG365" s="1"/>
  <c r="CH598"/>
  <c r="CN177"/>
  <c r="CN176" s="1"/>
  <c r="CN175" s="1"/>
  <c r="CN174" s="1"/>
  <c r="CN172" s="1"/>
  <c r="CH1186"/>
  <c r="CH1044" s="1"/>
  <c r="BV1555"/>
  <c r="CS371" l="1"/>
  <c r="CS365" s="1"/>
  <c r="CT336"/>
  <c r="CS1143"/>
  <c r="CT1044"/>
  <c r="CA598"/>
  <c r="CA1555" s="1"/>
  <c r="CN1044"/>
  <c r="CH954"/>
  <c r="CH953" s="1"/>
  <c r="CS877"/>
  <c r="CM1426"/>
  <c r="CM1420" s="1"/>
  <c r="CM1409" s="1"/>
  <c r="CM155"/>
  <c r="CM154" s="1"/>
  <c r="CS156"/>
  <c r="CS155" s="1"/>
  <c r="CS154" s="1"/>
  <c r="CM1195"/>
  <c r="CM1194" s="1"/>
  <c r="CM1193" s="1"/>
  <c r="CM1192" s="1"/>
  <c r="CM1186" s="1"/>
  <c r="CS1196"/>
  <c r="CS1195" s="1"/>
  <c r="CS1194" s="1"/>
  <c r="CS1193" s="1"/>
  <c r="CS1192" s="1"/>
  <c r="CS1186" s="1"/>
  <c r="CM678"/>
  <c r="CM677" s="1"/>
  <c r="CM676" s="1"/>
  <c r="CS679"/>
  <c r="CS678" s="1"/>
  <c r="CS677" s="1"/>
  <c r="CS676" s="1"/>
  <c r="CN957"/>
  <c r="CN956" s="1"/>
  <c r="CN955" s="1"/>
  <c r="CT958"/>
  <c r="CT957" s="1"/>
  <c r="CT956" s="1"/>
  <c r="CT955" s="1"/>
  <c r="CM502"/>
  <c r="CM501" s="1"/>
  <c r="CM500" s="1"/>
  <c r="CM499" s="1"/>
  <c r="CM498" s="1"/>
  <c r="CS503"/>
  <c r="CS502" s="1"/>
  <c r="CS501" s="1"/>
  <c r="CS500" s="1"/>
  <c r="CS499" s="1"/>
  <c r="CS498" s="1"/>
  <c r="CM1135"/>
  <c r="CM1134" s="1"/>
  <c r="CM1133" s="1"/>
  <c r="CM1132" s="1"/>
  <c r="CM1121" s="1"/>
  <c r="CS1136"/>
  <c r="CS1135" s="1"/>
  <c r="CS1134" s="1"/>
  <c r="CS1133" s="1"/>
  <c r="CS1132" s="1"/>
  <c r="CS1121" s="1"/>
  <c r="CS1292"/>
  <c r="CS1291" s="1"/>
  <c r="CS1290" s="1"/>
  <c r="CS341"/>
  <c r="CS340" s="1"/>
  <c r="CS339" s="1"/>
  <c r="CS338" s="1"/>
  <c r="CS336" s="1"/>
  <c r="CS1240"/>
  <c r="CS1239" s="1"/>
  <c r="CN1032"/>
  <c r="CN1031" s="1"/>
  <c r="CN1030" s="1"/>
  <c r="CN1029" s="1"/>
  <c r="CN1028" s="1"/>
  <c r="CT1033"/>
  <c r="CT1032" s="1"/>
  <c r="CT1031" s="1"/>
  <c r="CT1030" s="1"/>
  <c r="CT1029" s="1"/>
  <c r="CT1028" s="1"/>
  <c r="CN1342"/>
  <c r="CN1341" s="1"/>
  <c r="CT1343"/>
  <c r="CT1342" s="1"/>
  <c r="CT1341" s="1"/>
  <c r="CM520"/>
  <c r="CM519" s="1"/>
  <c r="CS521"/>
  <c r="CS520" s="1"/>
  <c r="CS519" s="1"/>
  <c r="CM151"/>
  <c r="CM148" s="1"/>
  <c r="CS153"/>
  <c r="CS151" s="1"/>
  <c r="CS148" s="1"/>
  <c r="CS147" s="1"/>
  <c r="CS146" s="1"/>
  <c r="CS145" s="1"/>
  <c r="CS122" s="1"/>
  <c r="CN708"/>
  <c r="CN707" s="1"/>
  <c r="CN706" s="1"/>
  <c r="CN701" s="1"/>
  <c r="CN700" s="1"/>
  <c r="CN598" s="1"/>
  <c r="CT709"/>
  <c r="CT708" s="1"/>
  <c r="CT707" s="1"/>
  <c r="CT706" s="1"/>
  <c r="CT701" s="1"/>
  <c r="CT700" s="1"/>
  <c r="CT598" s="1"/>
  <c r="CT266"/>
  <c r="CN1008"/>
  <c r="CN1007" s="1"/>
  <c r="CN1006" s="1"/>
  <c r="CN1005" s="1"/>
  <c r="CN1004" s="1"/>
  <c r="CT1009"/>
  <c r="CT1008" s="1"/>
  <c r="CT1007" s="1"/>
  <c r="CT1006" s="1"/>
  <c r="CT1005" s="1"/>
  <c r="CT1004" s="1"/>
  <c r="CN913"/>
  <c r="CN912" s="1"/>
  <c r="CN893" s="1"/>
  <c r="CN892" s="1"/>
  <c r="CN891" s="1"/>
  <c r="CT914"/>
  <c r="CT913" s="1"/>
  <c r="CT912" s="1"/>
  <c r="CN1380"/>
  <c r="CN1379" s="1"/>
  <c r="CN1378" s="1"/>
  <c r="CN1377" s="1"/>
  <c r="CN1376" s="1"/>
  <c r="CT1381"/>
  <c r="CT1380" s="1"/>
  <c r="CT1379" s="1"/>
  <c r="CT1378" s="1"/>
  <c r="CT1377" s="1"/>
  <c r="CT1376" s="1"/>
  <c r="CM261"/>
  <c r="CM260" s="1"/>
  <c r="CM259" s="1"/>
  <c r="CM258" s="1"/>
  <c r="CM252" s="1"/>
  <c r="CM250" s="1"/>
  <c r="CS262"/>
  <c r="CS261" s="1"/>
  <c r="CS260" s="1"/>
  <c r="CS259" s="1"/>
  <c r="CS258" s="1"/>
  <c r="CS252" s="1"/>
  <c r="CS250" s="1"/>
  <c r="CM609"/>
  <c r="CM608" s="1"/>
  <c r="CM607" s="1"/>
  <c r="CS611"/>
  <c r="CS609" s="1"/>
  <c r="CS608" s="1"/>
  <c r="CS607" s="1"/>
  <c r="CM278"/>
  <c r="CM275" s="1"/>
  <c r="CM274" s="1"/>
  <c r="CM269" s="1"/>
  <c r="CM268" s="1"/>
  <c r="CS279"/>
  <c r="CS278" s="1"/>
  <c r="CN1444"/>
  <c r="CN1443" s="1"/>
  <c r="CN1435" s="1"/>
  <c r="CN1426" s="1"/>
  <c r="CN1420" s="1"/>
  <c r="CN1409" s="1"/>
  <c r="CN1383" s="1"/>
  <c r="CT1445"/>
  <c r="CT1444" s="1"/>
  <c r="CT1443" s="1"/>
  <c r="CT1435" s="1"/>
  <c r="CT1426" s="1"/>
  <c r="CT1420" s="1"/>
  <c r="CT1409" s="1"/>
  <c r="CT1383" s="1"/>
  <c r="CM333"/>
  <c r="CM332" s="1"/>
  <c r="CM331" s="1"/>
  <c r="CM326" s="1"/>
  <c r="CM325" s="1"/>
  <c r="CS334"/>
  <c r="CS333" s="1"/>
  <c r="CS332" s="1"/>
  <c r="CS331" s="1"/>
  <c r="CS326" s="1"/>
  <c r="CS325" s="1"/>
  <c r="CN965"/>
  <c r="CN964" s="1"/>
  <c r="CN963" s="1"/>
  <c r="CT966"/>
  <c r="CT965" s="1"/>
  <c r="CT964" s="1"/>
  <c r="CT963" s="1"/>
  <c r="CT795"/>
  <c r="CT791"/>
  <c r="CT786" s="1"/>
  <c r="CT785" s="1"/>
  <c r="CT783" s="1"/>
  <c r="CT448"/>
  <c r="CT447"/>
  <c r="CT446" s="1"/>
  <c r="CT434" s="1"/>
  <c r="CT432" s="1"/>
  <c r="CH1292"/>
  <c r="CH1291" s="1"/>
  <c r="CH1290" s="1"/>
  <c r="CH1237" s="1"/>
  <c r="CS1426"/>
  <c r="CS1420" s="1"/>
  <c r="CS1409" s="1"/>
  <c r="CT893"/>
  <c r="CT892" s="1"/>
  <c r="CT891" s="1"/>
  <c r="CT877" s="1"/>
  <c r="CN1336"/>
  <c r="CN1335" s="1"/>
  <c r="CT1337"/>
  <c r="CT1336" s="1"/>
  <c r="CT1335" s="1"/>
  <c r="CM1490"/>
  <c r="CM1489" s="1"/>
  <c r="CM1488" s="1"/>
  <c r="CM1487" s="1"/>
  <c r="CM1486" s="1"/>
  <c r="CM1383" s="1"/>
  <c r="CS1491"/>
  <c r="CS1490" s="1"/>
  <c r="CS1489" s="1"/>
  <c r="CS1488" s="1"/>
  <c r="CS1487" s="1"/>
  <c r="CS1486" s="1"/>
  <c r="CM644"/>
  <c r="CM643" s="1"/>
  <c r="CM642" s="1"/>
  <c r="CM637" s="1"/>
  <c r="CM636" s="1"/>
  <c r="CS645"/>
  <c r="CS644" s="1"/>
  <c r="CS643" s="1"/>
  <c r="CS642" s="1"/>
  <c r="CS637" s="1"/>
  <c r="CS636" s="1"/>
  <c r="CN1324"/>
  <c r="CN1323" s="1"/>
  <c r="CT1325"/>
  <c r="CT1324" s="1"/>
  <c r="CT1323" s="1"/>
  <c r="CT1292" s="1"/>
  <c r="CT1291" s="1"/>
  <c r="CT1290" s="1"/>
  <c r="CT1237" s="1"/>
  <c r="CN1348"/>
  <c r="CN1347" s="1"/>
  <c r="CT1349"/>
  <c r="CT1348" s="1"/>
  <c r="CT1347" s="1"/>
  <c r="CS13"/>
  <c r="CS275"/>
  <c r="CS274" s="1"/>
  <c r="CS269" s="1"/>
  <c r="CS268" s="1"/>
  <c r="CS266" s="1"/>
  <c r="CM1240"/>
  <c r="CM1239" s="1"/>
  <c r="CM1237" s="1"/>
  <c r="CG336"/>
  <c r="CM336"/>
  <c r="CN1292"/>
  <c r="CN1291" s="1"/>
  <c r="CN1290" s="1"/>
  <c r="CN1237" s="1"/>
  <c r="CN877"/>
  <c r="CM615"/>
  <c r="CG614"/>
  <c r="CG613" s="1"/>
  <c r="CG612" s="1"/>
  <c r="CG601" s="1"/>
  <c r="CG600" s="1"/>
  <c r="CG523"/>
  <c r="CG522" s="1"/>
  <c r="CG511" s="1"/>
  <c r="CG510" s="1"/>
  <c r="CG509" s="1"/>
  <c r="CG481" s="1"/>
  <c r="CM524"/>
  <c r="CG1044"/>
  <c r="CM147"/>
  <c r="CM146" s="1"/>
  <c r="CM145" s="1"/>
  <c r="CM122" s="1"/>
  <c r="CH169"/>
  <c r="CH168" s="1"/>
  <c r="CH167" s="1"/>
  <c r="CH163" s="1"/>
  <c r="CH162" s="1"/>
  <c r="CH122" s="1"/>
  <c r="CN170"/>
  <c r="CG674"/>
  <c r="CG673" s="1"/>
  <c r="CG672" s="1"/>
  <c r="CG671" s="1"/>
  <c r="CG670" s="1"/>
  <c r="CM675"/>
  <c r="CG147"/>
  <c r="CG146" s="1"/>
  <c r="CG145" s="1"/>
  <c r="CG122" s="1"/>
  <c r="CG734"/>
  <c r="CG733" s="1"/>
  <c r="CG732" s="1"/>
  <c r="CG727" s="1"/>
  <c r="CG726" s="1"/>
  <c r="CM735"/>
  <c r="CM1009"/>
  <c r="CG1008"/>
  <c r="CG1007" s="1"/>
  <c r="CG1006" s="1"/>
  <c r="CG1005" s="1"/>
  <c r="CG1004" s="1"/>
  <c r="CG951" s="1"/>
  <c r="CM1044"/>
  <c r="CH951"/>
  <c r="CS1044" l="1"/>
  <c r="CS1383"/>
  <c r="CM1008"/>
  <c r="CM1007" s="1"/>
  <c r="CM1006" s="1"/>
  <c r="CM1005" s="1"/>
  <c r="CM1004" s="1"/>
  <c r="CM951" s="1"/>
  <c r="CS1009"/>
  <c r="CS1008" s="1"/>
  <c r="CS1007" s="1"/>
  <c r="CS1006" s="1"/>
  <c r="CS1005" s="1"/>
  <c r="CS1004" s="1"/>
  <c r="CS951" s="1"/>
  <c r="CN169"/>
  <c r="CN168" s="1"/>
  <c r="CN167" s="1"/>
  <c r="CN163" s="1"/>
  <c r="CN162" s="1"/>
  <c r="CN122" s="1"/>
  <c r="CT170"/>
  <c r="CT169" s="1"/>
  <c r="CT168" s="1"/>
  <c r="CT167" s="1"/>
  <c r="CT163" s="1"/>
  <c r="CT162" s="1"/>
  <c r="CT122" s="1"/>
  <c r="CG598"/>
  <c r="CS1237"/>
  <c r="CM266"/>
  <c r="CN954"/>
  <c r="CN953" s="1"/>
  <c r="CN951" s="1"/>
  <c r="CN1555" s="1"/>
  <c r="CT954"/>
  <c r="CT953" s="1"/>
  <c r="CT951" s="1"/>
  <c r="CM674"/>
  <c r="CM673" s="1"/>
  <c r="CM672" s="1"/>
  <c r="CM671" s="1"/>
  <c r="CM670" s="1"/>
  <c r="CS675"/>
  <c r="CS674" s="1"/>
  <c r="CS673" s="1"/>
  <c r="CS672" s="1"/>
  <c r="CS671" s="1"/>
  <c r="CS670" s="1"/>
  <c r="CM523"/>
  <c r="CM522" s="1"/>
  <c r="CM511" s="1"/>
  <c r="CM510" s="1"/>
  <c r="CM509" s="1"/>
  <c r="CM481" s="1"/>
  <c r="CS524"/>
  <c r="CS523" s="1"/>
  <c r="CS522" s="1"/>
  <c r="CS511" s="1"/>
  <c r="CS510" s="1"/>
  <c r="CS509" s="1"/>
  <c r="CS481" s="1"/>
  <c r="CM734"/>
  <c r="CM733" s="1"/>
  <c r="CM732" s="1"/>
  <c r="CM727" s="1"/>
  <c r="CM726" s="1"/>
  <c r="CS735"/>
  <c r="CS734" s="1"/>
  <c r="CS733" s="1"/>
  <c r="CS732" s="1"/>
  <c r="CS727" s="1"/>
  <c r="CS726" s="1"/>
  <c r="CM614"/>
  <c r="CM613" s="1"/>
  <c r="CM612" s="1"/>
  <c r="CM601" s="1"/>
  <c r="CM600" s="1"/>
  <c r="CM598" s="1"/>
  <c r="CM1555" s="1"/>
  <c r="CS615"/>
  <c r="CS614" s="1"/>
  <c r="CS613" s="1"/>
  <c r="CS612" s="1"/>
  <c r="CS601" s="1"/>
  <c r="CS600" s="1"/>
  <c r="CS598" s="1"/>
  <c r="CH1555"/>
  <c r="CG1555"/>
  <c r="CT1555" l="1"/>
  <c r="CS1555"/>
</calcChain>
</file>

<file path=xl/sharedStrings.xml><?xml version="1.0" encoding="utf-8"?>
<sst xmlns="http://schemas.openxmlformats.org/spreadsheetml/2006/main" count="6941" uniqueCount="776">
  <si>
    <t>Наименование главного распорядителя средств бюджета, раздела, подраздела, целевой статьи, вида расходов бюджета городского округа</t>
  </si>
  <si>
    <t>Код</t>
  </si>
  <si>
    <t xml:space="preserve">Рз </t>
  </si>
  <si>
    <t>ПР</t>
  </si>
  <si>
    <t>ЦСР</t>
  </si>
  <si>
    <t>ВР</t>
  </si>
  <si>
    <t>Общее образование</t>
  </si>
  <si>
    <t>07</t>
  </si>
  <si>
    <t>02</t>
  </si>
  <si>
    <t>Муниципальная программа «Культура Тольятти (2014-2018гг.)»</t>
  </si>
  <si>
    <t>Финансовое обеспечение деятельности бюджетных и автономных  учреждений</t>
  </si>
  <si>
    <t>Организации дополнительного образования</t>
  </si>
  <si>
    <t>Предоставление субсидий бюджетным, автономным учреждениям и иным некоммерческим организациям</t>
  </si>
  <si>
    <t>600</t>
  </si>
  <si>
    <t>Субсидии бюджетным учреждениям</t>
  </si>
  <si>
    <t>Мероприятия в установленной сфере деятельности</t>
  </si>
  <si>
    <t>Мероприятия в сфере дополнительного образования</t>
  </si>
  <si>
    <t>06</t>
  </si>
  <si>
    <t>Образовательные организации высшего образования</t>
  </si>
  <si>
    <t>Мероприятия в сфере высшего образования</t>
  </si>
  <si>
    <t>Культура</t>
  </si>
  <si>
    <t>08</t>
  </si>
  <si>
    <t>01</t>
  </si>
  <si>
    <t>Дворцы, дома и другие учреждения культуры</t>
  </si>
  <si>
    <t>Субсидии автономным учреждениям</t>
  </si>
  <si>
    <t>Музеи</t>
  </si>
  <si>
    <t>Библиотеки</t>
  </si>
  <si>
    <t>Театры, концертные и другие организации исполнительских искусств</t>
  </si>
  <si>
    <t xml:space="preserve"> Дворцы, дома и другие учреждения культуры</t>
  </si>
  <si>
    <t>Другие вопросы в области культуры, кинематографии</t>
  </si>
  <si>
    <t>04</t>
  </si>
  <si>
    <t>Мероприятия на обеспечение деятельности органов местного самоуправления в сфере культуры</t>
  </si>
  <si>
    <t>Закупка товаров, работ и услуг для государственных (муниципальных) нужд</t>
  </si>
  <si>
    <t>200</t>
  </si>
  <si>
    <t>Другие вопросы в области социальной политики</t>
  </si>
  <si>
    <t>10</t>
  </si>
  <si>
    <t>Муниципальная программа «Формирование беспрепятственного доступа инвалидов и других маломобильных групп населения к объектам социальной инфраструктуры на территории городского округа Тольятти на 2014-2020 годы»</t>
  </si>
  <si>
    <t>610</t>
  </si>
  <si>
    <t>620</t>
  </si>
  <si>
    <t>Иные закупки товаров, работ и услуг для обеспечения государственных (муниципальных) нужд</t>
  </si>
  <si>
    <t>240</t>
  </si>
  <si>
    <t>010 00 00000</t>
  </si>
  <si>
    <t>010 00 02000</t>
  </si>
  <si>
    <t>010 00 02280</t>
  </si>
  <si>
    <t>010 00 04000</t>
  </si>
  <si>
    <t>010 00 04280</t>
  </si>
  <si>
    <t>010 00 02250</t>
  </si>
  <si>
    <t>010 00 04250</t>
  </si>
  <si>
    <t>010 00 02210</t>
  </si>
  <si>
    <t>010 00 02220</t>
  </si>
  <si>
    <t>010 00 02230</t>
  </si>
  <si>
    <t>010 00 02240</t>
  </si>
  <si>
    <t>010 00 04210</t>
  </si>
  <si>
    <t>010 00 04220</t>
  </si>
  <si>
    <t>010 00 04230</t>
  </si>
  <si>
    <t>010 00 04240</t>
  </si>
  <si>
    <t>010 00 04510</t>
  </si>
  <si>
    <t>040 00 00000</t>
  </si>
  <si>
    <t>040 00 04000</t>
  </si>
  <si>
    <t>040 00 04210</t>
  </si>
  <si>
    <t>040 00 04280</t>
  </si>
  <si>
    <t>Всего</t>
  </si>
  <si>
    <t>В том числе средства вышестоящих бюджетов</t>
  </si>
  <si>
    <t>Другие общегосударственные вопросы</t>
  </si>
  <si>
    <t>13</t>
  </si>
  <si>
    <t>Мероприятия в сфере общегосударственного управления</t>
  </si>
  <si>
    <t>Непрограммное направление расходов</t>
  </si>
  <si>
    <t>990 00 00000</t>
  </si>
  <si>
    <t>990 00 04000</t>
  </si>
  <si>
    <t>990 00 04040</t>
  </si>
  <si>
    <t>Иные бюджетные ассигнования</t>
  </si>
  <si>
    <t>800</t>
  </si>
  <si>
    <t>Уплата налогов, сборов и иных платежей</t>
  </si>
  <si>
    <t>850</t>
  </si>
  <si>
    <t>110 00 00000</t>
  </si>
  <si>
    <t>110 00 04000</t>
  </si>
  <si>
    <t>Мероприятия в сфере информационно-коммуникационных технологий и связи</t>
  </si>
  <si>
    <t>110 00 04460</t>
  </si>
  <si>
    <t>220 00 00000</t>
  </si>
  <si>
    <t>Мероприятия, не вошедшие в подпрограммы</t>
  </si>
  <si>
    <t>229 00 04000</t>
  </si>
  <si>
    <t>229 00 04040</t>
  </si>
  <si>
    <t>Другие вопросы в области национальной экономики</t>
  </si>
  <si>
    <t>12</t>
  </si>
  <si>
    <t>Финансовое обеспечение деятельности бюджетных и автономных учреждений</t>
  </si>
  <si>
    <t>Дума городского округа Тольятти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</si>
  <si>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</si>
  <si>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03</t>
  </si>
  <si>
    <t>Руководство и управление в сфере установленных функций органов местного самоуправления</t>
  </si>
  <si>
    <t>990 00 11000</t>
  </si>
  <si>
    <t>Председатель представительного органа муниципального образования</t>
  </si>
  <si>
    <t>990 00 11020</t>
  </si>
  <si>
    <t>100</t>
  </si>
  <si>
    <t>Расходы на выплаты персоналу государственных (муниципальных) органов</t>
  </si>
  <si>
    <t>120</t>
  </si>
  <si>
    <t>Депутаты представительного органа муниципального образования</t>
  </si>
  <si>
    <t>990 00 11030</t>
  </si>
  <si>
    <t>Центральный аппарат</t>
  </si>
  <si>
    <t>990 00 11040</t>
  </si>
  <si>
    <t xml:space="preserve">Уплата налогов, сборов и иных платежей                    </t>
  </si>
  <si>
    <t>Обеспечение деятельности финансовых, налоговых и таможенных органов и органов финансового (финансово-бюджетного) надзора</t>
  </si>
  <si>
    <t>Мероприятия, направленные на развитие муниципальной службы</t>
  </si>
  <si>
    <t>Функционирование высшего должностного лица субъекта Российской Федерации и муниципального образования</t>
  </si>
  <si>
    <t>229 00 00000</t>
  </si>
  <si>
    <t>229 00 11000</t>
  </si>
  <si>
    <t>Глава муниципального образования</t>
  </si>
  <si>
    <t>229 00 11010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</si>
  <si>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</si>
  <si>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229 00 11040</t>
  </si>
  <si>
    <t>170 00 00000</t>
  </si>
  <si>
    <t>170 00 04000</t>
  </si>
  <si>
    <t>170 00 04040</t>
  </si>
  <si>
    <t>Социальное обеспечение и иные выплаты населению</t>
  </si>
  <si>
    <t>300</t>
  </si>
  <si>
    <t>Иные выплаты населению</t>
  </si>
  <si>
    <t>360</t>
  </si>
  <si>
    <t>Финансовое обеспечение деятельности казенных  учреждений</t>
  </si>
  <si>
    <t>229 00 12000</t>
  </si>
  <si>
    <t>Учреждения, осуществляющие деятельность в сфере общегосударственного управления</t>
  </si>
  <si>
    <t xml:space="preserve">229 00 12040 </t>
  </si>
  <si>
    <t>Расходы на выплаты персоналу казенных учреждений</t>
  </si>
  <si>
    <t>110</t>
  </si>
  <si>
    <t>Учреждения, осуществляющие деятельность в сфере обеспечения хозяйственного обслуживания</t>
  </si>
  <si>
    <t xml:space="preserve">229 00 12060 </t>
  </si>
  <si>
    <t>Муниципальная программа «Создание условий для развития туризма на территории городского округа Тольятти на 2014-2020гг.»</t>
  </si>
  <si>
    <t>260 00 00000</t>
  </si>
  <si>
    <t>260 00 04000</t>
  </si>
  <si>
    <t>Мероприятия в сфере национальной экономики</t>
  </si>
  <si>
    <t>260 00 04070</t>
  </si>
  <si>
    <t>Другие вопросы в области средств массовой информации</t>
  </si>
  <si>
    <t>229 00 02000</t>
  </si>
  <si>
    <t xml:space="preserve">Учреждения, осуществляющие деятельность в сфере средств массовой информации </t>
  </si>
  <si>
    <t>229 00 02080</t>
  </si>
  <si>
    <t>Защита населения и территории от последствий чрезвычайных ситуаций природного и техногенного характера, гражданская оборона</t>
  </si>
  <si>
    <t>09</t>
  </si>
  <si>
    <t>Муниципальная программа «Защита населения и территорий от чрезвычайных ситуаций в мирное и военное время, обеспечение первичных мер пожарной безопасности и безопасности людей на водных объектах в городском округе Тольятти на 2015-2020 годы»</t>
  </si>
  <si>
    <t>090 00 00000</t>
  </si>
  <si>
    <t>Финансовое обеспечение деятельности казенных учреждений</t>
  </si>
  <si>
    <t xml:space="preserve">090 00 12000 </t>
  </si>
  <si>
    <t>Учреждения, осуществляющие деятельность в сфере защиты населения и территории от последствий чрезвычайных ситуаций природного и техногенного характера, гражданской обороны</t>
  </si>
  <si>
    <t>090 00 12140</t>
  </si>
  <si>
    <t>Мероприятия в сфере защиты населения и территории от последствий чрезвычайных ситуаций природного и техногенного характера, гражданской обороны</t>
  </si>
  <si>
    <t>Обеспечение пожарной безопасности</t>
  </si>
  <si>
    <t>280 00 00000</t>
  </si>
  <si>
    <t xml:space="preserve">Субсидии некоммерческим организациям </t>
  </si>
  <si>
    <t>280 00 10000</t>
  </si>
  <si>
    <t>Субсидии социально ориентированным некоммерческим организациям - общественным объединениям пожарной охраны - путем предоставления субсидий на осуществление уставной деятельности по участию в профилактике и (или) тушении пожаров и проведении аварийно-спасательных работ на территории городского округа Тольятти</t>
  </si>
  <si>
    <t>280 00 10020</t>
  </si>
  <si>
    <t>Субсидии некоммерческим организациям (за исключением государственных (муниципальных) учреждений)</t>
  </si>
  <si>
    <t>630</t>
  </si>
  <si>
    <t>Другие вопросы в области национальной безопасности и правоохранительной деятельности</t>
  </si>
  <si>
    <t>14</t>
  </si>
  <si>
    <t>Мероприятия, осуществляемые учреждениями в сфере обеспечения национальной безопасности и правоохранительной деятельности</t>
  </si>
  <si>
    <t>160 00 00000</t>
  </si>
  <si>
    <t>160 00 04000</t>
  </si>
  <si>
    <t>160 00 04150</t>
  </si>
  <si>
    <t>Субсидии некоммерческим организациям</t>
  </si>
  <si>
    <t>160 00 10000</t>
  </si>
  <si>
    <t>Субсидии некоммерческим организациям, не являющимся государственными (муниципальными) учреждениями, участвующим в охране общественного порядка на территории  городского округа Тольятти.</t>
  </si>
  <si>
    <t>160 00 10050</t>
  </si>
  <si>
    <t>160 00 12000</t>
  </si>
  <si>
    <t>Учреждения, осуществляющие деятельность в сфере национальной безопасности и правоохранительной деятельности</t>
  </si>
  <si>
    <t>160 00 12150</t>
  </si>
  <si>
    <t>Профессиональная подготовка, переподготовка и повышение квалификации</t>
  </si>
  <si>
    <t>05</t>
  </si>
  <si>
    <t>090 00 02000</t>
  </si>
  <si>
    <t>Учреждения, осуществляющие деятельность по повышению квалификации в сфере гражданской обороны и защиты населения от чрезвычайных ситуаций</t>
  </si>
  <si>
    <t>090 00 02160</t>
  </si>
  <si>
    <t>090 00 04000</t>
  </si>
  <si>
    <t>Мероприятия в области повышения квалификации в сфере гражданской обороны и защиты населения от чрезвычайных ситуаций</t>
  </si>
  <si>
    <t>090 00 04160</t>
  </si>
  <si>
    <t>902</t>
  </si>
  <si>
    <t>Резервные фонды</t>
  </si>
  <si>
    <t>11</t>
  </si>
  <si>
    <t>Резервные средства</t>
  </si>
  <si>
    <t>Исполнение судебных актов</t>
  </si>
  <si>
    <t>Исполнение государственных (муниципальных) гарантий без права регрессного требования гаранта к принципалу или уступки гаранту прав требования бенефициара к принципалу</t>
  </si>
  <si>
    <t>Обслуживание государственного внутреннего и муниципального долга</t>
  </si>
  <si>
    <t>Процентные платежи по муниципальным долговым обязательствам</t>
  </si>
  <si>
    <t>990 00 13000</t>
  </si>
  <si>
    <t>Обслуживание государственного (муниципального) долга</t>
  </si>
  <si>
    <t>Обслуживание муниципального долга</t>
  </si>
  <si>
    <t>Мероприятия по оценке недвижимости, признанию прав и регулированию отношений по государственной и муниципальной собственности</t>
  </si>
  <si>
    <t>Транспорт</t>
  </si>
  <si>
    <t xml:space="preserve">Подпрограмма «Развитие городского пассажирского транспорта в городском округе Тольятти на период 2014-2020гг» </t>
  </si>
  <si>
    <t>Мероприятия в сфере транспорта</t>
  </si>
  <si>
    <t>Жилищное хозяйство</t>
  </si>
  <si>
    <t>Мероприятия в области жилищного хозяйства</t>
  </si>
  <si>
    <t>Благоустройство</t>
  </si>
  <si>
    <t>Бюджетные инвестиции</t>
  </si>
  <si>
    <t>Социальное обеспечение населения</t>
  </si>
  <si>
    <t xml:space="preserve">10 </t>
  </si>
  <si>
    <t>Социальные выплаты гражданам, кроме публичных
нормативных социальных выплат</t>
  </si>
  <si>
    <t>320</t>
  </si>
  <si>
    <t>150 00 00000</t>
  </si>
  <si>
    <t>Подпрограмма «Модернизация и развитие автомобильных дорог  общего пользования местного значения  городского округа  Тольятти на 2014-2020 годы»</t>
  </si>
  <si>
    <t>152 00 00000</t>
  </si>
  <si>
    <t>152 00 04000</t>
  </si>
  <si>
    <t>Мероприятия в области застройки территорий</t>
  </si>
  <si>
    <t>Иные закупки товаров, работ и услуг для обеспечения государственных (муниципальных нужд)</t>
  </si>
  <si>
    <t xml:space="preserve">12 </t>
  </si>
  <si>
    <t>Учреждения, осуществляющие деятельность в сфере градостроительной деятельности</t>
  </si>
  <si>
    <t>990 00 04100</t>
  </si>
  <si>
    <t>Капитальные вложения в объекты государственной (муниципальной) собственности</t>
  </si>
  <si>
    <t>400</t>
  </si>
  <si>
    <t>410</t>
  </si>
  <si>
    <t>990 00 04130</t>
  </si>
  <si>
    <t>Дошкольное образование</t>
  </si>
  <si>
    <t>070 00 00000</t>
  </si>
  <si>
    <t>070 00 04000</t>
  </si>
  <si>
    <t>070 00 04100</t>
  </si>
  <si>
    <t>Муниципальная программа организации работы с детьми и молодежью в городском округе Тольятти «Молодежь Тольятти» на 2014-2020гг.</t>
  </si>
  <si>
    <t>030 00 00000</t>
  </si>
  <si>
    <t>Мероприятия в области молодежной политики</t>
  </si>
  <si>
    <t>030 00 02000</t>
  </si>
  <si>
    <t>Организации, осуществляющие обеспечение деятельности в области молодежной политики</t>
  </si>
  <si>
    <t>030 00 02350</t>
  </si>
  <si>
    <t>030 00 04000</t>
  </si>
  <si>
    <t>030 00 04350</t>
  </si>
  <si>
    <t>070 00 02000</t>
  </si>
  <si>
    <t>Дошкольные образовательные организации</t>
  </si>
  <si>
    <t>070 00 02260</t>
  </si>
  <si>
    <t>Мероприятия в сфере дошкольного образования</t>
  </si>
  <si>
    <t>070 00 04260</t>
  </si>
  <si>
    <t>913</t>
  </si>
  <si>
    <t>070 00 10000</t>
  </si>
  <si>
    <t>Субсидии некоммерческим организациям в сфере дошкольного образования</t>
  </si>
  <si>
    <t>070 00 10260</t>
  </si>
  <si>
    <t>Общеобразовательные организации</t>
  </si>
  <si>
    <t>070 00 02270</t>
  </si>
  <si>
    <t>070 00 02280</t>
  </si>
  <si>
    <t>Мероприятия в общеобразовательных организациях</t>
  </si>
  <si>
    <t>070 00 04270</t>
  </si>
  <si>
    <t>070 00 04280</t>
  </si>
  <si>
    <t>Субсидии юридическим лицам (за исключением субсидий муниципальным учреждениям), индивидуальным предпринимателям, физическим лицам</t>
  </si>
  <si>
    <t>070 00 06000</t>
  </si>
  <si>
    <t>Субсидии юридическим лицам в сфере общего образования</t>
  </si>
  <si>
    <t>070 00 06270</t>
  </si>
  <si>
    <t>Другие вопросы в области образования</t>
  </si>
  <si>
    <t>Организации, осуществляющие обеспечение образовательной деятельности</t>
  </si>
  <si>
    <t>070 00 02300</t>
  </si>
  <si>
    <t>Мероприятия в организациях, осуществляющих обеспечение образовательной деятельности</t>
  </si>
  <si>
    <t>070 00 04300</t>
  </si>
  <si>
    <t>070 00 12000</t>
  </si>
  <si>
    <t>070 00 12300</t>
  </si>
  <si>
    <t>050 00 00000</t>
  </si>
  <si>
    <t>050 00 04000</t>
  </si>
  <si>
    <t>050 00 04270</t>
  </si>
  <si>
    <t>050 00 06000</t>
  </si>
  <si>
    <t>050 00 06270</t>
  </si>
  <si>
    <t>917</t>
  </si>
  <si>
    <t>020 00 00000</t>
  </si>
  <si>
    <t>020 00 02000</t>
  </si>
  <si>
    <t>020 00 02280</t>
  </si>
  <si>
    <t>020 00 04000</t>
  </si>
  <si>
    <t>020 00 04280</t>
  </si>
  <si>
    <t>Физическая культура</t>
  </si>
  <si>
    <t>Учреждения, осуществляющие деятельность в области физической культуры и спорта</t>
  </si>
  <si>
    <t>020 00 02360</t>
  </si>
  <si>
    <t>Мероприятия в области физической культуры и спорта</t>
  </si>
  <si>
    <t>020 00 04360</t>
  </si>
  <si>
    <t>Мероприятия на обеспечение деятельности органов местного самоуправления в области физической культуры и спорта</t>
  </si>
  <si>
    <t>Субсидии некоммерческим организациям в области физической культуры и спорта</t>
  </si>
  <si>
    <t>280 00 10360</t>
  </si>
  <si>
    <t>Субсидии некоммерческим организациям (за исключением государственных (муниципальных) учреждений</t>
  </si>
  <si>
    <t>Массовый спорт</t>
  </si>
  <si>
    <t>Муниципальная программа «Семья и дети городского округа Тольятти» на 2015-2017 годы»</t>
  </si>
  <si>
    <t>310 00 00000</t>
  </si>
  <si>
    <t>Закупка товаров, работ и услуг для обеспечения государственных (муниципальных) нужд</t>
  </si>
  <si>
    <t>310 00 09000</t>
  </si>
  <si>
    <t>310 00 09300</t>
  </si>
  <si>
    <t>Единовременное пособие на первоочередные нужды</t>
  </si>
  <si>
    <t>310 00 09340</t>
  </si>
  <si>
    <t>310 00 09350</t>
  </si>
  <si>
    <t>310 00 09360</t>
  </si>
  <si>
    <t>Единовременное пособие в связи с принятием ребенка на воспитание в приемную семью, на патронатное воспитание</t>
  </si>
  <si>
    <t>310 00 09370</t>
  </si>
  <si>
    <t>310 00 09380</t>
  </si>
  <si>
    <t>Ежемесячное пособие на содержание ребенка, переданного на воспитание в приемную семью, на патронатное воспитание</t>
  </si>
  <si>
    <t>310 00 09390</t>
  </si>
  <si>
    <t xml:space="preserve">Мероприятия в установленной сфере деятельности </t>
  </si>
  <si>
    <t>310 00 04000</t>
  </si>
  <si>
    <t>Мероприятия в сфере социального обслуживания населения</t>
  </si>
  <si>
    <t>310 00 04340</t>
  </si>
  <si>
    <t>280 00 12000</t>
  </si>
  <si>
    <t>Учреждения, обеспечивающие  поддержку некоммерческих организаций</t>
  </si>
  <si>
    <t>280 00 12380</t>
  </si>
  <si>
    <t>Мероприятия в области социальной политики</t>
  </si>
  <si>
    <t>050 00 04370</t>
  </si>
  <si>
    <t>050 00 06370</t>
  </si>
  <si>
    <t>810</t>
  </si>
  <si>
    <t>050 00 10000</t>
  </si>
  <si>
    <t xml:space="preserve">Субсидии некоммерческим организациям, не являющимся государственными (муниципальными) учреждениями, на осуществление уставной деятельности </t>
  </si>
  <si>
    <t>921</t>
  </si>
  <si>
    <t>110 00 02000</t>
  </si>
  <si>
    <t>Учреждения, обеспечивающие предоставление государственных и муниципальных услуг</t>
  </si>
  <si>
    <t>110 00 02470</t>
  </si>
  <si>
    <t>Мероприятия в учреждениях, обеспечивающих предоставление государственных и муниципальных услуг</t>
  </si>
  <si>
    <t>110 00 04470</t>
  </si>
  <si>
    <t>Связь и информатика</t>
  </si>
  <si>
    <t>Учреждения, осуществляющие деятельность в сфере связи и информатики</t>
  </si>
  <si>
    <t>110 00 02480</t>
  </si>
  <si>
    <t>Пенсионное обеспечение</t>
  </si>
  <si>
    <t>Доплаты к пенсиям, дополнительное пенсионное обеспечение</t>
  </si>
  <si>
    <t>Обеспечение предоставления гарантий в области пенсионного обеспечения лицам, замещавшим должности депутатов, выборным должностным лицам местного самоуправления, осуществляющим свои полномочия на постоянной основе в органах местного самоуправления городского округа Тольятти, и лицам, замещавшим должности муниципальной службы в органах местного самоуправления городского округа Тольятти</t>
  </si>
  <si>
    <t>Выплаты отдельным категориям граждан</t>
  </si>
  <si>
    <t>050 00 09000</t>
  </si>
  <si>
    <t>Ежемесячные  денежные выплаты на питание детям-инвалидам</t>
  </si>
  <si>
    <t>050 00 09010</t>
  </si>
  <si>
    <t>Публичные нормативные социальные выплаты гражданам</t>
  </si>
  <si>
    <t>310</t>
  </si>
  <si>
    <t>Ежемесячные денежные выплаты спортсменам высокого класса, тренерам, подготовившим спортсменов высокого класса, бывшим работникам физкультурно-спортивных организаций</t>
  </si>
  <si>
    <t>050 00 09020</t>
  </si>
  <si>
    <t>Компенсационные денежные выплаты части родительской платы за присмотр и уход за детьми в муниципальных образовательных учреждениях городского округа Тольятти</t>
  </si>
  <si>
    <t>050 00 09030</t>
  </si>
  <si>
    <t>050 00 09050</t>
  </si>
  <si>
    <t>Единовременная денежная выплата ко дню воинской славы России - Дню Победы советского народа  в Великой Отечественной войне 1941-1945 годов (9 мая)</t>
  </si>
  <si>
    <t>050 00 09060</t>
  </si>
  <si>
    <t>Единовременная денежная выплата ко Дню памяти жертв политических репрессий (30 октября)</t>
  </si>
  <si>
    <t>050 00 09070</t>
  </si>
  <si>
    <t>Единовременная денежная выплата к памятной дате России -  Дню Героев Отечества (9 декабря)</t>
  </si>
  <si>
    <t>050 00 09080</t>
  </si>
  <si>
    <t>Денежные выплаты на оплату социальных услуг, предоставляемых на условиях оплаты отдельным категориям граждан</t>
  </si>
  <si>
    <t>050 00 09100</t>
  </si>
  <si>
    <t xml:space="preserve">Ежемесячные денежные выплаты Почетным гражданам городского округа Тольятти </t>
  </si>
  <si>
    <t>050 00 09110</t>
  </si>
  <si>
    <t>Ежемесячные денежные выплаты в случае смерти (гибели) Почетных граждан городского округа Тольятти, пережившим их супругам и родителям, проживающим совместно с Почетным гражданином городского округа на день  его смерти</t>
  </si>
  <si>
    <t>050 00 09120</t>
  </si>
  <si>
    <t xml:space="preserve">Единовременные денежные  выплаты на оплату оздоровительных услуг Почетным гражданам городского округа Тольятти </t>
  </si>
  <si>
    <t>050 00 09130</t>
  </si>
  <si>
    <t>Единовременные компенсационные выплаты Почетным гражданам городского округа Тольятти на оплату платных медицинских услуг, оказываемых медицинскими учреждениями, участвующими в реализации программы государственных гарантий бесплатного оказания гражданам медицинской помощи и территориальной программы  государственных гарантий бесплатного оказания гражданам медицинской помощи, на иных условиях, чем предусмотрено указанными программами</t>
  </si>
  <si>
    <t>050 00 09140</t>
  </si>
  <si>
    <t xml:space="preserve">Компенсационные  выплаты  родственникам  умершего (погибшего) Почетного гражданина городского округа Тольятти  в случае осуществления ими изготовления и установки надгробного памятника  на могиле умершего (погибшего) Почетного гражданина городского округа Тольятти </t>
  </si>
  <si>
    <t>050 00 09150</t>
  </si>
  <si>
    <t xml:space="preserve">Ежемесячные пособия на содержание детей депутата, выборного должностного лица  органа местного самоуправления, муниципального служащего органа местного самоуправления городского округа Тольятти в случае его естественной смерти </t>
  </si>
  <si>
    <t>050 00 09170</t>
  </si>
  <si>
    <t xml:space="preserve">Выплата рентных платежей по договорам пожизненной ренты </t>
  </si>
  <si>
    <t>050 00 09190</t>
  </si>
  <si>
    <t xml:space="preserve">Именные  премии  мэра для жителей городского округа Тольятти с ограниченными возможностями здоровья и добровольцев  </t>
  </si>
  <si>
    <t>050 00 09220</t>
  </si>
  <si>
    <t>Единовременные денежные выплаты гражданам, находящимся в трудных жизненных ситуациях и чрезвычайных обстоятельствах</t>
  </si>
  <si>
    <t>050 00 09230</t>
  </si>
  <si>
    <t>Компенсационные выплаты  родственникам умершего (погибшего) Почетного гражданина городского округа Тольятти в случае осуществления ими погребения умершего (погибшего) Почетного гражданина городского округа Тольятти за счет собственных средств</t>
  </si>
  <si>
    <t>050 00 09240</t>
  </si>
  <si>
    <t>Ежемесячные денежные выплаты гражданам, являющимся родителями (законными представителями) ВИЧ-инфицированных - несовершеннолетних, рожденных от ВИЧ-инфицированных матерей</t>
  </si>
  <si>
    <t>050 00 09250</t>
  </si>
  <si>
    <t>Ежемесячные денежные выплаты гражданам, признанным инвалидами по причине – инвалидность с детства вследствие ранения (контузии, увечья), связанная с вооруженным конфликтом немеждународного характера в Чеченской Республике и на непосредственно прилегающей к ней территории Северного Кавказа, отнесенных к зоне вооруженного конфликта</t>
  </si>
  <si>
    <t>050 00 09270</t>
  </si>
  <si>
    <t>Ежемесячные денежные выплаты гражданам, являющимся матерями погибших (умерших, пропавших без вести) двух и более военнослужащих, проходивших военную службу по призыву (по контракту), сотрудников органов внутренних дел, Государственной противопожарной службы, уголовно – исполнительной системы, в связи с выполнением задач в условиях вооруженного конфликта немеждународного характера в Чеченской Республике на непосредственно прилегающих к ней территориям Северного Кавказа, отнесенных к зоне вооруженного конфликта, а также в связи с выполнением задач в ходе контртеррористических операций на территории Северо-Кавказского региона</t>
  </si>
  <si>
    <t>050 00 09290</t>
  </si>
  <si>
    <t>Ежемесячные денежные выплаты на ребёнка одному из родителей, обучающемуся по очной форме обучения</t>
  </si>
  <si>
    <t>050 00 09310</t>
  </si>
  <si>
    <t>Ежемесячные денежные выплаты на приобретение льготных электронных проездных билетов</t>
  </si>
  <si>
    <t>050 00 09320</t>
  </si>
  <si>
    <t>Ежемесячные денежные выплаты к пенсии отдельным категориям граждан</t>
  </si>
  <si>
    <t>050 00 09330</t>
  </si>
  <si>
    <t>Дополнительные меры социальной поддержки для отдельных категорий граждан, проживающих в домах, лишённых статуса системы социального обслуживания населения, на оплату жилого помещения и коммунальных услуг</t>
  </si>
  <si>
    <t xml:space="preserve">300 </t>
  </si>
  <si>
    <t>920</t>
  </si>
  <si>
    <t>Лесное хозяйство</t>
  </si>
  <si>
    <t>Муниципальная программа «Охрана, защита и воспроизводство лесов, расположенных в границах городского округа Тольятти, на 2014-2018 годы»</t>
  </si>
  <si>
    <t>Мероприятия в области лесного хозяйства</t>
  </si>
  <si>
    <t>Дорожное хозяйство (дорожные фонды)</t>
  </si>
  <si>
    <t>Муниципальная программа «Развитие транспортной системы и дорожного хозяйства городского округа Тольятти на 2014-2020 гг.»</t>
  </si>
  <si>
    <t>Мероприятия в сфере дорожного хозяйства</t>
  </si>
  <si>
    <t/>
  </si>
  <si>
    <t>Муниципальная программа «Капитальный ремонт многоквартирных домов городского округа Тольятти на 2014-2018 годы»</t>
  </si>
  <si>
    <t>Муниципальная программа «Ремонт  помещений, находящихся в муниципальной собственности городского округа Тольятти, на 2015-2017 годы»</t>
  </si>
  <si>
    <t>Муниципальная программа «Благоустройство территории городского округа Тольятти на 2015-2024 годы»</t>
  </si>
  <si>
    <t>Коммунальное хозяйство</t>
  </si>
  <si>
    <t>Мероприятия в области коммунального хозяйства</t>
  </si>
  <si>
    <t>Муниципальная программа «Содержание и ремонт объектов и сетей инженерной инфраструктуры городского округа Тольятти на 2015-2017 годы»</t>
  </si>
  <si>
    <t>Мероприятия в области благоустройства</t>
  </si>
  <si>
    <t>Другие вопросы в области жилищно-коммунального хозяйства</t>
  </si>
  <si>
    <t>Учреждения, осуществляющие деятельность по другим вопросам в области жилищно-коммунального хозяйства</t>
  </si>
  <si>
    <t>Мероприятия в учреждениях, осуществляющих деятельность по другим вопросам в области жилищно-коммунального хозяйства</t>
  </si>
  <si>
    <t>Сбор, удаление отходов и очистка сточных вод</t>
  </si>
  <si>
    <t>Мероприятия по сбору, удалению отходов и очистке сточных вод</t>
  </si>
  <si>
    <t>Другие вопросы в области охраны окружающей среды</t>
  </si>
  <si>
    <t>Муниципальная экологическая программа городского округа Тольятти на 2015-2017 годы</t>
  </si>
  <si>
    <t>Мероприятия по другим вопросам в области охраны окружающей среды</t>
  </si>
  <si>
    <t xml:space="preserve">229 00 04120 </t>
  </si>
  <si>
    <t>229 00 04120</t>
  </si>
  <si>
    <t>155 00 00000</t>
  </si>
  <si>
    <t>155 00 04000</t>
  </si>
  <si>
    <t>155 00 04090</t>
  </si>
  <si>
    <t>Иные нераспределенные бюджетные ассигнования</t>
  </si>
  <si>
    <t>Муниципальная программа городского округа Тольятти «Развитие малого и среднего предпринимательства городского округа Тольятти на 2014-2017 годы»</t>
  </si>
  <si>
    <t>120 00 00000</t>
  </si>
  <si>
    <t>120 00 02000</t>
  </si>
  <si>
    <t>Учреждения, осуществляющие деятельность  в сфере национальной экономики</t>
  </si>
  <si>
    <t>120 00 02070</t>
  </si>
  <si>
    <t xml:space="preserve">Муниципальная программа «Развитие транспортной системы и дорожного хозяйства городского округа Тольятти на 2014-2020гг.» </t>
  </si>
  <si>
    <t xml:space="preserve">Подпрограмма «Развитие городского пассажирского транспорта в городском округе Тольятти на период 2014-2020гг.» </t>
  </si>
  <si>
    <t xml:space="preserve">04 </t>
  </si>
  <si>
    <t xml:space="preserve">Муниципальная программа  «Развитие транспортной системы и дорожного хозяйства городского округа Тольятти на 2014-2020 гг.»  </t>
  </si>
  <si>
    <t xml:space="preserve">Подпрограмма «Модернизация и развитие автомобильных дорог  общего пользования местного значения  городского округа  Тольятти на 2014 -2020 годы»  </t>
  </si>
  <si>
    <t xml:space="preserve">Подпрограмма  «Повышение безопасности дорожного движения на период 2014-2020 гг.»                      </t>
  </si>
  <si>
    <t>Учреждения, осуществляющие деятельность в сфере дорожного хозяйства</t>
  </si>
  <si>
    <t>040 00 04180</t>
  </si>
  <si>
    <t>040 00 04130</t>
  </si>
  <si>
    <t>140 00 00000</t>
  </si>
  <si>
    <t>140 00 04000</t>
  </si>
  <si>
    <t>140 00 04130</t>
  </si>
  <si>
    <t>140 00 04410</t>
  </si>
  <si>
    <t>240 00 00000</t>
  </si>
  <si>
    <t>240 00 04000</t>
  </si>
  <si>
    <t>240 00 04420</t>
  </si>
  <si>
    <t>240 00 04440</t>
  </si>
  <si>
    <t>090 00 02430</t>
  </si>
  <si>
    <t>130 00 00000</t>
  </si>
  <si>
    <t>130 00 04000</t>
  </si>
  <si>
    <t>130 00 04420</t>
  </si>
  <si>
    <t>130 00 02000</t>
  </si>
  <si>
    <t>130 00 02430</t>
  </si>
  <si>
    <t>130 00 04430</t>
  </si>
  <si>
    <t xml:space="preserve">150 00 00000 </t>
  </si>
  <si>
    <t>152 00 04100</t>
  </si>
  <si>
    <t>152 00 04180</t>
  </si>
  <si>
    <t>154 00 00000</t>
  </si>
  <si>
    <t xml:space="preserve">154 00 04000 </t>
  </si>
  <si>
    <t xml:space="preserve">154 00 04180 </t>
  </si>
  <si>
    <t>154 00 12000</t>
  </si>
  <si>
    <t>154 00 12180</t>
  </si>
  <si>
    <t>155 00 06000</t>
  </si>
  <si>
    <t>155 00 06520</t>
  </si>
  <si>
    <t>155 00 06530</t>
  </si>
  <si>
    <t>155 00 06540</t>
  </si>
  <si>
    <t>155 00 06550</t>
  </si>
  <si>
    <t>230 00 00000</t>
  </si>
  <si>
    <t>230 00 04000</t>
  </si>
  <si>
    <t>230 00 04390</t>
  </si>
  <si>
    <t>230 00 02430</t>
  </si>
  <si>
    <t>230 00 02000</t>
  </si>
  <si>
    <t>290 00 00000</t>
  </si>
  <si>
    <t>290 00 04000</t>
  </si>
  <si>
    <t>290 00 04130</t>
  </si>
  <si>
    <t>290 00 04410</t>
  </si>
  <si>
    <t>300 00 00000</t>
  </si>
  <si>
    <t>300 00 04000</t>
  </si>
  <si>
    <t>300 00 04450</t>
  </si>
  <si>
    <t xml:space="preserve">990 00 00000 </t>
  </si>
  <si>
    <t>990 00 04410</t>
  </si>
  <si>
    <t>990 00 04420</t>
  </si>
  <si>
    <t>990 00 07000</t>
  </si>
  <si>
    <t>990 00 07090</t>
  </si>
  <si>
    <t>050 00 09180</t>
  </si>
  <si>
    <t>320 00 00000</t>
  </si>
  <si>
    <t>320 00 04000</t>
  </si>
  <si>
    <t>320 00 04420</t>
  </si>
  <si>
    <t>330 00 00000</t>
  </si>
  <si>
    <t>330 00 04000</t>
  </si>
  <si>
    <t>320 00 02000</t>
  </si>
  <si>
    <t>320 00 02430</t>
  </si>
  <si>
    <t>Стимулирующие субсидии на решение вопросов местного значения</t>
  </si>
  <si>
    <t>Стимулирующие субсидии в рамках муниципальных программ и непрограммных направлений деятельности</t>
  </si>
  <si>
    <t>320 00 04410</t>
  </si>
  <si>
    <t>010 00 72000</t>
  </si>
  <si>
    <t>070 00 72000</t>
  </si>
  <si>
    <t>990 00 04580</t>
  </si>
  <si>
    <t>020 00 04600</t>
  </si>
  <si>
    <t>ИТОГО РАСХОДОВ</t>
  </si>
  <si>
    <t>Сумма (тыс.руб.)</t>
  </si>
  <si>
    <t xml:space="preserve">к  решению Думы </t>
  </si>
  <si>
    <t>020 00 72000</t>
  </si>
  <si>
    <t>Единовременная денежная выплата  к памятной дате России -  Дню участников ликвидации последствий радиационных аварий и катастроф и памяти жертв этих аварий и катастроф (26 апреля)</t>
  </si>
  <si>
    <t>Субсидии  юридическим лицам (за исключением субсидий  государственным (муниципальным) учреждениям), индивидуальным предпринимателям, а также физическим лицам - производителям услуг в целях финансового обеспечения (возмещения) затрат  в связи с оказанием  общественно значимых социальных услуг отдельным категориям граждан на территории городского округа Тольятти</t>
  </si>
  <si>
    <t>Единовременное пособие одному из родителей  в связи с рождением ребенка в День исторического рождения города (20 июня)</t>
  </si>
  <si>
    <t>330 00 04420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</si>
  <si>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</si>
  <si>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Муниципальная программа «Тольятти -чистый город» на 2015-2019 годы</t>
  </si>
  <si>
    <t>010 00 06500</t>
  </si>
  <si>
    <t>010 00 06000</t>
  </si>
  <si>
    <t>Субсидии юридическим лицам в сфере культуры</t>
  </si>
  <si>
    <t>155 00 06560</t>
  </si>
  <si>
    <t>Муниципальная программа городского округа Тольятти «Молодой семье - доступное жилье» на 2014-2020гг.</t>
  </si>
  <si>
    <t>080 00 00000</t>
  </si>
  <si>
    <r>
      <t xml:space="preserve">Единовременное пособие в связи с награждением золотой или серебряной медалью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За особые успехи в учении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по окончании обучения в образовательной организации, реализующей образовательные программы среднего общего образования</t>
    </r>
  </si>
  <si>
    <t xml:space="preserve">Единовременное пособие при зачислении детей-сирот, детей, оставшихся без попечения родителей, в 1 класс общеобразовательной организации, реализующей общеобразовательные программы начального общего образования </t>
  </si>
  <si>
    <t>Иные закупки товаров, работ и услуг для обеспечения
государственных (муниципальных) нужд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</si>
  <si>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Культура Тольятти (2014-2018 гг.)</t>
    </r>
    <r>
      <rPr>
        <sz val="13"/>
        <rFont val="Calibri"/>
        <family val="2"/>
        <charset val="204"/>
      </rPr>
      <t>»</t>
    </r>
  </si>
  <si>
    <t>060 00 00000</t>
  </si>
  <si>
    <t>060 00 04000</t>
  </si>
  <si>
    <t>060 00 04150</t>
  </si>
  <si>
    <t>010 00 72002</t>
  </si>
  <si>
    <t>070 00 72002</t>
  </si>
  <si>
    <t>020 00 72002</t>
  </si>
  <si>
    <t>090 00 04140</t>
  </si>
  <si>
    <t>Субсидии на возмещение затрат от перевозки пассажиров на нерентабельных рейсах по муниципальным маршрутам регулярных перевозок</t>
  </si>
  <si>
    <t>990 00 04610</t>
  </si>
  <si>
    <t>Мероприятия в сфере градостроительства</t>
  </si>
  <si>
    <t>070 00 04610</t>
  </si>
  <si>
    <t xml:space="preserve">Субсидии на возмещение недополученных доходов при осуществлении регулярных перевозок льготных категорий граждан по муниципальным маршрутам по льготному электронному проездному билету </t>
  </si>
  <si>
    <t>010 00 02200</t>
  </si>
  <si>
    <t>010 00 04200</t>
  </si>
  <si>
    <t>Парковые комплексы</t>
  </si>
  <si>
    <t>РАСПРЕДЕЛЕНИЕ БЮДЖЕТНЫХ АССИГНОВАНИЙ ПО РАЗДЕЛАМ, ПОДРАЗДЕЛАМ, ЦЕЛЕВЫМ СТАТЬЯМ (МУНИЦИПАЛЬНЫМ ПРОГРАММАМ И НЕПРОГРАММНЫМ НАПРАВЛЕНИЯМ ДЕЯТЕЛЬНОСТИ), ГРУППАМ  И ПОДГРУППАМ ВИДОВ РАСХОДОВ КЛАССИФИКАЦИИ РАСХОДОВ БЮДЖЕТОВ В ВЕДОМСТВЕННОЙ СТРУКТУРЕ РАСХОДОВ БЮДЖЕТА ГОРОДСКОГО ОКРУГА ТОЛЬЯТТИ НА 2017 ГОД</t>
  </si>
  <si>
    <t>Муниципальная программа «Развитие физической культуры и спорта в городском округе Тольятти на 2017-2021 годы»</t>
  </si>
  <si>
    <t>Муниципальная программа по созданию условий для улучшения качества жизни жителей городского округа Тольятти и обеспечения социальной стабильности на 2017-2019 годы</t>
  </si>
  <si>
    <t>Муниципальная программа «Развитие информационно-телекоммуникационной инфраструктуры городского округа Тольятти на 2017 – 2021 годы»</t>
  </si>
  <si>
    <t>Муниципальная программа «Противодействие коррупции в городском округе Тольятти на 2017-2021 годы»</t>
  </si>
  <si>
    <t>Муниципальная программа «Развитие органов местного самоуправления городского округа Тольятти на 2017-2022 годы»</t>
  </si>
  <si>
    <t>Муниципальная программа «Охрана окружающей среды на территории городского округа Тольятти на 2017-2021 годы»</t>
  </si>
  <si>
    <t>090 00 04280</t>
  </si>
  <si>
    <t xml:space="preserve">090 00 04280 </t>
  </si>
  <si>
    <t>090 00 04040</t>
  </si>
  <si>
    <t>Обеспечение долевого финансирования расходов</t>
  </si>
  <si>
    <t>080 00 L0000</t>
  </si>
  <si>
    <t xml:space="preserve">Предоставление молодым семьям социальных выплат на приобретение жилья или строительство индивидуального жилого дома </t>
  </si>
  <si>
    <t>080 00 L020W</t>
  </si>
  <si>
    <t>090 00 04150</t>
  </si>
  <si>
    <t>230 00 12000</t>
  </si>
  <si>
    <t>230 00 12390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</si>
  <si>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</si>
  <si>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Мероприятия в рамках реализации государственной программы Самарской области «Развитие лесного хозяйства Самарской области на 2014-2018 годы и на период до 2022 года»</t>
  </si>
  <si>
    <t>230 00 S3250</t>
  </si>
  <si>
    <t>Мероприятия  в рамках подпрограммы «Модернизация и развитие автомобильных дорог общего пользования местного значения городского округа Тольятти на 2014-2020 годы» муниципальной программы «Развитие транспортной системы и дорожного хозяйства городского округа Тольятти на 2014-2020 гг.»</t>
  </si>
  <si>
    <t>152 00 S3270</t>
  </si>
  <si>
    <t>Дополнительное образование детей</t>
  </si>
  <si>
    <t>040 00 04240</t>
  </si>
  <si>
    <t>901</t>
  </si>
  <si>
    <t>221 00 04000</t>
  </si>
  <si>
    <t>221 00 04050</t>
  </si>
  <si>
    <t>221 00 00000</t>
  </si>
  <si>
    <t>914</t>
  </si>
  <si>
    <t xml:space="preserve">Муниципальная программа «Развитие инфраструктуры градостроительной деятельности городского округа Тольятти на 2017-2022 годы» </t>
  </si>
  <si>
    <t>100 00 00000</t>
  </si>
  <si>
    <t>100 00 02000</t>
  </si>
  <si>
    <t>100 00 02320</t>
  </si>
  <si>
    <t>100 00 04000</t>
  </si>
  <si>
    <t>100 00 04310</t>
  </si>
  <si>
    <t>020 00 04100</t>
  </si>
  <si>
    <t>Молодежная политика</t>
  </si>
  <si>
    <t>909</t>
  </si>
  <si>
    <r>
      <t xml:space="preserve">Мероприятия  в рамках подпрограммы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Модернизация и развитие автомобильных дорог общего пользования местного значения городского округа Тольятти на 2014-2020 годы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муниципальной программы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транспортной системы и дорожного хозяйства городского округа Тольятти на 2014-2020 гг.</t>
    </r>
    <r>
      <rPr>
        <sz val="13"/>
        <rFont val="Calibri"/>
        <family val="2"/>
        <charset val="204"/>
      </rPr>
      <t>»</t>
    </r>
  </si>
  <si>
    <t>Подпрограмма «Развитие муниципальной службы в городском округе Тольятти на 2017-2022 годы»</t>
  </si>
  <si>
    <t>Муниципальная программа «Профилактика терроризма, экстремизма и иных правонарушений на территории городского округа Тольятти на 2017-2019 годы»</t>
  </si>
  <si>
    <t>905</t>
  </si>
  <si>
    <t>Расходы на выплаты персоналу в целях обеспечения выполнения функций государственными (муниципальными) органами, казенными  учреждениями, органами управления государственными внебюджетными фондами</t>
  </si>
  <si>
    <t>Муниципальная программа мер по профилактике наркомании населения городского округа Тольятти на 2016-2018 годы</t>
  </si>
  <si>
    <t>Муниципальная программа «Развитие системы образования городского округа Тольятти на 2017-2020 гг.»</t>
  </si>
  <si>
    <t>Муниципальная программа «Развитие информационно-телекоммуникационной инфраструктуры городского округа Тольятти на 2017–2021 годы»</t>
  </si>
  <si>
    <t>229 00 08000</t>
  </si>
  <si>
    <t>229 00 08010</t>
  </si>
  <si>
    <t>Расходы на выплаты персоналу казенных  учреждений</t>
  </si>
  <si>
    <t>990 00 72000</t>
  </si>
  <si>
    <t>990 00 72004</t>
  </si>
  <si>
    <t>990 00 04060</t>
  </si>
  <si>
    <t>900</t>
  </si>
  <si>
    <t>151 00 00000</t>
  </si>
  <si>
    <t>151 00 04000</t>
  </si>
  <si>
    <t>151 00 04180</t>
  </si>
  <si>
    <t>151 00 04420</t>
  </si>
  <si>
    <t>100 00 04320</t>
  </si>
  <si>
    <t>Мероприятия в организациях, осуществляющих обеспечение градостроительной деятельности</t>
  </si>
  <si>
    <t>330 00 04130</t>
  </si>
  <si>
    <t>120 00 04000</t>
  </si>
  <si>
    <t>120 00 04070</t>
  </si>
  <si>
    <t>Субсидии некоммерческим организациям, не являющимся государственными (муниципальными) учреждениями, для реализации инициатив (мероприятий) населения, проживающего на территории городского округа Тольятти, в целях решения вопросов местного значения</t>
  </si>
  <si>
    <t>Субсидии некоммерческим организациям, не являющимся  государственными (муниципальными) учреждениями, на оказание содействия в осуществлении и развитии территориального общественного самоуправления на территории городского округа Тольятти</t>
  </si>
  <si>
    <t xml:space="preserve">050 00 10570 </t>
  </si>
  <si>
    <t>280 00 10130</t>
  </si>
  <si>
    <t xml:space="preserve">280 00 10370 </t>
  </si>
  <si>
    <t xml:space="preserve">Подпрограмма «Содержание улично-дорожной сети городского округа Тольятти на  2014-2020гг.» </t>
  </si>
  <si>
    <t>пермещение</t>
  </si>
  <si>
    <t>обл. и федер</t>
  </si>
  <si>
    <t>доп. Расх</t>
  </si>
  <si>
    <t>экономия</t>
  </si>
  <si>
    <t>к решению Думы</t>
  </si>
  <si>
    <t>152 00 73000</t>
  </si>
  <si>
    <t>152 00 73270</t>
  </si>
  <si>
    <t>Обеспечение долевого софинансирования расходов</t>
  </si>
  <si>
    <t>перемещеение</t>
  </si>
  <si>
    <t>обл. и фед</t>
  </si>
  <si>
    <t>доп. Ср</t>
  </si>
  <si>
    <t>229 00 75200</t>
  </si>
  <si>
    <t>229 00 75000</t>
  </si>
  <si>
    <t>229 00 75080</t>
  </si>
  <si>
    <t>229 00 75120</t>
  </si>
  <si>
    <t>229 00 75130</t>
  </si>
  <si>
    <t>229 00 75160</t>
  </si>
  <si>
    <t xml:space="preserve">100 </t>
  </si>
  <si>
    <t>229 00 75180</t>
  </si>
  <si>
    <t>229 00 75190</t>
  </si>
  <si>
    <t>Субвенции</t>
  </si>
  <si>
    <t>Организация деятельности в сфере обеспечения жильем отдельных категорий граждан</t>
  </si>
  <si>
    <t>Организация деятельности в сфере охраны окружающей среды</t>
  </si>
  <si>
    <t>Организация транспортного обслуживания населения на садово-дачные массивы</t>
  </si>
  <si>
    <t>Организация деятельности административных комиссий</t>
  </si>
  <si>
    <t>Осуществление деятельности по опеке и попечительству над несовершеннолетними лицами, социальному обслуживанию и социальной поддержке семьи, материнства и детства</t>
  </si>
  <si>
    <t>Меры по осуществлению деятельности по опеке и попечительству в отношении совершеннолетних граждан</t>
  </si>
  <si>
    <t>Организация деятельности в сфере охраны труда</t>
  </si>
  <si>
    <t>923</t>
  </si>
  <si>
    <t>229 00 75150</t>
  </si>
  <si>
    <t>Организация деятельности в сфере архивного дела</t>
  </si>
  <si>
    <t>Охрана семьи и детства</t>
  </si>
  <si>
    <t>Муниципальная программа «Семья и дети городского округа Тольятти» на 2015-2017 годы</t>
  </si>
  <si>
    <t>310 00 75000</t>
  </si>
  <si>
    <t>Вознаграждение, причитающееся приемному родителю, патронатному воспитателю</t>
  </si>
  <si>
    <t>310 00 75170</t>
  </si>
  <si>
    <t>110 00 75000</t>
  </si>
  <si>
    <t>110 00 75120</t>
  </si>
  <si>
    <t>110 00 75180</t>
  </si>
  <si>
    <t>110 00 75190</t>
  </si>
  <si>
    <t>Осуществление деятельности по опеке и попечительству над несовершеннолетними лицами и социальной поддержке семьи, материнства и детства</t>
  </si>
  <si>
    <t>Единовременное пособие на частичную компенсацию оплаты государственной пошлины на осуществление  государственной регистрации прав на недвижимое имущество детей-сирот, детей, оставшихся без попечения родителей</t>
  </si>
  <si>
    <t>330 00 04100</t>
  </si>
  <si>
    <t>010 00 04100</t>
  </si>
  <si>
    <t>270 00 00000</t>
  </si>
  <si>
    <t>270 00 04000</t>
  </si>
  <si>
    <t>270 00 04040</t>
  </si>
  <si>
    <t>Муниципальная программа «Развитие потребительского рынка в городском округе Тольятти на 2017-2021 годы»</t>
  </si>
  <si>
    <t>010 00 73000</t>
  </si>
  <si>
    <t>010 00 S3560</t>
  </si>
  <si>
    <t>010 00 73560</t>
  </si>
  <si>
    <t>перемещение</t>
  </si>
  <si>
    <t>обл. и федер.</t>
  </si>
  <si>
    <t xml:space="preserve">доп. Расх </t>
  </si>
  <si>
    <t>Поддержка и развитие малого и среднего предпринимательства</t>
  </si>
  <si>
    <t>Мероприятия в рамках федеральной целевой программы «Развитие физической культуры и спорта в Российской Федерации на 2016-2020 годы»</t>
  </si>
  <si>
    <t>020 00 S495W</t>
  </si>
  <si>
    <t>120 00 S064W</t>
  </si>
  <si>
    <t>Предоставление общедоступного и бесплатного дошкольного образования в муниципальных дошкольных образовательных организациях</t>
  </si>
  <si>
    <t>070 00 75020</t>
  </si>
  <si>
    <t>Ежемесячные денежные выплаты в размере 3 700 (трех тысяч семисот) рублей педагогическим работникам муниципальных образовательных организаций, реализующих общеобразовательные программы дошкольного образования в муниципальных общеобразовательных и дошкольных образовательных организациях</t>
  </si>
  <si>
    <t>070 00 75230</t>
  </si>
  <si>
    <t>070 00 75000</t>
  </si>
  <si>
    <t>Оплата широкополосного доступа учреждений к сети Интернет, оплата услуг доступа к сети Интернет детей – инвалидов, находящихся на индивидуальном обучении и получающих общее образование в дистанционной форме</t>
  </si>
  <si>
    <t>070 00 75030</t>
  </si>
  <si>
    <t>Осуществление ежемесячной денежной выплаты в размере 5000 (пяти тысяч) рублей молодым, в возрасте не старше 30 лет, педагогическим работникам муниципальных дошкольных образовательных и общеобразовательных учреждений</t>
  </si>
  <si>
    <t>070 00 75040</t>
  </si>
  <si>
    <t>Выплата ежемесячного вознаграждения за выполнение функций классного руководителя педагогическим работникам в муниципальных общеобразовательных организациях</t>
  </si>
  <si>
    <t>070 00 75050</t>
  </si>
  <si>
    <t>Предоставление дошкольного, общего образования в муниципальных общеобразовательных организациях, обеспечение дополнительного образования детей в муниципальных образовательных организациях</t>
  </si>
  <si>
    <t>070 00 75060</t>
  </si>
  <si>
    <t>Предоставление общедоступного и бесплатного дополнительного образования детей в муниципальных общеобразовательных организациях</t>
  </si>
  <si>
    <t>070 00 75270</t>
  </si>
  <si>
    <t>090 00 04360</t>
  </si>
  <si>
    <t>Строительство объектов дошкольного образования</t>
  </si>
  <si>
    <t>070 00 73390</t>
  </si>
  <si>
    <t>070 00 S3390</t>
  </si>
  <si>
    <t>070 00 73000</t>
  </si>
  <si>
    <t>010 00 73020</t>
  </si>
  <si>
    <t>Мероприятия по проведению капитального ремонта зданий (помещений) муниципальных учреждений культуры в рамках муниципальной программы «Культура Тольятти (2014-2018 гг.)»</t>
  </si>
  <si>
    <t>830</t>
  </si>
  <si>
    <t>сокращение</t>
  </si>
  <si>
    <t>460</t>
  </si>
  <si>
    <t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недвижимого имущества в государственную (муниципальную) собственность</t>
  </si>
  <si>
    <t>110 00 73420</t>
  </si>
  <si>
    <t>Cоздание, организация деятельности и развитие многофункционального центра предоставления государственных и муниципальных услуг</t>
  </si>
  <si>
    <t xml:space="preserve">Субсидии на возмещение недополученных доходов в связи с предоставлением дополнительных мер социальной поддержки при осуществлении регулярных перевозок отдельных категорий граждан речным транспортом на городской паромной переправе «Микрорайон Шлюзовой – полуостров Копылово» </t>
  </si>
  <si>
    <t>Субсидии на возмещение недополученных доходов в связи с предоставлением дополнительных мер социальной поддержки при осуществлении регулярных перевозок отдельных категорий граждан по межмуниципальным маршрутам на садово-дачные массивы автомобильным транспортом</t>
  </si>
  <si>
    <t>Субсидии на возмещение недополученных доходов от перевозки пассажиров и  багажа по муниципальным маршрутам регулярных перевозок по льготному регулируемому тарифу при оплате транспортными картами жителя городского округа Тольятти</t>
  </si>
  <si>
    <t xml:space="preserve">доп. расх </t>
  </si>
  <si>
    <t>Проектирование и строительство (реконструкция) объектов капитального строительства в сфере культуры</t>
  </si>
  <si>
    <t>110 00 73000</t>
  </si>
  <si>
    <t xml:space="preserve">В том числе средства выше-стоящих бюджетов </t>
  </si>
  <si>
    <t>Материально-техническое обеспечение деятельности Общественной палаты</t>
  </si>
  <si>
    <t>Администрация городского округа Тольятти</t>
  </si>
  <si>
    <t>Департамент по управлению муниципальным имуществом администрации городского округа Тольятти</t>
  </si>
  <si>
    <t>Управление потребительского рынка администрации городского округа Тольятти</t>
  </si>
  <si>
    <t>Департамент общественной безопасности администрации городского округа Тольятти</t>
  </si>
  <si>
    <t>Департамент экономического развития администрации городского округа Тольятти</t>
  </si>
  <si>
    <t>Департамент культуры администрации городского округа Тольятти</t>
  </si>
  <si>
    <t>Департамент образования администрации городского округа Тольятти</t>
  </si>
  <si>
    <t>Департамент градостроительной деятельности администрации городского округа Тольятти</t>
  </si>
  <si>
    <t>Департамент социального обеспечения администрации городского округа Тольятти</t>
  </si>
  <si>
    <t>Управление физической культуры и спорта администрации городского округа Тольятти</t>
  </si>
  <si>
    <t>Отдел организации муниципальных торгов администрации городского округа Тольятти</t>
  </si>
  <si>
    <t>Департамент городского хозяйства администрации городского округа Тольятти</t>
  </si>
  <si>
    <t>Департамент  информационных технологий и связи администрации городского округа Тольятти</t>
  </si>
  <si>
    <t>доп. потребность</t>
  </si>
  <si>
    <t>090 00 04230</t>
  </si>
  <si>
    <t>Мероприятия на реализацию государственной программы Самарской области «Доступная среда в Самарской области» на 2014-2020 годы</t>
  </si>
  <si>
    <t>070 00 L0270</t>
  </si>
  <si>
    <t>990 00 75000</t>
  </si>
  <si>
    <t>990 00 75090</t>
  </si>
  <si>
    <t>990 00 51340</t>
  </si>
  <si>
    <t>990 00 51350</t>
  </si>
  <si>
    <t>990 00 79800</t>
  </si>
  <si>
    <t xml:space="preserve">Обеспечение жильем отдельных категорий граждан, установленных Федеральным законом от 12.01.1995г. № 5-ФЗ «О ветеранах», в соответствии с Указом Президента РФ от 07.05.2008г. № 714 «Об обеспечении жильем ветеранов Великой Отечественной войны 1941-1945 годов» </t>
  </si>
  <si>
    <t>Обеспечение жильем отдельных категорий граждан, установленных Федеральными законами от 12.01.1995г. № 5-ФЗ «О ветеранах» и от 24.11.1995г. №181-ФЗ «О социальной защите инвалидов в РФ»</t>
  </si>
  <si>
    <t>Резервный фонд Губернатора Самарской области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</si>
  <si>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</si>
  <si>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>903</t>
  </si>
  <si>
    <t>перемещение, сокращение</t>
  </si>
  <si>
    <t>020 00 73000</t>
  </si>
  <si>
    <t>020 00 73030</t>
  </si>
  <si>
    <t>Проектирование и реконструкция объектов капитального строительства муниципальной собственности в рамках муниципальной программы  «Развитие физической культуры и спорта в городском округе Тольятти на 2017-2021 годы»</t>
  </si>
  <si>
    <t>020 00 S3030</t>
  </si>
  <si>
    <t>Социальные выплаты ветеранам Великой Отечественной войны 1941-1945 годов, вдовам инвалидов и участников Великой Отечественной войны 1941-1945 годов, бывшим несовершеннолетним узникам концлагерей, гетто и других мест принудительного содержания, созданных фашистами и их союзниками в период Второй мировой войны, на  проведение мероприятий, направленных на улучшение условий их проживания</t>
  </si>
  <si>
    <t>050 00 S3230</t>
  </si>
  <si>
    <t>050 00 73000</t>
  </si>
  <si>
    <t>050 00 73230</t>
  </si>
  <si>
    <t>Обеспечение жильем граждан, проработавших в тылу в период Великой Отечественной войны</t>
  </si>
  <si>
    <t>155 00 73000</t>
  </si>
  <si>
    <t xml:space="preserve">Мероприятия, направленные на обновление подвижного состава троллейбусного парка </t>
  </si>
  <si>
    <t>Департамент дорожного хозяйства и транспорта администрации городского округа Тольятти</t>
  </si>
  <si>
    <t xml:space="preserve">990 00 R0820  </t>
  </si>
  <si>
    <t>Высшее образование</t>
  </si>
  <si>
    <t>155 00 73780</t>
  </si>
  <si>
    <t>155 00 S3780</t>
  </si>
  <si>
    <t>330 00 04270</t>
  </si>
  <si>
    <t>070 00 73340</t>
  </si>
  <si>
    <t>070 00 73350</t>
  </si>
  <si>
    <t>070 00 S3340</t>
  </si>
  <si>
    <t>070 00 S3350</t>
  </si>
  <si>
    <t>030 00 73010</t>
  </si>
  <si>
    <t>030 00 S3010</t>
  </si>
  <si>
    <t>030 00 73000</t>
  </si>
  <si>
    <t>Организация и проведение мероприятий с несовершеннолетними в период каникул и свободное от учебы время в рамках муниципальной программы организации работы с детьми и молодежью в городском округе Тольятти «Молодежь Тольятти» на 2014-2020 гг.</t>
  </si>
  <si>
    <t>Мероприятия на реализацию государственной программы Самарской области «Развитие социальной защиты населения в Самарской области» на 2014–2019 годы</t>
  </si>
  <si>
    <t>Поддержка государственных программ субъектов Российской Федерации  и муниципальных программ формирования современной городской среды</t>
  </si>
  <si>
    <t>330 00 R5550</t>
  </si>
  <si>
    <t xml:space="preserve">Мероприятия в рамках реализации государственной программы Самарской области «Содействие развитию благоустройства территорий муниципальных образований в Самарской области на 2014 – 2020 годы» </t>
  </si>
  <si>
    <t xml:space="preserve">330 00 L5550  </t>
  </si>
  <si>
    <t>152 00 53000</t>
  </si>
  <si>
    <r>
      <t xml:space="preserve">Мероприятия  в рамках подпрограммы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Модернизация и развитие автомобильных дорог общего пользования местного значения городского округа Тольятти на 2014-2020 годы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</t>
    </r>
  </si>
  <si>
    <t>152 00 53900</t>
  </si>
  <si>
    <t>Предоставление молодым семьям социальных выплат на приобретение жилья или строительство индивидуального жилого дома</t>
  </si>
  <si>
    <t>080 00 R0200</t>
  </si>
  <si>
    <t>Социальные выплаты гражданам, кроме публичных нормативных социальных выплат</t>
  </si>
  <si>
    <t>080 00 L0200</t>
  </si>
  <si>
    <t>Департамент финансов администрации городского округа Тольятти</t>
  </si>
  <si>
    <t>Приложение 6</t>
  </si>
  <si>
    <t>от____________ №  _______</t>
  </si>
  <si>
    <t>Муниципальная программа «Тольятти - чистый город» на 2015-2019 годы</t>
  </si>
  <si>
    <t>020 00 S4950</t>
  </si>
  <si>
    <t>020 00 R4950</t>
  </si>
  <si>
    <t>153 00 00000</t>
  </si>
  <si>
    <t>153 00 04180</t>
  </si>
  <si>
    <t>153 00 04000</t>
  </si>
  <si>
    <r>
      <t xml:space="preserve">Подпрограмма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автомобильных дорог городского округа Тольятти, расположенных в зоне застройки индивидуальными жилыми домами на 2014-2020 годы</t>
    </r>
    <r>
      <rPr>
        <sz val="13"/>
        <rFont val="Calibri"/>
        <family val="2"/>
        <charset val="204"/>
      </rPr>
      <t>»</t>
    </r>
  </si>
  <si>
    <t>990 00 04280</t>
  </si>
  <si>
    <t>Предоставление социальных выплат на улучшение жилищных условий гражданам, признанным нуждающимися, с участием в софинансировании средств резервного фонда Губернатора Самарской области</t>
  </si>
  <si>
    <t>990 00 S9800</t>
  </si>
  <si>
    <t>120 00 S5270</t>
  </si>
  <si>
    <t>120 00 R5270</t>
  </si>
  <si>
    <t>120 00 Z5270</t>
  </si>
  <si>
    <t>050 00 73370</t>
  </si>
  <si>
    <t>Мероприятия на реализацию государственной программы Самарской области «Развитие социальной защиты населения в Самарской области» на 2014 – 2019 годы</t>
  </si>
  <si>
    <t>050 00 S3370</t>
  </si>
  <si>
    <t>050 00 04280</t>
  </si>
  <si>
    <t>924</t>
  </si>
  <si>
    <t>Управление взаимодействия с общественностью администрации городского округа Тольятти</t>
  </si>
  <si>
    <t>Организационное управление администрации городского округа Тольятти</t>
  </si>
  <si>
    <t>300 00 75000</t>
  </si>
  <si>
    <t>300 00 75120</t>
  </si>
  <si>
    <t>330 00 R555F</t>
  </si>
  <si>
    <t xml:space="preserve">330 00 L555F  </t>
  </si>
  <si>
    <t>070 00 R0270</t>
  </si>
  <si>
    <t>330 00 L555F</t>
  </si>
  <si>
    <t xml:space="preserve">330 00 R5550  </t>
  </si>
  <si>
    <t>230 00 73820</t>
  </si>
  <si>
    <t>230 00 S3820</t>
  </si>
  <si>
    <t>230 00 73000</t>
  </si>
  <si>
    <t xml:space="preserve">050 00 10620 </t>
  </si>
  <si>
    <t>Субсидии некоммерческим организациям, не являющимся государственными (муниципальными) учреждениями, на реализацию общественно значимых мероприятий для отдельных категорий граждан на территории городского округа Тольятти</t>
  </si>
  <si>
    <t>160 00 73000</t>
  </si>
  <si>
    <t>160 00 73300</t>
  </si>
  <si>
    <t>Обеспечение участия населения в охране общественного порядка</t>
  </si>
  <si>
    <t xml:space="preserve">990 00 L0820  </t>
  </si>
  <si>
    <t>от 07.12.2016  № 1274</t>
  </si>
  <si>
    <t xml:space="preserve">Резервный фонд администрации городского округа Тольятти </t>
  </si>
  <si>
    <t>Муниципальная программа «Поддержка социально ориентированных некоммерческих организаций, содействие развитию некоммерческих организаций и общественных инициатив на 2015-2020 годы»</t>
  </si>
  <si>
    <t>010 00 R5170</t>
  </si>
  <si>
    <t>010 00 S3020</t>
  </si>
  <si>
    <t>Поддержка творческой деятельности и техническое оснащение детских и кукольных театров</t>
  </si>
  <si>
    <t>926</t>
  </si>
  <si>
    <t>Отдел развития потребительского рынка администрации городского округа Тольятти</t>
  </si>
  <si>
    <t xml:space="preserve"> </t>
  </si>
  <si>
    <t>330 00 73000</t>
  </si>
  <si>
    <t xml:space="preserve">Мероприятия в рамках реализации государственной программы Самарской области «Содействие развитию благоустройства территорий муниципальных образований в Самарской области на 2014-2020 годы» </t>
  </si>
  <si>
    <t>330 00 73320</t>
  </si>
  <si>
    <t>330 00 S3320</t>
  </si>
  <si>
    <t>Приложение 3</t>
  </si>
</sst>
</file>

<file path=xl/styles.xml><?xml version="1.0" encoding="utf-8"?>
<styleSheet xmlns="http://schemas.openxmlformats.org/spreadsheetml/2006/main">
  <numFmts count="2">
    <numFmt numFmtId="164" formatCode="_-* #,##0_р_._-;\-* #,##0_р_._-;_-* &quot;-&quot;_р_._-;_-@_-"/>
    <numFmt numFmtId="165" formatCode="#,##0.0"/>
  </numFmts>
  <fonts count="15">
    <font>
      <sz val="10"/>
      <name val="Arial Cyr"/>
      <charset val="204"/>
    </font>
    <font>
      <sz val="10"/>
      <name val="Arial Cyr"/>
      <charset val="204"/>
    </font>
    <font>
      <sz val="13"/>
      <name val="Times New Roman"/>
      <family val="1"/>
      <charset val="204"/>
    </font>
    <font>
      <b/>
      <sz val="13"/>
      <name val="Times New Roman"/>
      <family val="1"/>
      <charset val="204"/>
    </font>
    <font>
      <sz val="8"/>
      <name val="Arial Cyr"/>
      <charset val="204"/>
    </font>
    <font>
      <sz val="10"/>
      <name val="Arial Cyr"/>
      <charset val="204"/>
    </font>
    <font>
      <b/>
      <sz val="16"/>
      <name val="Times New Roman"/>
      <family val="1"/>
      <charset val="204"/>
    </font>
    <font>
      <sz val="10"/>
      <name val="Arial"/>
      <family val="2"/>
      <charset val="204"/>
    </font>
    <font>
      <i/>
      <sz val="13"/>
      <name val="Times New Roman"/>
      <family val="1"/>
      <charset val="204"/>
    </font>
    <font>
      <b/>
      <sz val="14"/>
      <name val="Times New Roman"/>
      <family val="1"/>
      <charset val="204"/>
    </font>
    <font>
      <b/>
      <i/>
      <sz val="14"/>
      <name val="Times New Roman"/>
      <family val="1"/>
      <charset val="204"/>
    </font>
    <font>
      <sz val="13"/>
      <name val="Calibri"/>
      <family val="2"/>
      <charset val="204"/>
    </font>
    <font>
      <sz val="14"/>
      <name val="Times New Roman"/>
      <family val="1"/>
      <charset val="204"/>
    </font>
    <font>
      <sz val="10"/>
      <name val="Times New Roman"/>
      <family val="1"/>
      <charset val="204"/>
    </font>
    <font>
      <sz val="13"/>
      <name val="Arial Cyr"/>
      <charset val="204"/>
    </font>
  </fonts>
  <fills count="10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59999389629810485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7">
    <xf numFmtId="0" fontId="0" fillId="0" borderId="0"/>
    <xf numFmtId="0" fontId="5" fillId="0" borderId="0"/>
    <xf numFmtId="0" fontId="7" fillId="0" borderId="0"/>
    <xf numFmtId="0" fontId="7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86">
    <xf numFmtId="0" fontId="0" fillId="0" borderId="0" xfId="0"/>
    <xf numFmtId="3" fontId="0" fillId="0" borderId="0" xfId="0" applyNumberFormat="1" applyFont="1" applyFill="1" applyAlignment="1">
      <alignment vertical="center"/>
    </xf>
    <xf numFmtId="0" fontId="0" fillId="0" borderId="0" xfId="0" applyFont="1" applyFill="1" applyAlignment="1">
      <alignment vertical="center"/>
    </xf>
    <xf numFmtId="49" fontId="2" fillId="0" borderId="0" xfId="0" applyNumberFormat="1" applyFont="1" applyFill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0" fontId="0" fillId="0" borderId="0" xfId="0" applyFont="1" applyFill="1"/>
    <xf numFmtId="3" fontId="0" fillId="0" borderId="0" xfId="0" applyNumberFormat="1" applyFont="1" applyFill="1"/>
    <xf numFmtId="0" fontId="2" fillId="0" borderId="0" xfId="0" applyFont="1" applyFill="1" applyAlignment="1">
      <alignment horizontal="left" vertical="center" wrapText="1"/>
    </xf>
    <xf numFmtId="49" fontId="6" fillId="0" borderId="1" xfId="0" applyNumberFormat="1" applyFont="1" applyFill="1" applyBorder="1" applyAlignment="1">
      <alignment horizontal="center" wrapText="1"/>
    </xf>
    <xf numFmtId="0" fontId="6" fillId="0" borderId="1" xfId="0" applyFont="1" applyFill="1" applyBorder="1" applyAlignment="1">
      <alignment horizontal="center" wrapText="1"/>
    </xf>
    <xf numFmtId="3" fontId="6" fillId="0" borderId="1" xfId="0" applyNumberFormat="1" applyFont="1" applyFill="1" applyBorder="1" applyAlignment="1">
      <alignment horizontal="center" wrapText="1"/>
    </xf>
    <xf numFmtId="3" fontId="2" fillId="0" borderId="1" xfId="0" applyNumberFormat="1" applyFont="1" applyFill="1" applyBorder="1" applyAlignment="1">
      <alignment horizontal="center" wrapText="1"/>
    </xf>
    <xf numFmtId="49" fontId="9" fillId="0" borderId="1" xfId="0" applyNumberFormat="1" applyFont="1" applyFill="1" applyBorder="1" applyAlignment="1">
      <alignment horizontal="center" wrapText="1"/>
    </xf>
    <xf numFmtId="3" fontId="9" fillId="0" borderId="1" xfId="5" applyNumberFormat="1" applyFont="1" applyFill="1" applyBorder="1" applyAlignment="1">
      <alignment horizontal="center"/>
    </xf>
    <xf numFmtId="49" fontId="2" fillId="0" borderId="1" xfId="0" applyNumberFormat="1" applyFont="1" applyFill="1" applyBorder="1" applyAlignment="1">
      <alignment horizontal="center" wrapText="1"/>
    </xf>
    <xf numFmtId="3" fontId="2" fillId="0" borderId="1" xfId="5" applyNumberFormat="1" applyFont="1" applyFill="1" applyBorder="1" applyAlignment="1">
      <alignment horizontal="center"/>
    </xf>
    <xf numFmtId="3" fontId="3" fillId="0" borderId="1" xfId="0" applyNumberFormat="1" applyFont="1" applyFill="1" applyBorder="1" applyAlignment="1">
      <alignment horizontal="center" wrapText="1"/>
    </xf>
    <xf numFmtId="49" fontId="3" fillId="0" borderId="1" xfId="0" applyNumberFormat="1" applyFont="1" applyFill="1" applyBorder="1" applyAlignment="1">
      <alignment horizontal="center" wrapText="1"/>
    </xf>
    <xf numFmtId="3" fontId="2" fillId="0" borderId="1" xfId="0" applyNumberFormat="1" applyFont="1" applyFill="1" applyBorder="1" applyAlignment="1">
      <alignment horizontal="center"/>
    </xf>
    <xf numFmtId="49" fontId="6" fillId="0" borderId="1" xfId="0" applyNumberFormat="1" applyFont="1" applyFill="1" applyBorder="1" applyAlignment="1">
      <alignment horizontal="center"/>
    </xf>
    <xf numFmtId="3" fontId="6" fillId="0" borderId="1" xfId="0" applyNumberFormat="1" applyFont="1" applyFill="1" applyBorder="1" applyAlignment="1">
      <alignment horizontal="center"/>
    </xf>
    <xf numFmtId="3" fontId="9" fillId="0" borderId="1" xfId="0" applyNumberFormat="1" applyFont="1" applyFill="1" applyBorder="1" applyAlignment="1">
      <alignment horizontal="center"/>
    </xf>
    <xf numFmtId="49" fontId="2" fillId="0" borderId="1" xfId="0" applyNumberFormat="1" applyFont="1" applyFill="1" applyBorder="1" applyAlignment="1">
      <alignment horizontal="center"/>
    </xf>
    <xf numFmtId="0" fontId="2" fillId="0" borderId="1" xfId="0" applyFont="1" applyFill="1" applyBorder="1" applyAlignment="1">
      <alignment horizontal="center"/>
    </xf>
    <xf numFmtId="0" fontId="2" fillId="0" borderId="1" xfId="0" applyFont="1" applyFill="1" applyBorder="1" applyAlignment="1">
      <alignment horizontal="center" wrapText="1"/>
    </xf>
    <xf numFmtId="49" fontId="9" fillId="0" borderId="1" xfId="0" applyNumberFormat="1" applyFont="1" applyFill="1" applyBorder="1" applyAlignment="1">
      <alignment horizontal="center"/>
    </xf>
    <xf numFmtId="0" fontId="9" fillId="0" borderId="1" xfId="0" applyFont="1" applyFill="1" applyBorder="1" applyAlignment="1">
      <alignment horizontal="center"/>
    </xf>
    <xf numFmtId="0" fontId="3" fillId="0" borderId="1" xfId="0" applyFont="1" applyFill="1" applyBorder="1" applyAlignment="1">
      <alignment horizontal="center"/>
    </xf>
    <xf numFmtId="3" fontId="6" fillId="0" borderId="1" xfId="5" applyNumberFormat="1" applyFont="1" applyFill="1" applyBorder="1" applyAlignment="1">
      <alignment horizontal="center"/>
    </xf>
    <xf numFmtId="0" fontId="9" fillId="0" borderId="1" xfId="0" applyNumberFormat="1" applyFont="1" applyFill="1" applyBorder="1" applyAlignment="1">
      <alignment horizontal="center" wrapText="1"/>
    </xf>
    <xf numFmtId="3" fontId="9" fillId="0" borderId="1" xfId="0" applyNumberFormat="1" applyFont="1" applyFill="1" applyBorder="1" applyAlignment="1">
      <alignment horizontal="center" wrapText="1"/>
    </xf>
    <xf numFmtId="0" fontId="2" fillId="0" borderId="1" xfId="0" applyNumberFormat="1" applyFont="1" applyFill="1" applyBorder="1" applyAlignment="1">
      <alignment horizontal="center" wrapText="1"/>
    </xf>
    <xf numFmtId="49" fontId="6" fillId="0" borderId="1" xfId="5" applyNumberFormat="1" applyFont="1" applyFill="1" applyBorder="1" applyAlignment="1">
      <alignment horizontal="center"/>
    </xf>
    <xf numFmtId="3" fontId="2" fillId="0" borderId="1" xfId="3" applyNumberFormat="1" applyFont="1" applyFill="1" applyBorder="1" applyAlignment="1">
      <alignment horizontal="center" wrapText="1"/>
    </xf>
    <xf numFmtId="165" fontId="2" fillId="0" borderId="1" xfId="0" applyNumberFormat="1" applyFont="1" applyFill="1" applyBorder="1" applyAlignment="1">
      <alignment horizontal="center" wrapText="1"/>
    </xf>
    <xf numFmtId="49" fontId="6" fillId="0" borderId="1" xfId="6" applyNumberFormat="1" applyFont="1" applyFill="1" applyBorder="1" applyAlignment="1">
      <alignment horizontal="center"/>
    </xf>
    <xf numFmtId="3" fontId="6" fillId="0" borderId="1" xfId="6" applyNumberFormat="1" applyFont="1" applyFill="1" applyBorder="1" applyAlignment="1">
      <alignment horizontal="center"/>
    </xf>
    <xf numFmtId="3" fontId="9" fillId="0" borderId="1" xfId="6" applyNumberFormat="1" applyFont="1" applyFill="1" applyBorder="1" applyAlignment="1">
      <alignment horizontal="center"/>
    </xf>
    <xf numFmtId="3" fontId="2" fillId="0" borderId="1" xfId="6" applyNumberFormat="1" applyFont="1" applyFill="1" applyBorder="1" applyAlignment="1">
      <alignment horizontal="center"/>
    </xf>
    <xf numFmtId="49" fontId="9" fillId="0" borderId="1" xfId="5" applyNumberFormat="1" applyFont="1" applyFill="1" applyBorder="1" applyAlignment="1">
      <alignment horizontal="center"/>
    </xf>
    <xf numFmtId="49" fontId="12" fillId="0" borderId="1" xfId="0" applyNumberFormat="1" applyFont="1" applyFill="1" applyBorder="1" applyAlignment="1">
      <alignment horizontal="center" wrapText="1"/>
    </xf>
    <xf numFmtId="0" fontId="9" fillId="0" borderId="1" xfId="0" applyFont="1" applyFill="1" applyBorder="1" applyAlignment="1">
      <alignment horizontal="center" wrapText="1"/>
    </xf>
    <xf numFmtId="0" fontId="3" fillId="0" borderId="1" xfId="0" applyFont="1" applyFill="1" applyBorder="1" applyAlignment="1">
      <alignment horizontal="center" wrapText="1"/>
    </xf>
    <xf numFmtId="49" fontId="9" fillId="0" borderId="1" xfId="1" applyNumberFormat="1" applyFont="1" applyFill="1" applyBorder="1" applyAlignment="1">
      <alignment horizontal="center" wrapText="1"/>
    </xf>
    <xf numFmtId="49" fontId="2" fillId="0" borderId="1" xfId="1" applyNumberFormat="1" applyFont="1" applyFill="1" applyBorder="1" applyAlignment="1">
      <alignment horizontal="center" wrapText="1"/>
    </xf>
    <xf numFmtId="3" fontId="2" fillId="0" borderId="1" xfId="1" applyNumberFormat="1" applyFont="1" applyFill="1" applyBorder="1" applyAlignment="1">
      <alignment horizontal="center" wrapText="1"/>
    </xf>
    <xf numFmtId="49" fontId="2" fillId="0" borderId="1" xfId="1" applyNumberFormat="1" applyFont="1" applyFill="1" applyBorder="1" applyAlignment="1">
      <alignment horizontal="center"/>
    </xf>
    <xf numFmtId="49" fontId="8" fillId="0" borderId="1" xfId="0" applyNumberFormat="1" applyFont="1" applyFill="1" applyBorder="1" applyAlignment="1">
      <alignment horizontal="center" wrapText="1"/>
    </xf>
    <xf numFmtId="49" fontId="10" fillId="0" borderId="1" xfId="0" applyNumberFormat="1" applyFont="1" applyFill="1" applyBorder="1" applyAlignment="1">
      <alignment horizontal="center" wrapText="1"/>
    </xf>
    <xf numFmtId="3" fontId="2" fillId="0" borderId="1" xfId="2" applyNumberFormat="1" applyFont="1" applyFill="1" applyBorder="1" applyAlignment="1">
      <alignment horizontal="center"/>
    </xf>
    <xf numFmtId="0" fontId="6" fillId="0" borderId="1" xfId="0" applyFont="1" applyFill="1" applyBorder="1" applyAlignment="1">
      <alignment horizontal="center"/>
    </xf>
    <xf numFmtId="0" fontId="2" fillId="0" borderId="1" xfId="0" applyFont="1" applyFill="1" applyBorder="1" applyAlignment="1">
      <alignment wrapText="1"/>
    </xf>
    <xf numFmtId="0" fontId="2" fillId="0" borderId="1" xfId="0" applyNumberFormat="1" applyFont="1" applyFill="1" applyBorder="1" applyAlignment="1">
      <alignment wrapText="1"/>
    </xf>
    <xf numFmtId="0" fontId="6" fillId="0" borderId="1" xfId="0" applyFont="1" applyFill="1" applyBorder="1" applyAlignment="1">
      <alignment horizontal="left" wrapText="1"/>
    </xf>
    <xf numFmtId="0" fontId="9" fillId="0" borderId="1" xfId="0" applyFont="1" applyFill="1" applyBorder="1" applyAlignment="1">
      <alignment horizontal="left" wrapText="1"/>
    </xf>
    <xf numFmtId="0" fontId="2" fillId="0" borderId="1" xfId="0" applyFont="1" applyFill="1" applyBorder="1" applyAlignment="1">
      <alignment horizontal="left" wrapText="1"/>
    </xf>
    <xf numFmtId="49" fontId="6" fillId="0" borderId="1" xfId="0" applyNumberFormat="1" applyFont="1" applyFill="1" applyBorder="1" applyAlignment="1">
      <alignment horizontal="left" wrapText="1"/>
    </xf>
    <xf numFmtId="49" fontId="9" fillId="0" borderId="1" xfId="0" applyNumberFormat="1" applyFont="1" applyFill="1" applyBorder="1" applyAlignment="1">
      <alignment horizontal="left" wrapText="1"/>
    </xf>
    <xf numFmtId="0" fontId="2" fillId="0" borderId="1" xfId="1" applyFont="1" applyFill="1" applyBorder="1" applyAlignment="1">
      <alignment wrapText="1"/>
    </xf>
    <xf numFmtId="0" fontId="2" fillId="0" borderId="1" xfId="1" applyFont="1" applyFill="1" applyBorder="1" applyAlignment="1">
      <alignment horizontal="left" wrapText="1"/>
    </xf>
    <xf numFmtId="0" fontId="6" fillId="0" borderId="1" xfId="0" applyFont="1" applyFill="1" applyBorder="1" applyAlignment="1">
      <alignment wrapText="1"/>
    </xf>
    <xf numFmtId="0" fontId="9" fillId="0" borderId="1" xfId="0" applyFont="1" applyFill="1" applyBorder="1" applyAlignment="1">
      <alignment wrapText="1"/>
    </xf>
    <xf numFmtId="0" fontId="2" fillId="0" borderId="1" xfId="0" applyNumberFormat="1" applyFont="1" applyFill="1" applyBorder="1" applyAlignment="1">
      <alignment horizontal="left" wrapText="1"/>
    </xf>
    <xf numFmtId="11" fontId="2" fillId="0" borderId="1" xfId="0" applyNumberFormat="1" applyFont="1" applyFill="1" applyBorder="1" applyAlignment="1">
      <alignment wrapText="1"/>
    </xf>
    <xf numFmtId="0" fontId="2" fillId="0" borderId="1" xfId="0" applyFont="1" applyFill="1" applyBorder="1" applyAlignment="1"/>
    <xf numFmtId="0" fontId="9" fillId="0" borderId="1" xfId="1" applyFont="1" applyFill="1" applyBorder="1" applyAlignment="1">
      <alignment horizontal="left" wrapText="1"/>
    </xf>
    <xf numFmtId="1" fontId="2" fillId="0" borderId="1" xfId="0" applyNumberFormat="1" applyFont="1" applyFill="1" applyBorder="1" applyAlignment="1">
      <alignment horizontal="center" wrapText="1"/>
    </xf>
    <xf numFmtId="0" fontId="2" fillId="0" borderId="1" xfId="1" applyNumberFormat="1" applyFont="1" applyFill="1" applyBorder="1" applyAlignment="1">
      <alignment horizontal="left" wrapText="1"/>
    </xf>
    <xf numFmtId="49" fontId="6" fillId="0" borderId="1" xfId="4" applyNumberFormat="1" applyFont="1" applyFill="1" applyBorder="1" applyAlignment="1">
      <alignment horizontal="left" wrapText="1"/>
    </xf>
    <xf numFmtId="165" fontId="2" fillId="0" borderId="1" xfId="1" applyNumberFormat="1" applyFont="1" applyFill="1" applyBorder="1" applyAlignment="1">
      <alignment horizontal="center" wrapText="1"/>
    </xf>
    <xf numFmtId="0" fontId="2" fillId="0" borderId="1" xfId="1" applyFont="1" applyFill="1" applyBorder="1" applyAlignment="1">
      <alignment vertical="center" wrapText="1"/>
    </xf>
    <xf numFmtId="11" fontId="2" fillId="0" borderId="1" xfId="0" applyNumberFormat="1" applyFont="1" applyFill="1" applyBorder="1" applyAlignment="1">
      <alignment horizontal="left" wrapText="1"/>
    </xf>
    <xf numFmtId="49" fontId="2" fillId="0" borderId="1" xfId="0" applyNumberFormat="1" applyFont="1" applyFill="1" applyBorder="1" applyAlignment="1">
      <alignment horizontal="left" wrapText="1"/>
    </xf>
    <xf numFmtId="11" fontId="6" fillId="0" borderId="1" xfId="0" applyNumberFormat="1" applyFont="1" applyFill="1" applyBorder="1" applyAlignment="1">
      <alignment wrapText="1"/>
    </xf>
    <xf numFmtId="11" fontId="9" fillId="0" borderId="1" xfId="0" applyNumberFormat="1" applyFont="1" applyFill="1" applyBorder="1" applyAlignment="1">
      <alignment wrapText="1"/>
    </xf>
    <xf numFmtId="3" fontId="2" fillId="2" borderId="1" xfId="0" applyNumberFormat="1" applyFont="1" applyFill="1" applyBorder="1" applyAlignment="1">
      <alignment horizontal="center" wrapText="1"/>
    </xf>
    <xf numFmtId="0" fontId="0" fillId="2" borderId="0" xfId="0" applyFont="1" applyFill="1"/>
    <xf numFmtId="3" fontId="6" fillId="2" borderId="1" xfId="0" applyNumberFormat="1" applyFont="1" applyFill="1" applyBorder="1" applyAlignment="1">
      <alignment horizontal="center" wrapText="1"/>
    </xf>
    <xf numFmtId="3" fontId="9" fillId="2" borderId="1" xfId="5" applyNumberFormat="1" applyFont="1" applyFill="1" applyBorder="1" applyAlignment="1">
      <alignment horizontal="center"/>
    </xf>
    <xf numFmtId="3" fontId="2" fillId="2" borderId="1" xfId="5" applyNumberFormat="1" applyFont="1" applyFill="1" applyBorder="1" applyAlignment="1">
      <alignment horizontal="center"/>
    </xf>
    <xf numFmtId="3" fontId="3" fillId="2" borderId="1" xfId="0" applyNumberFormat="1" applyFont="1" applyFill="1" applyBorder="1" applyAlignment="1">
      <alignment horizontal="center" wrapText="1"/>
    </xf>
    <xf numFmtId="3" fontId="2" fillId="2" borderId="1" xfId="0" applyNumberFormat="1" applyFont="1" applyFill="1" applyBorder="1" applyAlignment="1">
      <alignment horizontal="center"/>
    </xf>
    <xf numFmtId="3" fontId="6" fillId="2" borderId="1" xfId="0" applyNumberFormat="1" applyFont="1" applyFill="1" applyBorder="1" applyAlignment="1">
      <alignment horizontal="center"/>
    </xf>
    <xf numFmtId="3" fontId="9" fillId="2" borderId="1" xfId="0" applyNumberFormat="1" applyFont="1" applyFill="1" applyBorder="1" applyAlignment="1">
      <alignment horizontal="center"/>
    </xf>
    <xf numFmtId="3" fontId="6" fillId="2" borderId="1" xfId="5" applyNumberFormat="1" applyFont="1" applyFill="1" applyBorder="1" applyAlignment="1">
      <alignment horizontal="center"/>
    </xf>
    <xf numFmtId="3" fontId="9" fillId="2" borderId="1" xfId="0" applyNumberFormat="1" applyFont="1" applyFill="1" applyBorder="1" applyAlignment="1">
      <alignment horizontal="center" wrapText="1"/>
    </xf>
    <xf numFmtId="3" fontId="2" fillId="2" borderId="1" xfId="3" applyNumberFormat="1" applyFont="1" applyFill="1" applyBorder="1" applyAlignment="1">
      <alignment horizontal="center" wrapText="1"/>
    </xf>
    <xf numFmtId="3" fontId="9" fillId="2" borderId="1" xfId="6" applyNumberFormat="1" applyFont="1" applyFill="1" applyBorder="1" applyAlignment="1">
      <alignment horizontal="center"/>
    </xf>
    <xf numFmtId="3" fontId="2" fillId="2" borderId="1" xfId="6" applyNumberFormat="1" applyFont="1" applyFill="1" applyBorder="1" applyAlignment="1">
      <alignment horizontal="center"/>
    </xf>
    <xf numFmtId="3" fontId="2" fillId="2" borderId="1" xfId="1" applyNumberFormat="1" applyFont="1" applyFill="1" applyBorder="1" applyAlignment="1">
      <alignment horizontal="center" wrapText="1"/>
    </xf>
    <xf numFmtId="3" fontId="2" fillId="2" borderId="1" xfId="2" applyNumberFormat="1" applyFont="1" applyFill="1" applyBorder="1" applyAlignment="1">
      <alignment horizontal="center"/>
    </xf>
    <xf numFmtId="3" fontId="0" fillId="2" borderId="0" xfId="0" applyNumberFormat="1" applyFont="1" applyFill="1"/>
    <xf numFmtId="0" fontId="2" fillId="3" borderId="1" xfId="0" applyNumberFormat="1" applyFont="1" applyFill="1" applyBorder="1" applyAlignment="1">
      <alignment horizontal="center" vertical="center" wrapText="1"/>
    </xf>
    <xf numFmtId="0" fontId="14" fillId="0" borderId="0" xfId="0" applyFont="1" applyFill="1"/>
    <xf numFmtId="0" fontId="2" fillId="3" borderId="1" xfId="0" applyFont="1" applyFill="1" applyBorder="1" applyAlignment="1">
      <alignment horizontal="left" vertical="center" wrapText="1"/>
    </xf>
    <xf numFmtId="0" fontId="2" fillId="0" borderId="1" xfId="0" applyFont="1" applyBorder="1" applyAlignment="1">
      <alignment wrapText="1"/>
    </xf>
    <xf numFmtId="0" fontId="2" fillId="4" borderId="1" xfId="1" applyFont="1" applyFill="1" applyBorder="1" applyAlignment="1">
      <alignment wrapText="1"/>
    </xf>
    <xf numFmtId="49" fontId="2" fillId="4" borderId="1" xfId="1" applyNumberFormat="1" applyFont="1" applyFill="1" applyBorder="1" applyAlignment="1">
      <alignment horizontal="center" wrapText="1"/>
    </xf>
    <xf numFmtId="49" fontId="2" fillId="4" borderId="1" xfId="0" applyNumberFormat="1" applyFont="1" applyFill="1" applyBorder="1" applyAlignment="1">
      <alignment horizontal="center" wrapText="1"/>
    </xf>
    <xf numFmtId="3" fontId="2" fillId="4" borderId="1" xfId="0" applyNumberFormat="1" applyFont="1" applyFill="1" applyBorder="1" applyAlignment="1">
      <alignment horizontal="center" wrapText="1"/>
    </xf>
    <xf numFmtId="0" fontId="0" fillId="4" borderId="0" xfId="0" applyFont="1" applyFill="1"/>
    <xf numFmtId="0" fontId="2" fillId="4" borderId="1" xfId="1" applyFont="1" applyFill="1" applyBorder="1" applyAlignment="1">
      <alignment horizontal="left" wrapText="1"/>
    </xf>
    <xf numFmtId="0" fontId="2" fillId="5" borderId="1" xfId="0" applyFont="1" applyFill="1" applyBorder="1" applyAlignment="1">
      <alignment horizontal="left" wrapText="1"/>
    </xf>
    <xf numFmtId="49" fontId="2" fillId="5" borderId="1" xfId="0" applyNumberFormat="1" applyFont="1" applyFill="1" applyBorder="1" applyAlignment="1">
      <alignment horizontal="center" wrapText="1"/>
    </xf>
    <xf numFmtId="3" fontId="2" fillId="5" borderId="1" xfId="0" applyNumberFormat="1" applyFont="1" applyFill="1" applyBorder="1" applyAlignment="1">
      <alignment horizontal="center" wrapText="1"/>
    </xf>
    <xf numFmtId="0" fontId="2" fillId="5" borderId="1" xfId="1" applyFont="1" applyFill="1" applyBorder="1" applyAlignment="1">
      <alignment horizontal="left" wrapText="1"/>
    </xf>
    <xf numFmtId="0" fontId="2" fillId="5" borderId="1" xfId="0" applyFont="1" applyFill="1" applyBorder="1" applyAlignment="1">
      <alignment wrapText="1"/>
    </xf>
    <xf numFmtId="3" fontId="3" fillId="5" borderId="1" xfId="0" applyNumberFormat="1" applyFont="1" applyFill="1" applyBorder="1" applyAlignment="1">
      <alignment horizontal="center" wrapText="1"/>
    </xf>
    <xf numFmtId="0" fontId="0" fillId="5" borderId="0" xfId="0" applyFont="1" applyFill="1"/>
    <xf numFmtId="0" fontId="2" fillId="5" borderId="1" xfId="0" applyFont="1" applyFill="1" applyBorder="1" applyAlignment="1"/>
    <xf numFmtId="49" fontId="2" fillId="5" borderId="1" xfId="1" applyNumberFormat="1" applyFont="1" applyFill="1" applyBorder="1" applyAlignment="1">
      <alignment horizontal="center" wrapText="1"/>
    </xf>
    <xf numFmtId="11" fontId="2" fillId="5" borderId="1" xfId="0" applyNumberFormat="1" applyFont="1" applyFill="1" applyBorder="1" applyAlignment="1">
      <alignment horizontal="left" wrapText="1"/>
    </xf>
    <xf numFmtId="3" fontId="2" fillId="5" borderId="1" xfId="0" applyNumberFormat="1" applyFont="1" applyFill="1" applyBorder="1" applyAlignment="1">
      <alignment horizontal="center"/>
    </xf>
    <xf numFmtId="3" fontId="2" fillId="5" borderId="1" xfId="5" applyNumberFormat="1" applyFont="1" applyFill="1" applyBorder="1" applyAlignment="1">
      <alignment horizontal="center"/>
    </xf>
    <xf numFmtId="49" fontId="2" fillId="5" borderId="1" xfId="0" applyNumberFormat="1" applyFont="1" applyFill="1" applyBorder="1" applyAlignment="1">
      <alignment horizontal="center"/>
    </xf>
    <xf numFmtId="0" fontId="2" fillId="5" borderId="1" xfId="0" applyFont="1" applyFill="1" applyBorder="1" applyAlignment="1">
      <alignment horizontal="center"/>
    </xf>
    <xf numFmtId="0" fontId="2" fillId="5" borderId="1" xfId="0" applyNumberFormat="1" applyFont="1" applyFill="1" applyBorder="1" applyAlignment="1">
      <alignment horizontal="center"/>
    </xf>
    <xf numFmtId="3" fontId="9" fillId="5" borderId="1" xfId="5" applyNumberFormat="1" applyFont="1" applyFill="1" applyBorder="1" applyAlignment="1">
      <alignment horizontal="center"/>
    </xf>
    <xf numFmtId="0" fontId="2" fillId="6" borderId="1" xfId="0" applyFont="1" applyFill="1" applyBorder="1" applyAlignment="1">
      <alignment horizontal="left" wrapText="1"/>
    </xf>
    <xf numFmtId="49" fontId="2" fillId="6" borderId="1" xfId="0" applyNumberFormat="1" applyFont="1" applyFill="1" applyBorder="1" applyAlignment="1">
      <alignment horizontal="center" wrapText="1"/>
    </xf>
    <xf numFmtId="3" fontId="2" fillId="6" borderId="1" xfId="0" applyNumberFormat="1" applyFont="1" applyFill="1" applyBorder="1" applyAlignment="1">
      <alignment horizontal="center" wrapText="1"/>
    </xf>
    <xf numFmtId="0" fontId="0" fillId="6" borderId="0" xfId="0" applyFont="1" applyFill="1"/>
    <xf numFmtId="3" fontId="2" fillId="6" borderId="1" xfId="0" applyNumberFormat="1" applyFont="1" applyFill="1" applyBorder="1" applyAlignment="1">
      <alignment horizontal="center"/>
    </xf>
    <xf numFmtId="3" fontId="3" fillId="6" borderId="1" xfId="0" applyNumberFormat="1" applyFont="1" applyFill="1" applyBorder="1" applyAlignment="1">
      <alignment horizontal="center" wrapText="1"/>
    </xf>
    <xf numFmtId="0" fontId="2" fillId="7" borderId="1" xfId="0" applyFont="1" applyFill="1" applyBorder="1" applyAlignment="1">
      <alignment horizontal="left" wrapText="1"/>
    </xf>
    <xf numFmtId="49" fontId="2" fillId="7" borderId="1" xfId="0" applyNumberFormat="1" applyFont="1" applyFill="1" applyBorder="1" applyAlignment="1">
      <alignment horizontal="center" wrapText="1"/>
    </xf>
    <xf numFmtId="165" fontId="2" fillId="7" borderId="1" xfId="0" applyNumberFormat="1" applyFont="1" applyFill="1" applyBorder="1" applyAlignment="1">
      <alignment horizontal="center" wrapText="1"/>
    </xf>
    <xf numFmtId="3" fontId="2" fillId="7" borderId="1" xfId="0" applyNumberFormat="1" applyFont="1" applyFill="1" applyBorder="1" applyAlignment="1">
      <alignment horizontal="center" wrapText="1"/>
    </xf>
    <xf numFmtId="0" fontId="0" fillId="7" borderId="0" xfId="0" applyFont="1" applyFill="1"/>
    <xf numFmtId="0" fontId="2" fillId="7" borderId="1" xfId="0" applyFont="1" applyFill="1" applyBorder="1" applyAlignment="1">
      <alignment wrapText="1"/>
    </xf>
    <xf numFmtId="49" fontId="2" fillId="3" borderId="1" xfId="0" applyNumberFormat="1" applyFont="1" applyFill="1" applyBorder="1" applyAlignment="1">
      <alignment horizontal="center" wrapText="1"/>
    </xf>
    <xf numFmtId="0" fontId="2" fillId="3" borderId="1" xfId="0" applyFont="1" applyFill="1" applyBorder="1" applyAlignment="1">
      <alignment wrapText="1"/>
    </xf>
    <xf numFmtId="165" fontId="2" fillId="3" borderId="1" xfId="0" applyNumberFormat="1" applyFont="1" applyFill="1" applyBorder="1" applyAlignment="1">
      <alignment horizontal="center" wrapText="1"/>
    </xf>
    <xf numFmtId="49" fontId="2" fillId="6" borderId="1" xfId="0" applyNumberFormat="1" applyFont="1" applyFill="1" applyBorder="1" applyAlignment="1">
      <alignment horizontal="center"/>
    </xf>
    <xf numFmtId="0" fontId="2" fillId="6" borderId="1" xfId="0" applyFont="1" applyFill="1" applyBorder="1" applyAlignment="1">
      <alignment horizontal="center"/>
    </xf>
    <xf numFmtId="3" fontId="6" fillId="8" borderId="1" xfId="0" applyNumberFormat="1" applyFont="1" applyFill="1" applyBorder="1" applyAlignment="1">
      <alignment horizontal="center" wrapText="1"/>
    </xf>
    <xf numFmtId="3" fontId="9" fillId="8" borderId="1" xfId="5" applyNumberFormat="1" applyFont="1" applyFill="1" applyBorder="1" applyAlignment="1">
      <alignment horizontal="center"/>
    </xf>
    <xf numFmtId="3" fontId="2" fillId="8" borderId="1" xfId="5" applyNumberFormat="1" applyFont="1" applyFill="1" applyBorder="1" applyAlignment="1">
      <alignment horizontal="center"/>
    </xf>
    <xf numFmtId="3" fontId="2" fillId="8" borderId="1" xfId="0" applyNumberFormat="1" applyFont="1" applyFill="1" applyBorder="1" applyAlignment="1">
      <alignment horizontal="center" wrapText="1"/>
    </xf>
    <xf numFmtId="3" fontId="3" fillId="8" borderId="1" xfId="0" applyNumberFormat="1" applyFont="1" applyFill="1" applyBorder="1" applyAlignment="1">
      <alignment horizontal="center" wrapText="1"/>
    </xf>
    <xf numFmtId="3" fontId="2" fillId="8" borderId="1" xfId="0" applyNumberFormat="1" applyFont="1" applyFill="1" applyBorder="1" applyAlignment="1">
      <alignment horizontal="center"/>
    </xf>
    <xf numFmtId="3" fontId="6" fillId="8" borderId="1" xfId="0" applyNumberFormat="1" applyFont="1" applyFill="1" applyBorder="1" applyAlignment="1">
      <alignment horizontal="center"/>
    </xf>
    <xf numFmtId="3" fontId="9" fillId="8" borderId="1" xfId="0" applyNumberFormat="1" applyFont="1" applyFill="1" applyBorder="1" applyAlignment="1">
      <alignment horizontal="center"/>
    </xf>
    <xf numFmtId="3" fontId="6" fillId="8" borderId="1" xfId="5" applyNumberFormat="1" applyFont="1" applyFill="1" applyBorder="1" applyAlignment="1">
      <alignment horizontal="center"/>
    </xf>
    <xf numFmtId="3" fontId="9" fillId="8" borderId="1" xfId="0" applyNumberFormat="1" applyFont="1" applyFill="1" applyBorder="1" applyAlignment="1">
      <alignment horizontal="center" wrapText="1"/>
    </xf>
    <xf numFmtId="3" fontId="2" fillId="8" borderId="1" xfId="3" applyNumberFormat="1" applyFont="1" applyFill="1" applyBorder="1" applyAlignment="1">
      <alignment horizontal="center" wrapText="1"/>
    </xf>
    <xf numFmtId="3" fontId="9" fillId="8" borderId="1" xfId="6" applyNumberFormat="1" applyFont="1" applyFill="1" applyBorder="1" applyAlignment="1">
      <alignment horizontal="center"/>
    </xf>
    <xf numFmtId="3" fontId="2" fillId="8" borderId="1" xfId="6" applyNumberFormat="1" applyFont="1" applyFill="1" applyBorder="1" applyAlignment="1">
      <alignment horizontal="center"/>
    </xf>
    <xf numFmtId="3" fontId="2" fillId="8" borderId="1" xfId="1" applyNumberFormat="1" applyFont="1" applyFill="1" applyBorder="1" applyAlignment="1">
      <alignment horizontal="center" wrapText="1"/>
    </xf>
    <xf numFmtId="3" fontId="2" fillId="8" borderId="1" xfId="2" applyNumberFormat="1" applyFont="1" applyFill="1" applyBorder="1" applyAlignment="1">
      <alignment horizontal="center"/>
    </xf>
    <xf numFmtId="0" fontId="2" fillId="0" borderId="0" xfId="0" applyFont="1" applyFill="1" applyAlignment="1"/>
    <xf numFmtId="0" fontId="0" fillId="0" borderId="0" xfId="0" applyFont="1" applyFill="1" applyAlignment="1"/>
    <xf numFmtId="0" fontId="0" fillId="2" borderId="0" xfId="0" applyFont="1" applyFill="1" applyAlignment="1"/>
    <xf numFmtId="0" fontId="12" fillId="0" borderId="0" xfId="0" applyFont="1" applyFill="1" applyAlignment="1"/>
    <xf numFmtId="0" fontId="2" fillId="3" borderId="1" xfId="0" applyNumberFormat="1" applyFont="1" applyFill="1" applyBorder="1" applyAlignment="1">
      <alignment horizontal="center" wrapText="1"/>
    </xf>
    <xf numFmtId="3" fontId="13" fillId="2" borderId="0" xfId="0" applyNumberFormat="1" applyFont="1" applyFill="1" applyAlignment="1">
      <alignment horizontal="center"/>
    </xf>
    <xf numFmtId="0" fontId="2" fillId="2" borderId="1" xfId="0" applyFont="1" applyFill="1" applyBorder="1" applyAlignment="1">
      <alignment horizontal="left" wrapText="1"/>
    </xf>
    <xf numFmtId="49" fontId="2" fillId="2" borderId="1" xfId="0" applyNumberFormat="1" applyFont="1" applyFill="1" applyBorder="1" applyAlignment="1">
      <alignment horizontal="center" wrapText="1"/>
    </xf>
    <xf numFmtId="0" fontId="2" fillId="2" borderId="1" xfId="0" applyFont="1" applyFill="1" applyBorder="1" applyAlignment="1">
      <alignment horizontal="center" wrapText="1"/>
    </xf>
    <xf numFmtId="11" fontId="9" fillId="2" borderId="1" xfId="0" applyNumberFormat="1" applyFont="1" applyFill="1" applyBorder="1" applyAlignment="1">
      <alignment wrapText="1"/>
    </xf>
    <xf numFmtId="49" fontId="9" fillId="2" borderId="1" xfId="0" applyNumberFormat="1" applyFont="1" applyFill="1" applyBorder="1" applyAlignment="1">
      <alignment horizontal="center"/>
    </xf>
    <xf numFmtId="0" fontId="2" fillId="2" borderId="1" xfId="0" applyFont="1" applyFill="1" applyBorder="1" applyAlignment="1">
      <alignment wrapText="1"/>
    </xf>
    <xf numFmtId="49" fontId="2" fillId="2" borderId="1" xfId="2" applyNumberFormat="1" applyFont="1" applyFill="1" applyBorder="1" applyAlignment="1">
      <alignment horizontal="center"/>
    </xf>
    <xf numFmtId="11" fontId="2" fillId="2" borderId="1" xfId="2" applyNumberFormat="1" applyFont="1" applyFill="1" applyBorder="1" applyAlignment="1">
      <alignment horizontal="left" wrapText="1"/>
    </xf>
    <xf numFmtId="3" fontId="2" fillId="2" borderId="1" xfId="2" applyNumberFormat="1" applyFont="1" applyFill="1" applyBorder="1" applyAlignment="1">
      <alignment horizontal="center" wrapText="1"/>
    </xf>
    <xf numFmtId="49" fontId="2" fillId="0" borderId="1" xfId="2" applyNumberFormat="1" applyFont="1" applyFill="1" applyBorder="1" applyAlignment="1">
      <alignment horizontal="center"/>
    </xf>
    <xf numFmtId="11" fontId="2" fillId="0" borderId="1" xfId="2" applyNumberFormat="1" applyFont="1" applyFill="1" applyBorder="1" applyAlignment="1">
      <alignment horizontal="left" wrapText="1"/>
    </xf>
    <xf numFmtId="3" fontId="2" fillId="0" borderId="1" xfId="2" applyNumberFormat="1" applyFont="1" applyFill="1" applyBorder="1" applyAlignment="1">
      <alignment horizontal="center" wrapText="1"/>
    </xf>
    <xf numFmtId="0" fontId="2" fillId="6" borderId="1" xfId="0" applyFont="1" applyFill="1" applyBorder="1" applyAlignment="1">
      <alignment wrapText="1"/>
    </xf>
    <xf numFmtId="0" fontId="2" fillId="6" borderId="1" xfId="1" applyFont="1" applyFill="1" applyBorder="1" applyAlignment="1">
      <alignment wrapText="1"/>
    </xf>
    <xf numFmtId="3" fontId="2" fillId="7" borderId="1" xfId="0" applyNumberFormat="1" applyFont="1" applyFill="1" applyBorder="1" applyAlignment="1">
      <alignment horizontal="center"/>
    </xf>
    <xf numFmtId="3" fontId="3" fillId="7" borderId="1" xfId="0" applyNumberFormat="1" applyFont="1" applyFill="1" applyBorder="1" applyAlignment="1">
      <alignment horizontal="center" wrapText="1"/>
    </xf>
    <xf numFmtId="0" fontId="0" fillId="0" borderId="0" xfId="0" applyFill="1"/>
    <xf numFmtId="3" fontId="2" fillId="9" borderId="1" xfId="0" applyNumberFormat="1" applyFont="1" applyFill="1" applyBorder="1" applyAlignment="1">
      <alignment horizontal="center" wrapText="1"/>
    </xf>
    <xf numFmtId="0" fontId="6" fillId="0" borderId="1" xfId="0" applyFont="1" applyFill="1" applyBorder="1" applyAlignment="1">
      <alignment horizontal="center" vertical="center" wrapText="1"/>
    </xf>
    <xf numFmtId="3" fontId="6" fillId="0" borderId="1" xfId="0" applyNumberFormat="1" applyFont="1" applyFill="1" applyBorder="1" applyAlignment="1">
      <alignment horizontal="center" vertical="center" wrapText="1"/>
    </xf>
    <xf numFmtId="0" fontId="6" fillId="0" borderId="2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right"/>
    </xf>
    <xf numFmtId="3" fontId="6" fillId="2" borderId="1" xfId="0" applyNumberFormat="1" applyFont="1" applyFill="1" applyBorder="1" applyAlignment="1">
      <alignment horizontal="center" vertical="center" wrapText="1"/>
    </xf>
    <xf numFmtId="0" fontId="13" fillId="0" borderId="1" xfId="0" applyFont="1" applyFill="1" applyBorder="1" applyAlignment="1">
      <alignment horizontal="center" vertical="center" wrapText="1"/>
    </xf>
    <xf numFmtId="49" fontId="6" fillId="0" borderId="1" xfId="4" applyNumberFormat="1" applyFont="1" applyFill="1" applyBorder="1" applyAlignment="1">
      <alignment horizontal="center" vertical="center" wrapText="1"/>
    </xf>
    <xf numFmtId="0" fontId="0" fillId="0" borderId="1" xfId="0" applyFont="1" applyFill="1" applyBorder="1" applyAlignment="1">
      <alignment horizontal="center" vertical="center" wrapText="1"/>
    </xf>
    <xf numFmtId="49" fontId="6" fillId="0" borderId="1" xfId="0" applyNumberFormat="1" applyFont="1" applyFill="1" applyBorder="1" applyAlignment="1">
      <alignment horizontal="center" vertical="center"/>
    </xf>
    <xf numFmtId="49" fontId="6" fillId="0" borderId="1" xfId="0" applyNumberFormat="1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3" fontId="6" fillId="8" borderId="1" xfId="0" applyNumberFormat="1" applyFont="1" applyFill="1" applyBorder="1" applyAlignment="1">
      <alignment horizontal="center" vertical="center" wrapText="1"/>
    </xf>
  </cellXfs>
  <cellStyles count="7">
    <cellStyle name="Обычный" xfId="0" builtinId="0"/>
    <cellStyle name="Обычный 2" xfId="1"/>
    <cellStyle name="Обычный 8" xfId="2"/>
    <cellStyle name="Обычный_Лист2" xfId="3"/>
    <cellStyle name="Процентный" xfId="4" builtinId="5"/>
    <cellStyle name="Финансовый [0]" xfId="5" builtinId="6"/>
    <cellStyle name="Финансовый [0] 2" xfId="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CV1561"/>
  <sheetViews>
    <sheetView showZeros="0" tabSelected="1" view="pageBreakPreview" zoomScaleNormal="80" zoomScaleSheetLayoutView="100" workbookViewId="0">
      <selection activeCell="CZ15" sqref="CZ15"/>
    </sheetView>
  </sheetViews>
  <sheetFormatPr defaultColWidth="9.140625" defaultRowHeight="16.5"/>
  <cols>
    <col min="1" max="1" width="65.7109375" style="7" customWidth="1"/>
    <col min="2" max="2" width="6.85546875" style="3" customWidth="1"/>
    <col min="3" max="4" width="5.85546875" style="4" customWidth="1"/>
    <col min="5" max="5" width="16.28515625" style="3" customWidth="1"/>
    <col min="6" max="6" width="7.28515625" style="4" customWidth="1"/>
    <col min="7" max="7" width="13.85546875" style="2" hidden="1" customWidth="1"/>
    <col min="8" max="8" width="15.85546875" style="2" hidden="1" customWidth="1"/>
    <col min="9" max="9" width="13" style="5" hidden="1" customWidth="1"/>
    <col min="10" max="10" width="14.42578125" style="5" hidden="1" customWidth="1"/>
    <col min="11" max="11" width="12" style="5" hidden="1" customWidth="1"/>
    <col min="12" max="12" width="16.5703125" style="5" hidden="1" customWidth="1"/>
    <col min="13" max="13" width="16.42578125" style="2" hidden="1" customWidth="1"/>
    <col min="14" max="14" width="8" style="2" hidden="1" customWidth="1"/>
    <col min="15" max="15" width="10.7109375" style="5" hidden="1" customWidth="1"/>
    <col min="16" max="16" width="10.5703125" style="5" hidden="1" customWidth="1"/>
    <col min="17" max="17" width="8.5703125" style="5" hidden="1" customWidth="1"/>
    <col min="18" max="18" width="13.42578125" style="5" hidden="1" customWidth="1"/>
    <col min="19" max="19" width="14.28515625" style="2" hidden="1" customWidth="1"/>
    <col min="20" max="20" width="8.42578125" style="2" hidden="1" customWidth="1"/>
    <col min="21" max="21" width="14.28515625" style="5" hidden="1" customWidth="1"/>
    <col min="22" max="22" width="15" style="5" hidden="1" customWidth="1"/>
    <col min="23" max="23" width="12.7109375" style="5" hidden="1" customWidth="1"/>
    <col min="24" max="24" width="12.28515625" style="5" hidden="1" customWidth="1"/>
    <col min="25" max="25" width="16.42578125" style="2" hidden="1" customWidth="1"/>
    <col min="26" max="26" width="0.140625" style="2" hidden="1" customWidth="1"/>
    <col min="27" max="27" width="12" style="5" hidden="1" customWidth="1"/>
    <col min="28" max="28" width="13.85546875" style="5" hidden="1" customWidth="1"/>
    <col min="29" max="29" width="9.85546875" style="5" hidden="1" customWidth="1"/>
    <col min="30" max="30" width="0.7109375" style="5" hidden="1" customWidth="1"/>
    <col min="31" max="31" width="11.28515625" style="5" hidden="1" customWidth="1"/>
    <col min="32" max="32" width="10.140625" style="5" hidden="1" customWidth="1"/>
    <col min="33" max="33" width="8.85546875" style="5" hidden="1" customWidth="1"/>
    <col min="34" max="34" width="9.42578125" style="5" hidden="1" customWidth="1"/>
    <col min="35" max="35" width="8.7109375" style="5" hidden="1" customWidth="1"/>
    <col min="36" max="36" width="9.42578125" style="5" hidden="1" customWidth="1"/>
    <col min="37" max="37" width="14.42578125" style="76" hidden="1" customWidth="1"/>
    <col min="38" max="38" width="14.5703125" style="76" hidden="1" customWidth="1"/>
    <col min="39" max="39" width="20.42578125" style="5" hidden="1" customWidth="1"/>
    <col min="40" max="40" width="19.5703125" style="5" hidden="1" customWidth="1"/>
    <col min="41" max="41" width="20.85546875" style="5" hidden="1" customWidth="1"/>
    <col min="42" max="42" width="15.140625" style="5" hidden="1" customWidth="1"/>
    <col min="43" max="43" width="12.7109375" style="5" hidden="1" customWidth="1"/>
    <col min="44" max="44" width="67.28515625" style="5" hidden="1" customWidth="1"/>
    <col min="45" max="45" width="18.42578125" style="5" hidden="1" customWidth="1"/>
    <col min="46" max="46" width="10" style="5" hidden="1" customWidth="1"/>
    <col min="47" max="47" width="13.85546875" style="5" hidden="1" customWidth="1"/>
    <col min="48" max="48" width="10.7109375" style="5" hidden="1" customWidth="1"/>
    <col min="49" max="49" width="15.42578125" style="5" hidden="1" customWidth="1"/>
    <col min="50" max="50" width="25.85546875" style="5" hidden="1" customWidth="1"/>
    <col min="51" max="51" width="21" style="76" hidden="1" customWidth="1"/>
    <col min="52" max="52" width="19.140625" style="76" hidden="1" customWidth="1"/>
    <col min="53" max="53" width="24.7109375" style="76" hidden="1" customWidth="1"/>
    <col min="54" max="54" width="14.5703125" style="76" hidden="1" customWidth="1"/>
    <col min="55" max="55" width="15.42578125" style="76" hidden="1" customWidth="1"/>
    <col min="56" max="56" width="5.85546875" style="76" hidden="1" customWidth="1"/>
    <col min="57" max="58" width="7.7109375" style="5" hidden="1" customWidth="1"/>
    <col min="59" max="59" width="7.85546875" style="5" hidden="1" customWidth="1"/>
    <col min="60" max="60" width="5.140625" style="5" hidden="1" customWidth="1"/>
    <col min="61" max="61" width="16.140625" style="5" hidden="1" customWidth="1"/>
    <col min="62" max="62" width="15.7109375" style="5" hidden="1" customWidth="1"/>
    <col min="63" max="63" width="18.7109375" style="76" hidden="1" customWidth="1"/>
    <col min="64" max="64" width="10.140625" style="76" hidden="1" customWidth="1"/>
    <col min="65" max="65" width="18.28515625" style="76" hidden="1" customWidth="1"/>
    <col min="66" max="66" width="8.140625" style="76" hidden="1" customWidth="1"/>
    <col min="67" max="67" width="16.85546875" style="76" hidden="1" customWidth="1"/>
    <col min="68" max="68" width="67.28515625" style="76" hidden="1" customWidth="1"/>
    <col min="69" max="69" width="20.5703125" style="5" hidden="1" customWidth="1"/>
    <col min="70" max="70" width="10.140625" style="5" hidden="1" customWidth="1"/>
    <col min="71" max="71" width="18.28515625" style="5" hidden="1" customWidth="1"/>
    <col min="72" max="72" width="9.140625" style="5" hidden="1" customWidth="1"/>
    <col min="73" max="73" width="16.28515625" style="5" hidden="1" customWidth="1"/>
    <col min="74" max="74" width="21.42578125" style="5" hidden="1" customWidth="1"/>
    <col min="75" max="75" width="19.85546875" style="76" hidden="1" customWidth="1"/>
    <col min="76" max="76" width="11.42578125" style="76" hidden="1" customWidth="1"/>
    <col min="77" max="77" width="18.28515625" style="76" hidden="1" customWidth="1"/>
    <col min="78" max="78" width="9.140625" style="76" hidden="1" customWidth="1"/>
    <col min="79" max="79" width="15.28515625" style="76" hidden="1" customWidth="1"/>
    <col min="80" max="80" width="67.28515625" style="76" hidden="1" customWidth="1"/>
    <col min="81" max="81" width="19.85546875" style="76" hidden="1" customWidth="1"/>
    <col min="82" max="82" width="10.140625" style="76" hidden="1" customWidth="1"/>
    <col min="83" max="83" width="18.28515625" style="76" hidden="1" customWidth="1"/>
    <col min="84" max="84" width="9.140625" style="76" hidden="1" customWidth="1"/>
    <col min="85" max="85" width="15.7109375" style="76" hidden="1" customWidth="1"/>
    <col min="86" max="86" width="14.7109375" style="76" hidden="1" customWidth="1"/>
    <col min="87" max="87" width="19.85546875" style="5" hidden="1" customWidth="1"/>
    <col min="88" max="88" width="10.42578125" style="5" hidden="1" customWidth="1"/>
    <col min="89" max="89" width="18.28515625" style="5" hidden="1" customWidth="1"/>
    <col min="90" max="90" width="11.140625" style="5" hidden="1" customWidth="1"/>
    <col min="91" max="91" width="15.140625" style="5" hidden="1" customWidth="1"/>
    <col min="92" max="92" width="67.28515625" style="5" hidden="1" customWidth="1"/>
    <col min="93" max="93" width="19.85546875" style="5" hidden="1" customWidth="1"/>
    <col min="94" max="94" width="10.140625" style="5" hidden="1" customWidth="1"/>
    <col min="95" max="95" width="18.28515625" style="5" hidden="1" customWidth="1"/>
    <col min="96" max="96" width="9.140625" style="5" hidden="1" customWidth="1"/>
    <col min="97" max="97" width="15.28515625" style="5" customWidth="1"/>
    <col min="98" max="98" width="14.7109375" style="5" customWidth="1"/>
    <col min="99" max="16384" width="9.140625" style="5"/>
  </cols>
  <sheetData>
    <row r="1" spans="1:98">
      <c r="A1" s="177" t="s">
        <v>775</v>
      </c>
      <c r="B1" s="177"/>
      <c r="C1" s="177"/>
      <c r="D1" s="177"/>
      <c r="E1" s="177"/>
      <c r="F1" s="177"/>
      <c r="G1" s="177"/>
      <c r="H1" s="177"/>
      <c r="I1" s="177"/>
      <c r="J1" s="177"/>
      <c r="K1" s="177"/>
      <c r="L1" s="177"/>
      <c r="M1" s="177"/>
      <c r="N1" s="177"/>
      <c r="O1" s="177"/>
      <c r="P1" s="177"/>
      <c r="Q1" s="177"/>
      <c r="R1" s="177"/>
      <c r="S1" s="177"/>
      <c r="T1" s="177"/>
      <c r="U1" s="177"/>
      <c r="V1" s="177"/>
      <c r="W1" s="177"/>
      <c r="X1" s="177"/>
      <c r="Y1" s="177"/>
      <c r="Z1" s="177"/>
      <c r="AA1" s="177"/>
      <c r="AB1" s="177"/>
      <c r="AC1" s="177"/>
      <c r="AD1" s="177"/>
      <c r="AE1" s="177"/>
      <c r="AF1" s="177"/>
      <c r="AG1" s="177"/>
      <c r="AH1" s="177"/>
      <c r="AI1" s="177"/>
      <c r="AJ1" s="177"/>
      <c r="AK1" s="177"/>
      <c r="AL1" s="177"/>
      <c r="AM1" s="177"/>
      <c r="AN1" s="177"/>
      <c r="AO1" s="177"/>
      <c r="AP1" s="177"/>
      <c r="AQ1" s="177"/>
      <c r="AR1" s="177"/>
      <c r="AS1" s="177"/>
      <c r="AT1" s="177"/>
      <c r="AU1" s="177"/>
      <c r="AV1" s="177"/>
      <c r="AW1" s="177"/>
      <c r="AX1" s="177"/>
      <c r="AY1" s="177"/>
      <c r="AZ1" s="177"/>
      <c r="BA1" s="177"/>
      <c r="BB1" s="177"/>
      <c r="BC1" s="177"/>
      <c r="BD1" s="177"/>
      <c r="BE1" s="177"/>
      <c r="BF1" s="177"/>
      <c r="BG1" s="177"/>
      <c r="BH1" s="177"/>
      <c r="BI1" s="177"/>
      <c r="BJ1" s="177"/>
      <c r="BK1" s="177"/>
      <c r="BL1" s="177"/>
      <c r="BM1" s="177"/>
      <c r="BN1" s="177"/>
      <c r="BO1" s="177"/>
      <c r="BP1" s="177"/>
      <c r="BQ1" s="177"/>
      <c r="BR1" s="177"/>
      <c r="BS1" s="177"/>
      <c r="BT1" s="177"/>
      <c r="BU1" s="177"/>
      <c r="BV1" s="177"/>
      <c r="BW1" s="177"/>
      <c r="BX1" s="177"/>
      <c r="BY1" s="177"/>
      <c r="BZ1" s="177"/>
      <c r="CA1" s="177"/>
      <c r="CB1" s="177"/>
      <c r="CC1" s="177"/>
      <c r="CD1" s="177"/>
      <c r="CE1" s="177"/>
      <c r="CF1" s="177"/>
      <c r="CG1" s="177"/>
      <c r="CH1" s="177"/>
      <c r="CI1" s="177"/>
      <c r="CJ1" s="177"/>
      <c r="CK1" s="177"/>
      <c r="CL1" s="177"/>
      <c r="CM1" s="177"/>
      <c r="CN1" s="177"/>
      <c r="CO1" s="177"/>
      <c r="CP1" s="177"/>
      <c r="CQ1" s="177"/>
      <c r="CR1" s="177"/>
      <c r="CS1" s="177"/>
      <c r="CT1" s="177"/>
    </row>
    <row r="2" spans="1:98">
      <c r="A2" s="177" t="s">
        <v>463</v>
      </c>
      <c r="B2" s="177"/>
      <c r="C2" s="177"/>
      <c r="D2" s="177"/>
      <c r="E2" s="177"/>
      <c r="F2" s="177"/>
      <c r="G2" s="177"/>
      <c r="H2" s="177"/>
      <c r="I2" s="177"/>
      <c r="J2" s="177"/>
      <c r="K2" s="177"/>
      <c r="L2" s="177"/>
      <c r="M2" s="177"/>
      <c r="N2" s="177"/>
      <c r="O2" s="177"/>
      <c r="P2" s="177"/>
      <c r="Q2" s="177"/>
      <c r="R2" s="177"/>
      <c r="S2" s="177"/>
      <c r="T2" s="177"/>
      <c r="U2" s="177"/>
      <c r="V2" s="177"/>
      <c r="W2" s="177"/>
      <c r="X2" s="177"/>
      <c r="Y2" s="177"/>
      <c r="Z2" s="177"/>
      <c r="AA2" s="177"/>
      <c r="AB2" s="177"/>
      <c r="AC2" s="177"/>
      <c r="AD2" s="177"/>
      <c r="AE2" s="177"/>
      <c r="AF2" s="177"/>
      <c r="AG2" s="177"/>
      <c r="AH2" s="177"/>
      <c r="AI2" s="177"/>
      <c r="AJ2" s="177"/>
      <c r="AK2" s="177"/>
      <c r="AL2" s="177"/>
      <c r="AM2" s="177"/>
      <c r="AN2" s="177"/>
      <c r="AO2" s="177"/>
      <c r="AP2" s="177"/>
      <c r="AQ2" s="177"/>
      <c r="AR2" s="177"/>
      <c r="AS2" s="177"/>
      <c r="AT2" s="177"/>
      <c r="AU2" s="177"/>
      <c r="AV2" s="177"/>
      <c r="AW2" s="177"/>
      <c r="AX2" s="177"/>
      <c r="AY2" s="177"/>
      <c r="AZ2" s="177"/>
      <c r="BA2" s="177"/>
      <c r="BB2" s="177"/>
      <c r="BC2" s="177"/>
      <c r="BD2" s="177"/>
      <c r="BE2" s="177"/>
      <c r="BF2" s="177"/>
      <c r="BG2" s="177"/>
      <c r="BH2" s="177"/>
      <c r="BI2" s="177"/>
      <c r="BJ2" s="177"/>
      <c r="BK2" s="177"/>
      <c r="BL2" s="177"/>
      <c r="BM2" s="177"/>
      <c r="BN2" s="177"/>
      <c r="BO2" s="177"/>
      <c r="BP2" s="177"/>
      <c r="BQ2" s="177"/>
      <c r="BR2" s="177"/>
      <c r="BS2" s="177"/>
      <c r="BT2" s="177"/>
      <c r="BU2" s="177"/>
      <c r="BV2" s="177"/>
      <c r="BW2" s="177"/>
      <c r="BX2" s="177"/>
      <c r="BY2" s="177"/>
      <c r="BZ2" s="177"/>
      <c r="CA2" s="177"/>
      <c r="CB2" s="177"/>
      <c r="CC2" s="177"/>
      <c r="CD2" s="177"/>
      <c r="CE2" s="177"/>
      <c r="CF2" s="177"/>
      <c r="CG2" s="177"/>
      <c r="CH2" s="177"/>
      <c r="CI2" s="177"/>
      <c r="CJ2" s="177"/>
      <c r="CK2" s="177"/>
      <c r="CL2" s="177"/>
      <c r="CM2" s="177"/>
      <c r="CN2" s="177"/>
      <c r="CO2" s="177"/>
      <c r="CP2" s="177"/>
      <c r="CQ2" s="177"/>
      <c r="CR2" s="177"/>
      <c r="CS2" s="177"/>
      <c r="CT2" s="177"/>
    </row>
    <row r="3" spans="1:98">
      <c r="A3" s="177" t="s">
        <v>725</v>
      </c>
      <c r="B3" s="177"/>
      <c r="C3" s="177"/>
      <c r="D3" s="177"/>
      <c r="E3" s="177"/>
      <c r="F3" s="177"/>
      <c r="G3" s="177"/>
      <c r="H3" s="177"/>
      <c r="I3" s="177"/>
      <c r="J3" s="177"/>
      <c r="K3" s="177"/>
      <c r="L3" s="177"/>
      <c r="M3" s="177"/>
      <c r="N3" s="177"/>
      <c r="O3" s="177"/>
      <c r="P3" s="177"/>
      <c r="Q3" s="177"/>
      <c r="R3" s="177"/>
      <c r="S3" s="177"/>
      <c r="T3" s="177"/>
      <c r="U3" s="177"/>
      <c r="V3" s="177"/>
      <c r="W3" s="177"/>
      <c r="X3" s="177"/>
      <c r="Y3" s="177"/>
      <c r="Z3" s="177"/>
      <c r="AA3" s="177"/>
      <c r="AB3" s="177"/>
      <c r="AC3" s="177"/>
      <c r="AD3" s="177"/>
      <c r="AE3" s="177"/>
      <c r="AF3" s="177"/>
      <c r="AG3" s="177"/>
      <c r="AH3" s="177"/>
      <c r="AI3" s="177"/>
      <c r="AJ3" s="177"/>
      <c r="AK3" s="177"/>
      <c r="AL3" s="177"/>
      <c r="AM3" s="177"/>
      <c r="AN3" s="177"/>
      <c r="AO3" s="177"/>
      <c r="AP3" s="177"/>
      <c r="AQ3" s="177"/>
      <c r="AR3" s="177"/>
      <c r="AS3" s="177"/>
      <c r="AT3" s="177"/>
      <c r="AU3" s="177"/>
      <c r="AV3" s="177"/>
      <c r="AW3" s="177"/>
      <c r="AX3" s="177"/>
      <c r="AY3" s="177"/>
      <c r="AZ3" s="177"/>
      <c r="BA3" s="177"/>
      <c r="BB3" s="177"/>
      <c r="BC3" s="177"/>
      <c r="BD3" s="177"/>
      <c r="BE3" s="177"/>
      <c r="BF3" s="177"/>
      <c r="BG3" s="177"/>
      <c r="BH3" s="177"/>
      <c r="BI3" s="177"/>
      <c r="BJ3" s="177"/>
      <c r="BK3" s="177"/>
      <c r="BL3" s="177"/>
      <c r="BM3" s="177"/>
      <c r="BN3" s="177"/>
      <c r="BO3" s="177"/>
      <c r="BP3" s="177"/>
      <c r="BQ3" s="177"/>
      <c r="BR3" s="177"/>
      <c r="BS3" s="177"/>
      <c r="BT3" s="177"/>
      <c r="BU3" s="177"/>
      <c r="BV3" s="177"/>
      <c r="BW3" s="177"/>
      <c r="BX3" s="177"/>
      <c r="BY3" s="177"/>
      <c r="BZ3" s="177"/>
      <c r="CA3" s="177"/>
      <c r="CB3" s="177"/>
      <c r="CC3" s="177"/>
      <c r="CD3" s="177"/>
      <c r="CE3" s="177"/>
      <c r="CF3" s="177"/>
      <c r="CG3" s="177"/>
      <c r="CH3" s="177"/>
      <c r="CI3" s="177"/>
      <c r="CJ3" s="177"/>
      <c r="CK3" s="177"/>
      <c r="CL3" s="177"/>
      <c r="CM3" s="177"/>
      <c r="CN3" s="177"/>
      <c r="CO3" s="177"/>
      <c r="CP3" s="177"/>
      <c r="CQ3" s="177"/>
      <c r="CR3" s="177"/>
      <c r="CS3" s="177"/>
      <c r="CT3" s="177"/>
    </row>
    <row r="4" spans="1:98">
      <c r="I4" s="151"/>
      <c r="J4" s="151"/>
      <c r="K4" s="151"/>
      <c r="L4" s="151"/>
      <c r="O4" s="151"/>
      <c r="P4" s="151"/>
      <c r="Q4" s="151"/>
      <c r="R4" s="151"/>
      <c r="U4" s="151"/>
      <c r="V4" s="151"/>
      <c r="W4" s="151"/>
      <c r="X4" s="151"/>
      <c r="AA4" s="151"/>
      <c r="AB4" s="151"/>
      <c r="AC4" s="151"/>
      <c r="AD4" s="150"/>
      <c r="AE4" s="150"/>
      <c r="AF4" s="150"/>
      <c r="AG4" s="151"/>
      <c r="AH4" s="151"/>
      <c r="AI4" s="151"/>
      <c r="AJ4" s="151"/>
      <c r="AK4" s="152"/>
      <c r="AL4" s="152"/>
      <c r="AM4" s="151"/>
      <c r="AN4" s="151"/>
      <c r="AO4" s="151"/>
      <c r="AP4" s="151"/>
      <c r="AQ4" s="150"/>
      <c r="AR4" s="150"/>
      <c r="AS4" s="151"/>
      <c r="AT4" s="151"/>
      <c r="AU4" s="151"/>
      <c r="AV4" s="151"/>
      <c r="AW4" s="151"/>
      <c r="AX4" s="151"/>
      <c r="AY4" s="152"/>
      <c r="AZ4" s="152"/>
      <c r="BA4" s="152"/>
      <c r="BB4" s="152"/>
      <c r="BC4" s="152"/>
      <c r="BD4" s="152"/>
      <c r="BE4" s="151"/>
      <c r="BF4" s="151"/>
      <c r="BG4" s="151"/>
      <c r="BH4" s="151"/>
      <c r="BI4" s="151"/>
      <c r="BJ4" s="151"/>
      <c r="BK4" s="152"/>
      <c r="BL4" s="152"/>
      <c r="BM4" s="152"/>
      <c r="BN4" s="152"/>
      <c r="BO4" s="152"/>
      <c r="BP4" s="152"/>
    </row>
    <row r="5" spans="1:98">
      <c r="A5" s="177" t="s">
        <v>724</v>
      </c>
      <c r="B5" s="177"/>
      <c r="C5" s="177"/>
      <c r="D5" s="177"/>
      <c r="E5" s="177"/>
      <c r="F5" s="177"/>
      <c r="G5" s="177"/>
      <c r="H5" s="177"/>
      <c r="I5" s="177"/>
      <c r="J5" s="177"/>
      <c r="K5" s="177"/>
      <c r="L5" s="177"/>
      <c r="M5" s="177"/>
      <c r="N5" s="177"/>
      <c r="O5" s="177"/>
      <c r="P5" s="177"/>
      <c r="Q5" s="177"/>
      <c r="R5" s="177"/>
      <c r="S5" s="177"/>
      <c r="T5" s="177"/>
      <c r="U5" s="177"/>
      <c r="V5" s="177"/>
      <c r="W5" s="177"/>
      <c r="X5" s="177"/>
      <c r="Y5" s="177"/>
      <c r="Z5" s="177"/>
      <c r="AA5" s="177"/>
      <c r="AB5" s="177"/>
      <c r="AC5" s="177"/>
      <c r="AD5" s="177"/>
      <c r="AE5" s="177"/>
      <c r="AF5" s="177"/>
      <c r="AG5" s="177"/>
      <c r="AH5" s="177"/>
      <c r="AI5" s="177"/>
      <c r="AJ5" s="177"/>
      <c r="AK5" s="177"/>
      <c r="AL5" s="177"/>
      <c r="AM5" s="177"/>
      <c r="AN5" s="177"/>
      <c r="AO5" s="177"/>
      <c r="AP5" s="177"/>
      <c r="AQ5" s="177"/>
      <c r="AR5" s="177"/>
      <c r="AS5" s="177"/>
      <c r="AT5" s="177"/>
      <c r="AU5" s="177"/>
      <c r="AV5" s="177"/>
      <c r="AW5" s="177"/>
      <c r="AX5" s="177"/>
      <c r="AY5" s="177"/>
      <c r="AZ5" s="177"/>
      <c r="BA5" s="177"/>
      <c r="BB5" s="177"/>
      <c r="BC5" s="177"/>
      <c r="BD5" s="177"/>
      <c r="BE5" s="177"/>
      <c r="BF5" s="177"/>
      <c r="BG5" s="177"/>
      <c r="BH5" s="177"/>
      <c r="BI5" s="177"/>
      <c r="BJ5" s="177"/>
      <c r="BK5" s="177"/>
      <c r="BL5" s="177"/>
      <c r="BM5" s="177"/>
      <c r="BN5" s="177"/>
      <c r="BO5" s="177"/>
      <c r="BP5" s="177"/>
      <c r="BQ5" s="177"/>
      <c r="BR5" s="177"/>
      <c r="BS5" s="177"/>
      <c r="BT5" s="177"/>
      <c r="BU5" s="177"/>
      <c r="BV5" s="177"/>
      <c r="BW5" s="177"/>
      <c r="BX5" s="177"/>
      <c r="BY5" s="177"/>
      <c r="BZ5" s="177"/>
      <c r="CA5" s="177"/>
      <c r="CB5" s="177"/>
      <c r="CC5" s="177"/>
      <c r="CD5" s="177"/>
      <c r="CE5" s="177"/>
      <c r="CF5" s="177"/>
      <c r="CG5" s="177"/>
      <c r="CH5" s="177"/>
      <c r="CI5" s="177"/>
      <c r="CJ5" s="177"/>
      <c r="CK5" s="177"/>
      <c r="CL5" s="177"/>
      <c r="CM5" s="177"/>
      <c r="CN5" s="177"/>
      <c r="CO5" s="177"/>
      <c r="CP5" s="177"/>
      <c r="CQ5" s="177"/>
      <c r="CR5" s="177"/>
      <c r="CS5" s="177"/>
      <c r="CT5" s="177"/>
    </row>
    <row r="6" spans="1:98">
      <c r="A6" s="177" t="s">
        <v>568</v>
      </c>
      <c r="B6" s="177"/>
      <c r="C6" s="177"/>
      <c r="D6" s="177"/>
      <c r="E6" s="177"/>
      <c r="F6" s="177"/>
      <c r="G6" s="177"/>
      <c r="H6" s="177"/>
      <c r="I6" s="177"/>
      <c r="J6" s="177"/>
      <c r="K6" s="177"/>
      <c r="L6" s="177"/>
      <c r="M6" s="177"/>
      <c r="N6" s="177"/>
      <c r="O6" s="177"/>
      <c r="P6" s="177"/>
      <c r="Q6" s="177"/>
      <c r="R6" s="177"/>
      <c r="S6" s="177"/>
      <c r="T6" s="177"/>
      <c r="U6" s="177"/>
      <c r="V6" s="177"/>
      <c r="W6" s="177"/>
      <c r="X6" s="177"/>
      <c r="Y6" s="177"/>
      <c r="Z6" s="177"/>
      <c r="AA6" s="177"/>
      <c r="AB6" s="177"/>
      <c r="AC6" s="177"/>
      <c r="AD6" s="177"/>
      <c r="AE6" s="177"/>
      <c r="AF6" s="177"/>
      <c r="AG6" s="177"/>
      <c r="AH6" s="177"/>
      <c r="AI6" s="177"/>
      <c r="AJ6" s="177"/>
      <c r="AK6" s="177"/>
      <c r="AL6" s="177"/>
      <c r="AM6" s="177"/>
      <c r="AN6" s="177"/>
      <c r="AO6" s="177"/>
      <c r="AP6" s="177"/>
      <c r="AQ6" s="177"/>
      <c r="AR6" s="177"/>
      <c r="AS6" s="177"/>
      <c r="AT6" s="177"/>
      <c r="AU6" s="177"/>
      <c r="AV6" s="177"/>
      <c r="AW6" s="177"/>
      <c r="AX6" s="177"/>
      <c r="AY6" s="177"/>
      <c r="AZ6" s="177"/>
      <c r="BA6" s="177"/>
      <c r="BB6" s="177"/>
      <c r="BC6" s="177"/>
      <c r="BD6" s="177"/>
      <c r="BE6" s="177"/>
      <c r="BF6" s="177"/>
      <c r="BG6" s="177"/>
      <c r="BH6" s="177"/>
      <c r="BI6" s="177"/>
      <c r="BJ6" s="177"/>
      <c r="BK6" s="177"/>
      <c r="BL6" s="177"/>
      <c r="BM6" s="177"/>
      <c r="BN6" s="177"/>
      <c r="BO6" s="177"/>
      <c r="BP6" s="177"/>
      <c r="BQ6" s="177"/>
      <c r="BR6" s="177"/>
      <c r="BS6" s="177"/>
      <c r="BT6" s="177"/>
      <c r="BU6" s="177"/>
      <c r="BV6" s="177"/>
      <c r="BW6" s="177"/>
      <c r="BX6" s="177"/>
      <c r="BY6" s="177"/>
      <c r="BZ6" s="177"/>
      <c r="CA6" s="177"/>
      <c r="CB6" s="177"/>
      <c r="CC6" s="177"/>
      <c r="CD6" s="177"/>
      <c r="CE6" s="177"/>
      <c r="CF6" s="177"/>
      <c r="CG6" s="177"/>
      <c r="CH6" s="177"/>
      <c r="CI6" s="177"/>
      <c r="CJ6" s="177"/>
      <c r="CK6" s="177"/>
      <c r="CL6" s="177"/>
      <c r="CM6" s="177"/>
      <c r="CN6" s="177"/>
      <c r="CO6" s="177"/>
      <c r="CP6" s="177"/>
      <c r="CQ6" s="177"/>
      <c r="CR6" s="177"/>
      <c r="CS6" s="177"/>
      <c r="CT6" s="177"/>
    </row>
    <row r="7" spans="1:98">
      <c r="A7" s="177" t="s">
        <v>762</v>
      </c>
      <c r="B7" s="177"/>
      <c r="C7" s="177"/>
      <c r="D7" s="177"/>
      <c r="E7" s="177"/>
      <c r="F7" s="177"/>
      <c r="G7" s="177"/>
      <c r="H7" s="177"/>
      <c r="I7" s="177"/>
      <c r="J7" s="177"/>
      <c r="K7" s="177"/>
      <c r="L7" s="177"/>
      <c r="M7" s="177"/>
      <c r="N7" s="177"/>
      <c r="O7" s="177"/>
      <c r="P7" s="177"/>
      <c r="Q7" s="177"/>
      <c r="R7" s="177"/>
      <c r="S7" s="177"/>
      <c r="T7" s="177"/>
      <c r="U7" s="177"/>
      <c r="V7" s="177"/>
      <c r="W7" s="177"/>
      <c r="X7" s="177"/>
      <c r="Y7" s="177"/>
      <c r="Z7" s="177"/>
      <c r="AA7" s="177"/>
      <c r="AB7" s="177"/>
      <c r="AC7" s="177"/>
      <c r="AD7" s="177"/>
      <c r="AE7" s="177"/>
      <c r="AF7" s="177"/>
      <c r="AG7" s="177"/>
      <c r="AH7" s="177"/>
      <c r="AI7" s="177"/>
      <c r="AJ7" s="177"/>
      <c r="AK7" s="177"/>
      <c r="AL7" s="177"/>
      <c r="AM7" s="177"/>
      <c r="AN7" s="177"/>
      <c r="AO7" s="177"/>
      <c r="AP7" s="177"/>
      <c r="AQ7" s="177"/>
      <c r="AR7" s="177"/>
      <c r="AS7" s="177"/>
      <c r="AT7" s="177"/>
      <c r="AU7" s="177"/>
      <c r="AV7" s="177"/>
      <c r="AW7" s="177"/>
      <c r="AX7" s="177"/>
      <c r="AY7" s="177"/>
      <c r="AZ7" s="177"/>
      <c r="BA7" s="177"/>
      <c r="BB7" s="177"/>
      <c r="BC7" s="177"/>
      <c r="BD7" s="177"/>
      <c r="BE7" s="177"/>
      <c r="BF7" s="177"/>
      <c r="BG7" s="177"/>
      <c r="BH7" s="177"/>
      <c r="BI7" s="177"/>
      <c r="BJ7" s="177"/>
      <c r="BK7" s="177"/>
      <c r="BL7" s="177"/>
      <c r="BM7" s="177"/>
      <c r="BN7" s="177"/>
      <c r="BO7" s="177"/>
      <c r="BP7" s="177"/>
      <c r="BQ7" s="177"/>
      <c r="BR7" s="177"/>
      <c r="BS7" s="177"/>
      <c r="BT7" s="177"/>
      <c r="BU7" s="177"/>
      <c r="BV7" s="177"/>
      <c r="BW7" s="177"/>
      <c r="BX7" s="177"/>
      <c r="BY7" s="177"/>
      <c r="BZ7" s="177"/>
      <c r="CA7" s="177"/>
      <c r="CB7" s="177"/>
      <c r="CC7" s="177"/>
      <c r="CD7" s="177"/>
      <c r="CE7" s="177"/>
      <c r="CF7" s="177"/>
      <c r="CG7" s="177"/>
      <c r="CH7" s="177"/>
      <c r="CI7" s="177"/>
      <c r="CJ7" s="177"/>
      <c r="CK7" s="177"/>
      <c r="CL7" s="177"/>
      <c r="CM7" s="177"/>
      <c r="CN7" s="177"/>
      <c r="CO7" s="177"/>
      <c r="CP7" s="177"/>
      <c r="CQ7" s="177"/>
      <c r="CR7" s="177"/>
      <c r="CS7" s="177"/>
      <c r="CT7" s="177"/>
    </row>
    <row r="8" spans="1:98" ht="18.75">
      <c r="I8" s="151"/>
      <c r="J8" s="151"/>
      <c r="K8" s="151"/>
      <c r="L8" s="151"/>
      <c r="O8" s="151"/>
      <c r="P8" s="151"/>
      <c r="Q8" s="151"/>
      <c r="R8" s="151"/>
      <c r="U8" s="151"/>
      <c r="V8" s="151"/>
      <c r="W8" s="151"/>
      <c r="X8" s="151"/>
      <c r="AA8" s="151"/>
      <c r="AB8" s="151"/>
      <c r="AC8" s="151"/>
      <c r="AD8" s="153"/>
      <c r="AE8" s="153"/>
      <c r="AF8" s="153"/>
      <c r="AG8" s="151"/>
      <c r="AH8" s="151"/>
      <c r="AI8" s="151"/>
      <c r="AJ8" s="151"/>
      <c r="AK8" s="152"/>
      <c r="AL8" s="152"/>
      <c r="AM8" s="151"/>
      <c r="AN8" s="151"/>
      <c r="AO8" s="151"/>
      <c r="AP8" s="151"/>
      <c r="AQ8" s="151"/>
      <c r="AR8" s="151"/>
      <c r="AS8" s="151"/>
      <c r="AT8" s="151"/>
      <c r="AU8" s="151"/>
      <c r="AV8" s="151"/>
      <c r="AW8" s="151"/>
      <c r="AX8" s="151"/>
      <c r="AY8" s="152"/>
      <c r="AZ8" s="152"/>
      <c r="BA8" s="152"/>
      <c r="BB8" s="152"/>
      <c r="BC8" s="152"/>
      <c r="BD8" s="152"/>
      <c r="BE8" s="151"/>
      <c r="BF8" s="151"/>
      <c r="BG8" s="151"/>
      <c r="BH8" s="151"/>
      <c r="BI8" s="151"/>
      <c r="BJ8" s="151"/>
      <c r="BK8" s="152"/>
      <c r="BL8" s="152"/>
      <c r="BM8" s="152"/>
      <c r="BN8" s="152"/>
      <c r="BO8" s="152"/>
      <c r="BP8" s="152"/>
    </row>
    <row r="9" spans="1:98" ht="147" customHeight="1">
      <c r="A9" s="176" t="s">
        <v>496</v>
      </c>
      <c r="B9" s="176"/>
      <c r="C9" s="176"/>
      <c r="D9" s="176"/>
      <c r="E9" s="176"/>
      <c r="F9" s="176"/>
      <c r="G9" s="176"/>
      <c r="H9" s="176"/>
      <c r="I9" s="176"/>
      <c r="J9" s="176"/>
      <c r="K9" s="176"/>
      <c r="L9" s="176"/>
      <c r="M9" s="176"/>
      <c r="N9" s="176"/>
      <c r="O9" s="176"/>
      <c r="P9" s="176"/>
      <c r="Q9" s="176"/>
      <c r="R9" s="176"/>
      <c r="S9" s="176"/>
      <c r="T9" s="176"/>
      <c r="U9" s="176"/>
      <c r="V9" s="176"/>
      <c r="W9" s="176"/>
      <c r="X9" s="176"/>
      <c r="Y9" s="176"/>
      <c r="Z9" s="176"/>
      <c r="AA9" s="176"/>
      <c r="AB9" s="176"/>
      <c r="AC9" s="176"/>
      <c r="AD9" s="176"/>
      <c r="AE9" s="176"/>
      <c r="AF9" s="176"/>
      <c r="AG9" s="176"/>
      <c r="AH9" s="176"/>
      <c r="AI9" s="176"/>
      <c r="AJ9" s="176"/>
      <c r="AK9" s="176"/>
      <c r="AL9" s="176"/>
      <c r="AM9" s="176"/>
      <c r="AN9" s="176"/>
      <c r="AO9" s="176"/>
      <c r="AP9" s="176"/>
      <c r="AQ9" s="176"/>
      <c r="AR9" s="176"/>
      <c r="AS9" s="176"/>
      <c r="AT9" s="176"/>
      <c r="AU9" s="176"/>
      <c r="AV9" s="176"/>
      <c r="AW9" s="176"/>
      <c r="AX9" s="176"/>
      <c r="AY9" s="176"/>
      <c r="AZ9" s="176"/>
      <c r="BA9" s="176"/>
      <c r="BB9" s="176"/>
      <c r="BC9" s="176"/>
      <c r="BD9" s="176"/>
      <c r="BE9" s="176"/>
      <c r="BF9" s="176"/>
      <c r="BG9" s="176"/>
      <c r="BH9" s="176"/>
      <c r="BI9" s="176"/>
      <c r="BJ9" s="176"/>
      <c r="BK9" s="176"/>
      <c r="BL9" s="176"/>
      <c r="BM9" s="176"/>
      <c r="BN9" s="176"/>
      <c r="BO9" s="176"/>
      <c r="BP9" s="176"/>
      <c r="BQ9" s="176"/>
      <c r="BR9" s="176"/>
      <c r="BS9" s="176"/>
      <c r="BT9" s="176"/>
      <c r="BU9" s="176"/>
      <c r="BV9" s="176"/>
      <c r="BW9" s="176"/>
      <c r="BX9" s="176"/>
      <c r="BY9" s="176"/>
      <c r="BZ9" s="176"/>
      <c r="CA9" s="176"/>
      <c r="CB9" s="176"/>
      <c r="CC9" s="176"/>
      <c r="CD9" s="176"/>
      <c r="CE9" s="176"/>
      <c r="CF9" s="176"/>
      <c r="CG9" s="176"/>
      <c r="CH9" s="176"/>
      <c r="CI9" s="176"/>
      <c r="CJ9" s="176"/>
      <c r="CK9" s="176"/>
      <c r="CL9" s="176"/>
      <c r="CM9" s="176"/>
      <c r="CN9" s="176"/>
      <c r="CO9" s="176"/>
      <c r="CP9" s="176"/>
      <c r="CQ9" s="176"/>
      <c r="CR9" s="176"/>
      <c r="CS9" s="176"/>
      <c r="CT9" s="176"/>
    </row>
    <row r="10" spans="1:98" ht="48.75" customHeight="1">
      <c r="A10" s="180" t="s">
        <v>0</v>
      </c>
      <c r="B10" s="182" t="s">
        <v>1</v>
      </c>
      <c r="C10" s="183" t="s">
        <v>2</v>
      </c>
      <c r="D10" s="183" t="s">
        <v>3</v>
      </c>
      <c r="E10" s="183" t="s">
        <v>4</v>
      </c>
      <c r="F10" s="183" t="s">
        <v>5</v>
      </c>
      <c r="G10" s="175" t="s">
        <v>462</v>
      </c>
      <c r="H10" s="175"/>
      <c r="I10" s="181" t="s">
        <v>564</v>
      </c>
      <c r="J10" s="181" t="s">
        <v>565</v>
      </c>
      <c r="K10" s="181" t="s">
        <v>566</v>
      </c>
      <c r="L10" s="181" t="s">
        <v>567</v>
      </c>
      <c r="M10" s="175" t="s">
        <v>462</v>
      </c>
      <c r="N10" s="175"/>
      <c r="O10" s="181" t="s">
        <v>572</v>
      </c>
      <c r="P10" s="181" t="s">
        <v>573</v>
      </c>
      <c r="Q10" s="181" t="s">
        <v>574</v>
      </c>
      <c r="R10" s="181" t="s">
        <v>567</v>
      </c>
      <c r="S10" s="175" t="s">
        <v>462</v>
      </c>
      <c r="T10" s="175"/>
      <c r="U10" s="181" t="s">
        <v>615</v>
      </c>
      <c r="V10" s="181" t="s">
        <v>616</v>
      </c>
      <c r="W10" s="181" t="s">
        <v>617</v>
      </c>
      <c r="X10" s="181" t="s">
        <v>567</v>
      </c>
      <c r="Y10" s="175" t="s">
        <v>462</v>
      </c>
      <c r="Z10" s="175"/>
      <c r="AA10" s="179" t="s">
        <v>615</v>
      </c>
      <c r="AB10" s="179" t="s">
        <v>616</v>
      </c>
      <c r="AC10" s="179" t="s">
        <v>653</v>
      </c>
      <c r="AD10" s="179" t="s">
        <v>645</v>
      </c>
      <c r="AE10" s="175" t="s">
        <v>462</v>
      </c>
      <c r="AF10" s="175"/>
      <c r="AG10" s="174" t="s">
        <v>685</v>
      </c>
      <c r="AH10" s="174" t="s">
        <v>616</v>
      </c>
      <c r="AI10" s="174" t="s">
        <v>671</v>
      </c>
      <c r="AJ10" s="174" t="s">
        <v>567</v>
      </c>
      <c r="AK10" s="178" t="s">
        <v>462</v>
      </c>
      <c r="AL10" s="178"/>
      <c r="AM10" s="174" t="s">
        <v>685</v>
      </c>
      <c r="AN10" s="174" t="s">
        <v>616</v>
      </c>
      <c r="AO10" s="174" t="s">
        <v>671</v>
      </c>
      <c r="AP10" s="174" t="s">
        <v>567</v>
      </c>
      <c r="AQ10" s="175" t="s">
        <v>462</v>
      </c>
      <c r="AR10" s="175"/>
      <c r="AS10" s="174" t="s">
        <v>685</v>
      </c>
      <c r="AT10" s="174" t="s">
        <v>616</v>
      </c>
      <c r="AU10" s="174" t="s">
        <v>671</v>
      </c>
      <c r="AV10" s="174" t="s">
        <v>567</v>
      </c>
      <c r="AW10" s="175" t="s">
        <v>462</v>
      </c>
      <c r="AX10" s="175"/>
      <c r="AY10" s="184" t="s">
        <v>685</v>
      </c>
      <c r="AZ10" s="184" t="s">
        <v>616</v>
      </c>
      <c r="BA10" s="184" t="s">
        <v>671</v>
      </c>
      <c r="BB10" s="184" t="s">
        <v>567</v>
      </c>
      <c r="BC10" s="178" t="s">
        <v>462</v>
      </c>
      <c r="BD10" s="178"/>
      <c r="BE10" s="174" t="s">
        <v>685</v>
      </c>
      <c r="BF10" s="174" t="s">
        <v>616</v>
      </c>
      <c r="BG10" s="174" t="s">
        <v>671</v>
      </c>
      <c r="BH10" s="174" t="s">
        <v>567</v>
      </c>
      <c r="BI10" s="185" t="s">
        <v>462</v>
      </c>
      <c r="BJ10" s="185"/>
      <c r="BK10" s="184" t="s">
        <v>685</v>
      </c>
      <c r="BL10" s="184" t="s">
        <v>616</v>
      </c>
      <c r="BM10" s="184" t="s">
        <v>671</v>
      </c>
      <c r="BN10" s="184" t="s">
        <v>567</v>
      </c>
      <c r="BO10" s="178" t="s">
        <v>462</v>
      </c>
      <c r="BP10" s="178"/>
      <c r="BQ10" s="174" t="s">
        <v>685</v>
      </c>
      <c r="BR10" s="174" t="s">
        <v>616</v>
      </c>
      <c r="BS10" s="174" t="s">
        <v>671</v>
      </c>
      <c r="BT10" s="174" t="s">
        <v>567</v>
      </c>
      <c r="BU10" s="175" t="s">
        <v>462</v>
      </c>
      <c r="BV10" s="175"/>
      <c r="BW10" s="184" t="s">
        <v>685</v>
      </c>
      <c r="BX10" s="184" t="s">
        <v>616</v>
      </c>
      <c r="BY10" s="184" t="s">
        <v>671</v>
      </c>
      <c r="BZ10" s="184" t="s">
        <v>567</v>
      </c>
      <c r="CA10" s="178" t="s">
        <v>462</v>
      </c>
      <c r="CB10" s="178"/>
      <c r="CC10" s="184" t="s">
        <v>685</v>
      </c>
      <c r="CD10" s="184" t="s">
        <v>616</v>
      </c>
      <c r="CE10" s="184" t="s">
        <v>671</v>
      </c>
      <c r="CF10" s="184" t="s">
        <v>567</v>
      </c>
      <c r="CG10" s="178" t="s">
        <v>462</v>
      </c>
      <c r="CH10" s="178"/>
      <c r="CI10" s="174" t="s">
        <v>685</v>
      </c>
      <c r="CJ10" s="174" t="s">
        <v>616</v>
      </c>
      <c r="CK10" s="174" t="s">
        <v>671</v>
      </c>
      <c r="CL10" s="174" t="s">
        <v>567</v>
      </c>
      <c r="CM10" s="175" t="s">
        <v>462</v>
      </c>
      <c r="CN10" s="175"/>
      <c r="CO10" s="174" t="s">
        <v>685</v>
      </c>
      <c r="CP10" s="174" t="s">
        <v>616</v>
      </c>
      <c r="CQ10" s="174" t="s">
        <v>671</v>
      </c>
      <c r="CR10" s="174" t="s">
        <v>567</v>
      </c>
      <c r="CS10" s="175" t="s">
        <v>462</v>
      </c>
      <c r="CT10" s="175"/>
    </row>
    <row r="11" spans="1:98" ht="22.5" customHeight="1">
      <c r="A11" s="180"/>
      <c r="B11" s="182"/>
      <c r="C11" s="183"/>
      <c r="D11" s="183"/>
      <c r="E11" s="183"/>
      <c r="F11" s="183"/>
      <c r="G11" s="175" t="s">
        <v>61</v>
      </c>
      <c r="H11" s="175" t="s">
        <v>62</v>
      </c>
      <c r="I11" s="181"/>
      <c r="J11" s="181"/>
      <c r="K11" s="181"/>
      <c r="L11" s="181"/>
      <c r="M11" s="175" t="s">
        <v>61</v>
      </c>
      <c r="N11" s="175" t="s">
        <v>62</v>
      </c>
      <c r="O11" s="181"/>
      <c r="P11" s="181"/>
      <c r="Q11" s="181"/>
      <c r="R11" s="181"/>
      <c r="S11" s="175" t="s">
        <v>61</v>
      </c>
      <c r="T11" s="175" t="s">
        <v>62</v>
      </c>
      <c r="U11" s="181"/>
      <c r="V11" s="181"/>
      <c r="W11" s="181"/>
      <c r="X11" s="181"/>
      <c r="Y11" s="175" t="s">
        <v>61</v>
      </c>
      <c r="Z11" s="175" t="s">
        <v>62</v>
      </c>
      <c r="AA11" s="179"/>
      <c r="AB11" s="179"/>
      <c r="AC11" s="179"/>
      <c r="AD11" s="179"/>
      <c r="AE11" s="175" t="s">
        <v>61</v>
      </c>
      <c r="AF11" s="175" t="s">
        <v>656</v>
      </c>
      <c r="AG11" s="174"/>
      <c r="AH11" s="174"/>
      <c r="AI11" s="174"/>
      <c r="AJ11" s="174"/>
      <c r="AK11" s="178" t="s">
        <v>61</v>
      </c>
      <c r="AL11" s="178" t="s">
        <v>656</v>
      </c>
      <c r="AM11" s="174"/>
      <c r="AN11" s="174"/>
      <c r="AO11" s="174"/>
      <c r="AP11" s="174"/>
      <c r="AQ11" s="175" t="s">
        <v>61</v>
      </c>
      <c r="AR11" s="175" t="s">
        <v>656</v>
      </c>
      <c r="AS11" s="174"/>
      <c r="AT11" s="174"/>
      <c r="AU11" s="174"/>
      <c r="AV11" s="174"/>
      <c r="AW11" s="175" t="s">
        <v>61</v>
      </c>
      <c r="AX11" s="175" t="s">
        <v>656</v>
      </c>
      <c r="AY11" s="184"/>
      <c r="AZ11" s="184"/>
      <c r="BA11" s="184"/>
      <c r="BB11" s="184"/>
      <c r="BC11" s="178" t="s">
        <v>61</v>
      </c>
      <c r="BD11" s="178" t="s">
        <v>656</v>
      </c>
      <c r="BE11" s="174"/>
      <c r="BF11" s="174"/>
      <c r="BG11" s="174"/>
      <c r="BH11" s="174"/>
      <c r="BI11" s="185" t="s">
        <v>61</v>
      </c>
      <c r="BJ11" s="185" t="s">
        <v>656</v>
      </c>
      <c r="BK11" s="184"/>
      <c r="BL11" s="184"/>
      <c r="BM11" s="184"/>
      <c r="BN11" s="184"/>
      <c r="BO11" s="178" t="s">
        <v>61</v>
      </c>
      <c r="BP11" s="178" t="s">
        <v>656</v>
      </c>
      <c r="BQ11" s="174"/>
      <c r="BR11" s="174"/>
      <c r="BS11" s="174"/>
      <c r="BT11" s="174"/>
      <c r="BU11" s="175" t="s">
        <v>61</v>
      </c>
      <c r="BV11" s="175" t="s">
        <v>656</v>
      </c>
      <c r="BW11" s="184"/>
      <c r="BX11" s="184"/>
      <c r="BY11" s="184"/>
      <c r="BZ11" s="184"/>
      <c r="CA11" s="178" t="s">
        <v>61</v>
      </c>
      <c r="CB11" s="178" t="s">
        <v>656</v>
      </c>
      <c r="CC11" s="184"/>
      <c r="CD11" s="184"/>
      <c r="CE11" s="184"/>
      <c r="CF11" s="184"/>
      <c r="CG11" s="178" t="s">
        <v>61</v>
      </c>
      <c r="CH11" s="178" t="s">
        <v>656</v>
      </c>
      <c r="CI11" s="174"/>
      <c r="CJ11" s="174"/>
      <c r="CK11" s="174"/>
      <c r="CL11" s="174"/>
      <c r="CM11" s="175" t="s">
        <v>61</v>
      </c>
      <c r="CN11" s="175" t="s">
        <v>656</v>
      </c>
      <c r="CO11" s="174"/>
      <c r="CP11" s="174"/>
      <c r="CQ11" s="174"/>
      <c r="CR11" s="174"/>
      <c r="CS11" s="175" t="s">
        <v>61</v>
      </c>
      <c r="CT11" s="175" t="s">
        <v>656</v>
      </c>
    </row>
    <row r="12" spans="1:98" ht="121.5" customHeight="1">
      <c r="A12" s="180"/>
      <c r="B12" s="182"/>
      <c r="C12" s="183"/>
      <c r="D12" s="183"/>
      <c r="E12" s="183"/>
      <c r="F12" s="183"/>
      <c r="G12" s="175"/>
      <c r="H12" s="175"/>
      <c r="I12" s="181"/>
      <c r="J12" s="181"/>
      <c r="K12" s="181"/>
      <c r="L12" s="181"/>
      <c r="M12" s="175"/>
      <c r="N12" s="175"/>
      <c r="O12" s="181"/>
      <c r="P12" s="181"/>
      <c r="Q12" s="181"/>
      <c r="R12" s="181"/>
      <c r="S12" s="175"/>
      <c r="T12" s="175"/>
      <c r="U12" s="181"/>
      <c r="V12" s="181"/>
      <c r="W12" s="181"/>
      <c r="X12" s="181"/>
      <c r="Y12" s="175"/>
      <c r="Z12" s="175"/>
      <c r="AA12" s="179"/>
      <c r="AB12" s="179"/>
      <c r="AC12" s="179"/>
      <c r="AD12" s="179"/>
      <c r="AE12" s="175"/>
      <c r="AF12" s="175"/>
      <c r="AG12" s="174"/>
      <c r="AH12" s="174"/>
      <c r="AI12" s="174"/>
      <c r="AJ12" s="174"/>
      <c r="AK12" s="178"/>
      <c r="AL12" s="178"/>
      <c r="AM12" s="174"/>
      <c r="AN12" s="174"/>
      <c r="AO12" s="174"/>
      <c r="AP12" s="174"/>
      <c r="AQ12" s="175"/>
      <c r="AR12" s="175"/>
      <c r="AS12" s="174"/>
      <c r="AT12" s="174"/>
      <c r="AU12" s="174"/>
      <c r="AV12" s="174"/>
      <c r="AW12" s="175"/>
      <c r="AX12" s="175"/>
      <c r="AY12" s="184"/>
      <c r="AZ12" s="184"/>
      <c r="BA12" s="184"/>
      <c r="BB12" s="184"/>
      <c r="BC12" s="178"/>
      <c r="BD12" s="178"/>
      <c r="BE12" s="174"/>
      <c r="BF12" s="174"/>
      <c r="BG12" s="174"/>
      <c r="BH12" s="174"/>
      <c r="BI12" s="185"/>
      <c r="BJ12" s="185"/>
      <c r="BK12" s="184"/>
      <c r="BL12" s="184"/>
      <c r="BM12" s="184"/>
      <c r="BN12" s="184"/>
      <c r="BO12" s="178"/>
      <c r="BP12" s="178"/>
      <c r="BQ12" s="174"/>
      <c r="BR12" s="174"/>
      <c r="BS12" s="174"/>
      <c r="BT12" s="174"/>
      <c r="BU12" s="175"/>
      <c r="BV12" s="175"/>
      <c r="BW12" s="184"/>
      <c r="BX12" s="184"/>
      <c r="BY12" s="184"/>
      <c r="BZ12" s="184"/>
      <c r="CA12" s="178"/>
      <c r="CB12" s="178"/>
      <c r="CC12" s="184"/>
      <c r="CD12" s="184"/>
      <c r="CE12" s="184"/>
      <c r="CF12" s="184"/>
      <c r="CG12" s="178"/>
      <c r="CH12" s="178"/>
      <c r="CI12" s="174"/>
      <c r="CJ12" s="174"/>
      <c r="CK12" s="174"/>
      <c r="CL12" s="174"/>
      <c r="CM12" s="175"/>
      <c r="CN12" s="175"/>
      <c r="CO12" s="174"/>
      <c r="CP12" s="174"/>
      <c r="CQ12" s="174"/>
      <c r="CR12" s="174"/>
      <c r="CS12" s="175"/>
      <c r="CT12" s="175"/>
    </row>
    <row r="13" spans="1:98" ht="27" customHeight="1">
      <c r="A13" s="53" t="s">
        <v>85</v>
      </c>
      <c r="B13" s="8">
        <v>900</v>
      </c>
      <c r="C13" s="9"/>
      <c r="D13" s="9"/>
      <c r="E13" s="8"/>
      <c r="F13" s="8"/>
      <c r="G13" s="10">
        <f>G15+G35+G46</f>
        <v>116672</v>
      </c>
      <c r="H13" s="10">
        <f t="shared" ref="H13:N13" si="0">H15+H35+H46</f>
        <v>0</v>
      </c>
      <c r="I13" s="11">
        <f t="shared" si="0"/>
        <v>0</v>
      </c>
      <c r="J13" s="11">
        <f t="shared" si="0"/>
        <v>0</v>
      </c>
      <c r="K13" s="11">
        <f t="shared" si="0"/>
        <v>0</v>
      </c>
      <c r="L13" s="11">
        <f t="shared" si="0"/>
        <v>0</v>
      </c>
      <c r="M13" s="10">
        <f t="shared" si="0"/>
        <v>116672</v>
      </c>
      <c r="N13" s="10">
        <f t="shared" si="0"/>
        <v>0</v>
      </c>
      <c r="O13" s="11">
        <f t="shared" ref="O13:T13" si="1">O15+O35+O46</f>
        <v>0</v>
      </c>
      <c r="P13" s="11">
        <f t="shared" si="1"/>
        <v>0</v>
      </c>
      <c r="Q13" s="11">
        <f t="shared" si="1"/>
        <v>0</v>
      </c>
      <c r="R13" s="11">
        <f t="shared" si="1"/>
        <v>0</v>
      </c>
      <c r="S13" s="10">
        <f t="shared" si="1"/>
        <v>116672</v>
      </c>
      <c r="T13" s="10">
        <f t="shared" si="1"/>
        <v>0</v>
      </c>
      <c r="U13" s="11">
        <f t="shared" ref="U13:Z13" si="2">U15+U35+U46</f>
        <v>0</v>
      </c>
      <c r="V13" s="11">
        <f t="shared" si="2"/>
        <v>0</v>
      </c>
      <c r="W13" s="11">
        <f t="shared" si="2"/>
        <v>0</v>
      </c>
      <c r="X13" s="11">
        <f t="shared" si="2"/>
        <v>0</v>
      </c>
      <c r="Y13" s="10">
        <f t="shared" si="2"/>
        <v>116672</v>
      </c>
      <c r="Z13" s="10">
        <f t="shared" si="2"/>
        <v>0</v>
      </c>
      <c r="AA13" s="11">
        <f t="shared" ref="AA13:AF13" si="3">AA15+AA35+AA46</f>
        <v>0</v>
      </c>
      <c r="AB13" s="11">
        <f t="shared" si="3"/>
        <v>0</v>
      </c>
      <c r="AC13" s="11">
        <f t="shared" si="3"/>
        <v>0</v>
      </c>
      <c r="AD13" s="11">
        <f t="shared" si="3"/>
        <v>0</v>
      </c>
      <c r="AE13" s="10">
        <f t="shared" si="3"/>
        <v>116672</v>
      </c>
      <c r="AF13" s="10">
        <f t="shared" si="3"/>
        <v>0</v>
      </c>
      <c r="AG13" s="11">
        <f t="shared" ref="AG13:AL13" si="4">AG15+AG35+AG46</f>
        <v>0</v>
      </c>
      <c r="AH13" s="11">
        <f t="shared" si="4"/>
        <v>0</v>
      </c>
      <c r="AI13" s="11">
        <f t="shared" si="4"/>
        <v>0</v>
      </c>
      <c r="AJ13" s="11">
        <f t="shared" si="4"/>
        <v>0</v>
      </c>
      <c r="AK13" s="77">
        <f t="shared" si="4"/>
        <v>116672</v>
      </c>
      <c r="AL13" s="77">
        <f t="shared" si="4"/>
        <v>0</v>
      </c>
      <c r="AM13" s="11">
        <f t="shared" ref="AM13:AR13" si="5">AM15+AM35+AM46</f>
        <v>0</v>
      </c>
      <c r="AN13" s="11">
        <f t="shared" si="5"/>
        <v>0</v>
      </c>
      <c r="AO13" s="11">
        <f t="shared" si="5"/>
        <v>0</v>
      </c>
      <c r="AP13" s="11">
        <f t="shared" si="5"/>
        <v>0</v>
      </c>
      <c r="AQ13" s="10">
        <f t="shared" si="5"/>
        <v>116672</v>
      </c>
      <c r="AR13" s="10">
        <f t="shared" si="5"/>
        <v>0</v>
      </c>
      <c r="AS13" s="11">
        <f t="shared" ref="AS13:AX13" si="6">AS15+AS35+AS46</f>
        <v>0</v>
      </c>
      <c r="AT13" s="11">
        <f t="shared" si="6"/>
        <v>0</v>
      </c>
      <c r="AU13" s="11">
        <f t="shared" si="6"/>
        <v>0</v>
      </c>
      <c r="AV13" s="10">
        <f t="shared" si="6"/>
        <v>-429</v>
      </c>
      <c r="AW13" s="10">
        <f t="shared" si="6"/>
        <v>116243</v>
      </c>
      <c r="AX13" s="10">
        <f t="shared" si="6"/>
        <v>0</v>
      </c>
      <c r="AY13" s="75">
        <f t="shared" ref="AY13:BD13" si="7">AY15+AY35+AY46</f>
        <v>0</v>
      </c>
      <c r="AZ13" s="75">
        <f t="shared" si="7"/>
        <v>0</v>
      </c>
      <c r="BA13" s="75">
        <f t="shared" si="7"/>
        <v>0</v>
      </c>
      <c r="BB13" s="77">
        <f t="shared" si="7"/>
        <v>0</v>
      </c>
      <c r="BC13" s="77">
        <f t="shared" si="7"/>
        <v>116243</v>
      </c>
      <c r="BD13" s="77">
        <f t="shared" si="7"/>
        <v>0</v>
      </c>
      <c r="BE13" s="11">
        <f t="shared" ref="BE13:BJ13" si="8">BE15+BE35+BE46</f>
        <v>0</v>
      </c>
      <c r="BF13" s="11">
        <f t="shared" si="8"/>
        <v>0</v>
      </c>
      <c r="BG13" s="11">
        <f t="shared" si="8"/>
        <v>0</v>
      </c>
      <c r="BH13" s="10">
        <f t="shared" si="8"/>
        <v>0</v>
      </c>
      <c r="BI13" s="135">
        <f t="shared" si="8"/>
        <v>116243</v>
      </c>
      <c r="BJ13" s="135">
        <f t="shared" si="8"/>
        <v>0</v>
      </c>
      <c r="BK13" s="75">
        <f t="shared" ref="BK13:BP13" si="9">BK15+BK35+BK46</f>
        <v>0</v>
      </c>
      <c r="BL13" s="75">
        <f t="shared" si="9"/>
        <v>0</v>
      </c>
      <c r="BM13" s="75">
        <f t="shared" si="9"/>
        <v>0</v>
      </c>
      <c r="BN13" s="77">
        <f t="shared" si="9"/>
        <v>0</v>
      </c>
      <c r="BO13" s="77">
        <f t="shared" si="9"/>
        <v>116243</v>
      </c>
      <c r="BP13" s="77">
        <f t="shared" si="9"/>
        <v>0</v>
      </c>
      <c r="BQ13" s="11">
        <f t="shared" ref="BQ13:BV13" si="10">BQ15+BQ35+BQ46</f>
        <v>0</v>
      </c>
      <c r="BR13" s="11">
        <f t="shared" si="10"/>
        <v>0</v>
      </c>
      <c r="BS13" s="11">
        <f t="shared" si="10"/>
        <v>0</v>
      </c>
      <c r="BT13" s="10">
        <f t="shared" si="10"/>
        <v>0</v>
      </c>
      <c r="BU13" s="10">
        <f t="shared" si="10"/>
        <v>116243</v>
      </c>
      <c r="BV13" s="10">
        <f t="shared" si="10"/>
        <v>0</v>
      </c>
      <c r="BW13" s="75">
        <f t="shared" ref="BW13:CB13" si="11">BW15+BW35+BW46</f>
        <v>0</v>
      </c>
      <c r="BX13" s="75">
        <f t="shared" si="11"/>
        <v>0</v>
      </c>
      <c r="BY13" s="75">
        <f t="shared" si="11"/>
        <v>0</v>
      </c>
      <c r="BZ13" s="77">
        <f t="shared" si="11"/>
        <v>0</v>
      </c>
      <c r="CA13" s="77">
        <f t="shared" si="11"/>
        <v>116243</v>
      </c>
      <c r="CB13" s="77">
        <f t="shared" si="11"/>
        <v>0</v>
      </c>
      <c r="CC13" s="75">
        <f t="shared" ref="CC13:CH13" si="12">CC15+CC35+CC46</f>
        <v>0</v>
      </c>
      <c r="CD13" s="75">
        <f t="shared" si="12"/>
        <v>0</v>
      </c>
      <c r="CE13" s="75">
        <f t="shared" si="12"/>
        <v>0</v>
      </c>
      <c r="CF13" s="77">
        <f t="shared" si="12"/>
        <v>0</v>
      </c>
      <c r="CG13" s="77">
        <f t="shared" si="12"/>
        <v>116243</v>
      </c>
      <c r="CH13" s="77">
        <f t="shared" si="12"/>
        <v>0</v>
      </c>
      <c r="CI13" s="11">
        <f t="shared" ref="CI13:CN13" si="13">CI15+CI35+CI46</f>
        <v>0</v>
      </c>
      <c r="CJ13" s="11">
        <f t="shared" si="13"/>
        <v>0</v>
      </c>
      <c r="CK13" s="11">
        <f t="shared" si="13"/>
        <v>0</v>
      </c>
      <c r="CL13" s="10">
        <f t="shared" si="13"/>
        <v>-389</v>
      </c>
      <c r="CM13" s="10">
        <f t="shared" si="13"/>
        <v>115854</v>
      </c>
      <c r="CN13" s="10">
        <f t="shared" si="13"/>
        <v>0</v>
      </c>
      <c r="CO13" s="11">
        <f t="shared" ref="CO13:CT13" si="14">CO15+CO35+CO46</f>
        <v>0</v>
      </c>
      <c r="CP13" s="11">
        <f t="shared" si="14"/>
        <v>0</v>
      </c>
      <c r="CQ13" s="11">
        <f t="shared" si="14"/>
        <v>0</v>
      </c>
      <c r="CR13" s="10">
        <f t="shared" si="14"/>
        <v>0</v>
      </c>
      <c r="CS13" s="10">
        <f t="shared" si="14"/>
        <v>115854</v>
      </c>
      <c r="CT13" s="10">
        <f t="shared" si="14"/>
        <v>0</v>
      </c>
    </row>
    <row r="14" spans="1:98" ht="13.5" customHeight="1">
      <c r="A14" s="53"/>
      <c r="B14" s="8"/>
      <c r="C14" s="9"/>
      <c r="D14" s="9"/>
      <c r="E14" s="8"/>
      <c r="F14" s="8"/>
      <c r="G14" s="10"/>
      <c r="H14" s="10"/>
      <c r="I14" s="11"/>
      <c r="J14" s="11"/>
      <c r="K14" s="11"/>
      <c r="L14" s="11"/>
      <c r="M14" s="10"/>
      <c r="N14" s="10"/>
      <c r="O14" s="11"/>
      <c r="P14" s="11"/>
      <c r="Q14" s="11"/>
      <c r="R14" s="11"/>
      <c r="S14" s="10"/>
      <c r="T14" s="10"/>
      <c r="U14" s="11"/>
      <c r="V14" s="11"/>
      <c r="W14" s="11"/>
      <c r="X14" s="11"/>
      <c r="Y14" s="10"/>
      <c r="Z14" s="10"/>
      <c r="AA14" s="11"/>
      <c r="AB14" s="11"/>
      <c r="AC14" s="11"/>
      <c r="AD14" s="11"/>
      <c r="AE14" s="10"/>
      <c r="AF14" s="10"/>
      <c r="AG14" s="11"/>
      <c r="AH14" s="11"/>
      <c r="AI14" s="11"/>
      <c r="AJ14" s="11"/>
      <c r="AK14" s="77"/>
      <c r="AL14" s="77"/>
      <c r="AM14" s="11"/>
      <c r="AN14" s="11"/>
      <c r="AO14" s="11"/>
      <c r="AP14" s="11"/>
      <c r="AQ14" s="10"/>
      <c r="AR14" s="10"/>
      <c r="AS14" s="11"/>
      <c r="AT14" s="11"/>
      <c r="AU14" s="11"/>
      <c r="AV14" s="11"/>
      <c r="AW14" s="10"/>
      <c r="AX14" s="10"/>
      <c r="AY14" s="75"/>
      <c r="AZ14" s="75"/>
      <c r="BA14" s="75"/>
      <c r="BB14" s="75"/>
      <c r="BC14" s="77"/>
      <c r="BD14" s="77"/>
      <c r="BE14" s="11"/>
      <c r="BF14" s="11"/>
      <c r="BG14" s="11"/>
      <c r="BH14" s="11"/>
      <c r="BI14" s="135"/>
      <c r="BJ14" s="135"/>
      <c r="BK14" s="75"/>
      <c r="BL14" s="75"/>
      <c r="BM14" s="75"/>
      <c r="BN14" s="75"/>
      <c r="BO14" s="77"/>
      <c r="BP14" s="77"/>
      <c r="BQ14" s="11"/>
      <c r="BR14" s="11"/>
      <c r="BS14" s="11"/>
      <c r="BT14" s="11"/>
      <c r="BU14" s="10"/>
      <c r="BV14" s="10"/>
      <c r="BW14" s="75"/>
      <c r="BX14" s="75"/>
      <c r="BY14" s="75"/>
      <c r="BZ14" s="75"/>
      <c r="CA14" s="77"/>
      <c r="CB14" s="77"/>
      <c r="CC14" s="75"/>
      <c r="CD14" s="75"/>
      <c r="CE14" s="75"/>
      <c r="CF14" s="75"/>
      <c r="CG14" s="77"/>
      <c r="CH14" s="77"/>
      <c r="CI14" s="11"/>
      <c r="CJ14" s="11"/>
      <c r="CK14" s="11"/>
      <c r="CL14" s="11"/>
      <c r="CM14" s="10"/>
      <c r="CN14" s="10"/>
      <c r="CO14" s="11"/>
      <c r="CP14" s="11"/>
      <c r="CQ14" s="11"/>
      <c r="CR14" s="11"/>
      <c r="CS14" s="10"/>
      <c r="CT14" s="10"/>
    </row>
    <row r="15" spans="1:98" ht="81.75" customHeight="1">
      <c r="A15" s="54" t="s">
        <v>86</v>
      </c>
      <c r="B15" s="12">
        <f>B13</f>
        <v>900</v>
      </c>
      <c r="C15" s="12" t="s">
        <v>22</v>
      </c>
      <c r="D15" s="12" t="s">
        <v>87</v>
      </c>
      <c r="E15" s="12"/>
      <c r="F15" s="12"/>
      <c r="G15" s="13">
        <f>G16</f>
        <v>66671</v>
      </c>
      <c r="H15" s="13">
        <f t="shared" ref="H15:R16" si="15">H16</f>
        <v>0</v>
      </c>
      <c r="I15" s="11">
        <f t="shared" si="15"/>
        <v>0</v>
      </c>
      <c r="J15" s="11">
        <f t="shared" si="15"/>
        <v>0</v>
      </c>
      <c r="K15" s="11">
        <f t="shared" si="15"/>
        <v>0</v>
      </c>
      <c r="L15" s="11">
        <f t="shared" si="15"/>
        <v>0</v>
      </c>
      <c r="M15" s="13">
        <f t="shared" si="15"/>
        <v>66671</v>
      </c>
      <c r="N15" s="13">
        <f t="shared" si="15"/>
        <v>0</v>
      </c>
      <c r="O15" s="11">
        <f t="shared" si="15"/>
        <v>0</v>
      </c>
      <c r="P15" s="11">
        <f t="shared" si="15"/>
        <v>0</v>
      </c>
      <c r="Q15" s="11">
        <f t="shared" si="15"/>
        <v>0</v>
      </c>
      <c r="R15" s="11">
        <f t="shared" si="15"/>
        <v>0</v>
      </c>
      <c r="S15" s="13">
        <f>S16</f>
        <v>66671</v>
      </c>
      <c r="T15" s="13">
        <f>T16</f>
        <v>0</v>
      </c>
      <c r="U15" s="11">
        <f t="shared" ref="U15:X16" si="16">U16</f>
        <v>0</v>
      </c>
      <c r="V15" s="11">
        <f t="shared" si="16"/>
        <v>0</v>
      </c>
      <c r="W15" s="11">
        <f t="shared" si="16"/>
        <v>0</v>
      </c>
      <c r="X15" s="11">
        <f t="shared" si="16"/>
        <v>0</v>
      </c>
      <c r="Y15" s="13">
        <f>Y16</f>
        <v>66671</v>
      </c>
      <c r="Z15" s="13">
        <f>Z16</f>
        <v>0</v>
      </c>
      <c r="AA15" s="11">
        <f t="shared" ref="AA15:AD16" si="17">AA16</f>
        <v>0</v>
      </c>
      <c r="AB15" s="11">
        <f t="shared" si="17"/>
        <v>0</v>
      </c>
      <c r="AC15" s="11">
        <f t="shared" si="17"/>
        <v>0</v>
      </c>
      <c r="AD15" s="11">
        <f t="shared" si="17"/>
        <v>0</v>
      </c>
      <c r="AE15" s="13">
        <f>AE16</f>
        <v>66671</v>
      </c>
      <c r="AF15" s="13">
        <f>AF16</f>
        <v>0</v>
      </c>
      <c r="AG15" s="11">
        <f t="shared" ref="AG15:AJ16" si="18">AG16</f>
        <v>0</v>
      </c>
      <c r="AH15" s="11">
        <f t="shared" si="18"/>
        <v>0</v>
      </c>
      <c r="AI15" s="11">
        <f t="shared" si="18"/>
        <v>0</v>
      </c>
      <c r="AJ15" s="11">
        <f t="shared" si="18"/>
        <v>0</v>
      </c>
      <c r="AK15" s="78">
        <f>AK16</f>
        <v>66671</v>
      </c>
      <c r="AL15" s="78">
        <f>AL16</f>
        <v>0</v>
      </c>
      <c r="AM15" s="11">
        <f t="shared" ref="AM15:AP16" si="19">AM16</f>
        <v>0</v>
      </c>
      <c r="AN15" s="11">
        <f t="shared" si="19"/>
        <v>0</v>
      </c>
      <c r="AO15" s="11">
        <f t="shared" si="19"/>
        <v>0</v>
      </c>
      <c r="AP15" s="11">
        <f t="shared" si="19"/>
        <v>0</v>
      </c>
      <c r="AQ15" s="13">
        <f>AQ16</f>
        <v>66671</v>
      </c>
      <c r="AR15" s="13">
        <f>AR16</f>
        <v>0</v>
      </c>
      <c r="AS15" s="11">
        <f t="shared" ref="AS15:AV16" si="20">AS16</f>
        <v>0</v>
      </c>
      <c r="AT15" s="11">
        <f t="shared" si="20"/>
        <v>0</v>
      </c>
      <c r="AU15" s="11">
        <f t="shared" si="20"/>
        <v>0</v>
      </c>
      <c r="AV15" s="13">
        <f t="shared" si="20"/>
        <v>-185</v>
      </c>
      <c r="AW15" s="13">
        <f>AW16</f>
        <v>66486</v>
      </c>
      <c r="AX15" s="13">
        <f>AX16</f>
        <v>0</v>
      </c>
      <c r="AY15" s="75">
        <f t="shared" ref="AY15:BB16" si="21">AY16</f>
        <v>215</v>
      </c>
      <c r="AZ15" s="75">
        <f t="shared" si="21"/>
        <v>0</v>
      </c>
      <c r="BA15" s="75">
        <f t="shared" si="21"/>
        <v>0</v>
      </c>
      <c r="BB15" s="78">
        <f t="shared" si="21"/>
        <v>0</v>
      </c>
      <c r="BC15" s="78">
        <f>BC16</f>
        <v>66701</v>
      </c>
      <c r="BD15" s="78">
        <f>BD16</f>
        <v>0</v>
      </c>
      <c r="BE15" s="11">
        <f t="shared" ref="BE15:BH16" si="22">BE16</f>
        <v>0</v>
      </c>
      <c r="BF15" s="11">
        <f t="shared" si="22"/>
        <v>0</v>
      </c>
      <c r="BG15" s="11">
        <f t="shared" si="22"/>
        <v>0</v>
      </c>
      <c r="BH15" s="13">
        <f t="shared" si="22"/>
        <v>0</v>
      </c>
      <c r="BI15" s="136">
        <f>BI16</f>
        <v>66701</v>
      </c>
      <c r="BJ15" s="136">
        <f>BJ16</f>
        <v>0</v>
      </c>
      <c r="BK15" s="75">
        <f t="shared" ref="BK15:BN16" si="23">BK16</f>
        <v>0</v>
      </c>
      <c r="BL15" s="75">
        <f t="shared" si="23"/>
        <v>0</v>
      </c>
      <c r="BM15" s="75">
        <f t="shared" si="23"/>
        <v>0</v>
      </c>
      <c r="BN15" s="78">
        <f t="shared" si="23"/>
        <v>0</v>
      </c>
      <c r="BO15" s="78">
        <f>BO16</f>
        <v>66701</v>
      </c>
      <c r="BP15" s="78">
        <f>BP16</f>
        <v>0</v>
      </c>
      <c r="BQ15" s="11">
        <f t="shared" ref="BQ15:BT16" si="24">BQ16</f>
        <v>0</v>
      </c>
      <c r="BR15" s="11">
        <f t="shared" si="24"/>
        <v>0</v>
      </c>
      <c r="BS15" s="11">
        <f t="shared" si="24"/>
        <v>0</v>
      </c>
      <c r="BT15" s="13">
        <f t="shared" si="24"/>
        <v>0</v>
      </c>
      <c r="BU15" s="13">
        <f>BU16</f>
        <v>66701</v>
      </c>
      <c r="BV15" s="13">
        <f>BV16</f>
        <v>0</v>
      </c>
      <c r="BW15" s="75">
        <f t="shared" ref="BW15:BZ16" si="25">BW16</f>
        <v>0</v>
      </c>
      <c r="BX15" s="75">
        <f t="shared" si="25"/>
        <v>0</v>
      </c>
      <c r="BY15" s="75">
        <f t="shared" si="25"/>
        <v>0</v>
      </c>
      <c r="BZ15" s="78">
        <f t="shared" si="25"/>
        <v>0</v>
      </c>
      <c r="CA15" s="78">
        <f>CA16</f>
        <v>66701</v>
      </c>
      <c r="CB15" s="78">
        <f>CB16</f>
        <v>0</v>
      </c>
      <c r="CC15" s="75">
        <f t="shared" ref="CC15:CF16" si="26">CC16</f>
        <v>0</v>
      </c>
      <c r="CD15" s="75">
        <f t="shared" si="26"/>
        <v>0</v>
      </c>
      <c r="CE15" s="75">
        <f t="shared" si="26"/>
        <v>0</v>
      </c>
      <c r="CF15" s="78">
        <f t="shared" si="26"/>
        <v>0</v>
      </c>
      <c r="CG15" s="78">
        <f>CG16</f>
        <v>66701</v>
      </c>
      <c r="CH15" s="78">
        <f>CH16</f>
        <v>0</v>
      </c>
      <c r="CI15" s="11">
        <f t="shared" ref="CI15:CL16" si="27">CI16</f>
        <v>0</v>
      </c>
      <c r="CJ15" s="11">
        <f t="shared" si="27"/>
        <v>0</v>
      </c>
      <c r="CK15" s="11">
        <f t="shared" si="27"/>
        <v>0</v>
      </c>
      <c r="CL15" s="13">
        <f t="shared" si="27"/>
        <v>-262</v>
      </c>
      <c r="CM15" s="13">
        <f>CM16</f>
        <v>66439</v>
      </c>
      <c r="CN15" s="13">
        <f>CN16</f>
        <v>0</v>
      </c>
      <c r="CO15" s="11">
        <f t="shared" ref="CO15:CR16" si="28">CO16</f>
        <v>0</v>
      </c>
      <c r="CP15" s="11">
        <f t="shared" si="28"/>
        <v>0</v>
      </c>
      <c r="CQ15" s="11">
        <f t="shared" si="28"/>
        <v>0</v>
      </c>
      <c r="CR15" s="13">
        <f t="shared" si="28"/>
        <v>0</v>
      </c>
      <c r="CS15" s="13">
        <f>CS16</f>
        <v>66439</v>
      </c>
      <c r="CT15" s="13">
        <f>CT16</f>
        <v>0</v>
      </c>
    </row>
    <row r="16" spans="1:98">
      <c r="A16" s="55" t="s">
        <v>66</v>
      </c>
      <c r="B16" s="14">
        <f>B15</f>
        <v>900</v>
      </c>
      <c r="C16" s="14" t="s">
        <v>22</v>
      </c>
      <c r="D16" s="14" t="s">
        <v>87</v>
      </c>
      <c r="E16" s="14" t="s">
        <v>67</v>
      </c>
      <c r="F16" s="14"/>
      <c r="G16" s="15">
        <f>G17</f>
        <v>66671</v>
      </c>
      <c r="H16" s="15">
        <f t="shared" si="15"/>
        <v>0</v>
      </c>
      <c r="I16" s="11">
        <f t="shared" si="15"/>
        <v>0</v>
      </c>
      <c r="J16" s="11">
        <f t="shared" si="15"/>
        <v>0</v>
      </c>
      <c r="K16" s="11">
        <f t="shared" si="15"/>
        <v>0</v>
      </c>
      <c r="L16" s="11">
        <f t="shared" si="15"/>
        <v>0</v>
      </c>
      <c r="M16" s="15">
        <f t="shared" si="15"/>
        <v>66671</v>
      </c>
      <c r="N16" s="15">
        <f t="shared" si="15"/>
        <v>0</v>
      </c>
      <c r="O16" s="11">
        <f t="shared" si="15"/>
        <v>0</v>
      </c>
      <c r="P16" s="11">
        <f t="shared" si="15"/>
        <v>0</v>
      </c>
      <c r="Q16" s="11">
        <f t="shared" si="15"/>
        <v>0</v>
      </c>
      <c r="R16" s="11">
        <f t="shared" si="15"/>
        <v>0</v>
      </c>
      <c r="S16" s="15">
        <f>S17</f>
        <v>66671</v>
      </c>
      <c r="T16" s="15">
        <f>T17</f>
        <v>0</v>
      </c>
      <c r="U16" s="11">
        <f t="shared" si="16"/>
        <v>0</v>
      </c>
      <c r="V16" s="11">
        <f t="shared" si="16"/>
        <v>0</v>
      </c>
      <c r="W16" s="11">
        <f t="shared" si="16"/>
        <v>0</v>
      </c>
      <c r="X16" s="11">
        <f t="shared" si="16"/>
        <v>0</v>
      </c>
      <c r="Y16" s="15">
        <f>Y17</f>
        <v>66671</v>
      </c>
      <c r="Z16" s="15">
        <f>Z17</f>
        <v>0</v>
      </c>
      <c r="AA16" s="11">
        <f t="shared" si="17"/>
        <v>0</v>
      </c>
      <c r="AB16" s="11">
        <f t="shared" si="17"/>
        <v>0</v>
      </c>
      <c r="AC16" s="11">
        <f t="shared" si="17"/>
        <v>0</v>
      </c>
      <c r="AD16" s="11">
        <f t="shared" si="17"/>
        <v>0</v>
      </c>
      <c r="AE16" s="15">
        <f>AE17</f>
        <v>66671</v>
      </c>
      <c r="AF16" s="15">
        <f>AF17</f>
        <v>0</v>
      </c>
      <c r="AG16" s="11">
        <f t="shared" si="18"/>
        <v>0</v>
      </c>
      <c r="AH16" s="11">
        <f t="shared" si="18"/>
        <v>0</v>
      </c>
      <c r="AI16" s="11">
        <f t="shared" si="18"/>
        <v>0</v>
      </c>
      <c r="AJ16" s="11">
        <f t="shared" si="18"/>
        <v>0</v>
      </c>
      <c r="AK16" s="79">
        <f>AK17</f>
        <v>66671</v>
      </c>
      <c r="AL16" s="79">
        <f>AL17</f>
        <v>0</v>
      </c>
      <c r="AM16" s="11">
        <f t="shared" si="19"/>
        <v>0</v>
      </c>
      <c r="AN16" s="11">
        <f t="shared" si="19"/>
        <v>0</v>
      </c>
      <c r="AO16" s="11">
        <f t="shared" si="19"/>
        <v>0</v>
      </c>
      <c r="AP16" s="11">
        <f t="shared" si="19"/>
        <v>0</v>
      </c>
      <c r="AQ16" s="15">
        <f>AQ17</f>
        <v>66671</v>
      </c>
      <c r="AR16" s="15">
        <f>AR17</f>
        <v>0</v>
      </c>
      <c r="AS16" s="11">
        <f t="shared" si="20"/>
        <v>0</v>
      </c>
      <c r="AT16" s="11">
        <f t="shared" si="20"/>
        <v>0</v>
      </c>
      <c r="AU16" s="11">
        <f t="shared" si="20"/>
        <v>0</v>
      </c>
      <c r="AV16" s="11">
        <f t="shared" si="20"/>
        <v>-185</v>
      </c>
      <c r="AW16" s="15">
        <f>AW17</f>
        <v>66486</v>
      </c>
      <c r="AX16" s="15">
        <f>AX17</f>
        <v>0</v>
      </c>
      <c r="AY16" s="75">
        <f t="shared" si="21"/>
        <v>215</v>
      </c>
      <c r="AZ16" s="75">
        <f t="shared" si="21"/>
        <v>0</v>
      </c>
      <c r="BA16" s="75">
        <f t="shared" si="21"/>
        <v>0</v>
      </c>
      <c r="BB16" s="75">
        <f t="shared" si="21"/>
        <v>0</v>
      </c>
      <c r="BC16" s="79">
        <f>BC17</f>
        <v>66701</v>
      </c>
      <c r="BD16" s="79">
        <f>BD17</f>
        <v>0</v>
      </c>
      <c r="BE16" s="11">
        <f t="shared" si="22"/>
        <v>0</v>
      </c>
      <c r="BF16" s="11">
        <f t="shared" si="22"/>
        <v>0</v>
      </c>
      <c r="BG16" s="11">
        <f t="shared" si="22"/>
        <v>0</v>
      </c>
      <c r="BH16" s="11">
        <f t="shared" si="22"/>
        <v>0</v>
      </c>
      <c r="BI16" s="137">
        <f>BI17</f>
        <v>66701</v>
      </c>
      <c r="BJ16" s="137">
        <f>BJ17</f>
        <v>0</v>
      </c>
      <c r="BK16" s="75">
        <f t="shared" si="23"/>
        <v>0</v>
      </c>
      <c r="BL16" s="75">
        <f t="shared" si="23"/>
        <v>0</v>
      </c>
      <c r="BM16" s="75">
        <f t="shared" si="23"/>
        <v>0</v>
      </c>
      <c r="BN16" s="75">
        <f t="shared" si="23"/>
        <v>0</v>
      </c>
      <c r="BO16" s="79">
        <f>BO17</f>
        <v>66701</v>
      </c>
      <c r="BP16" s="79">
        <f>BP17</f>
        <v>0</v>
      </c>
      <c r="BQ16" s="11">
        <f t="shared" si="24"/>
        <v>0</v>
      </c>
      <c r="BR16" s="11">
        <f t="shared" si="24"/>
        <v>0</v>
      </c>
      <c r="BS16" s="11">
        <f t="shared" si="24"/>
        <v>0</v>
      </c>
      <c r="BT16" s="11">
        <f t="shared" si="24"/>
        <v>0</v>
      </c>
      <c r="BU16" s="15">
        <f>BU17</f>
        <v>66701</v>
      </c>
      <c r="BV16" s="15">
        <f>BV17</f>
        <v>0</v>
      </c>
      <c r="BW16" s="75">
        <f t="shared" si="25"/>
        <v>0</v>
      </c>
      <c r="BX16" s="75">
        <f t="shared" si="25"/>
        <v>0</v>
      </c>
      <c r="BY16" s="75">
        <f t="shared" si="25"/>
        <v>0</v>
      </c>
      <c r="BZ16" s="75">
        <f t="shared" si="25"/>
        <v>0</v>
      </c>
      <c r="CA16" s="79">
        <f>CA17</f>
        <v>66701</v>
      </c>
      <c r="CB16" s="79">
        <f>CB17</f>
        <v>0</v>
      </c>
      <c r="CC16" s="75">
        <f t="shared" si="26"/>
        <v>0</v>
      </c>
      <c r="CD16" s="75">
        <f t="shared" si="26"/>
        <v>0</v>
      </c>
      <c r="CE16" s="75">
        <f t="shared" si="26"/>
        <v>0</v>
      </c>
      <c r="CF16" s="75">
        <f t="shared" si="26"/>
        <v>0</v>
      </c>
      <c r="CG16" s="79">
        <f>CG17</f>
        <v>66701</v>
      </c>
      <c r="CH16" s="79">
        <f>CH17</f>
        <v>0</v>
      </c>
      <c r="CI16" s="11">
        <f t="shared" si="27"/>
        <v>0</v>
      </c>
      <c r="CJ16" s="11">
        <f t="shared" si="27"/>
        <v>0</v>
      </c>
      <c r="CK16" s="11">
        <f t="shared" si="27"/>
        <v>0</v>
      </c>
      <c r="CL16" s="11">
        <f t="shared" si="27"/>
        <v>-262</v>
      </c>
      <c r="CM16" s="15">
        <f>CM17</f>
        <v>66439</v>
      </c>
      <c r="CN16" s="15">
        <f>CN17</f>
        <v>0</v>
      </c>
      <c r="CO16" s="11">
        <f t="shared" si="28"/>
        <v>0</v>
      </c>
      <c r="CP16" s="11">
        <f t="shared" si="28"/>
        <v>0</v>
      </c>
      <c r="CQ16" s="11">
        <f t="shared" si="28"/>
        <v>0</v>
      </c>
      <c r="CR16" s="11">
        <f t="shared" si="28"/>
        <v>0</v>
      </c>
      <c r="CS16" s="15">
        <f>CS17</f>
        <v>66439</v>
      </c>
      <c r="CT16" s="15">
        <f>CT17</f>
        <v>0</v>
      </c>
    </row>
    <row r="17" spans="1:98" ht="39.75" customHeight="1">
      <c r="A17" s="55" t="s">
        <v>88</v>
      </c>
      <c r="B17" s="14">
        <f>B16</f>
        <v>900</v>
      </c>
      <c r="C17" s="14" t="s">
        <v>22</v>
      </c>
      <c r="D17" s="14" t="s">
        <v>87</v>
      </c>
      <c r="E17" s="14" t="s">
        <v>89</v>
      </c>
      <c r="F17" s="14"/>
      <c r="G17" s="15">
        <f>G18+G21+G24</f>
        <v>66671</v>
      </c>
      <c r="H17" s="15">
        <f t="shared" ref="H17:N17" si="29">H18+H21+H24</f>
        <v>0</v>
      </c>
      <c r="I17" s="11">
        <f t="shared" si="29"/>
        <v>0</v>
      </c>
      <c r="J17" s="11">
        <f t="shared" si="29"/>
        <v>0</v>
      </c>
      <c r="K17" s="11">
        <f t="shared" si="29"/>
        <v>0</v>
      </c>
      <c r="L17" s="11">
        <f t="shared" si="29"/>
        <v>0</v>
      </c>
      <c r="M17" s="15">
        <f t="shared" si="29"/>
        <v>66671</v>
      </c>
      <c r="N17" s="15">
        <f t="shared" si="29"/>
        <v>0</v>
      </c>
      <c r="O17" s="11">
        <f t="shared" ref="O17:T17" si="30">O18+O21+O24</f>
        <v>0</v>
      </c>
      <c r="P17" s="11">
        <f t="shared" si="30"/>
        <v>0</v>
      </c>
      <c r="Q17" s="11">
        <f t="shared" si="30"/>
        <v>0</v>
      </c>
      <c r="R17" s="11">
        <f t="shared" si="30"/>
        <v>0</v>
      </c>
      <c r="S17" s="15">
        <f t="shared" si="30"/>
        <v>66671</v>
      </c>
      <c r="T17" s="15">
        <f t="shared" si="30"/>
        <v>0</v>
      </c>
      <c r="U17" s="11">
        <f t="shared" ref="U17:Z17" si="31">U18+U21+U24</f>
        <v>0</v>
      </c>
      <c r="V17" s="11">
        <f t="shared" si="31"/>
        <v>0</v>
      </c>
      <c r="W17" s="11">
        <f t="shared" si="31"/>
        <v>0</v>
      </c>
      <c r="X17" s="11">
        <f t="shared" si="31"/>
        <v>0</v>
      </c>
      <c r="Y17" s="15">
        <f t="shared" si="31"/>
        <v>66671</v>
      </c>
      <c r="Z17" s="15">
        <f t="shared" si="31"/>
        <v>0</v>
      </c>
      <c r="AA17" s="11">
        <f t="shared" ref="AA17:AF17" si="32">AA18+AA21+AA24</f>
        <v>0</v>
      </c>
      <c r="AB17" s="11">
        <f t="shared" si="32"/>
        <v>0</v>
      </c>
      <c r="AC17" s="11">
        <f t="shared" si="32"/>
        <v>0</v>
      </c>
      <c r="AD17" s="11">
        <f t="shared" si="32"/>
        <v>0</v>
      </c>
      <c r="AE17" s="15">
        <f t="shared" si="32"/>
        <v>66671</v>
      </c>
      <c r="AF17" s="15">
        <f t="shared" si="32"/>
        <v>0</v>
      </c>
      <c r="AG17" s="11">
        <f t="shared" ref="AG17:AL17" si="33">AG18+AG21+AG24</f>
        <v>0</v>
      </c>
      <c r="AH17" s="11">
        <f t="shared" si="33"/>
        <v>0</v>
      </c>
      <c r="AI17" s="11">
        <f t="shared" si="33"/>
        <v>0</v>
      </c>
      <c r="AJ17" s="11">
        <f t="shared" si="33"/>
        <v>0</v>
      </c>
      <c r="AK17" s="79">
        <f t="shared" si="33"/>
        <v>66671</v>
      </c>
      <c r="AL17" s="79">
        <f t="shared" si="33"/>
        <v>0</v>
      </c>
      <c r="AM17" s="11">
        <f t="shared" ref="AM17:AR17" si="34">AM18+AM21+AM24</f>
        <v>0</v>
      </c>
      <c r="AN17" s="11">
        <f t="shared" si="34"/>
        <v>0</v>
      </c>
      <c r="AO17" s="11">
        <f t="shared" si="34"/>
        <v>0</v>
      </c>
      <c r="AP17" s="11">
        <f t="shared" si="34"/>
        <v>0</v>
      </c>
      <c r="AQ17" s="15">
        <f t="shared" si="34"/>
        <v>66671</v>
      </c>
      <c r="AR17" s="15">
        <f t="shared" si="34"/>
        <v>0</v>
      </c>
      <c r="AS17" s="11">
        <f t="shared" ref="AS17:AX17" si="35">AS18+AS21+AS24</f>
        <v>0</v>
      </c>
      <c r="AT17" s="11">
        <f t="shared" si="35"/>
        <v>0</v>
      </c>
      <c r="AU17" s="11">
        <f t="shared" si="35"/>
        <v>0</v>
      </c>
      <c r="AV17" s="11">
        <f t="shared" si="35"/>
        <v>-185</v>
      </c>
      <c r="AW17" s="15">
        <f t="shared" si="35"/>
        <v>66486</v>
      </c>
      <c r="AX17" s="15">
        <f t="shared" si="35"/>
        <v>0</v>
      </c>
      <c r="AY17" s="75">
        <f t="shared" ref="AY17:BD17" si="36">AY18+AY21+AY24</f>
        <v>215</v>
      </c>
      <c r="AZ17" s="75">
        <f t="shared" si="36"/>
        <v>0</v>
      </c>
      <c r="BA17" s="75">
        <f t="shared" si="36"/>
        <v>0</v>
      </c>
      <c r="BB17" s="75">
        <f t="shared" si="36"/>
        <v>0</v>
      </c>
      <c r="BC17" s="79">
        <f t="shared" si="36"/>
        <v>66701</v>
      </c>
      <c r="BD17" s="79">
        <f t="shared" si="36"/>
        <v>0</v>
      </c>
      <c r="BE17" s="11">
        <f t="shared" ref="BE17:BJ17" si="37">BE18+BE21+BE24</f>
        <v>0</v>
      </c>
      <c r="BF17" s="11">
        <f t="shared" si="37"/>
        <v>0</v>
      </c>
      <c r="BG17" s="11">
        <f t="shared" si="37"/>
        <v>0</v>
      </c>
      <c r="BH17" s="11">
        <f t="shared" si="37"/>
        <v>0</v>
      </c>
      <c r="BI17" s="137">
        <f t="shared" si="37"/>
        <v>66701</v>
      </c>
      <c r="BJ17" s="137">
        <f t="shared" si="37"/>
        <v>0</v>
      </c>
      <c r="BK17" s="75">
        <f t="shared" ref="BK17:BP17" si="38">BK18+BK21+BK24</f>
        <v>0</v>
      </c>
      <c r="BL17" s="75">
        <f t="shared" si="38"/>
        <v>0</v>
      </c>
      <c r="BM17" s="75">
        <f t="shared" si="38"/>
        <v>0</v>
      </c>
      <c r="BN17" s="75">
        <f t="shared" si="38"/>
        <v>0</v>
      </c>
      <c r="BO17" s="79">
        <f t="shared" si="38"/>
        <v>66701</v>
      </c>
      <c r="BP17" s="79">
        <f t="shared" si="38"/>
        <v>0</v>
      </c>
      <c r="BQ17" s="11">
        <f t="shared" ref="BQ17:BV17" si="39">BQ18+BQ21+BQ24</f>
        <v>0</v>
      </c>
      <c r="BR17" s="11">
        <f t="shared" si="39"/>
        <v>0</v>
      </c>
      <c r="BS17" s="11">
        <f t="shared" si="39"/>
        <v>0</v>
      </c>
      <c r="BT17" s="11">
        <f t="shared" si="39"/>
        <v>0</v>
      </c>
      <c r="BU17" s="15">
        <f t="shared" si="39"/>
        <v>66701</v>
      </c>
      <c r="BV17" s="15">
        <f t="shared" si="39"/>
        <v>0</v>
      </c>
      <c r="BW17" s="75">
        <f t="shared" ref="BW17:CB17" si="40">BW18+BW21+BW24</f>
        <v>0</v>
      </c>
      <c r="BX17" s="75">
        <f t="shared" si="40"/>
        <v>0</v>
      </c>
      <c r="BY17" s="75">
        <f t="shared" si="40"/>
        <v>0</v>
      </c>
      <c r="BZ17" s="75">
        <f t="shared" si="40"/>
        <v>0</v>
      </c>
      <c r="CA17" s="79">
        <f t="shared" si="40"/>
        <v>66701</v>
      </c>
      <c r="CB17" s="79">
        <f t="shared" si="40"/>
        <v>0</v>
      </c>
      <c r="CC17" s="75">
        <f t="shared" ref="CC17:CH17" si="41">CC18+CC21+CC24</f>
        <v>0</v>
      </c>
      <c r="CD17" s="75">
        <f t="shared" si="41"/>
        <v>0</v>
      </c>
      <c r="CE17" s="75">
        <f t="shared" si="41"/>
        <v>0</v>
      </c>
      <c r="CF17" s="75">
        <f t="shared" si="41"/>
        <v>0</v>
      </c>
      <c r="CG17" s="79">
        <f t="shared" si="41"/>
        <v>66701</v>
      </c>
      <c r="CH17" s="79">
        <f t="shared" si="41"/>
        <v>0</v>
      </c>
      <c r="CI17" s="11">
        <f t="shared" ref="CI17:CN17" si="42">CI18+CI21+CI24</f>
        <v>0</v>
      </c>
      <c r="CJ17" s="11">
        <f t="shared" si="42"/>
        <v>0</v>
      </c>
      <c r="CK17" s="11">
        <f t="shared" si="42"/>
        <v>0</v>
      </c>
      <c r="CL17" s="11">
        <f t="shared" si="42"/>
        <v>-262</v>
      </c>
      <c r="CM17" s="15">
        <f t="shared" si="42"/>
        <v>66439</v>
      </c>
      <c r="CN17" s="15">
        <f t="shared" si="42"/>
        <v>0</v>
      </c>
      <c r="CO17" s="11">
        <f t="shared" ref="CO17:CT17" si="43">CO18+CO21+CO24</f>
        <v>0</v>
      </c>
      <c r="CP17" s="11">
        <f t="shared" si="43"/>
        <v>0</v>
      </c>
      <c r="CQ17" s="11">
        <f t="shared" si="43"/>
        <v>0</v>
      </c>
      <c r="CR17" s="11">
        <f t="shared" si="43"/>
        <v>0</v>
      </c>
      <c r="CS17" s="15">
        <f t="shared" si="43"/>
        <v>66439</v>
      </c>
      <c r="CT17" s="15">
        <f t="shared" si="43"/>
        <v>0</v>
      </c>
    </row>
    <row r="18" spans="1:98" ht="33">
      <c r="A18" s="55" t="s">
        <v>90</v>
      </c>
      <c r="B18" s="14">
        <f>B17</f>
        <v>900</v>
      </c>
      <c r="C18" s="14" t="s">
        <v>22</v>
      </c>
      <c r="D18" s="14" t="s">
        <v>87</v>
      </c>
      <c r="E18" s="14" t="s">
        <v>91</v>
      </c>
      <c r="F18" s="14"/>
      <c r="G18" s="15">
        <f>G19</f>
        <v>819</v>
      </c>
      <c r="H18" s="15">
        <f t="shared" ref="H18:R19" si="44">H19</f>
        <v>0</v>
      </c>
      <c r="I18" s="11">
        <f t="shared" si="44"/>
        <v>0</v>
      </c>
      <c r="J18" s="11">
        <f t="shared" si="44"/>
        <v>0</v>
      </c>
      <c r="K18" s="11">
        <f t="shared" si="44"/>
        <v>0</v>
      </c>
      <c r="L18" s="11">
        <f t="shared" si="44"/>
        <v>0</v>
      </c>
      <c r="M18" s="15">
        <f t="shared" si="44"/>
        <v>819</v>
      </c>
      <c r="N18" s="15">
        <f t="shared" si="44"/>
        <v>0</v>
      </c>
      <c r="O18" s="11">
        <f t="shared" si="44"/>
        <v>0</v>
      </c>
      <c r="P18" s="11">
        <f t="shared" si="44"/>
        <v>0</v>
      </c>
      <c r="Q18" s="11">
        <f t="shared" si="44"/>
        <v>0</v>
      </c>
      <c r="R18" s="11">
        <f t="shared" si="44"/>
        <v>0</v>
      </c>
      <c r="S18" s="15">
        <f>S19</f>
        <v>819</v>
      </c>
      <c r="T18" s="15">
        <f>T19</f>
        <v>0</v>
      </c>
      <c r="U18" s="11">
        <f t="shared" ref="U18:X19" si="45">U19</f>
        <v>0</v>
      </c>
      <c r="V18" s="11">
        <f t="shared" si="45"/>
        <v>0</v>
      </c>
      <c r="W18" s="11">
        <f t="shared" si="45"/>
        <v>0</v>
      </c>
      <c r="X18" s="11">
        <f t="shared" si="45"/>
        <v>0</v>
      </c>
      <c r="Y18" s="15">
        <f>Y19</f>
        <v>819</v>
      </c>
      <c r="Z18" s="15">
        <f>Z19</f>
        <v>0</v>
      </c>
      <c r="AA18" s="11">
        <f t="shared" ref="AA18:AD19" si="46">AA19</f>
        <v>0</v>
      </c>
      <c r="AB18" s="11">
        <f t="shared" si="46"/>
        <v>0</v>
      </c>
      <c r="AC18" s="11">
        <f t="shared" si="46"/>
        <v>0</v>
      </c>
      <c r="AD18" s="11">
        <f t="shared" si="46"/>
        <v>0</v>
      </c>
      <c r="AE18" s="15">
        <f>AE19</f>
        <v>819</v>
      </c>
      <c r="AF18" s="15">
        <f>AF19</f>
        <v>0</v>
      </c>
      <c r="AG18" s="11">
        <f t="shared" ref="AG18:AJ19" si="47">AG19</f>
        <v>0</v>
      </c>
      <c r="AH18" s="11">
        <f t="shared" si="47"/>
        <v>0</v>
      </c>
      <c r="AI18" s="11">
        <f t="shared" si="47"/>
        <v>0</v>
      </c>
      <c r="AJ18" s="11">
        <f t="shared" si="47"/>
        <v>0</v>
      </c>
      <c r="AK18" s="79">
        <f>AK19</f>
        <v>819</v>
      </c>
      <c r="AL18" s="79">
        <f>AL19</f>
        <v>0</v>
      </c>
      <c r="AM18" s="11">
        <f t="shared" ref="AM18:AP19" si="48">AM19</f>
        <v>0</v>
      </c>
      <c r="AN18" s="11">
        <f t="shared" si="48"/>
        <v>0</v>
      </c>
      <c r="AO18" s="11">
        <f t="shared" si="48"/>
        <v>0</v>
      </c>
      <c r="AP18" s="11">
        <f t="shared" si="48"/>
        <v>0</v>
      </c>
      <c r="AQ18" s="15">
        <f>AQ19</f>
        <v>819</v>
      </c>
      <c r="AR18" s="15">
        <f>AR19</f>
        <v>0</v>
      </c>
      <c r="AS18" s="11">
        <f t="shared" ref="AS18:AV19" si="49">AS19</f>
        <v>0</v>
      </c>
      <c r="AT18" s="11">
        <f t="shared" si="49"/>
        <v>0</v>
      </c>
      <c r="AU18" s="11">
        <f t="shared" si="49"/>
        <v>0</v>
      </c>
      <c r="AV18" s="11">
        <f t="shared" si="49"/>
        <v>0</v>
      </c>
      <c r="AW18" s="15">
        <f>AW19</f>
        <v>819</v>
      </c>
      <c r="AX18" s="15">
        <f>AX19</f>
        <v>0</v>
      </c>
      <c r="AY18" s="75">
        <f t="shared" ref="AY18:BB19" si="50">AY19</f>
        <v>1070</v>
      </c>
      <c r="AZ18" s="75">
        <f t="shared" si="50"/>
        <v>0</v>
      </c>
      <c r="BA18" s="75">
        <f t="shared" si="50"/>
        <v>0</v>
      </c>
      <c r="BB18" s="75">
        <f t="shared" si="50"/>
        <v>0</v>
      </c>
      <c r="BC18" s="79">
        <f>BC19</f>
        <v>1889</v>
      </c>
      <c r="BD18" s="79">
        <f>BD19</f>
        <v>0</v>
      </c>
      <c r="BE18" s="11">
        <f t="shared" ref="BE18:BH19" si="51">BE19</f>
        <v>0</v>
      </c>
      <c r="BF18" s="11">
        <f t="shared" si="51"/>
        <v>0</v>
      </c>
      <c r="BG18" s="11">
        <f t="shared" si="51"/>
        <v>0</v>
      </c>
      <c r="BH18" s="11">
        <f t="shared" si="51"/>
        <v>0</v>
      </c>
      <c r="BI18" s="137">
        <f>BI19</f>
        <v>1889</v>
      </c>
      <c r="BJ18" s="137">
        <f>BJ19</f>
        <v>0</v>
      </c>
      <c r="BK18" s="75">
        <f t="shared" ref="BK18:BN19" si="52">BK19</f>
        <v>0</v>
      </c>
      <c r="BL18" s="75">
        <f t="shared" si="52"/>
        <v>0</v>
      </c>
      <c r="BM18" s="75">
        <f t="shared" si="52"/>
        <v>0</v>
      </c>
      <c r="BN18" s="75">
        <f t="shared" si="52"/>
        <v>0</v>
      </c>
      <c r="BO18" s="79">
        <f>BO19</f>
        <v>1889</v>
      </c>
      <c r="BP18" s="79">
        <f>BP19</f>
        <v>0</v>
      </c>
      <c r="BQ18" s="11">
        <f t="shared" ref="BQ18:BT19" si="53">BQ19</f>
        <v>0</v>
      </c>
      <c r="BR18" s="11">
        <f t="shared" si="53"/>
        <v>0</v>
      </c>
      <c r="BS18" s="11">
        <f t="shared" si="53"/>
        <v>0</v>
      </c>
      <c r="BT18" s="11">
        <f t="shared" si="53"/>
        <v>0</v>
      </c>
      <c r="BU18" s="15">
        <f>BU19</f>
        <v>1889</v>
      </c>
      <c r="BV18" s="15">
        <f>BV19</f>
        <v>0</v>
      </c>
      <c r="BW18" s="75">
        <f t="shared" ref="BW18:BZ19" si="54">BW19</f>
        <v>0</v>
      </c>
      <c r="BX18" s="75">
        <f t="shared" si="54"/>
        <v>0</v>
      </c>
      <c r="BY18" s="75">
        <f t="shared" si="54"/>
        <v>0</v>
      </c>
      <c r="BZ18" s="75">
        <f t="shared" si="54"/>
        <v>0</v>
      </c>
      <c r="CA18" s="79">
        <f>CA19</f>
        <v>1889</v>
      </c>
      <c r="CB18" s="79">
        <f>CB19</f>
        <v>0</v>
      </c>
      <c r="CC18" s="75">
        <f t="shared" ref="CC18:CF19" si="55">CC19</f>
        <v>0</v>
      </c>
      <c r="CD18" s="75">
        <f t="shared" si="55"/>
        <v>0</v>
      </c>
      <c r="CE18" s="75">
        <f t="shared" si="55"/>
        <v>0</v>
      </c>
      <c r="CF18" s="75">
        <f t="shared" si="55"/>
        <v>0</v>
      </c>
      <c r="CG18" s="79">
        <f>CG19</f>
        <v>1889</v>
      </c>
      <c r="CH18" s="79">
        <f>CH19</f>
        <v>0</v>
      </c>
      <c r="CI18" s="11">
        <f t="shared" ref="CI18:CL19" si="56">CI19</f>
        <v>0</v>
      </c>
      <c r="CJ18" s="11">
        <f t="shared" si="56"/>
        <v>0</v>
      </c>
      <c r="CK18" s="11">
        <f t="shared" si="56"/>
        <v>0</v>
      </c>
      <c r="CL18" s="11">
        <f t="shared" si="56"/>
        <v>0</v>
      </c>
      <c r="CM18" s="15">
        <f>CM19</f>
        <v>1889</v>
      </c>
      <c r="CN18" s="15">
        <f>CN19</f>
        <v>0</v>
      </c>
      <c r="CO18" s="11">
        <f t="shared" ref="CO18:CR19" si="57">CO19</f>
        <v>0</v>
      </c>
      <c r="CP18" s="11">
        <f t="shared" si="57"/>
        <v>0</v>
      </c>
      <c r="CQ18" s="11">
        <f t="shared" si="57"/>
        <v>0</v>
      </c>
      <c r="CR18" s="11">
        <f t="shared" si="57"/>
        <v>0</v>
      </c>
      <c r="CS18" s="15">
        <f>CS19</f>
        <v>1889</v>
      </c>
      <c r="CT18" s="15">
        <f>CT19</f>
        <v>0</v>
      </c>
    </row>
    <row r="19" spans="1:98" ht="81" customHeight="1">
      <c r="A19" s="55" t="s">
        <v>538</v>
      </c>
      <c r="B19" s="14">
        <f>B18</f>
        <v>900</v>
      </c>
      <c r="C19" s="14" t="s">
        <v>22</v>
      </c>
      <c r="D19" s="14" t="s">
        <v>87</v>
      </c>
      <c r="E19" s="14" t="s">
        <v>91</v>
      </c>
      <c r="F19" s="14" t="s">
        <v>92</v>
      </c>
      <c r="G19" s="11">
        <f>G20</f>
        <v>819</v>
      </c>
      <c r="H19" s="11">
        <f t="shared" si="44"/>
        <v>0</v>
      </c>
      <c r="I19" s="11">
        <f t="shared" si="44"/>
        <v>0</v>
      </c>
      <c r="J19" s="11">
        <f t="shared" si="44"/>
        <v>0</v>
      </c>
      <c r="K19" s="11">
        <f t="shared" si="44"/>
        <v>0</v>
      </c>
      <c r="L19" s="11">
        <f t="shared" si="44"/>
        <v>0</v>
      </c>
      <c r="M19" s="11">
        <f t="shared" si="44"/>
        <v>819</v>
      </c>
      <c r="N19" s="11">
        <f t="shared" si="44"/>
        <v>0</v>
      </c>
      <c r="O19" s="11">
        <f t="shared" si="44"/>
        <v>0</v>
      </c>
      <c r="P19" s="11">
        <f t="shared" si="44"/>
        <v>0</v>
      </c>
      <c r="Q19" s="11">
        <f t="shared" si="44"/>
        <v>0</v>
      </c>
      <c r="R19" s="11">
        <f t="shared" si="44"/>
        <v>0</v>
      </c>
      <c r="S19" s="11">
        <f>S20</f>
        <v>819</v>
      </c>
      <c r="T19" s="11">
        <f>T20</f>
        <v>0</v>
      </c>
      <c r="U19" s="11">
        <f t="shared" si="45"/>
        <v>0</v>
      </c>
      <c r="V19" s="11">
        <f t="shared" si="45"/>
        <v>0</v>
      </c>
      <c r="W19" s="11">
        <f t="shared" si="45"/>
        <v>0</v>
      </c>
      <c r="X19" s="11">
        <f t="shared" si="45"/>
        <v>0</v>
      </c>
      <c r="Y19" s="11">
        <f>Y20</f>
        <v>819</v>
      </c>
      <c r="Z19" s="11">
        <f>Z20</f>
        <v>0</v>
      </c>
      <c r="AA19" s="11">
        <f t="shared" si="46"/>
        <v>0</v>
      </c>
      <c r="AB19" s="11">
        <f t="shared" si="46"/>
        <v>0</v>
      </c>
      <c r="AC19" s="11">
        <f t="shared" si="46"/>
        <v>0</v>
      </c>
      <c r="AD19" s="11">
        <f t="shared" si="46"/>
        <v>0</v>
      </c>
      <c r="AE19" s="11">
        <f>AE20</f>
        <v>819</v>
      </c>
      <c r="AF19" s="11">
        <f>AF20</f>
        <v>0</v>
      </c>
      <c r="AG19" s="11">
        <f t="shared" si="47"/>
        <v>0</v>
      </c>
      <c r="AH19" s="11">
        <f t="shared" si="47"/>
        <v>0</v>
      </c>
      <c r="AI19" s="11">
        <f t="shared" si="47"/>
        <v>0</v>
      </c>
      <c r="AJ19" s="11">
        <f t="shared" si="47"/>
        <v>0</v>
      </c>
      <c r="AK19" s="75">
        <f>AK20</f>
        <v>819</v>
      </c>
      <c r="AL19" s="75">
        <f>AL20</f>
        <v>0</v>
      </c>
      <c r="AM19" s="11">
        <f t="shared" si="48"/>
        <v>0</v>
      </c>
      <c r="AN19" s="11">
        <f t="shared" si="48"/>
        <v>0</v>
      </c>
      <c r="AO19" s="11">
        <f t="shared" si="48"/>
        <v>0</v>
      </c>
      <c r="AP19" s="11">
        <f t="shared" si="48"/>
        <v>0</v>
      </c>
      <c r="AQ19" s="11">
        <f>AQ20</f>
        <v>819</v>
      </c>
      <c r="AR19" s="11">
        <f>AR20</f>
        <v>0</v>
      </c>
      <c r="AS19" s="11">
        <f t="shared" si="49"/>
        <v>0</v>
      </c>
      <c r="AT19" s="11">
        <f t="shared" si="49"/>
        <v>0</v>
      </c>
      <c r="AU19" s="11">
        <f t="shared" si="49"/>
        <v>0</v>
      </c>
      <c r="AV19" s="11">
        <f t="shared" si="49"/>
        <v>0</v>
      </c>
      <c r="AW19" s="11">
        <f>AW20</f>
        <v>819</v>
      </c>
      <c r="AX19" s="11">
        <f>AX20</f>
        <v>0</v>
      </c>
      <c r="AY19" s="75">
        <f t="shared" si="50"/>
        <v>1070</v>
      </c>
      <c r="AZ19" s="75">
        <f t="shared" si="50"/>
        <v>0</v>
      </c>
      <c r="BA19" s="75">
        <f t="shared" si="50"/>
        <v>0</v>
      </c>
      <c r="BB19" s="75">
        <f t="shared" si="50"/>
        <v>0</v>
      </c>
      <c r="BC19" s="75">
        <f>BC20</f>
        <v>1889</v>
      </c>
      <c r="BD19" s="75">
        <f>BD20</f>
        <v>0</v>
      </c>
      <c r="BE19" s="11">
        <f t="shared" si="51"/>
        <v>0</v>
      </c>
      <c r="BF19" s="11">
        <f t="shared" si="51"/>
        <v>0</v>
      </c>
      <c r="BG19" s="11">
        <f t="shared" si="51"/>
        <v>0</v>
      </c>
      <c r="BH19" s="11">
        <f t="shared" si="51"/>
        <v>0</v>
      </c>
      <c r="BI19" s="138">
        <f>BI20</f>
        <v>1889</v>
      </c>
      <c r="BJ19" s="138">
        <f>BJ20</f>
        <v>0</v>
      </c>
      <c r="BK19" s="75">
        <f t="shared" si="52"/>
        <v>0</v>
      </c>
      <c r="BL19" s="75">
        <f t="shared" si="52"/>
        <v>0</v>
      </c>
      <c r="BM19" s="75">
        <f t="shared" si="52"/>
        <v>0</v>
      </c>
      <c r="BN19" s="75">
        <f t="shared" si="52"/>
        <v>0</v>
      </c>
      <c r="BO19" s="75">
        <f>BO20</f>
        <v>1889</v>
      </c>
      <c r="BP19" s="75">
        <f>BP20</f>
        <v>0</v>
      </c>
      <c r="BQ19" s="11">
        <f t="shared" si="53"/>
        <v>0</v>
      </c>
      <c r="BR19" s="11">
        <f t="shared" si="53"/>
        <v>0</v>
      </c>
      <c r="BS19" s="11">
        <f t="shared" si="53"/>
        <v>0</v>
      </c>
      <c r="BT19" s="11">
        <f t="shared" si="53"/>
        <v>0</v>
      </c>
      <c r="BU19" s="11">
        <f>BU20</f>
        <v>1889</v>
      </c>
      <c r="BV19" s="11">
        <f>BV20</f>
        <v>0</v>
      </c>
      <c r="BW19" s="75">
        <f t="shared" si="54"/>
        <v>0</v>
      </c>
      <c r="BX19" s="75">
        <f t="shared" si="54"/>
        <v>0</v>
      </c>
      <c r="BY19" s="75">
        <f t="shared" si="54"/>
        <v>0</v>
      </c>
      <c r="BZ19" s="75">
        <f t="shared" si="54"/>
        <v>0</v>
      </c>
      <c r="CA19" s="75">
        <f>CA20</f>
        <v>1889</v>
      </c>
      <c r="CB19" s="75">
        <f>CB20</f>
        <v>0</v>
      </c>
      <c r="CC19" s="75">
        <f t="shared" si="55"/>
        <v>0</v>
      </c>
      <c r="CD19" s="75">
        <f t="shared" si="55"/>
        <v>0</v>
      </c>
      <c r="CE19" s="75">
        <f t="shared" si="55"/>
        <v>0</v>
      </c>
      <c r="CF19" s="75">
        <f t="shared" si="55"/>
        <v>0</v>
      </c>
      <c r="CG19" s="75">
        <f>CG20</f>
        <v>1889</v>
      </c>
      <c r="CH19" s="75">
        <f>CH20</f>
        <v>0</v>
      </c>
      <c r="CI19" s="11">
        <f t="shared" si="56"/>
        <v>0</v>
      </c>
      <c r="CJ19" s="11">
        <f t="shared" si="56"/>
        <v>0</v>
      </c>
      <c r="CK19" s="11">
        <f t="shared" si="56"/>
        <v>0</v>
      </c>
      <c r="CL19" s="11">
        <f t="shared" si="56"/>
        <v>0</v>
      </c>
      <c r="CM19" s="11">
        <f>CM20</f>
        <v>1889</v>
      </c>
      <c r="CN19" s="11">
        <f>CN20</f>
        <v>0</v>
      </c>
      <c r="CO19" s="11">
        <f t="shared" si="57"/>
        <v>0</v>
      </c>
      <c r="CP19" s="11">
        <f t="shared" si="57"/>
        <v>0</v>
      </c>
      <c r="CQ19" s="11">
        <f t="shared" si="57"/>
        <v>0</v>
      </c>
      <c r="CR19" s="11">
        <f t="shared" si="57"/>
        <v>0</v>
      </c>
      <c r="CS19" s="11">
        <f>CS20</f>
        <v>1889</v>
      </c>
      <c r="CT19" s="11">
        <f>CT20</f>
        <v>0</v>
      </c>
    </row>
    <row r="20" spans="1:98" ht="40.5" customHeight="1">
      <c r="A20" s="55" t="s">
        <v>93</v>
      </c>
      <c r="B20" s="14">
        <f>B19</f>
        <v>900</v>
      </c>
      <c r="C20" s="14" t="s">
        <v>22</v>
      </c>
      <c r="D20" s="14" t="s">
        <v>87</v>
      </c>
      <c r="E20" s="14" t="s">
        <v>91</v>
      </c>
      <c r="F20" s="14" t="s">
        <v>94</v>
      </c>
      <c r="G20" s="11">
        <v>819</v>
      </c>
      <c r="H20" s="16"/>
      <c r="I20" s="11"/>
      <c r="J20" s="11"/>
      <c r="K20" s="11"/>
      <c r="L20" s="11"/>
      <c r="M20" s="11">
        <f>G20+I20+J20+K20+L20</f>
        <v>819</v>
      </c>
      <c r="N20" s="16">
        <f>H20+J20</f>
        <v>0</v>
      </c>
      <c r="O20" s="11"/>
      <c r="P20" s="11"/>
      <c r="Q20" s="11"/>
      <c r="R20" s="11"/>
      <c r="S20" s="11">
        <f>M20+O20+P20+Q20+R20</f>
        <v>819</v>
      </c>
      <c r="T20" s="16">
        <f>N20+P20</f>
        <v>0</v>
      </c>
      <c r="U20" s="11"/>
      <c r="V20" s="11"/>
      <c r="W20" s="11"/>
      <c r="X20" s="11"/>
      <c r="Y20" s="11">
        <f>S20+U20+V20+W20+X20</f>
        <v>819</v>
      </c>
      <c r="Z20" s="16">
        <f>T20+V20</f>
        <v>0</v>
      </c>
      <c r="AA20" s="11"/>
      <c r="AB20" s="11"/>
      <c r="AC20" s="11"/>
      <c r="AD20" s="11"/>
      <c r="AE20" s="11">
        <f>Y20+AA20+AB20+AC20+AD20</f>
        <v>819</v>
      </c>
      <c r="AF20" s="16">
        <f>Z20+AB20</f>
        <v>0</v>
      </c>
      <c r="AG20" s="11"/>
      <c r="AH20" s="11"/>
      <c r="AI20" s="11"/>
      <c r="AJ20" s="11"/>
      <c r="AK20" s="75">
        <f>AE20+AG20+AH20+AI20+AJ20</f>
        <v>819</v>
      </c>
      <c r="AL20" s="80">
        <f>AF20+AH20</f>
        <v>0</v>
      </c>
      <c r="AM20" s="11"/>
      <c r="AN20" s="11"/>
      <c r="AO20" s="11"/>
      <c r="AP20" s="11"/>
      <c r="AQ20" s="11">
        <f>AK20+AM20+AN20+AO20+AP20</f>
        <v>819</v>
      </c>
      <c r="AR20" s="16">
        <f>AL20+AN20</f>
        <v>0</v>
      </c>
      <c r="AS20" s="11"/>
      <c r="AT20" s="11"/>
      <c r="AU20" s="11"/>
      <c r="AV20" s="11"/>
      <c r="AW20" s="11">
        <f>AQ20+AS20+AT20+AU20+AV20</f>
        <v>819</v>
      </c>
      <c r="AX20" s="16">
        <f>AR20+AT20</f>
        <v>0</v>
      </c>
      <c r="AY20" s="75">
        <v>1070</v>
      </c>
      <c r="AZ20" s="75"/>
      <c r="BA20" s="75"/>
      <c r="BB20" s="75"/>
      <c r="BC20" s="75">
        <f>AW20+AY20+AZ20+BA20+BB20</f>
        <v>1889</v>
      </c>
      <c r="BD20" s="80">
        <f>AX20+AZ20</f>
        <v>0</v>
      </c>
      <c r="BE20" s="11"/>
      <c r="BF20" s="11"/>
      <c r="BG20" s="11"/>
      <c r="BH20" s="11"/>
      <c r="BI20" s="138">
        <f>BC20+BE20+BF20+BG20+BH20</f>
        <v>1889</v>
      </c>
      <c r="BJ20" s="139">
        <f>BD20+BF20</f>
        <v>0</v>
      </c>
      <c r="BK20" s="75"/>
      <c r="BL20" s="75"/>
      <c r="BM20" s="75"/>
      <c r="BN20" s="75"/>
      <c r="BO20" s="75">
        <f>BI20+BK20+BL20+BM20+BN20</f>
        <v>1889</v>
      </c>
      <c r="BP20" s="80">
        <f>BJ20+BL20</f>
        <v>0</v>
      </c>
      <c r="BQ20" s="11"/>
      <c r="BR20" s="11"/>
      <c r="BS20" s="11"/>
      <c r="BT20" s="11"/>
      <c r="BU20" s="11">
        <f>BO20+BQ20+BR20+BS20+BT20</f>
        <v>1889</v>
      </c>
      <c r="BV20" s="16">
        <f>BP20+BR20</f>
        <v>0</v>
      </c>
      <c r="BW20" s="75"/>
      <c r="BX20" s="75"/>
      <c r="BY20" s="75"/>
      <c r="BZ20" s="75"/>
      <c r="CA20" s="75">
        <f>BU20+BW20+BX20+BY20+BZ20</f>
        <v>1889</v>
      </c>
      <c r="CB20" s="80">
        <f>BV20+BX20</f>
        <v>0</v>
      </c>
      <c r="CC20" s="75"/>
      <c r="CD20" s="75"/>
      <c r="CE20" s="75"/>
      <c r="CF20" s="75"/>
      <c r="CG20" s="75">
        <f>CA20+CC20+CD20+CE20+CF20</f>
        <v>1889</v>
      </c>
      <c r="CH20" s="80">
        <f>CB20+CD20</f>
        <v>0</v>
      </c>
      <c r="CI20" s="11"/>
      <c r="CJ20" s="11"/>
      <c r="CK20" s="11"/>
      <c r="CL20" s="11"/>
      <c r="CM20" s="11">
        <f>CG20+CI20+CJ20+CK20+CL20</f>
        <v>1889</v>
      </c>
      <c r="CN20" s="16">
        <f>CH20+CJ20</f>
        <v>0</v>
      </c>
      <c r="CO20" s="11"/>
      <c r="CP20" s="11"/>
      <c r="CQ20" s="11"/>
      <c r="CR20" s="11"/>
      <c r="CS20" s="11">
        <f>CM20+CO20+CP20+CQ20+CR20</f>
        <v>1889</v>
      </c>
      <c r="CT20" s="16">
        <f>CN20+CP20</f>
        <v>0</v>
      </c>
    </row>
    <row r="21" spans="1:98" ht="34.5" customHeight="1">
      <c r="A21" s="55" t="s">
        <v>95</v>
      </c>
      <c r="B21" s="14">
        <f>B19</f>
        <v>900</v>
      </c>
      <c r="C21" s="14" t="s">
        <v>22</v>
      </c>
      <c r="D21" s="14" t="s">
        <v>87</v>
      </c>
      <c r="E21" s="14" t="s">
        <v>96</v>
      </c>
      <c r="F21" s="14"/>
      <c r="G21" s="11">
        <f>G22</f>
        <v>1310</v>
      </c>
      <c r="H21" s="11">
        <f t="shared" ref="H21:R22" si="58">H22</f>
        <v>0</v>
      </c>
      <c r="I21" s="11">
        <f t="shared" si="58"/>
        <v>0</v>
      </c>
      <c r="J21" s="11">
        <f t="shared" si="58"/>
        <v>0</v>
      </c>
      <c r="K21" s="11">
        <f t="shared" si="58"/>
        <v>0</v>
      </c>
      <c r="L21" s="11">
        <f t="shared" si="58"/>
        <v>0</v>
      </c>
      <c r="M21" s="11">
        <f t="shared" si="58"/>
        <v>1310</v>
      </c>
      <c r="N21" s="11">
        <f t="shared" si="58"/>
        <v>0</v>
      </c>
      <c r="O21" s="11">
        <f t="shared" si="58"/>
        <v>0</v>
      </c>
      <c r="P21" s="11">
        <f t="shared" si="58"/>
        <v>0</v>
      </c>
      <c r="Q21" s="11">
        <f t="shared" si="58"/>
        <v>0</v>
      </c>
      <c r="R21" s="11">
        <f t="shared" si="58"/>
        <v>0</v>
      </c>
      <c r="S21" s="11">
        <f>S22</f>
        <v>1310</v>
      </c>
      <c r="T21" s="11">
        <f>T22</f>
        <v>0</v>
      </c>
      <c r="U21" s="11">
        <f t="shared" ref="U21:X22" si="59">U22</f>
        <v>0</v>
      </c>
      <c r="V21" s="11">
        <f t="shared" si="59"/>
        <v>0</v>
      </c>
      <c r="W21" s="11">
        <f t="shared" si="59"/>
        <v>0</v>
      </c>
      <c r="X21" s="11">
        <f t="shared" si="59"/>
        <v>0</v>
      </c>
      <c r="Y21" s="11">
        <f>Y22</f>
        <v>1310</v>
      </c>
      <c r="Z21" s="11">
        <f>Z22</f>
        <v>0</v>
      </c>
      <c r="AA21" s="11">
        <f t="shared" ref="AA21:AD22" si="60">AA22</f>
        <v>0</v>
      </c>
      <c r="AB21" s="11">
        <f t="shared" si="60"/>
        <v>0</v>
      </c>
      <c r="AC21" s="11">
        <f t="shared" si="60"/>
        <v>0</v>
      </c>
      <c r="AD21" s="11">
        <f t="shared" si="60"/>
        <v>0</v>
      </c>
      <c r="AE21" s="11">
        <f>AE22</f>
        <v>1310</v>
      </c>
      <c r="AF21" s="11">
        <f>AF22</f>
        <v>0</v>
      </c>
      <c r="AG21" s="11">
        <f t="shared" ref="AG21:AJ22" si="61">AG22</f>
        <v>0</v>
      </c>
      <c r="AH21" s="11">
        <f t="shared" si="61"/>
        <v>0</v>
      </c>
      <c r="AI21" s="11">
        <f t="shared" si="61"/>
        <v>0</v>
      </c>
      <c r="AJ21" s="11">
        <f t="shared" si="61"/>
        <v>0</v>
      </c>
      <c r="AK21" s="75">
        <f>AK22</f>
        <v>1310</v>
      </c>
      <c r="AL21" s="75">
        <f>AL22</f>
        <v>0</v>
      </c>
      <c r="AM21" s="11">
        <f t="shared" ref="AM21:AP22" si="62">AM22</f>
        <v>0</v>
      </c>
      <c r="AN21" s="11">
        <f t="shared" si="62"/>
        <v>0</v>
      </c>
      <c r="AO21" s="11">
        <f t="shared" si="62"/>
        <v>0</v>
      </c>
      <c r="AP21" s="11">
        <f t="shared" si="62"/>
        <v>0</v>
      </c>
      <c r="AQ21" s="11">
        <f>AQ22</f>
        <v>1310</v>
      </c>
      <c r="AR21" s="11">
        <f>AR22</f>
        <v>0</v>
      </c>
      <c r="AS21" s="11">
        <f t="shared" ref="AS21:AV22" si="63">AS22</f>
        <v>0</v>
      </c>
      <c r="AT21" s="11">
        <f t="shared" si="63"/>
        <v>0</v>
      </c>
      <c r="AU21" s="11">
        <f t="shared" si="63"/>
        <v>0</v>
      </c>
      <c r="AV21" s="11">
        <f t="shared" si="63"/>
        <v>0</v>
      </c>
      <c r="AW21" s="11">
        <f>AW22</f>
        <v>1310</v>
      </c>
      <c r="AX21" s="11">
        <f>AX22</f>
        <v>0</v>
      </c>
      <c r="AY21" s="75">
        <f t="shared" ref="AY21:BB22" si="64">AY22</f>
        <v>165</v>
      </c>
      <c r="AZ21" s="75">
        <f t="shared" si="64"/>
        <v>0</v>
      </c>
      <c r="BA21" s="75">
        <f t="shared" si="64"/>
        <v>0</v>
      </c>
      <c r="BB21" s="75">
        <f t="shared" si="64"/>
        <v>0</v>
      </c>
      <c r="BC21" s="75">
        <f>BC22</f>
        <v>1475</v>
      </c>
      <c r="BD21" s="75">
        <f>BD22</f>
        <v>0</v>
      </c>
      <c r="BE21" s="11">
        <f t="shared" ref="BE21:BH22" si="65">BE22</f>
        <v>0</v>
      </c>
      <c r="BF21" s="11">
        <f t="shared" si="65"/>
        <v>0</v>
      </c>
      <c r="BG21" s="11">
        <f t="shared" si="65"/>
        <v>0</v>
      </c>
      <c r="BH21" s="11">
        <f t="shared" si="65"/>
        <v>0</v>
      </c>
      <c r="BI21" s="138">
        <f>BI22</f>
        <v>1475</v>
      </c>
      <c r="BJ21" s="138">
        <f>BJ22</f>
        <v>0</v>
      </c>
      <c r="BK21" s="75">
        <f t="shared" ref="BK21:BN22" si="66">BK22</f>
        <v>0</v>
      </c>
      <c r="BL21" s="75">
        <f t="shared" si="66"/>
        <v>0</v>
      </c>
      <c r="BM21" s="75">
        <f t="shared" si="66"/>
        <v>0</v>
      </c>
      <c r="BN21" s="75">
        <f t="shared" si="66"/>
        <v>0</v>
      </c>
      <c r="BO21" s="75">
        <f>BO22</f>
        <v>1475</v>
      </c>
      <c r="BP21" s="75">
        <f>BP22</f>
        <v>0</v>
      </c>
      <c r="BQ21" s="11">
        <f t="shared" ref="BQ21:BT22" si="67">BQ22</f>
        <v>0</v>
      </c>
      <c r="BR21" s="11">
        <f t="shared" si="67"/>
        <v>0</v>
      </c>
      <c r="BS21" s="11">
        <f t="shared" si="67"/>
        <v>0</v>
      </c>
      <c r="BT21" s="11">
        <f t="shared" si="67"/>
        <v>0</v>
      </c>
      <c r="BU21" s="11">
        <f>BU22</f>
        <v>1475</v>
      </c>
      <c r="BV21" s="11">
        <f>BV22</f>
        <v>0</v>
      </c>
      <c r="BW21" s="75">
        <f t="shared" ref="BW21:BZ22" si="68">BW22</f>
        <v>0</v>
      </c>
      <c r="BX21" s="75">
        <f t="shared" si="68"/>
        <v>0</v>
      </c>
      <c r="BY21" s="75">
        <f t="shared" si="68"/>
        <v>0</v>
      </c>
      <c r="BZ21" s="75">
        <f t="shared" si="68"/>
        <v>0</v>
      </c>
      <c r="CA21" s="75">
        <f>CA22</f>
        <v>1475</v>
      </c>
      <c r="CB21" s="75">
        <f>CB22</f>
        <v>0</v>
      </c>
      <c r="CC21" s="75">
        <f t="shared" ref="CC21:CF22" si="69">CC22</f>
        <v>0</v>
      </c>
      <c r="CD21" s="75">
        <f t="shared" si="69"/>
        <v>0</v>
      </c>
      <c r="CE21" s="75">
        <f t="shared" si="69"/>
        <v>0</v>
      </c>
      <c r="CF21" s="75">
        <f t="shared" si="69"/>
        <v>0</v>
      </c>
      <c r="CG21" s="75">
        <f>CG22</f>
        <v>1475</v>
      </c>
      <c r="CH21" s="75">
        <f>CH22</f>
        <v>0</v>
      </c>
      <c r="CI21" s="11">
        <f t="shared" ref="CI21:CL22" si="70">CI22</f>
        <v>0</v>
      </c>
      <c r="CJ21" s="11">
        <f t="shared" si="70"/>
        <v>0</v>
      </c>
      <c r="CK21" s="11">
        <f t="shared" si="70"/>
        <v>0</v>
      </c>
      <c r="CL21" s="11">
        <f t="shared" si="70"/>
        <v>0</v>
      </c>
      <c r="CM21" s="11">
        <f>CM22</f>
        <v>1475</v>
      </c>
      <c r="CN21" s="11">
        <f>CN22</f>
        <v>0</v>
      </c>
      <c r="CO21" s="11">
        <f t="shared" ref="CO21:CR22" si="71">CO22</f>
        <v>0</v>
      </c>
      <c r="CP21" s="11">
        <f t="shared" si="71"/>
        <v>0</v>
      </c>
      <c r="CQ21" s="11">
        <f t="shared" si="71"/>
        <v>0</v>
      </c>
      <c r="CR21" s="11">
        <f t="shared" si="71"/>
        <v>0</v>
      </c>
      <c r="CS21" s="11">
        <f>CS22</f>
        <v>1475</v>
      </c>
      <c r="CT21" s="11">
        <f>CT22</f>
        <v>0</v>
      </c>
    </row>
    <row r="22" spans="1:98" ht="73.5" customHeight="1">
      <c r="A22" s="55" t="s">
        <v>538</v>
      </c>
      <c r="B22" s="14">
        <f>B21</f>
        <v>900</v>
      </c>
      <c r="C22" s="14" t="s">
        <v>22</v>
      </c>
      <c r="D22" s="14" t="s">
        <v>87</v>
      </c>
      <c r="E22" s="14" t="s">
        <v>96</v>
      </c>
      <c r="F22" s="14" t="s">
        <v>92</v>
      </c>
      <c r="G22" s="11">
        <f>G23</f>
        <v>1310</v>
      </c>
      <c r="H22" s="11">
        <f t="shared" si="58"/>
        <v>0</v>
      </c>
      <c r="I22" s="11">
        <f t="shared" si="58"/>
        <v>0</v>
      </c>
      <c r="J22" s="11">
        <f t="shared" si="58"/>
        <v>0</v>
      </c>
      <c r="K22" s="11">
        <f t="shared" si="58"/>
        <v>0</v>
      </c>
      <c r="L22" s="11">
        <f t="shared" si="58"/>
        <v>0</v>
      </c>
      <c r="M22" s="11">
        <f t="shared" si="58"/>
        <v>1310</v>
      </c>
      <c r="N22" s="11">
        <f t="shared" si="58"/>
        <v>0</v>
      </c>
      <c r="O22" s="11">
        <f t="shared" si="58"/>
        <v>0</v>
      </c>
      <c r="P22" s="11">
        <f t="shared" si="58"/>
        <v>0</v>
      </c>
      <c r="Q22" s="11">
        <f t="shared" si="58"/>
        <v>0</v>
      </c>
      <c r="R22" s="11">
        <f t="shared" si="58"/>
        <v>0</v>
      </c>
      <c r="S22" s="11">
        <f>S23</f>
        <v>1310</v>
      </c>
      <c r="T22" s="11">
        <f>T23</f>
        <v>0</v>
      </c>
      <c r="U22" s="11">
        <f t="shared" si="59"/>
        <v>0</v>
      </c>
      <c r="V22" s="11">
        <f t="shared" si="59"/>
        <v>0</v>
      </c>
      <c r="W22" s="11">
        <f t="shared" si="59"/>
        <v>0</v>
      </c>
      <c r="X22" s="11">
        <f t="shared" si="59"/>
        <v>0</v>
      </c>
      <c r="Y22" s="11">
        <f>Y23</f>
        <v>1310</v>
      </c>
      <c r="Z22" s="11">
        <f>Z23</f>
        <v>0</v>
      </c>
      <c r="AA22" s="11">
        <f t="shared" si="60"/>
        <v>0</v>
      </c>
      <c r="AB22" s="11">
        <f t="shared" si="60"/>
        <v>0</v>
      </c>
      <c r="AC22" s="11">
        <f t="shared" si="60"/>
        <v>0</v>
      </c>
      <c r="AD22" s="11">
        <f t="shared" si="60"/>
        <v>0</v>
      </c>
      <c r="AE22" s="11">
        <f>AE23</f>
        <v>1310</v>
      </c>
      <c r="AF22" s="11">
        <f>AF23</f>
        <v>0</v>
      </c>
      <c r="AG22" s="11">
        <f t="shared" si="61"/>
        <v>0</v>
      </c>
      <c r="AH22" s="11">
        <f t="shared" si="61"/>
        <v>0</v>
      </c>
      <c r="AI22" s="11">
        <f t="shared" si="61"/>
        <v>0</v>
      </c>
      <c r="AJ22" s="11">
        <f t="shared" si="61"/>
        <v>0</v>
      </c>
      <c r="AK22" s="75">
        <f>AK23</f>
        <v>1310</v>
      </c>
      <c r="AL22" s="75">
        <f>AL23</f>
        <v>0</v>
      </c>
      <c r="AM22" s="11">
        <f t="shared" si="62"/>
        <v>0</v>
      </c>
      <c r="AN22" s="11">
        <f t="shared" si="62"/>
        <v>0</v>
      </c>
      <c r="AO22" s="11">
        <f t="shared" si="62"/>
        <v>0</v>
      </c>
      <c r="AP22" s="11">
        <f t="shared" si="62"/>
        <v>0</v>
      </c>
      <c r="AQ22" s="11">
        <f>AQ23</f>
        <v>1310</v>
      </c>
      <c r="AR22" s="11">
        <f>AR23</f>
        <v>0</v>
      </c>
      <c r="AS22" s="11">
        <f t="shared" si="63"/>
        <v>0</v>
      </c>
      <c r="AT22" s="11">
        <f t="shared" si="63"/>
        <v>0</v>
      </c>
      <c r="AU22" s="11">
        <f t="shared" si="63"/>
        <v>0</v>
      </c>
      <c r="AV22" s="11">
        <f t="shared" si="63"/>
        <v>0</v>
      </c>
      <c r="AW22" s="11">
        <f>AW23</f>
        <v>1310</v>
      </c>
      <c r="AX22" s="11">
        <f>AX23</f>
        <v>0</v>
      </c>
      <c r="AY22" s="75">
        <f t="shared" si="64"/>
        <v>165</v>
      </c>
      <c r="AZ22" s="75">
        <f t="shared" si="64"/>
        <v>0</v>
      </c>
      <c r="BA22" s="75">
        <f t="shared" si="64"/>
        <v>0</v>
      </c>
      <c r="BB22" s="75">
        <f t="shared" si="64"/>
        <v>0</v>
      </c>
      <c r="BC22" s="75">
        <f>BC23</f>
        <v>1475</v>
      </c>
      <c r="BD22" s="75">
        <f>BD23</f>
        <v>0</v>
      </c>
      <c r="BE22" s="11">
        <f t="shared" si="65"/>
        <v>0</v>
      </c>
      <c r="BF22" s="11">
        <f t="shared" si="65"/>
        <v>0</v>
      </c>
      <c r="BG22" s="11">
        <f t="shared" si="65"/>
        <v>0</v>
      </c>
      <c r="BH22" s="11">
        <f t="shared" si="65"/>
        <v>0</v>
      </c>
      <c r="BI22" s="138">
        <f>BI23</f>
        <v>1475</v>
      </c>
      <c r="BJ22" s="138">
        <f>BJ23</f>
        <v>0</v>
      </c>
      <c r="BK22" s="75">
        <f t="shared" si="66"/>
        <v>0</v>
      </c>
      <c r="BL22" s="75">
        <f t="shared" si="66"/>
        <v>0</v>
      </c>
      <c r="BM22" s="75">
        <f t="shared" si="66"/>
        <v>0</v>
      </c>
      <c r="BN22" s="75">
        <f t="shared" si="66"/>
        <v>0</v>
      </c>
      <c r="BO22" s="75">
        <f>BO23</f>
        <v>1475</v>
      </c>
      <c r="BP22" s="75">
        <f>BP23</f>
        <v>0</v>
      </c>
      <c r="BQ22" s="11">
        <f t="shared" si="67"/>
        <v>0</v>
      </c>
      <c r="BR22" s="11">
        <f t="shared" si="67"/>
        <v>0</v>
      </c>
      <c r="BS22" s="11">
        <f t="shared" si="67"/>
        <v>0</v>
      </c>
      <c r="BT22" s="11">
        <f t="shared" si="67"/>
        <v>0</v>
      </c>
      <c r="BU22" s="11">
        <f>BU23</f>
        <v>1475</v>
      </c>
      <c r="BV22" s="11">
        <f>BV23</f>
        <v>0</v>
      </c>
      <c r="BW22" s="75">
        <f t="shared" si="68"/>
        <v>0</v>
      </c>
      <c r="BX22" s="75">
        <f t="shared" si="68"/>
        <v>0</v>
      </c>
      <c r="BY22" s="75">
        <f t="shared" si="68"/>
        <v>0</v>
      </c>
      <c r="BZ22" s="75">
        <f t="shared" si="68"/>
        <v>0</v>
      </c>
      <c r="CA22" s="75">
        <f>CA23</f>
        <v>1475</v>
      </c>
      <c r="CB22" s="75">
        <f>CB23</f>
        <v>0</v>
      </c>
      <c r="CC22" s="75">
        <f t="shared" si="69"/>
        <v>0</v>
      </c>
      <c r="CD22" s="75">
        <f t="shared" si="69"/>
        <v>0</v>
      </c>
      <c r="CE22" s="75">
        <f t="shared" si="69"/>
        <v>0</v>
      </c>
      <c r="CF22" s="75">
        <f t="shared" si="69"/>
        <v>0</v>
      </c>
      <c r="CG22" s="75">
        <f>CG23</f>
        <v>1475</v>
      </c>
      <c r="CH22" s="75">
        <f>CH23</f>
        <v>0</v>
      </c>
      <c r="CI22" s="11">
        <f t="shared" si="70"/>
        <v>0</v>
      </c>
      <c r="CJ22" s="11">
        <f t="shared" si="70"/>
        <v>0</v>
      </c>
      <c r="CK22" s="11">
        <f t="shared" si="70"/>
        <v>0</v>
      </c>
      <c r="CL22" s="11">
        <f t="shared" si="70"/>
        <v>0</v>
      </c>
      <c r="CM22" s="11">
        <f>CM23</f>
        <v>1475</v>
      </c>
      <c r="CN22" s="11">
        <f>CN23</f>
        <v>0</v>
      </c>
      <c r="CO22" s="11">
        <f t="shared" si="71"/>
        <v>0</v>
      </c>
      <c r="CP22" s="11">
        <f t="shared" si="71"/>
        <v>0</v>
      </c>
      <c r="CQ22" s="11">
        <f t="shared" si="71"/>
        <v>0</v>
      </c>
      <c r="CR22" s="11">
        <f t="shared" si="71"/>
        <v>0</v>
      </c>
      <c r="CS22" s="11">
        <f>CS23</f>
        <v>1475</v>
      </c>
      <c r="CT22" s="11">
        <f>CT23</f>
        <v>0</v>
      </c>
    </row>
    <row r="23" spans="1:98" ht="36.75" customHeight="1">
      <c r="A23" s="55" t="s">
        <v>93</v>
      </c>
      <c r="B23" s="14">
        <f>B22</f>
        <v>900</v>
      </c>
      <c r="C23" s="14" t="s">
        <v>22</v>
      </c>
      <c r="D23" s="14" t="s">
        <v>87</v>
      </c>
      <c r="E23" s="14" t="s">
        <v>96</v>
      </c>
      <c r="F23" s="14" t="s">
        <v>94</v>
      </c>
      <c r="G23" s="11">
        <v>1310</v>
      </c>
      <c r="H23" s="16"/>
      <c r="I23" s="11"/>
      <c r="J23" s="11"/>
      <c r="K23" s="11"/>
      <c r="L23" s="11"/>
      <c r="M23" s="11">
        <f>G23+I23+J23+K23+L23</f>
        <v>1310</v>
      </c>
      <c r="N23" s="16">
        <f>H23+J23</f>
        <v>0</v>
      </c>
      <c r="O23" s="11"/>
      <c r="P23" s="11"/>
      <c r="Q23" s="11"/>
      <c r="R23" s="11"/>
      <c r="S23" s="11">
        <f>M23+O23+P23+Q23+R23</f>
        <v>1310</v>
      </c>
      <c r="T23" s="16">
        <f>N23+P23</f>
        <v>0</v>
      </c>
      <c r="U23" s="11"/>
      <c r="V23" s="11"/>
      <c r="W23" s="11"/>
      <c r="X23" s="11"/>
      <c r="Y23" s="11">
        <f>S23+U23+V23+W23+X23</f>
        <v>1310</v>
      </c>
      <c r="Z23" s="16">
        <f>T23+V23</f>
        <v>0</v>
      </c>
      <c r="AA23" s="11"/>
      <c r="AB23" s="11"/>
      <c r="AC23" s="11"/>
      <c r="AD23" s="11"/>
      <c r="AE23" s="11">
        <f>Y23+AA23+AB23+AC23+AD23</f>
        <v>1310</v>
      </c>
      <c r="AF23" s="16">
        <f>Z23+AB23</f>
        <v>0</v>
      </c>
      <c r="AG23" s="11"/>
      <c r="AH23" s="11"/>
      <c r="AI23" s="11"/>
      <c r="AJ23" s="11"/>
      <c r="AK23" s="75">
        <f>AE23+AG23+AH23+AI23+AJ23</f>
        <v>1310</v>
      </c>
      <c r="AL23" s="80">
        <f>AF23+AH23</f>
        <v>0</v>
      </c>
      <c r="AM23" s="11"/>
      <c r="AN23" s="11"/>
      <c r="AO23" s="11"/>
      <c r="AP23" s="11"/>
      <c r="AQ23" s="11">
        <f>AK23+AM23+AN23+AO23+AP23</f>
        <v>1310</v>
      </c>
      <c r="AR23" s="16">
        <f>AL23+AN23</f>
        <v>0</v>
      </c>
      <c r="AS23" s="11"/>
      <c r="AT23" s="11"/>
      <c r="AU23" s="11"/>
      <c r="AV23" s="11"/>
      <c r="AW23" s="11">
        <f>AQ23+AS23+AT23+AU23+AV23</f>
        <v>1310</v>
      </c>
      <c r="AX23" s="16">
        <f>AR23+AT23</f>
        <v>0</v>
      </c>
      <c r="AY23" s="75">
        <v>165</v>
      </c>
      <c r="AZ23" s="75"/>
      <c r="BA23" s="75"/>
      <c r="BB23" s="75"/>
      <c r="BC23" s="75">
        <f>AW23+AY23+AZ23+BA23+BB23</f>
        <v>1475</v>
      </c>
      <c r="BD23" s="80">
        <f>AX23+AZ23</f>
        <v>0</v>
      </c>
      <c r="BE23" s="11"/>
      <c r="BF23" s="11"/>
      <c r="BG23" s="11"/>
      <c r="BH23" s="11"/>
      <c r="BI23" s="138">
        <f>BC23+BE23+BF23+BG23+BH23</f>
        <v>1475</v>
      </c>
      <c r="BJ23" s="139">
        <f>BD23+BF23</f>
        <v>0</v>
      </c>
      <c r="BK23" s="75"/>
      <c r="BL23" s="75"/>
      <c r="BM23" s="75"/>
      <c r="BN23" s="75"/>
      <c r="BO23" s="75">
        <f>BI23+BK23+BL23+BM23+BN23</f>
        <v>1475</v>
      </c>
      <c r="BP23" s="80">
        <f>BJ23+BL23</f>
        <v>0</v>
      </c>
      <c r="BQ23" s="11"/>
      <c r="BR23" s="11"/>
      <c r="BS23" s="11"/>
      <c r="BT23" s="11"/>
      <c r="BU23" s="11">
        <f>BO23+BQ23+BR23+BS23+BT23</f>
        <v>1475</v>
      </c>
      <c r="BV23" s="16">
        <f>BP23+BR23</f>
        <v>0</v>
      </c>
      <c r="BW23" s="75"/>
      <c r="BX23" s="75"/>
      <c r="BY23" s="75"/>
      <c r="BZ23" s="75"/>
      <c r="CA23" s="75">
        <f>BU23+BW23+BX23+BY23+BZ23</f>
        <v>1475</v>
      </c>
      <c r="CB23" s="80">
        <f>BV23+BX23</f>
        <v>0</v>
      </c>
      <c r="CC23" s="75"/>
      <c r="CD23" s="75"/>
      <c r="CE23" s="75"/>
      <c r="CF23" s="75"/>
      <c r="CG23" s="75">
        <f>CA23+CC23+CD23+CE23+CF23</f>
        <v>1475</v>
      </c>
      <c r="CH23" s="80">
        <f>CB23+CD23</f>
        <v>0</v>
      </c>
      <c r="CI23" s="11"/>
      <c r="CJ23" s="11"/>
      <c r="CK23" s="11"/>
      <c r="CL23" s="11"/>
      <c r="CM23" s="11">
        <f>CG23+CI23+CJ23+CK23+CL23</f>
        <v>1475</v>
      </c>
      <c r="CN23" s="16">
        <f>CH23+CJ23</f>
        <v>0</v>
      </c>
      <c r="CO23" s="11"/>
      <c r="CP23" s="11"/>
      <c r="CQ23" s="11"/>
      <c r="CR23" s="11"/>
      <c r="CS23" s="11">
        <f>CM23+CO23+CP23+CQ23+CR23</f>
        <v>1475</v>
      </c>
      <c r="CT23" s="16">
        <f>CN23+CP23</f>
        <v>0</v>
      </c>
    </row>
    <row r="24" spans="1:98">
      <c r="A24" s="55" t="s">
        <v>97</v>
      </c>
      <c r="B24" s="14">
        <f>B22</f>
        <v>900</v>
      </c>
      <c r="C24" s="14" t="s">
        <v>22</v>
      </c>
      <c r="D24" s="14" t="s">
        <v>87</v>
      </c>
      <c r="E24" s="14" t="s">
        <v>98</v>
      </c>
      <c r="F24" s="14"/>
      <c r="G24" s="11">
        <f>G25+G27+G31+G29</f>
        <v>64542</v>
      </c>
      <c r="H24" s="11">
        <f t="shared" ref="H24:N24" si="72">H25+H27+H31+H29</f>
        <v>0</v>
      </c>
      <c r="I24" s="11">
        <f t="shared" si="72"/>
        <v>0</v>
      </c>
      <c r="J24" s="11">
        <f t="shared" si="72"/>
        <v>0</v>
      </c>
      <c r="K24" s="11">
        <f t="shared" si="72"/>
        <v>0</v>
      </c>
      <c r="L24" s="11">
        <f t="shared" si="72"/>
        <v>0</v>
      </c>
      <c r="M24" s="11">
        <f t="shared" si="72"/>
        <v>64542</v>
      </c>
      <c r="N24" s="11">
        <f t="shared" si="72"/>
        <v>0</v>
      </c>
      <c r="O24" s="11">
        <f t="shared" ref="O24:T24" si="73">O25+O27+O31+O29</f>
        <v>0</v>
      </c>
      <c r="P24" s="11">
        <f t="shared" si="73"/>
        <v>0</v>
      </c>
      <c r="Q24" s="11">
        <f t="shared" si="73"/>
        <v>0</v>
      </c>
      <c r="R24" s="11">
        <f t="shared" si="73"/>
        <v>0</v>
      </c>
      <c r="S24" s="11">
        <f t="shared" si="73"/>
        <v>64542</v>
      </c>
      <c r="T24" s="11">
        <f t="shared" si="73"/>
        <v>0</v>
      </c>
      <c r="U24" s="11">
        <f t="shared" ref="U24:Z24" si="74">U25+U27+U31+U29</f>
        <v>0</v>
      </c>
      <c r="V24" s="11">
        <f t="shared" si="74"/>
        <v>0</v>
      </c>
      <c r="W24" s="11">
        <f t="shared" si="74"/>
        <v>0</v>
      </c>
      <c r="X24" s="11">
        <f t="shared" si="74"/>
        <v>0</v>
      </c>
      <c r="Y24" s="11">
        <f t="shared" si="74"/>
        <v>64542</v>
      </c>
      <c r="Z24" s="11">
        <f t="shared" si="74"/>
        <v>0</v>
      </c>
      <c r="AA24" s="11">
        <f t="shared" ref="AA24:AF24" si="75">AA25+AA27+AA31+AA29</f>
        <v>0</v>
      </c>
      <c r="AB24" s="11">
        <f t="shared" si="75"/>
        <v>0</v>
      </c>
      <c r="AC24" s="11">
        <f t="shared" si="75"/>
        <v>0</v>
      </c>
      <c r="AD24" s="11">
        <f t="shared" si="75"/>
        <v>0</v>
      </c>
      <c r="AE24" s="11">
        <f t="shared" si="75"/>
        <v>64542</v>
      </c>
      <c r="AF24" s="11">
        <f t="shared" si="75"/>
        <v>0</v>
      </c>
      <c r="AG24" s="11">
        <f t="shared" ref="AG24:AL24" si="76">AG25+AG27+AG31+AG29</f>
        <v>0</v>
      </c>
      <c r="AH24" s="11">
        <f t="shared" si="76"/>
        <v>0</v>
      </c>
      <c r="AI24" s="11">
        <f t="shared" si="76"/>
        <v>0</v>
      </c>
      <c r="AJ24" s="11">
        <f t="shared" si="76"/>
        <v>0</v>
      </c>
      <c r="AK24" s="75">
        <f t="shared" si="76"/>
        <v>64542</v>
      </c>
      <c r="AL24" s="75">
        <f t="shared" si="76"/>
        <v>0</v>
      </c>
      <c r="AM24" s="11">
        <f t="shared" ref="AM24:AR24" si="77">AM25+AM27+AM31+AM29</f>
        <v>0</v>
      </c>
      <c r="AN24" s="11">
        <f t="shared" si="77"/>
        <v>0</v>
      </c>
      <c r="AO24" s="11">
        <f t="shared" si="77"/>
        <v>0</v>
      </c>
      <c r="AP24" s="11">
        <f t="shared" si="77"/>
        <v>0</v>
      </c>
      <c r="AQ24" s="11">
        <f t="shared" si="77"/>
        <v>64542</v>
      </c>
      <c r="AR24" s="11">
        <f t="shared" si="77"/>
        <v>0</v>
      </c>
      <c r="AS24" s="11">
        <f t="shared" ref="AS24:AX24" si="78">AS25+AS27+AS31+AS29</f>
        <v>0</v>
      </c>
      <c r="AT24" s="11">
        <f t="shared" si="78"/>
        <v>0</v>
      </c>
      <c r="AU24" s="11">
        <f t="shared" si="78"/>
        <v>0</v>
      </c>
      <c r="AV24" s="11">
        <f t="shared" si="78"/>
        <v>-185</v>
      </c>
      <c r="AW24" s="11">
        <f t="shared" si="78"/>
        <v>64357</v>
      </c>
      <c r="AX24" s="11">
        <f t="shared" si="78"/>
        <v>0</v>
      </c>
      <c r="AY24" s="75">
        <f t="shared" ref="AY24:BD24" si="79">AY25+AY27+AY31+AY29</f>
        <v>-1020</v>
      </c>
      <c r="AZ24" s="75">
        <f t="shared" si="79"/>
        <v>0</v>
      </c>
      <c r="BA24" s="75">
        <f t="shared" si="79"/>
        <v>0</v>
      </c>
      <c r="BB24" s="75">
        <f t="shared" si="79"/>
        <v>0</v>
      </c>
      <c r="BC24" s="75">
        <f t="shared" si="79"/>
        <v>63337</v>
      </c>
      <c r="BD24" s="75">
        <f t="shared" si="79"/>
        <v>0</v>
      </c>
      <c r="BE24" s="11">
        <f t="shared" ref="BE24:BJ24" si="80">BE25+BE27+BE31+BE29</f>
        <v>0</v>
      </c>
      <c r="BF24" s="11">
        <f t="shared" si="80"/>
        <v>0</v>
      </c>
      <c r="BG24" s="11">
        <f t="shared" si="80"/>
        <v>0</v>
      </c>
      <c r="BH24" s="11">
        <f t="shared" si="80"/>
        <v>0</v>
      </c>
      <c r="BI24" s="138">
        <f t="shared" si="80"/>
        <v>63337</v>
      </c>
      <c r="BJ24" s="138">
        <f t="shared" si="80"/>
        <v>0</v>
      </c>
      <c r="BK24" s="75">
        <f t="shared" ref="BK24:BP24" si="81">BK25+BK27+BK31+BK29</f>
        <v>0</v>
      </c>
      <c r="BL24" s="75">
        <f t="shared" si="81"/>
        <v>0</v>
      </c>
      <c r="BM24" s="75">
        <f t="shared" si="81"/>
        <v>0</v>
      </c>
      <c r="BN24" s="75">
        <f t="shared" si="81"/>
        <v>0</v>
      </c>
      <c r="BO24" s="75">
        <f t="shared" si="81"/>
        <v>63337</v>
      </c>
      <c r="BP24" s="75">
        <f t="shared" si="81"/>
        <v>0</v>
      </c>
      <c r="BQ24" s="11">
        <f t="shared" ref="BQ24:BV24" si="82">BQ25+BQ27+BQ31+BQ29</f>
        <v>0</v>
      </c>
      <c r="BR24" s="11">
        <f t="shared" si="82"/>
        <v>0</v>
      </c>
      <c r="BS24" s="11">
        <f t="shared" si="82"/>
        <v>0</v>
      </c>
      <c r="BT24" s="11">
        <f t="shared" si="82"/>
        <v>0</v>
      </c>
      <c r="BU24" s="11">
        <f t="shared" si="82"/>
        <v>63337</v>
      </c>
      <c r="BV24" s="11">
        <f t="shared" si="82"/>
        <v>0</v>
      </c>
      <c r="BW24" s="75">
        <f t="shared" ref="BW24:CB24" si="83">BW25+BW27+BW31+BW29</f>
        <v>0</v>
      </c>
      <c r="BX24" s="75">
        <f t="shared" si="83"/>
        <v>0</v>
      </c>
      <c r="BY24" s="75">
        <f t="shared" si="83"/>
        <v>0</v>
      </c>
      <c r="BZ24" s="75">
        <f t="shared" si="83"/>
        <v>0</v>
      </c>
      <c r="CA24" s="75">
        <f t="shared" si="83"/>
        <v>63337</v>
      </c>
      <c r="CB24" s="75">
        <f t="shared" si="83"/>
        <v>0</v>
      </c>
      <c r="CC24" s="75">
        <f t="shared" ref="CC24:CH24" si="84">CC25+CC27+CC31+CC29</f>
        <v>0</v>
      </c>
      <c r="CD24" s="75">
        <f t="shared" si="84"/>
        <v>0</v>
      </c>
      <c r="CE24" s="75">
        <f t="shared" si="84"/>
        <v>0</v>
      </c>
      <c r="CF24" s="75">
        <f t="shared" si="84"/>
        <v>0</v>
      </c>
      <c r="CG24" s="75">
        <f t="shared" si="84"/>
        <v>63337</v>
      </c>
      <c r="CH24" s="75">
        <f t="shared" si="84"/>
        <v>0</v>
      </c>
      <c r="CI24" s="11">
        <f t="shared" ref="CI24:CN24" si="85">CI25+CI27+CI31+CI29</f>
        <v>0</v>
      </c>
      <c r="CJ24" s="11">
        <f t="shared" si="85"/>
        <v>0</v>
      </c>
      <c r="CK24" s="11">
        <f t="shared" si="85"/>
        <v>0</v>
      </c>
      <c r="CL24" s="11">
        <f t="shared" si="85"/>
        <v>-262</v>
      </c>
      <c r="CM24" s="11">
        <f t="shared" si="85"/>
        <v>63075</v>
      </c>
      <c r="CN24" s="11">
        <f t="shared" si="85"/>
        <v>0</v>
      </c>
      <c r="CO24" s="11">
        <f t="shared" ref="CO24:CT24" si="86">CO25+CO27+CO31+CO29</f>
        <v>0</v>
      </c>
      <c r="CP24" s="11">
        <f t="shared" si="86"/>
        <v>0</v>
      </c>
      <c r="CQ24" s="11">
        <f t="shared" si="86"/>
        <v>0</v>
      </c>
      <c r="CR24" s="11">
        <f t="shared" si="86"/>
        <v>0</v>
      </c>
      <c r="CS24" s="11">
        <f t="shared" si="86"/>
        <v>63075</v>
      </c>
      <c r="CT24" s="11">
        <f t="shared" si="86"/>
        <v>0</v>
      </c>
    </row>
    <row r="25" spans="1:98" ht="75.75" customHeight="1">
      <c r="A25" s="55" t="s">
        <v>538</v>
      </c>
      <c r="B25" s="14">
        <f>B24</f>
        <v>900</v>
      </c>
      <c r="C25" s="14" t="s">
        <v>22</v>
      </c>
      <c r="D25" s="14" t="s">
        <v>87</v>
      </c>
      <c r="E25" s="14" t="s">
        <v>98</v>
      </c>
      <c r="F25" s="14" t="s">
        <v>92</v>
      </c>
      <c r="G25" s="11">
        <f>G26</f>
        <v>54838</v>
      </c>
      <c r="H25" s="11">
        <f t="shared" ref="H25:R25" si="87">H26</f>
        <v>0</v>
      </c>
      <c r="I25" s="11">
        <f t="shared" si="87"/>
        <v>0</v>
      </c>
      <c r="J25" s="11">
        <f t="shared" si="87"/>
        <v>0</v>
      </c>
      <c r="K25" s="11">
        <f t="shared" si="87"/>
        <v>0</v>
      </c>
      <c r="L25" s="11">
        <f t="shared" si="87"/>
        <v>0</v>
      </c>
      <c r="M25" s="11">
        <f t="shared" si="87"/>
        <v>54838</v>
      </c>
      <c r="N25" s="11">
        <f t="shared" si="87"/>
        <v>0</v>
      </c>
      <c r="O25" s="11">
        <f t="shared" si="87"/>
        <v>0</v>
      </c>
      <c r="P25" s="11">
        <f t="shared" si="87"/>
        <v>0</v>
      </c>
      <c r="Q25" s="11">
        <f t="shared" si="87"/>
        <v>0</v>
      </c>
      <c r="R25" s="11">
        <f t="shared" si="87"/>
        <v>0</v>
      </c>
      <c r="S25" s="11">
        <f t="shared" ref="S25:CD25" si="88">S26</f>
        <v>54838</v>
      </c>
      <c r="T25" s="11">
        <f t="shared" si="88"/>
        <v>0</v>
      </c>
      <c r="U25" s="11">
        <f t="shared" si="88"/>
        <v>0</v>
      </c>
      <c r="V25" s="11">
        <f t="shared" si="88"/>
        <v>0</v>
      </c>
      <c r="W25" s="11">
        <f t="shared" si="88"/>
        <v>0</v>
      </c>
      <c r="X25" s="11">
        <f t="shared" si="88"/>
        <v>0</v>
      </c>
      <c r="Y25" s="11">
        <f t="shared" si="88"/>
        <v>54838</v>
      </c>
      <c r="Z25" s="11">
        <f t="shared" si="88"/>
        <v>0</v>
      </c>
      <c r="AA25" s="11">
        <f t="shared" si="88"/>
        <v>0</v>
      </c>
      <c r="AB25" s="11">
        <f t="shared" si="88"/>
        <v>0</v>
      </c>
      <c r="AC25" s="11">
        <f t="shared" si="88"/>
        <v>0</v>
      </c>
      <c r="AD25" s="11">
        <f t="shared" si="88"/>
        <v>0</v>
      </c>
      <c r="AE25" s="11">
        <f t="shared" si="88"/>
        <v>54838</v>
      </c>
      <c r="AF25" s="11">
        <f t="shared" si="88"/>
        <v>0</v>
      </c>
      <c r="AG25" s="11">
        <f t="shared" si="88"/>
        <v>0</v>
      </c>
      <c r="AH25" s="11">
        <f t="shared" si="88"/>
        <v>0</v>
      </c>
      <c r="AI25" s="11">
        <f t="shared" si="88"/>
        <v>0</v>
      </c>
      <c r="AJ25" s="11">
        <f t="shared" si="88"/>
        <v>0</v>
      </c>
      <c r="AK25" s="75">
        <f t="shared" si="88"/>
        <v>54838</v>
      </c>
      <c r="AL25" s="75">
        <f t="shared" si="88"/>
        <v>0</v>
      </c>
      <c r="AM25" s="11">
        <f t="shared" si="88"/>
        <v>0</v>
      </c>
      <c r="AN25" s="11">
        <f t="shared" si="88"/>
        <v>0</v>
      </c>
      <c r="AO25" s="11">
        <f t="shared" si="88"/>
        <v>0</v>
      </c>
      <c r="AP25" s="11">
        <f t="shared" si="88"/>
        <v>0</v>
      </c>
      <c r="AQ25" s="11">
        <f t="shared" si="88"/>
        <v>54838</v>
      </c>
      <c r="AR25" s="11">
        <f t="shared" si="88"/>
        <v>0</v>
      </c>
      <c r="AS25" s="11">
        <f t="shared" si="88"/>
        <v>0</v>
      </c>
      <c r="AT25" s="11">
        <f t="shared" si="88"/>
        <v>0</v>
      </c>
      <c r="AU25" s="11">
        <f t="shared" si="88"/>
        <v>0</v>
      </c>
      <c r="AV25" s="11">
        <f t="shared" si="88"/>
        <v>0</v>
      </c>
      <c r="AW25" s="11">
        <f t="shared" si="88"/>
        <v>54838</v>
      </c>
      <c r="AX25" s="11">
        <f t="shared" si="88"/>
        <v>0</v>
      </c>
      <c r="AY25" s="75">
        <f t="shared" si="88"/>
        <v>-625</v>
      </c>
      <c r="AZ25" s="75">
        <f t="shared" si="88"/>
        <v>0</v>
      </c>
      <c r="BA25" s="75">
        <f t="shared" si="88"/>
        <v>0</v>
      </c>
      <c r="BB25" s="75">
        <f t="shared" si="88"/>
        <v>0</v>
      </c>
      <c r="BC25" s="75">
        <f t="shared" si="88"/>
        <v>54213</v>
      </c>
      <c r="BD25" s="75">
        <f t="shared" si="88"/>
        <v>0</v>
      </c>
      <c r="BE25" s="11">
        <f t="shared" si="88"/>
        <v>0</v>
      </c>
      <c r="BF25" s="11">
        <f t="shared" si="88"/>
        <v>0</v>
      </c>
      <c r="BG25" s="11">
        <f t="shared" si="88"/>
        <v>0</v>
      </c>
      <c r="BH25" s="11">
        <f t="shared" si="88"/>
        <v>0</v>
      </c>
      <c r="BI25" s="138">
        <f t="shared" si="88"/>
        <v>54213</v>
      </c>
      <c r="BJ25" s="138">
        <f t="shared" si="88"/>
        <v>0</v>
      </c>
      <c r="BK25" s="75">
        <f t="shared" si="88"/>
        <v>0</v>
      </c>
      <c r="BL25" s="75">
        <f t="shared" si="88"/>
        <v>0</v>
      </c>
      <c r="BM25" s="75">
        <f t="shared" si="88"/>
        <v>0</v>
      </c>
      <c r="BN25" s="75">
        <f t="shared" si="88"/>
        <v>0</v>
      </c>
      <c r="BO25" s="75">
        <f t="shared" si="88"/>
        <v>54213</v>
      </c>
      <c r="BP25" s="75">
        <f t="shared" si="88"/>
        <v>0</v>
      </c>
      <c r="BQ25" s="11">
        <f t="shared" si="88"/>
        <v>0</v>
      </c>
      <c r="BR25" s="11">
        <f t="shared" si="88"/>
        <v>0</v>
      </c>
      <c r="BS25" s="11">
        <f t="shared" si="88"/>
        <v>0</v>
      </c>
      <c r="BT25" s="11">
        <f t="shared" si="88"/>
        <v>0</v>
      </c>
      <c r="BU25" s="11">
        <f t="shared" si="88"/>
        <v>54213</v>
      </c>
      <c r="BV25" s="11">
        <f t="shared" si="88"/>
        <v>0</v>
      </c>
      <c r="BW25" s="75">
        <f t="shared" si="88"/>
        <v>0</v>
      </c>
      <c r="BX25" s="75">
        <f t="shared" si="88"/>
        <v>0</v>
      </c>
      <c r="BY25" s="75">
        <f t="shared" si="88"/>
        <v>0</v>
      </c>
      <c r="BZ25" s="75">
        <f t="shared" si="88"/>
        <v>0</v>
      </c>
      <c r="CA25" s="75">
        <f t="shared" si="88"/>
        <v>54213</v>
      </c>
      <c r="CB25" s="75">
        <f t="shared" si="88"/>
        <v>0</v>
      </c>
      <c r="CC25" s="75">
        <f t="shared" si="88"/>
        <v>0</v>
      </c>
      <c r="CD25" s="75">
        <f t="shared" si="88"/>
        <v>0</v>
      </c>
      <c r="CE25" s="75">
        <f t="shared" ref="CE25:CT25" si="89">CE26</f>
        <v>0</v>
      </c>
      <c r="CF25" s="75">
        <f t="shared" si="89"/>
        <v>0</v>
      </c>
      <c r="CG25" s="75">
        <f t="shared" si="89"/>
        <v>54213</v>
      </c>
      <c r="CH25" s="75">
        <f t="shared" si="89"/>
        <v>0</v>
      </c>
      <c r="CI25" s="11">
        <f t="shared" si="89"/>
        <v>-210</v>
      </c>
      <c r="CJ25" s="11">
        <f t="shared" si="89"/>
        <v>0</v>
      </c>
      <c r="CK25" s="11">
        <f t="shared" si="89"/>
        <v>0</v>
      </c>
      <c r="CL25" s="11">
        <f t="shared" si="89"/>
        <v>0</v>
      </c>
      <c r="CM25" s="11">
        <f t="shared" si="89"/>
        <v>54003</v>
      </c>
      <c r="CN25" s="11">
        <f t="shared" si="89"/>
        <v>0</v>
      </c>
      <c r="CO25" s="11">
        <f t="shared" si="89"/>
        <v>0</v>
      </c>
      <c r="CP25" s="11">
        <f t="shared" si="89"/>
        <v>0</v>
      </c>
      <c r="CQ25" s="11">
        <f t="shared" si="89"/>
        <v>0</v>
      </c>
      <c r="CR25" s="11">
        <f t="shared" si="89"/>
        <v>0</v>
      </c>
      <c r="CS25" s="11">
        <f t="shared" si="89"/>
        <v>54003</v>
      </c>
      <c r="CT25" s="11">
        <f t="shared" si="89"/>
        <v>0</v>
      </c>
    </row>
    <row r="26" spans="1:98" ht="36.75" customHeight="1">
      <c r="A26" s="55" t="s">
        <v>93</v>
      </c>
      <c r="B26" s="14">
        <f>B25</f>
        <v>900</v>
      </c>
      <c r="C26" s="14" t="s">
        <v>22</v>
      </c>
      <c r="D26" s="14" t="s">
        <v>87</v>
      </c>
      <c r="E26" s="14" t="s">
        <v>98</v>
      </c>
      <c r="F26" s="14" t="s">
        <v>94</v>
      </c>
      <c r="G26" s="11">
        <v>54838</v>
      </c>
      <c r="H26" s="16"/>
      <c r="I26" s="11"/>
      <c r="J26" s="11"/>
      <c r="K26" s="11"/>
      <c r="L26" s="11"/>
      <c r="M26" s="11">
        <f>G26+I26+J26+K26+L26</f>
        <v>54838</v>
      </c>
      <c r="N26" s="16">
        <f>H26+J26</f>
        <v>0</v>
      </c>
      <c r="O26" s="11"/>
      <c r="P26" s="11"/>
      <c r="Q26" s="11"/>
      <c r="R26" s="11"/>
      <c r="S26" s="11">
        <f>M26+O26+P26+Q26+R26</f>
        <v>54838</v>
      </c>
      <c r="T26" s="16">
        <f>N26+P26</f>
        <v>0</v>
      </c>
      <c r="U26" s="11"/>
      <c r="V26" s="11"/>
      <c r="W26" s="11"/>
      <c r="X26" s="11"/>
      <c r="Y26" s="11">
        <f>S26+U26+V26+W26+X26</f>
        <v>54838</v>
      </c>
      <c r="Z26" s="16">
        <f>T26+V26</f>
        <v>0</v>
      </c>
      <c r="AA26" s="11"/>
      <c r="AB26" s="11"/>
      <c r="AC26" s="11"/>
      <c r="AD26" s="11"/>
      <c r="AE26" s="11">
        <f>Y26+AA26+AB26+AC26+AD26</f>
        <v>54838</v>
      </c>
      <c r="AF26" s="16">
        <f>Z26+AB26</f>
        <v>0</v>
      </c>
      <c r="AG26" s="11"/>
      <c r="AH26" s="11"/>
      <c r="AI26" s="11"/>
      <c r="AJ26" s="11"/>
      <c r="AK26" s="75">
        <f>AE26+AG26+AH26+AI26+AJ26</f>
        <v>54838</v>
      </c>
      <c r="AL26" s="80">
        <f>AF26+AH26</f>
        <v>0</v>
      </c>
      <c r="AM26" s="11"/>
      <c r="AN26" s="11"/>
      <c r="AO26" s="11"/>
      <c r="AP26" s="11"/>
      <c r="AQ26" s="11">
        <f>AK26+AM26+AN26+AO26+AP26</f>
        <v>54838</v>
      </c>
      <c r="AR26" s="16">
        <f>AL26+AN26</f>
        <v>0</v>
      </c>
      <c r="AS26" s="11"/>
      <c r="AT26" s="11"/>
      <c r="AU26" s="11"/>
      <c r="AV26" s="11"/>
      <c r="AW26" s="11">
        <f>AQ26+AS26+AT26+AU26+AV26</f>
        <v>54838</v>
      </c>
      <c r="AX26" s="16">
        <f>AR26+AT26</f>
        <v>0</v>
      </c>
      <c r="AY26" s="75">
        <v>-625</v>
      </c>
      <c r="AZ26" s="75"/>
      <c r="BA26" s="75"/>
      <c r="BB26" s="75"/>
      <c r="BC26" s="75">
        <f>AW26+AY26+AZ26+BA26+BB26</f>
        <v>54213</v>
      </c>
      <c r="BD26" s="80">
        <f>AX26+AZ26</f>
        <v>0</v>
      </c>
      <c r="BE26" s="11"/>
      <c r="BF26" s="11"/>
      <c r="BG26" s="11"/>
      <c r="BH26" s="11"/>
      <c r="BI26" s="138">
        <f>BC26+BE26+BF26+BG26+BH26</f>
        <v>54213</v>
      </c>
      <c r="BJ26" s="139">
        <f>BD26+BF26</f>
        <v>0</v>
      </c>
      <c r="BK26" s="75"/>
      <c r="BL26" s="75"/>
      <c r="BM26" s="75"/>
      <c r="BN26" s="75"/>
      <c r="BO26" s="75">
        <f>BI26+BK26+BL26+BM26+BN26</f>
        <v>54213</v>
      </c>
      <c r="BP26" s="80">
        <f>BJ26+BL26</f>
        <v>0</v>
      </c>
      <c r="BQ26" s="11"/>
      <c r="BR26" s="11"/>
      <c r="BS26" s="11"/>
      <c r="BT26" s="11"/>
      <c r="BU26" s="11">
        <f>BO26+BQ26+BR26+BS26+BT26</f>
        <v>54213</v>
      </c>
      <c r="BV26" s="16">
        <f>BP26+BR26</f>
        <v>0</v>
      </c>
      <c r="BW26" s="75"/>
      <c r="BX26" s="75"/>
      <c r="BY26" s="75"/>
      <c r="BZ26" s="75"/>
      <c r="CA26" s="75">
        <f>BU26+BW26+BX26+BY26+BZ26</f>
        <v>54213</v>
      </c>
      <c r="CB26" s="80">
        <f>BV26+BX26</f>
        <v>0</v>
      </c>
      <c r="CC26" s="75"/>
      <c r="CD26" s="75"/>
      <c r="CE26" s="75"/>
      <c r="CF26" s="75"/>
      <c r="CG26" s="75">
        <f>CA26+CC26+CD26+CE26+CF26</f>
        <v>54213</v>
      </c>
      <c r="CH26" s="80">
        <f>CB26+CD26</f>
        <v>0</v>
      </c>
      <c r="CI26" s="11">
        <f>-100-110</f>
        <v>-210</v>
      </c>
      <c r="CJ26" s="11"/>
      <c r="CK26" s="11"/>
      <c r="CL26" s="11"/>
      <c r="CM26" s="11">
        <f>CG26+CI26+CJ26+CK26+CL26</f>
        <v>54003</v>
      </c>
      <c r="CN26" s="16">
        <f>CH26+CJ26</f>
        <v>0</v>
      </c>
      <c r="CO26" s="11"/>
      <c r="CP26" s="11"/>
      <c r="CQ26" s="11"/>
      <c r="CR26" s="11"/>
      <c r="CS26" s="11">
        <f>CM26+CO26+CP26+CQ26+CR26</f>
        <v>54003</v>
      </c>
      <c r="CT26" s="16">
        <f>CN26+CP26</f>
        <v>0</v>
      </c>
    </row>
    <row r="27" spans="1:98" ht="33">
      <c r="A27" s="55" t="s">
        <v>268</v>
      </c>
      <c r="B27" s="14">
        <f>B20</f>
        <v>900</v>
      </c>
      <c r="C27" s="14" t="s">
        <v>22</v>
      </c>
      <c r="D27" s="14" t="s">
        <v>87</v>
      </c>
      <c r="E27" s="14" t="s">
        <v>98</v>
      </c>
      <c r="F27" s="14" t="s">
        <v>33</v>
      </c>
      <c r="G27" s="11">
        <f>G28</f>
        <v>9166</v>
      </c>
      <c r="H27" s="11">
        <f t="shared" ref="H27:R27" si="90">H28</f>
        <v>0</v>
      </c>
      <c r="I27" s="11">
        <f t="shared" si="90"/>
        <v>0</v>
      </c>
      <c r="J27" s="11">
        <f t="shared" si="90"/>
        <v>0</v>
      </c>
      <c r="K27" s="11">
        <f t="shared" si="90"/>
        <v>0</v>
      </c>
      <c r="L27" s="11">
        <f t="shared" si="90"/>
        <v>0</v>
      </c>
      <c r="M27" s="11">
        <f t="shared" si="90"/>
        <v>9166</v>
      </c>
      <c r="N27" s="11">
        <f t="shared" si="90"/>
        <v>0</v>
      </c>
      <c r="O27" s="11">
        <f t="shared" si="90"/>
        <v>0</v>
      </c>
      <c r="P27" s="11">
        <f t="shared" si="90"/>
        <v>0</v>
      </c>
      <c r="Q27" s="11">
        <f t="shared" si="90"/>
        <v>0</v>
      </c>
      <c r="R27" s="11">
        <f t="shared" si="90"/>
        <v>0</v>
      </c>
      <c r="S27" s="11">
        <f t="shared" ref="S27:CD27" si="91">S28</f>
        <v>9166</v>
      </c>
      <c r="T27" s="11">
        <f t="shared" si="91"/>
        <v>0</v>
      </c>
      <c r="U27" s="11">
        <f t="shared" si="91"/>
        <v>0</v>
      </c>
      <c r="V27" s="11">
        <f t="shared" si="91"/>
        <v>0</v>
      </c>
      <c r="W27" s="11">
        <f t="shared" si="91"/>
        <v>0</v>
      </c>
      <c r="X27" s="11">
        <f t="shared" si="91"/>
        <v>0</v>
      </c>
      <c r="Y27" s="11">
        <f t="shared" si="91"/>
        <v>9166</v>
      </c>
      <c r="Z27" s="11">
        <f t="shared" si="91"/>
        <v>0</v>
      </c>
      <c r="AA27" s="11">
        <f t="shared" si="91"/>
        <v>0</v>
      </c>
      <c r="AB27" s="11">
        <f t="shared" si="91"/>
        <v>0</v>
      </c>
      <c r="AC27" s="11">
        <f t="shared" si="91"/>
        <v>0</v>
      </c>
      <c r="AD27" s="11">
        <f t="shared" si="91"/>
        <v>0</v>
      </c>
      <c r="AE27" s="11">
        <f t="shared" si="91"/>
        <v>9166</v>
      </c>
      <c r="AF27" s="11">
        <f t="shared" si="91"/>
        <v>0</v>
      </c>
      <c r="AG27" s="11">
        <f t="shared" si="91"/>
        <v>0</v>
      </c>
      <c r="AH27" s="11">
        <f t="shared" si="91"/>
        <v>0</v>
      </c>
      <c r="AI27" s="11">
        <f t="shared" si="91"/>
        <v>0</v>
      </c>
      <c r="AJ27" s="11">
        <f t="shared" si="91"/>
        <v>0</v>
      </c>
      <c r="AK27" s="75">
        <f t="shared" si="91"/>
        <v>9166</v>
      </c>
      <c r="AL27" s="75">
        <f t="shared" si="91"/>
        <v>0</v>
      </c>
      <c r="AM27" s="11">
        <f t="shared" si="91"/>
        <v>0</v>
      </c>
      <c r="AN27" s="11">
        <f t="shared" si="91"/>
        <v>0</v>
      </c>
      <c r="AO27" s="11">
        <f t="shared" si="91"/>
        <v>0</v>
      </c>
      <c r="AP27" s="11">
        <f t="shared" si="91"/>
        <v>0</v>
      </c>
      <c r="AQ27" s="11">
        <f t="shared" si="91"/>
        <v>9166</v>
      </c>
      <c r="AR27" s="11">
        <f t="shared" si="91"/>
        <v>0</v>
      </c>
      <c r="AS27" s="11">
        <f t="shared" si="91"/>
        <v>0</v>
      </c>
      <c r="AT27" s="11">
        <f t="shared" si="91"/>
        <v>0</v>
      </c>
      <c r="AU27" s="11">
        <f t="shared" si="91"/>
        <v>0</v>
      </c>
      <c r="AV27" s="11">
        <f t="shared" si="91"/>
        <v>-185</v>
      </c>
      <c r="AW27" s="11">
        <f t="shared" si="91"/>
        <v>8981</v>
      </c>
      <c r="AX27" s="11">
        <f t="shared" si="91"/>
        <v>0</v>
      </c>
      <c r="AY27" s="75">
        <f t="shared" si="91"/>
        <v>-365</v>
      </c>
      <c r="AZ27" s="75">
        <f t="shared" si="91"/>
        <v>0</v>
      </c>
      <c r="BA27" s="75">
        <f t="shared" si="91"/>
        <v>0</v>
      </c>
      <c r="BB27" s="75">
        <f t="shared" si="91"/>
        <v>0</v>
      </c>
      <c r="BC27" s="75">
        <f t="shared" si="91"/>
        <v>8616</v>
      </c>
      <c r="BD27" s="75">
        <f t="shared" si="91"/>
        <v>0</v>
      </c>
      <c r="BE27" s="11">
        <f t="shared" si="91"/>
        <v>0</v>
      </c>
      <c r="BF27" s="11">
        <f t="shared" si="91"/>
        <v>0</v>
      </c>
      <c r="BG27" s="11">
        <f t="shared" si="91"/>
        <v>0</v>
      </c>
      <c r="BH27" s="11">
        <f t="shared" si="91"/>
        <v>0</v>
      </c>
      <c r="BI27" s="138">
        <f t="shared" si="91"/>
        <v>8616</v>
      </c>
      <c r="BJ27" s="138">
        <f t="shared" si="91"/>
        <v>0</v>
      </c>
      <c r="BK27" s="75">
        <f t="shared" si="91"/>
        <v>0</v>
      </c>
      <c r="BL27" s="75">
        <f t="shared" si="91"/>
        <v>0</v>
      </c>
      <c r="BM27" s="75">
        <f t="shared" si="91"/>
        <v>0</v>
      </c>
      <c r="BN27" s="75">
        <f t="shared" si="91"/>
        <v>0</v>
      </c>
      <c r="BO27" s="75">
        <f t="shared" si="91"/>
        <v>8616</v>
      </c>
      <c r="BP27" s="75">
        <f t="shared" si="91"/>
        <v>0</v>
      </c>
      <c r="BQ27" s="11">
        <f t="shared" si="91"/>
        <v>0</v>
      </c>
      <c r="BR27" s="11">
        <f t="shared" si="91"/>
        <v>0</v>
      </c>
      <c r="BS27" s="11">
        <f t="shared" si="91"/>
        <v>0</v>
      </c>
      <c r="BT27" s="11">
        <f t="shared" si="91"/>
        <v>0</v>
      </c>
      <c r="BU27" s="11">
        <f t="shared" si="91"/>
        <v>8616</v>
      </c>
      <c r="BV27" s="11">
        <f t="shared" si="91"/>
        <v>0</v>
      </c>
      <c r="BW27" s="75">
        <f t="shared" si="91"/>
        <v>0</v>
      </c>
      <c r="BX27" s="75">
        <f t="shared" si="91"/>
        <v>0</v>
      </c>
      <c r="BY27" s="75">
        <f t="shared" si="91"/>
        <v>0</v>
      </c>
      <c r="BZ27" s="75">
        <f t="shared" si="91"/>
        <v>0</v>
      </c>
      <c r="CA27" s="75">
        <f t="shared" si="91"/>
        <v>8616</v>
      </c>
      <c r="CB27" s="75">
        <f t="shared" si="91"/>
        <v>0</v>
      </c>
      <c r="CC27" s="75">
        <f t="shared" si="91"/>
        <v>0</v>
      </c>
      <c r="CD27" s="75">
        <f t="shared" si="91"/>
        <v>0</v>
      </c>
      <c r="CE27" s="75">
        <f t="shared" ref="CE27:CT27" si="92">CE28</f>
        <v>0</v>
      </c>
      <c r="CF27" s="75">
        <f t="shared" si="92"/>
        <v>0</v>
      </c>
      <c r="CG27" s="75">
        <f t="shared" si="92"/>
        <v>8616</v>
      </c>
      <c r="CH27" s="75">
        <f t="shared" si="92"/>
        <v>0</v>
      </c>
      <c r="CI27" s="11">
        <f t="shared" si="92"/>
        <v>100</v>
      </c>
      <c r="CJ27" s="11">
        <f t="shared" si="92"/>
        <v>0</v>
      </c>
      <c r="CK27" s="11">
        <f t="shared" si="92"/>
        <v>0</v>
      </c>
      <c r="CL27" s="11">
        <f t="shared" si="92"/>
        <v>-262</v>
      </c>
      <c r="CM27" s="11">
        <f t="shared" si="92"/>
        <v>8454</v>
      </c>
      <c r="CN27" s="11">
        <f t="shared" si="92"/>
        <v>0</v>
      </c>
      <c r="CO27" s="11">
        <f t="shared" si="92"/>
        <v>0</v>
      </c>
      <c r="CP27" s="11">
        <f t="shared" si="92"/>
        <v>0</v>
      </c>
      <c r="CQ27" s="11">
        <f t="shared" si="92"/>
        <v>0</v>
      </c>
      <c r="CR27" s="11">
        <f t="shared" si="92"/>
        <v>0</v>
      </c>
      <c r="CS27" s="11">
        <f t="shared" si="92"/>
        <v>8454</v>
      </c>
      <c r="CT27" s="11">
        <f t="shared" si="92"/>
        <v>0</v>
      </c>
    </row>
    <row r="28" spans="1:98" ht="33">
      <c r="A28" s="55" t="s">
        <v>39</v>
      </c>
      <c r="B28" s="14">
        <v>900</v>
      </c>
      <c r="C28" s="14" t="s">
        <v>22</v>
      </c>
      <c r="D28" s="14" t="s">
        <v>87</v>
      </c>
      <c r="E28" s="14" t="s">
        <v>98</v>
      </c>
      <c r="F28" s="14" t="s">
        <v>40</v>
      </c>
      <c r="G28" s="11">
        <v>9166</v>
      </c>
      <c r="H28" s="16"/>
      <c r="I28" s="11"/>
      <c r="J28" s="11"/>
      <c r="K28" s="11"/>
      <c r="L28" s="11"/>
      <c r="M28" s="11">
        <f>G28+I28+J28+K28+L28</f>
        <v>9166</v>
      </c>
      <c r="N28" s="16">
        <f>H28+J28</f>
        <v>0</v>
      </c>
      <c r="O28" s="11"/>
      <c r="P28" s="11"/>
      <c r="Q28" s="11"/>
      <c r="R28" s="11"/>
      <c r="S28" s="11">
        <f>M28+O28+P28+Q28+R28</f>
        <v>9166</v>
      </c>
      <c r="T28" s="16">
        <f>N28+P28</f>
        <v>0</v>
      </c>
      <c r="U28" s="11"/>
      <c r="V28" s="11"/>
      <c r="W28" s="11"/>
      <c r="X28" s="11"/>
      <c r="Y28" s="11">
        <f>S28+U28+V28+W28+X28</f>
        <v>9166</v>
      </c>
      <c r="Z28" s="16">
        <f>T28+V28</f>
        <v>0</v>
      </c>
      <c r="AA28" s="11"/>
      <c r="AB28" s="11"/>
      <c r="AC28" s="11"/>
      <c r="AD28" s="11"/>
      <c r="AE28" s="11">
        <f>Y28+AA28+AB28+AC28+AD28</f>
        <v>9166</v>
      </c>
      <c r="AF28" s="16">
        <f>Z28+AB28</f>
        <v>0</v>
      </c>
      <c r="AG28" s="11"/>
      <c r="AH28" s="11"/>
      <c r="AI28" s="11"/>
      <c r="AJ28" s="11"/>
      <c r="AK28" s="75">
        <f>AE28+AG28+AH28+AI28+AJ28</f>
        <v>9166</v>
      </c>
      <c r="AL28" s="80">
        <f>AF28+AH28</f>
        <v>0</v>
      </c>
      <c r="AM28" s="11"/>
      <c r="AN28" s="11"/>
      <c r="AO28" s="11"/>
      <c r="AP28" s="11"/>
      <c r="AQ28" s="11">
        <f>AK28+AM28+AN28+AO28+AP28</f>
        <v>9166</v>
      </c>
      <c r="AR28" s="16">
        <f>AL28+AN28</f>
        <v>0</v>
      </c>
      <c r="AS28" s="11"/>
      <c r="AT28" s="11"/>
      <c r="AU28" s="11"/>
      <c r="AV28" s="11">
        <v>-185</v>
      </c>
      <c r="AW28" s="11">
        <f>AQ28+AS28+AT28+AU28+AV28</f>
        <v>8981</v>
      </c>
      <c r="AX28" s="16">
        <f>AR28+AT28</f>
        <v>0</v>
      </c>
      <c r="AY28" s="75">
        <v>-365</v>
      </c>
      <c r="AZ28" s="75"/>
      <c r="BA28" s="75"/>
      <c r="BB28" s="75"/>
      <c r="BC28" s="75">
        <f>AW28+AY28+AZ28+BA28+BB28</f>
        <v>8616</v>
      </c>
      <c r="BD28" s="80">
        <f>AX28+AZ28</f>
        <v>0</v>
      </c>
      <c r="BE28" s="11"/>
      <c r="BF28" s="11"/>
      <c r="BG28" s="11"/>
      <c r="BH28" s="11"/>
      <c r="BI28" s="138">
        <f>BC28+BE28+BF28+BG28+BH28</f>
        <v>8616</v>
      </c>
      <c r="BJ28" s="139">
        <f>BD28+BF28</f>
        <v>0</v>
      </c>
      <c r="BK28" s="75"/>
      <c r="BL28" s="75"/>
      <c r="BM28" s="75"/>
      <c r="BN28" s="75"/>
      <c r="BO28" s="75">
        <f>BI28+BK28+BL28+BM28+BN28</f>
        <v>8616</v>
      </c>
      <c r="BP28" s="80">
        <f>BJ28+BL28</f>
        <v>0</v>
      </c>
      <c r="BQ28" s="11"/>
      <c r="BR28" s="11"/>
      <c r="BS28" s="11"/>
      <c r="BT28" s="11"/>
      <c r="BU28" s="11">
        <f>BO28+BQ28+BR28+BS28+BT28</f>
        <v>8616</v>
      </c>
      <c r="BV28" s="16">
        <f>BP28+BR28</f>
        <v>0</v>
      </c>
      <c r="BW28" s="75"/>
      <c r="BX28" s="75"/>
      <c r="BY28" s="75"/>
      <c r="BZ28" s="75"/>
      <c r="CA28" s="75">
        <f>BU28+BW28+BX28+BY28+BZ28</f>
        <v>8616</v>
      </c>
      <c r="CB28" s="80">
        <f>BV28+BX28</f>
        <v>0</v>
      </c>
      <c r="CC28" s="75"/>
      <c r="CD28" s="75"/>
      <c r="CE28" s="75"/>
      <c r="CF28" s="75"/>
      <c r="CG28" s="75">
        <f>CA28+CC28+CD28+CE28+CF28</f>
        <v>8616</v>
      </c>
      <c r="CH28" s="80">
        <f>CB28+CD28</f>
        <v>0</v>
      </c>
      <c r="CI28" s="11">
        <v>100</v>
      </c>
      <c r="CJ28" s="11"/>
      <c r="CK28" s="11"/>
      <c r="CL28" s="11">
        <v>-262</v>
      </c>
      <c r="CM28" s="11">
        <f>CG28+CI28+CJ28+CK28+CL28</f>
        <v>8454</v>
      </c>
      <c r="CN28" s="16">
        <f>CH28+CJ28</f>
        <v>0</v>
      </c>
      <c r="CO28" s="11"/>
      <c r="CP28" s="11"/>
      <c r="CQ28" s="11"/>
      <c r="CR28" s="11"/>
      <c r="CS28" s="11">
        <f>CM28+CO28+CP28+CQ28+CR28</f>
        <v>8454</v>
      </c>
      <c r="CT28" s="16">
        <f>CN28+CP28</f>
        <v>0</v>
      </c>
    </row>
    <row r="29" spans="1:98">
      <c r="A29" s="55" t="s">
        <v>112</v>
      </c>
      <c r="B29" s="14">
        <v>900</v>
      </c>
      <c r="C29" s="14" t="s">
        <v>22</v>
      </c>
      <c r="D29" s="14" t="s">
        <v>87</v>
      </c>
      <c r="E29" s="14" t="s">
        <v>98</v>
      </c>
      <c r="F29" s="14" t="s">
        <v>113</v>
      </c>
      <c r="G29" s="11">
        <f>G30</f>
        <v>98</v>
      </c>
      <c r="H29" s="11">
        <f t="shared" ref="H29:R29" si="93">H30</f>
        <v>0</v>
      </c>
      <c r="I29" s="11">
        <f t="shared" si="93"/>
        <v>0</v>
      </c>
      <c r="J29" s="11">
        <f t="shared" si="93"/>
        <v>0</v>
      </c>
      <c r="K29" s="11">
        <f t="shared" si="93"/>
        <v>0</v>
      </c>
      <c r="L29" s="11">
        <f t="shared" si="93"/>
        <v>0</v>
      </c>
      <c r="M29" s="11">
        <f t="shared" si="93"/>
        <v>98</v>
      </c>
      <c r="N29" s="11">
        <f t="shared" si="93"/>
        <v>0</v>
      </c>
      <c r="O29" s="11">
        <f t="shared" si="93"/>
        <v>0</v>
      </c>
      <c r="P29" s="11">
        <f t="shared" si="93"/>
        <v>0</v>
      </c>
      <c r="Q29" s="11">
        <f t="shared" si="93"/>
        <v>0</v>
      </c>
      <c r="R29" s="11">
        <f t="shared" si="93"/>
        <v>0</v>
      </c>
      <c r="S29" s="11">
        <f t="shared" ref="S29:CD29" si="94">S30</f>
        <v>98</v>
      </c>
      <c r="T29" s="11">
        <f t="shared" si="94"/>
        <v>0</v>
      </c>
      <c r="U29" s="11">
        <f t="shared" si="94"/>
        <v>0</v>
      </c>
      <c r="V29" s="11">
        <f t="shared" si="94"/>
        <v>0</v>
      </c>
      <c r="W29" s="11">
        <f t="shared" si="94"/>
        <v>0</v>
      </c>
      <c r="X29" s="11">
        <f t="shared" si="94"/>
        <v>0</v>
      </c>
      <c r="Y29" s="11">
        <f t="shared" si="94"/>
        <v>98</v>
      </c>
      <c r="Z29" s="11">
        <f t="shared" si="94"/>
        <v>0</v>
      </c>
      <c r="AA29" s="11">
        <f t="shared" si="94"/>
        <v>0</v>
      </c>
      <c r="AB29" s="11">
        <f t="shared" si="94"/>
        <v>0</v>
      </c>
      <c r="AC29" s="11">
        <f t="shared" si="94"/>
        <v>0</v>
      </c>
      <c r="AD29" s="11">
        <f t="shared" si="94"/>
        <v>0</v>
      </c>
      <c r="AE29" s="11">
        <f t="shared" si="94"/>
        <v>98</v>
      </c>
      <c r="AF29" s="11">
        <f t="shared" si="94"/>
        <v>0</v>
      </c>
      <c r="AG29" s="11">
        <f t="shared" si="94"/>
        <v>0</v>
      </c>
      <c r="AH29" s="11">
        <f t="shared" si="94"/>
        <v>0</v>
      </c>
      <c r="AI29" s="11">
        <f t="shared" si="94"/>
        <v>0</v>
      </c>
      <c r="AJ29" s="11">
        <f t="shared" si="94"/>
        <v>0</v>
      </c>
      <c r="AK29" s="75">
        <f t="shared" si="94"/>
        <v>98</v>
      </c>
      <c r="AL29" s="75">
        <f t="shared" si="94"/>
        <v>0</v>
      </c>
      <c r="AM29" s="11">
        <f t="shared" si="94"/>
        <v>0</v>
      </c>
      <c r="AN29" s="11">
        <f t="shared" si="94"/>
        <v>0</v>
      </c>
      <c r="AO29" s="11">
        <f t="shared" si="94"/>
        <v>0</v>
      </c>
      <c r="AP29" s="11">
        <f t="shared" si="94"/>
        <v>0</v>
      </c>
      <c r="AQ29" s="11">
        <f t="shared" si="94"/>
        <v>98</v>
      </c>
      <c r="AR29" s="11">
        <f t="shared" si="94"/>
        <v>0</v>
      </c>
      <c r="AS29" s="11">
        <f t="shared" si="94"/>
        <v>0</v>
      </c>
      <c r="AT29" s="11">
        <f t="shared" si="94"/>
        <v>0</v>
      </c>
      <c r="AU29" s="11">
        <f t="shared" si="94"/>
        <v>0</v>
      </c>
      <c r="AV29" s="11">
        <f t="shared" si="94"/>
        <v>0</v>
      </c>
      <c r="AW29" s="11">
        <f t="shared" si="94"/>
        <v>98</v>
      </c>
      <c r="AX29" s="11">
        <f t="shared" si="94"/>
        <v>0</v>
      </c>
      <c r="AY29" s="75">
        <f t="shared" si="94"/>
        <v>0</v>
      </c>
      <c r="AZ29" s="75">
        <f t="shared" si="94"/>
        <v>0</v>
      </c>
      <c r="BA29" s="75">
        <f t="shared" si="94"/>
        <v>0</v>
      </c>
      <c r="BB29" s="75">
        <f t="shared" si="94"/>
        <v>0</v>
      </c>
      <c r="BC29" s="75">
        <f t="shared" si="94"/>
        <v>98</v>
      </c>
      <c r="BD29" s="75">
        <f t="shared" si="94"/>
        <v>0</v>
      </c>
      <c r="BE29" s="11">
        <f t="shared" si="94"/>
        <v>0</v>
      </c>
      <c r="BF29" s="11">
        <f t="shared" si="94"/>
        <v>0</v>
      </c>
      <c r="BG29" s="11">
        <f t="shared" si="94"/>
        <v>0</v>
      </c>
      <c r="BH29" s="11">
        <f t="shared" si="94"/>
        <v>0</v>
      </c>
      <c r="BI29" s="138">
        <f t="shared" si="94"/>
        <v>98</v>
      </c>
      <c r="BJ29" s="138">
        <f t="shared" si="94"/>
        <v>0</v>
      </c>
      <c r="BK29" s="75">
        <f t="shared" si="94"/>
        <v>0</v>
      </c>
      <c r="BL29" s="75">
        <f t="shared" si="94"/>
        <v>0</v>
      </c>
      <c r="BM29" s="75">
        <f t="shared" si="94"/>
        <v>0</v>
      </c>
      <c r="BN29" s="75">
        <f t="shared" si="94"/>
        <v>0</v>
      </c>
      <c r="BO29" s="75">
        <f t="shared" si="94"/>
        <v>98</v>
      </c>
      <c r="BP29" s="75">
        <f t="shared" si="94"/>
        <v>0</v>
      </c>
      <c r="BQ29" s="11">
        <f t="shared" si="94"/>
        <v>0</v>
      </c>
      <c r="BR29" s="11">
        <f t="shared" si="94"/>
        <v>0</v>
      </c>
      <c r="BS29" s="11">
        <f t="shared" si="94"/>
        <v>0</v>
      </c>
      <c r="BT29" s="11">
        <f t="shared" si="94"/>
        <v>0</v>
      </c>
      <c r="BU29" s="11">
        <f t="shared" si="94"/>
        <v>98</v>
      </c>
      <c r="BV29" s="11">
        <f t="shared" si="94"/>
        <v>0</v>
      </c>
      <c r="BW29" s="75">
        <f t="shared" si="94"/>
        <v>0</v>
      </c>
      <c r="BX29" s="75">
        <f t="shared" si="94"/>
        <v>0</v>
      </c>
      <c r="BY29" s="75">
        <f t="shared" si="94"/>
        <v>0</v>
      </c>
      <c r="BZ29" s="75">
        <f t="shared" si="94"/>
        <v>0</v>
      </c>
      <c r="CA29" s="75">
        <f t="shared" si="94"/>
        <v>98</v>
      </c>
      <c r="CB29" s="75">
        <f t="shared" si="94"/>
        <v>0</v>
      </c>
      <c r="CC29" s="75">
        <f t="shared" si="94"/>
        <v>0</v>
      </c>
      <c r="CD29" s="75">
        <f t="shared" si="94"/>
        <v>0</v>
      </c>
      <c r="CE29" s="75">
        <f t="shared" ref="CE29:CT29" si="95">CE30</f>
        <v>0</v>
      </c>
      <c r="CF29" s="75">
        <f t="shared" si="95"/>
        <v>0</v>
      </c>
      <c r="CG29" s="75">
        <f t="shared" si="95"/>
        <v>98</v>
      </c>
      <c r="CH29" s="75">
        <f t="shared" si="95"/>
        <v>0</v>
      </c>
      <c r="CI29" s="11">
        <f t="shared" si="95"/>
        <v>0</v>
      </c>
      <c r="CJ29" s="11">
        <f t="shared" si="95"/>
        <v>0</v>
      </c>
      <c r="CK29" s="11">
        <f t="shared" si="95"/>
        <v>0</v>
      </c>
      <c r="CL29" s="11">
        <f t="shared" si="95"/>
        <v>0</v>
      </c>
      <c r="CM29" s="11">
        <f t="shared" si="95"/>
        <v>98</v>
      </c>
      <c r="CN29" s="11">
        <f t="shared" si="95"/>
        <v>0</v>
      </c>
      <c r="CO29" s="11">
        <f t="shared" si="95"/>
        <v>0</v>
      </c>
      <c r="CP29" s="11">
        <f t="shared" si="95"/>
        <v>0</v>
      </c>
      <c r="CQ29" s="11">
        <f t="shared" si="95"/>
        <v>0</v>
      </c>
      <c r="CR29" s="11">
        <f t="shared" si="95"/>
        <v>0</v>
      </c>
      <c r="CS29" s="11">
        <f t="shared" si="95"/>
        <v>98</v>
      </c>
      <c r="CT29" s="11">
        <f t="shared" si="95"/>
        <v>0</v>
      </c>
    </row>
    <row r="30" spans="1:98">
      <c r="A30" s="55" t="s">
        <v>114</v>
      </c>
      <c r="B30" s="14">
        <v>900</v>
      </c>
      <c r="C30" s="14" t="s">
        <v>22</v>
      </c>
      <c r="D30" s="14" t="s">
        <v>87</v>
      </c>
      <c r="E30" s="14" t="s">
        <v>98</v>
      </c>
      <c r="F30" s="14" t="s">
        <v>115</v>
      </c>
      <c r="G30" s="11">
        <v>98</v>
      </c>
      <c r="H30" s="16"/>
      <c r="I30" s="11"/>
      <c r="J30" s="11"/>
      <c r="K30" s="11"/>
      <c r="L30" s="11"/>
      <c r="M30" s="11">
        <f>G30+I30+J30+K30+L30</f>
        <v>98</v>
      </c>
      <c r="N30" s="16">
        <f>H30+J30</f>
        <v>0</v>
      </c>
      <c r="O30" s="11"/>
      <c r="P30" s="11"/>
      <c r="Q30" s="11"/>
      <c r="R30" s="11"/>
      <c r="S30" s="11">
        <f>M30+O30+P30+Q30+R30</f>
        <v>98</v>
      </c>
      <c r="T30" s="16">
        <f>N30+P30</f>
        <v>0</v>
      </c>
      <c r="U30" s="11"/>
      <c r="V30" s="11"/>
      <c r="W30" s="11"/>
      <c r="X30" s="11"/>
      <c r="Y30" s="11">
        <f>S30+U30+V30+W30+X30</f>
        <v>98</v>
      </c>
      <c r="Z30" s="16">
        <f>T30+V30</f>
        <v>0</v>
      </c>
      <c r="AA30" s="11"/>
      <c r="AB30" s="11"/>
      <c r="AC30" s="11"/>
      <c r="AD30" s="11"/>
      <c r="AE30" s="11">
        <f>Y30+AA30+AB30+AC30+AD30</f>
        <v>98</v>
      </c>
      <c r="AF30" s="16">
        <f>Z30+AB30</f>
        <v>0</v>
      </c>
      <c r="AG30" s="11"/>
      <c r="AH30" s="11"/>
      <c r="AI30" s="11"/>
      <c r="AJ30" s="11"/>
      <c r="AK30" s="75">
        <f>AE30+AG30+AH30+AI30+AJ30</f>
        <v>98</v>
      </c>
      <c r="AL30" s="80">
        <f>AF30+AH30</f>
        <v>0</v>
      </c>
      <c r="AM30" s="11"/>
      <c r="AN30" s="11"/>
      <c r="AO30" s="11"/>
      <c r="AP30" s="11"/>
      <c r="AQ30" s="11">
        <f>AK30+AM30+AN30+AO30+AP30</f>
        <v>98</v>
      </c>
      <c r="AR30" s="16">
        <f>AL30+AN30</f>
        <v>0</v>
      </c>
      <c r="AS30" s="11"/>
      <c r="AT30" s="11"/>
      <c r="AU30" s="11"/>
      <c r="AV30" s="11"/>
      <c r="AW30" s="11">
        <f>AQ30+AS30+AT30+AU30+AV30</f>
        <v>98</v>
      </c>
      <c r="AX30" s="16">
        <f>AR30+AT30</f>
        <v>0</v>
      </c>
      <c r="AY30" s="75"/>
      <c r="AZ30" s="75"/>
      <c r="BA30" s="75"/>
      <c r="BB30" s="75"/>
      <c r="BC30" s="75">
        <f>AW30+AY30+AZ30+BA30+BB30</f>
        <v>98</v>
      </c>
      <c r="BD30" s="80">
        <f>AX30+AZ30</f>
        <v>0</v>
      </c>
      <c r="BE30" s="11"/>
      <c r="BF30" s="11"/>
      <c r="BG30" s="11"/>
      <c r="BH30" s="11"/>
      <c r="BI30" s="138">
        <f>BC30+BE30+BF30+BG30+BH30</f>
        <v>98</v>
      </c>
      <c r="BJ30" s="139">
        <f>BD30+BF30</f>
        <v>0</v>
      </c>
      <c r="BK30" s="75"/>
      <c r="BL30" s="75"/>
      <c r="BM30" s="75"/>
      <c r="BN30" s="75"/>
      <c r="BO30" s="75">
        <f>BI30+BK30+BL30+BM30+BN30</f>
        <v>98</v>
      </c>
      <c r="BP30" s="80">
        <f>BJ30+BL30</f>
        <v>0</v>
      </c>
      <c r="BQ30" s="11"/>
      <c r="BR30" s="11"/>
      <c r="BS30" s="11"/>
      <c r="BT30" s="11"/>
      <c r="BU30" s="11">
        <f>BO30+BQ30+BR30+BS30+BT30</f>
        <v>98</v>
      </c>
      <c r="BV30" s="16">
        <f>BP30+BR30</f>
        <v>0</v>
      </c>
      <c r="BW30" s="75"/>
      <c r="BX30" s="75"/>
      <c r="BY30" s="75"/>
      <c r="BZ30" s="75"/>
      <c r="CA30" s="75">
        <f>BU30+BW30+BX30+BY30+BZ30</f>
        <v>98</v>
      </c>
      <c r="CB30" s="80">
        <f>BV30+BX30</f>
        <v>0</v>
      </c>
      <c r="CC30" s="75"/>
      <c r="CD30" s="75"/>
      <c r="CE30" s="75"/>
      <c r="CF30" s="75"/>
      <c r="CG30" s="75">
        <f>CA30+CC30+CD30+CE30+CF30</f>
        <v>98</v>
      </c>
      <c r="CH30" s="80">
        <f>CB30+CD30</f>
        <v>0</v>
      </c>
      <c r="CI30" s="11"/>
      <c r="CJ30" s="11"/>
      <c r="CK30" s="11"/>
      <c r="CL30" s="11"/>
      <c r="CM30" s="11">
        <f>CG30+CI30+CJ30+CK30+CL30</f>
        <v>98</v>
      </c>
      <c r="CN30" s="16">
        <f>CH30+CJ30</f>
        <v>0</v>
      </c>
      <c r="CO30" s="11"/>
      <c r="CP30" s="11"/>
      <c r="CQ30" s="11"/>
      <c r="CR30" s="11"/>
      <c r="CS30" s="11">
        <f>CM30+CO30+CP30+CQ30+CR30</f>
        <v>98</v>
      </c>
      <c r="CT30" s="16">
        <f>CN30+CP30</f>
        <v>0</v>
      </c>
    </row>
    <row r="31" spans="1:98">
      <c r="A31" s="55" t="s">
        <v>70</v>
      </c>
      <c r="B31" s="14">
        <v>900</v>
      </c>
      <c r="C31" s="14" t="s">
        <v>22</v>
      </c>
      <c r="D31" s="14" t="s">
        <v>87</v>
      </c>
      <c r="E31" s="14" t="s">
        <v>98</v>
      </c>
      <c r="F31" s="14" t="s">
        <v>71</v>
      </c>
      <c r="G31" s="11">
        <f>G33</f>
        <v>440</v>
      </c>
      <c r="H31" s="11">
        <f t="shared" ref="H31:R31" si="96">H33</f>
        <v>0</v>
      </c>
      <c r="I31" s="11">
        <f t="shared" si="96"/>
        <v>0</v>
      </c>
      <c r="J31" s="11">
        <f t="shared" si="96"/>
        <v>0</v>
      </c>
      <c r="K31" s="11">
        <f t="shared" si="96"/>
        <v>0</v>
      </c>
      <c r="L31" s="11">
        <f t="shared" si="96"/>
        <v>0</v>
      </c>
      <c r="M31" s="11">
        <f t="shared" si="96"/>
        <v>440</v>
      </c>
      <c r="N31" s="11">
        <f t="shared" si="96"/>
        <v>0</v>
      </c>
      <c r="O31" s="11">
        <f t="shared" si="96"/>
        <v>0</v>
      </c>
      <c r="P31" s="11">
        <f t="shared" si="96"/>
        <v>0</v>
      </c>
      <c r="Q31" s="11">
        <f t="shared" si="96"/>
        <v>0</v>
      </c>
      <c r="R31" s="11">
        <f t="shared" si="96"/>
        <v>0</v>
      </c>
      <c r="S31" s="11">
        <f t="shared" ref="S31:Z31" si="97">S33</f>
        <v>440</v>
      </c>
      <c r="T31" s="11">
        <f t="shared" si="97"/>
        <v>0</v>
      </c>
      <c r="U31" s="11">
        <f t="shared" si="97"/>
        <v>0</v>
      </c>
      <c r="V31" s="11">
        <f t="shared" si="97"/>
        <v>0</v>
      </c>
      <c r="W31" s="11">
        <f t="shared" si="97"/>
        <v>0</v>
      </c>
      <c r="X31" s="11">
        <f t="shared" si="97"/>
        <v>0</v>
      </c>
      <c r="Y31" s="11">
        <f t="shared" si="97"/>
        <v>440</v>
      </c>
      <c r="Z31" s="11">
        <f t="shared" si="97"/>
        <v>0</v>
      </c>
      <c r="AA31" s="11">
        <f t="shared" ref="AA31:AF31" si="98">AA32+AA33</f>
        <v>0</v>
      </c>
      <c r="AB31" s="11">
        <f t="shared" si="98"/>
        <v>0</v>
      </c>
      <c r="AC31" s="11">
        <f t="shared" si="98"/>
        <v>0</v>
      </c>
      <c r="AD31" s="11">
        <f t="shared" si="98"/>
        <v>0</v>
      </c>
      <c r="AE31" s="11">
        <f t="shared" si="98"/>
        <v>440</v>
      </c>
      <c r="AF31" s="11">
        <f t="shared" si="98"/>
        <v>0</v>
      </c>
      <c r="AG31" s="11">
        <f t="shared" ref="AG31:AL31" si="99">AG32+AG33</f>
        <v>0</v>
      </c>
      <c r="AH31" s="11">
        <f t="shared" si="99"/>
        <v>0</v>
      </c>
      <c r="AI31" s="11">
        <f t="shared" si="99"/>
        <v>0</v>
      </c>
      <c r="AJ31" s="11">
        <f t="shared" si="99"/>
        <v>0</v>
      </c>
      <c r="AK31" s="75">
        <f t="shared" si="99"/>
        <v>440</v>
      </c>
      <c r="AL31" s="75">
        <f t="shared" si="99"/>
        <v>0</v>
      </c>
      <c r="AM31" s="11">
        <f t="shared" ref="AM31:AR31" si="100">AM32+AM33</f>
        <v>0</v>
      </c>
      <c r="AN31" s="11">
        <f t="shared" si="100"/>
        <v>0</v>
      </c>
      <c r="AO31" s="11">
        <f t="shared" si="100"/>
        <v>0</v>
      </c>
      <c r="AP31" s="11">
        <f t="shared" si="100"/>
        <v>0</v>
      </c>
      <c r="AQ31" s="11">
        <f t="shared" si="100"/>
        <v>440</v>
      </c>
      <c r="AR31" s="11">
        <f t="shared" si="100"/>
        <v>0</v>
      </c>
      <c r="AS31" s="11">
        <f t="shared" ref="AS31:AX31" si="101">AS32+AS33</f>
        <v>0</v>
      </c>
      <c r="AT31" s="11">
        <f t="shared" si="101"/>
        <v>0</v>
      </c>
      <c r="AU31" s="11">
        <f t="shared" si="101"/>
        <v>0</v>
      </c>
      <c r="AV31" s="11">
        <f t="shared" si="101"/>
        <v>0</v>
      </c>
      <c r="AW31" s="11">
        <f t="shared" si="101"/>
        <v>440</v>
      </c>
      <c r="AX31" s="11">
        <f t="shared" si="101"/>
        <v>0</v>
      </c>
      <c r="AY31" s="75">
        <f t="shared" ref="AY31:BD31" si="102">AY32+AY33</f>
        <v>-30</v>
      </c>
      <c r="AZ31" s="75">
        <f t="shared" si="102"/>
        <v>0</v>
      </c>
      <c r="BA31" s="75">
        <f t="shared" si="102"/>
        <v>0</v>
      </c>
      <c r="BB31" s="75">
        <f t="shared" si="102"/>
        <v>0</v>
      </c>
      <c r="BC31" s="75">
        <f t="shared" si="102"/>
        <v>410</v>
      </c>
      <c r="BD31" s="75">
        <f t="shared" si="102"/>
        <v>0</v>
      </c>
      <c r="BE31" s="11">
        <f t="shared" ref="BE31:BJ31" si="103">BE32+BE33</f>
        <v>0</v>
      </c>
      <c r="BF31" s="11">
        <f t="shared" si="103"/>
        <v>0</v>
      </c>
      <c r="BG31" s="11">
        <f t="shared" si="103"/>
        <v>0</v>
      </c>
      <c r="BH31" s="11">
        <f t="shared" si="103"/>
        <v>0</v>
      </c>
      <c r="BI31" s="138">
        <f t="shared" si="103"/>
        <v>410</v>
      </c>
      <c r="BJ31" s="138">
        <f t="shared" si="103"/>
        <v>0</v>
      </c>
      <c r="BK31" s="75">
        <f t="shared" ref="BK31:BP31" si="104">BK32+BK33</f>
        <v>0</v>
      </c>
      <c r="BL31" s="75">
        <f t="shared" si="104"/>
        <v>0</v>
      </c>
      <c r="BM31" s="75">
        <f t="shared" si="104"/>
        <v>0</v>
      </c>
      <c r="BN31" s="75">
        <f t="shared" si="104"/>
        <v>0</v>
      </c>
      <c r="BO31" s="75">
        <f t="shared" si="104"/>
        <v>410</v>
      </c>
      <c r="BP31" s="75">
        <f t="shared" si="104"/>
        <v>0</v>
      </c>
      <c r="BQ31" s="11">
        <f t="shared" ref="BQ31:BV31" si="105">BQ32+BQ33</f>
        <v>0</v>
      </c>
      <c r="BR31" s="11">
        <f t="shared" si="105"/>
        <v>0</v>
      </c>
      <c r="BS31" s="11">
        <f t="shared" si="105"/>
        <v>0</v>
      </c>
      <c r="BT31" s="11">
        <f t="shared" si="105"/>
        <v>0</v>
      </c>
      <c r="BU31" s="11">
        <f t="shared" si="105"/>
        <v>410</v>
      </c>
      <c r="BV31" s="11">
        <f t="shared" si="105"/>
        <v>0</v>
      </c>
      <c r="BW31" s="75">
        <f t="shared" ref="BW31:CB31" si="106">BW32+BW33</f>
        <v>0</v>
      </c>
      <c r="BX31" s="75">
        <f t="shared" si="106"/>
        <v>0</v>
      </c>
      <c r="BY31" s="75">
        <f t="shared" si="106"/>
        <v>0</v>
      </c>
      <c r="BZ31" s="75">
        <f t="shared" si="106"/>
        <v>0</v>
      </c>
      <c r="CA31" s="75">
        <f t="shared" si="106"/>
        <v>410</v>
      </c>
      <c r="CB31" s="75">
        <f t="shared" si="106"/>
        <v>0</v>
      </c>
      <c r="CC31" s="75">
        <f t="shared" ref="CC31:CH31" si="107">CC32+CC33</f>
        <v>0</v>
      </c>
      <c r="CD31" s="75">
        <f t="shared" si="107"/>
        <v>0</v>
      </c>
      <c r="CE31" s="75">
        <f t="shared" si="107"/>
        <v>0</v>
      </c>
      <c r="CF31" s="75">
        <f t="shared" si="107"/>
        <v>0</v>
      </c>
      <c r="CG31" s="75">
        <f t="shared" si="107"/>
        <v>410</v>
      </c>
      <c r="CH31" s="75">
        <f t="shared" si="107"/>
        <v>0</v>
      </c>
      <c r="CI31" s="11">
        <f t="shared" ref="CI31:CN31" si="108">CI32+CI33</f>
        <v>110</v>
      </c>
      <c r="CJ31" s="11">
        <f t="shared" si="108"/>
        <v>0</v>
      </c>
      <c r="CK31" s="11">
        <f t="shared" si="108"/>
        <v>0</v>
      </c>
      <c r="CL31" s="11">
        <f t="shared" si="108"/>
        <v>0</v>
      </c>
      <c r="CM31" s="11">
        <f t="shared" si="108"/>
        <v>520</v>
      </c>
      <c r="CN31" s="11">
        <f t="shared" si="108"/>
        <v>0</v>
      </c>
      <c r="CO31" s="11">
        <f t="shared" ref="CO31:CT31" si="109">CO32+CO33</f>
        <v>0</v>
      </c>
      <c r="CP31" s="11">
        <f t="shared" si="109"/>
        <v>0</v>
      </c>
      <c r="CQ31" s="11">
        <f t="shared" si="109"/>
        <v>0</v>
      </c>
      <c r="CR31" s="11">
        <f t="shared" si="109"/>
        <v>0</v>
      </c>
      <c r="CS31" s="11">
        <f t="shared" si="109"/>
        <v>520</v>
      </c>
      <c r="CT31" s="11">
        <f t="shared" si="109"/>
        <v>0</v>
      </c>
    </row>
    <row r="32" spans="1:98">
      <c r="A32" s="55" t="s">
        <v>175</v>
      </c>
      <c r="B32" s="14">
        <v>900</v>
      </c>
      <c r="C32" s="14" t="s">
        <v>22</v>
      </c>
      <c r="D32" s="14" t="s">
        <v>87</v>
      </c>
      <c r="E32" s="14" t="s">
        <v>98</v>
      </c>
      <c r="F32" s="14" t="s">
        <v>644</v>
      </c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  <c r="Z32" s="11"/>
      <c r="AA32" s="11">
        <v>4</v>
      </c>
      <c r="AB32" s="11"/>
      <c r="AC32" s="11"/>
      <c r="AD32" s="11"/>
      <c r="AE32" s="11">
        <f>Y32+AA32+AB32+AC32+AD32</f>
        <v>4</v>
      </c>
      <c r="AF32" s="16">
        <f>Z32+AB32</f>
        <v>0</v>
      </c>
      <c r="AG32" s="11"/>
      <c r="AH32" s="11"/>
      <c r="AI32" s="11"/>
      <c r="AJ32" s="11"/>
      <c r="AK32" s="75">
        <f>AE32+AG32+AH32+AI32+AJ32</f>
        <v>4</v>
      </c>
      <c r="AL32" s="80">
        <f>AF32+AH32</f>
        <v>0</v>
      </c>
      <c r="AM32" s="11"/>
      <c r="AN32" s="11"/>
      <c r="AO32" s="11"/>
      <c r="AP32" s="11"/>
      <c r="AQ32" s="11">
        <f>AK32+AM32+AN32+AO32+AP32</f>
        <v>4</v>
      </c>
      <c r="AR32" s="16">
        <f>AL32+AN32</f>
        <v>0</v>
      </c>
      <c r="AS32" s="11"/>
      <c r="AT32" s="11"/>
      <c r="AU32" s="11"/>
      <c r="AV32" s="11"/>
      <c r="AW32" s="11">
        <f>AQ32+AS32+AT32+AU32+AV32</f>
        <v>4</v>
      </c>
      <c r="AX32" s="16">
        <f>AR32+AT32</f>
        <v>0</v>
      </c>
      <c r="AY32" s="75">
        <v>2</v>
      </c>
      <c r="AZ32" s="75"/>
      <c r="BA32" s="75"/>
      <c r="BB32" s="75"/>
      <c r="BC32" s="75">
        <f>AW32+AY32+AZ32+BA32+BB32</f>
        <v>6</v>
      </c>
      <c r="BD32" s="80">
        <f>AX32+AZ32</f>
        <v>0</v>
      </c>
      <c r="BE32" s="11"/>
      <c r="BF32" s="11"/>
      <c r="BG32" s="11"/>
      <c r="BH32" s="11"/>
      <c r="BI32" s="138">
        <f>BC32+BE32+BF32+BG32+BH32</f>
        <v>6</v>
      </c>
      <c r="BJ32" s="139">
        <f>BD32+BF32</f>
        <v>0</v>
      </c>
      <c r="BK32" s="75"/>
      <c r="BL32" s="75"/>
      <c r="BM32" s="75"/>
      <c r="BN32" s="75"/>
      <c r="BO32" s="75">
        <f>BI32+BK32+BL32+BM32+BN32</f>
        <v>6</v>
      </c>
      <c r="BP32" s="80">
        <f>BJ32+BL32</f>
        <v>0</v>
      </c>
      <c r="BQ32" s="11">
        <v>2</v>
      </c>
      <c r="BR32" s="11"/>
      <c r="BS32" s="11"/>
      <c r="BT32" s="11"/>
      <c r="BU32" s="11">
        <f>BO32+BQ32+BR32+BS32+BT32</f>
        <v>8</v>
      </c>
      <c r="BV32" s="16">
        <f>BP32+BR32</f>
        <v>0</v>
      </c>
      <c r="BW32" s="75"/>
      <c r="BX32" s="75"/>
      <c r="BY32" s="75"/>
      <c r="BZ32" s="75"/>
      <c r="CA32" s="75">
        <f>BU32+BW32+BX32+BY32+BZ32</f>
        <v>8</v>
      </c>
      <c r="CB32" s="80">
        <f>BV32+BX32</f>
        <v>0</v>
      </c>
      <c r="CC32" s="75"/>
      <c r="CD32" s="75"/>
      <c r="CE32" s="75"/>
      <c r="CF32" s="75"/>
      <c r="CG32" s="75">
        <f>CA32+CC32+CD32+CE32+CF32</f>
        <v>8</v>
      </c>
      <c r="CH32" s="80">
        <f>CB32+CD32</f>
        <v>0</v>
      </c>
      <c r="CI32" s="11"/>
      <c r="CJ32" s="11"/>
      <c r="CK32" s="11"/>
      <c r="CL32" s="11"/>
      <c r="CM32" s="11">
        <f>CG32+CI32+CJ32+CK32+CL32</f>
        <v>8</v>
      </c>
      <c r="CN32" s="16">
        <f>CH32+CJ32</f>
        <v>0</v>
      </c>
      <c r="CO32" s="11"/>
      <c r="CP32" s="11"/>
      <c r="CQ32" s="11"/>
      <c r="CR32" s="11"/>
      <c r="CS32" s="11">
        <f>CM32+CO32+CP32+CQ32+CR32</f>
        <v>8</v>
      </c>
      <c r="CT32" s="16">
        <f>CN32+CP32</f>
        <v>0</v>
      </c>
    </row>
    <row r="33" spans="1:100">
      <c r="A33" s="55" t="s">
        <v>99</v>
      </c>
      <c r="B33" s="14">
        <v>900</v>
      </c>
      <c r="C33" s="14" t="s">
        <v>22</v>
      </c>
      <c r="D33" s="14" t="s">
        <v>87</v>
      </c>
      <c r="E33" s="14" t="s">
        <v>98</v>
      </c>
      <c r="F33" s="14" t="s">
        <v>73</v>
      </c>
      <c r="G33" s="11">
        <v>440</v>
      </c>
      <c r="H33" s="16"/>
      <c r="I33" s="11"/>
      <c r="J33" s="11"/>
      <c r="K33" s="11"/>
      <c r="L33" s="11"/>
      <c r="M33" s="11">
        <f>G33+I33+J33+K33+L33</f>
        <v>440</v>
      </c>
      <c r="N33" s="16">
        <f>H33+J33</f>
        <v>0</v>
      </c>
      <c r="O33" s="11"/>
      <c r="P33" s="11"/>
      <c r="Q33" s="11"/>
      <c r="R33" s="11"/>
      <c r="S33" s="11">
        <f>M33+O33+P33+Q33+R33</f>
        <v>440</v>
      </c>
      <c r="T33" s="16">
        <f>N33+P33</f>
        <v>0</v>
      </c>
      <c r="U33" s="11"/>
      <c r="V33" s="11"/>
      <c r="W33" s="11"/>
      <c r="X33" s="11"/>
      <c r="Y33" s="11">
        <f>S33+U33+V33+W33+X33</f>
        <v>440</v>
      </c>
      <c r="Z33" s="16">
        <f>T33+V33</f>
        <v>0</v>
      </c>
      <c r="AA33" s="11">
        <v>-4</v>
      </c>
      <c r="AB33" s="11"/>
      <c r="AC33" s="11"/>
      <c r="AD33" s="11"/>
      <c r="AE33" s="11">
        <f>Y33+AA33+AB33+AC33+AD33</f>
        <v>436</v>
      </c>
      <c r="AF33" s="16">
        <f>Z33+AB33</f>
        <v>0</v>
      </c>
      <c r="AG33" s="11"/>
      <c r="AH33" s="11"/>
      <c r="AI33" s="11"/>
      <c r="AJ33" s="11"/>
      <c r="AK33" s="75">
        <f>AE33+AG33+AH33+AI33+AJ33</f>
        <v>436</v>
      </c>
      <c r="AL33" s="80">
        <f>AF33+AH33</f>
        <v>0</v>
      </c>
      <c r="AM33" s="11"/>
      <c r="AN33" s="11"/>
      <c r="AO33" s="11"/>
      <c r="AP33" s="11"/>
      <c r="AQ33" s="11">
        <f>AK33+AM33+AN33+AO33+AP33</f>
        <v>436</v>
      </c>
      <c r="AR33" s="16">
        <f>AL33+AN33</f>
        <v>0</v>
      </c>
      <c r="AS33" s="11"/>
      <c r="AT33" s="11"/>
      <c r="AU33" s="11"/>
      <c r="AV33" s="11"/>
      <c r="AW33" s="11">
        <f>AQ33+AS33+AT33+AU33+AV33</f>
        <v>436</v>
      </c>
      <c r="AX33" s="16">
        <f>AR33+AT33</f>
        <v>0</v>
      </c>
      <c r="AY33" s="75">
        <v>-32</v>
      </c>
      <c r="AZ33" s="75"/>
      <c r="BA33" s="75"/>
      <c r="BB33" s="75"/>
      <c r="BC33" s="75">
        <f>AW33+AY33+AZ33+BA33+BB33</f>
        <v>404</v>
      </c>
      <c r="BD33" s="80">
        <f>AX33+AZ33</f>
        <v>0</v>
      </c>
      <c r="BE33" s="11"/>
      <c r="BF33" s="11"/>
      <c r="BG33" s="11"/>
      <c r="BH33" s="11"/>
      <c r="BI33" s="138">
        <f>BC33+BE33+BF33+BG33+BH33</f>
        <v>404</v>
      </c>
      <c r="BJ33" s="139">
        <f>BD33+BF33</f>
        <v>0</v>
      </c>
      <c r="BK33" s="75"/>
      <c r="BL33" s="75"/>
      <c r="BM33" s="75"/>
      <c r="BN33" s="75"/>
      <c r="BO33" s="75">
        <f>BI33+BK33+BL33+BM33+BN33</f>
        <v>404</v>
      </c>
      <c r="BP33" s="80">
        <f>BJ33+BL33</f>
        <v>0</v>
      </c>
      <c r="BQ33" s="11">
        <v>-2</v>
      </c>
      <c r="BR33" s="11"/>
      <c r="BS33" s="11"/>
      <c r="BT33" s="11"/>
      <c r="BU33" s="11">
        <f>BO33+BQ33+BR33+BS33+BT33</f>
        <v>402</v>
      </c>
      <c r="BV33" s="16">
        <f>BP33+BR33</f>
        <v>0</v>
      </c>
      <c r="BW33" s="75"/>
      <c r="BX33" s="75"/>
      <c r="BY33" s="75"/>
      <c r="BZ33" s="75"/>
      <c r="CA33" s="75">
        <f>BU33+BW33+BX33+BY33+BZ33</f>
        <v>402</v>
      </c>
      <c r="CB33" s="80">
        <f>BV33+BX33</f>
        <v>0</v>
      </c>
      <c r="CC33" s="75"/>
      <c r="CD33" s="75"/>
      <c r="CE33" s="75"/>
      <c r="CF33" s="75"/>
      <c r="CG33" s="75">
        <f>CA33+CC33+CD33+CE33+CF33</f>
        <v>402</v>
      </c>
      <c r="CH33" s="80">
        <f>CB33+CD33</f>
        <v>0</v>
      </c>
      <c r="CI33" s="11">
        <v>110</v>
      </c>
      <c r="CJ33" s="11"/>
      <c r="CK33" s="11"/>
      <c r="CL33" s="11"/>
      <c r="CM33" s="11">
        <f>CG33+CI33+CJ33+CK33+CL33</f>
        <v>512</v>
      </c>
      <c r="CN33" s="16">
        <f>CH33+CJ33</f>
        <v>0</v>
      </c>
      <c r="CO33" s="11"/>
      <c r="CP33" s="11"/>
      <c r="CQ33" s="11"/>
      <c r="CR33" s="11"/>
      <c r="CS33" s="11">
        <f>CM33+CO33+CP33+CQ33+CR33</f>
        <v>512</v>
      </c>
      <c r="CT33" s="16">
        <f>CN33+CP33</f>
        <v>0</v>
      </c>
    </row>
    <row r="34" spans="1:100">
      <c r="A34" s="55"/>
      <c r="B34" s="14"/>
      <c r="C34" s="14"/>
      <c r="D34" s="14"/>
      <c r="E34" s="14"/>
      <c r="F34" s="14"/>
      <c r="G34" s="11"/>
      <c r="H34" s="16"/>
      <c r="I34" s="11"/>
      <c r="J34" s="11"/>
      <c r="K34" s="11"/>
      <c r="L34" s="11"/>
      <c r="M34" s="11"/>
      <c r="N34" s="16"/>
      <c r="O34" s="11"/>
      <c r="P34" s="11"/>
      <c r="Q34" s="11"/>
      <c r="R34" s="11"/>
      <c r="S34" s="11"/>
      <c r="T34" s="16"/>
      <c r="U34" s="11"/>
      <c r="V34" s="11"/>
      <c r="W34" s="11"/>
      <c r="X34" s="11"/>
      <c r="Y34" s="11"/>
      <c r="Z34" s="16"/>
      <c r="AA34" s="11"/>
      <c r="AB34" s="11"/>
      <c r="AC34" s="11"/>
      <c r="AD34" s="11"/>
      <c r="AE34" s="11"/>
      <c r="AF34" s="16"/>
      <c r="AG34" s="11"/>
      <c r="AH34" s="11"/>
      <c r="AI34" s="11"/>
      <c r="AJ34" s="11"/>
      <c r="AK34" s="75"/>
      <c r="AL34" s="80"/>
      <c r="AM34" s="11"/>
      <c r="AN34" s="11"/>
      <c r="AO34" s="11"/>
      <c r="AP34" s="11"/>
      <c r="AQ34" s="11"/>
      <c r="AR34" s="16"/>
      <c r="AS34" s="11"/>
      <c r="AT34" s="11"/>
      <c r="AU34" s="11"/>
      <c r="AV34" s="11"/>
      <c r="AW34" s="11"/>
      <c r="AX34" s="16"/>
      <c r="AY34" s="75"/>
      <c r="AZ34" s="75"/>
      <c r="BA34" s="75"/>
      <c r="BB34" s="75"/>
      <c r="BC34" s="75"/>
      <c r="BD34" s="80"/>
      <c r="BE34" s="11"/>
      <c r="BF34" s="11"/>
      <c r="BG34" s="11"/>
      <c r="BH34" s="11"/>
      <c r="BI34" s="138"/>
      <c r="BJ34" s="139"/>
      <c r="BK34" s="75"/>
      <c r="BL34" s="75"/>
      <c r="BM34" s="75"/>
      <c r="BN34" s="75"/>
      <c r="BO34" s="75"/>
      <c r="BP34" s="80"/>
      <c r="BQ34" s="11"/>
      <c r="BR34" s="11"/>
      <c r="BS34" s="11"/>
      <c r="BT34" s="11"/>
      <c r="BU34" s="11"/>
      <c r="BV34" s="16"/>
      <c r="BW34" s="75"/>
      <c r="BX34" s="75"/>
      <c r="BY34" s="75"/>
      <c r="BZ34" s="75"/>
      <c r="CA34" s="75"/>
      <c r="CB34" s="80"/>
      <c r="CC34" s="75"/>
      <c r="CD34" s="75"/>
      <c r="CE34" s="75"/>
      <c r="CF34" s="75"/>
      <c r="CG34" s="75"/>
      <c r="CH34" s="80"/>
      <c r="CI34" s="11"/>
      <c r="CJ34" s="11"/>
      <c r="CK34" s="11"/>
      <c r="CL34" s="11"/>
      <c r="CM34" s="11"/>
      <c r="CN34" s="16"/>
      <c r="CO34" s="11"/>
      <c r="CP34" s="11"/>
      <c r="CQ34" s="11"/>
      <c r="CR34" s="11"/>
      <c r="CS34" s="11"/>
      <c r="CT34" s="16"/>
    </row>
    <row r="35" spans="1:100" ht="63" customHeight="1">
      <c r="A35" s="54" t="s">
        <v>100</v>
      </c>
      <c r="B35" s="12">
        <f>B31</f>
        <v>900</v>
      </c>
      <c r="C35" s="12" t="s">
        <v>22</v>
      </c>
      <c r="D35" s="12" t="s">
        <v>17</v>
      </c>
      <c r="E35" s="12"/>
      <c r="F35" s="12"/>
      <c r="G35" s="13">
        <f t="shared" ref="G35:R37" si="110">G36</f>
        <v>14872</v>
      </c>
      <c r="H35" s="13">
        <f t="shared" si="110"/>
        <v>0</v>
      </c>
      <c r="I35" s="11">
        <f t="shared" si="110"/>
        <v>0</v>
      </c>
      <c r="J35" s="11">
        <f t="shared" si="110"/>
        <v>0</v>
      </c>
      <c r="K35" s="11">
        <f t="shared" si="110"/>
        <v>0</v>
      </c>
      <c r="L35" s="11">
        <f t="shared" si="110"/>
        <v>0</v>
      </c>
      <c r="M35" s="13">
        <f t="shared" si="110"/>
        <v>14872</v>
      </c>
      <c r="N35" s="13">
        <f t="shared" si="110"/>
        <v>0</v>
      </c>
      <c r="O35" s="11">
        <f t="shared" si="110"/>
        <v>0</v>
      </c>
      <c r="P35" s="11">
        <f t="shared" si="110"/>
        <v>0</v>
      </c>
      <c r="Q35" s="11">
        <f t="shared" si="110"/>
        <v>0</v>
      </c>
      <c r="R35" s="11">
        <f t="shared" si="110"/>
        <v>0</v>
      </c>
      <c r="S35" s="13">
        <f t="shared" ref="S35:AH37" si="111">S36</f>
        <v>14872</v>
      </c>
      <c r="T35" s="13">
        <f t="shared" si="111"/>
        <v>0</v>
      </c>
      <c r="U35" s="11">
        <f t="shared" si="111"/>
        <v>0</v>
      </c>
      <c r="V35" s="11">
        <f t="shared" si="111"/>
        <v>0</v>
      </c>
      <c r="W35" s="11">
        <f t="shared" si="111"/>
        <v>0</v>
      </c>
      <c r="X35" s="11">
        <f t="shared" si="111"/>
        <v>0</v>
      </c>
      <c r="Y35" s="13">
        <f t="shared" si="111"/>
        <v>14872</v>
      </c>
      <c r="Z35" s="13">
        <f t="shared" si="111"/>
        <v>0</v>
      </c>
      <c r="AA35" s="11">
        <f t="shared" si="111"/>
        <v>0</v>
      </c>
      <c r="AB35" s="11">
        <f t="shared" si="111"/>
        <v>0</v>
      </c>
      <c r="AC35" s="11">
        <f t="shared" si="111"/>
        <v>0</v>
      </c>
      <c r="AD35" s="11">
        <f t="shared" si="111"/>
        <v>0</v>
      </c>
      <c r="AE35" s="13">
        <f t="shared" si="111"/>
        <v>14872</v>
      </c>
      <c r="AF35" s="13">
        <f t="shared" si="111"/>
        <v>0</v>
      </c>
      <c r="AG35" s="11">
        <f t="shared" si="111"/>
        <v>0</v>
      </c>
      <c r="AH35" s="11">
        <f t="shared" si="111"/>
        <v>0</v>
      </c>
      <c r="AI35" s="11">
        <f t="shared" ref="AG35:AV37" si="112">AI36</f>
        <v>0</v>
      </c>
      <c r="AJ35" s="11">
        <f t="shared" si="112"/>
        <v>0</v>
      </c>
      <c r="AK35" s="78">
        <f t="shared" si="112"/>
        <v>14872</v>
      </c>
      <c r="AL35" s="78">
        <f t="shared" si="112"/>
        <v>0</v>
      </c>
      <c r="AM35" s="11">
        <f t="shared" si="112"/>
        <v>0</v>
      </c>
      <c r="AN35" s="11">
        <f t="shared" si="112"/>
        <v>0</v>
      </c>
      <c r="AO35" s="11">
        <f t="shared" si="112"/>
        <v>0</v>
      </c>
      <c r="AP35" s="11">
        <f t="shared" si="112"/>
        <v>0</v>
      </c>
      <c r="AQ35" s="13">
        <f t="shared" si="112"/>
        <v>14872</v>
      </c>
      <c r="AR35" s="13">
        <f t="shared" si="112"/>
        <v>0</v>
      </c>
      <c r="AS35" s="11">
        <f t="shared" si="112"/>
        <v>0</v>
      </c>
      <c r="AT35" s="11">
        <f t="shared" si="112"/>
        <v>0</v>
      </c>
      <c r="AU35" s="11">
        <f t="shared" si="112"/>
        <v>0</v>
      </c>
      <c r="AV35" s="13">
        <f t="shared" si="112"/>
        <v>-30</v>
      </c>
      <c r="AW35" s="13">
        <f t="shared" ref="AS35:BH37" si="113">AW36</f>
        <v>14842</v>
      </c>
      <c r="AX35" s="13">
        <f t="shared" si="113"/>
        <v>0</v>
      </c>
      <c r="AY35" s="75">
        <f t="shared" si="113"/>
        <v>0</v>
      </c>
      <c r="AZ35" s="75">
        <f t="shared" si="113"/>
        <v>0</v>
      </c>
      <c r="BA35" s="75">
        <f t="shared" si="113"/>
        <v>0</v>
      </c>
      <c r="BB35" s="78">
        <f t="shared" si="113"/>
        <v>0</v>
      </c>
      <c r="BC35" s="78">
        <f t="shared" si="113"/>
        <v>14842</v>
      </c>
      <c r="BD35" s="78">
        <f t="shared" si="113"/>
        <v>0</v>
      </c>
      <c r="BE35" s="11">
        <f t="shared" si="113"/>
        <v>0</v>
      </c>
      <c r="BF35" s="11">
        <f t="shared" si="113"/>
        <v>0</v>
      </c>
      <c r="BG35" s="11">
        <f t="shared" si="113"/>
        <v>0</v>
      </c>
      <c r="BH35" s="13">
        <f t="shared" si="113"/>
        <v>0</v>
      </c>
      <c r="BI35" s="136">
        <f t="shared" ref="BE35:BT37" si="114">BI36</f>
        <v>14842</v>
      </c>
      <c r="BJ35" s="136">
        <f t="shared" si="114"/>
        <v>0</v>
      </c>
      <c r="BK35" s="75">
        <f t="shared" si="114"/>
        <v>0</v>
      </c>
      <c r="BL35" s="75">
        <f t="shared" si="114"/>
        <v>0</v>
      </c>
      <c r="BM35" s="75">
        <f t="shared" si="114"/>
        <v>0</v>
      </c>
      <c r="BN35" s="78">
        <f t="shared" si="114"/>
        <v>0</v>
      </c>
      <c r="BO35" s="78">
        <f t="shared" si="114"/>
        <v>14842</v>
      </c>
      <c r="BP35" s="78">
        <f t="shared" si="114"/>
        <v>0</v>
      </c>
      <c r="BQ35" s="11">
        <f t="shared" si="114"/>
        <v>0</v>
      </c>
      <c r="BR35" s="11">
        <f t="shared" si="114"/>
        <v>0</v>
      </c>
      <c r="BS35" s="11">
        <f t="shared" si="114"/>
        <v>0</v>
      </c>
      <c r="BT35" s="13">
        <f t="shared" si="114"/>
        <v>0</v>
      </c>
      <c r="BU35" s="13">
        <f t="shared" ref="BQ35:CF37" si="115">BU36</f>
        <v>14842</v>
      </c>
      <c r="BV35" s="13">
        <f t="shared" si="115"/>
        <v>0</v>
      </c>
      <c r="BW35" s="75">
        <f t="shared" si="115"/>
        <v>0</v>
      </c>
      <c r="BX35" s="75">
        <f t="shared" si="115"/>
        <v>0</v>
      </c>
      <c r="BY35" s="75">
        <f t="shared" si="115"/>
        <v>0</v>
      </c>
      <c r="BZ35" s="78">
        <f t="shared" si="115"/>
        <v>0</v>
      </c>
      <c r="CA35" s="78">
        <f t="shared" si="115"/>
        <v>14842</v>
      </c>
      <c r="CB35" s="78">
        <f t="shared" si="115"/>
        <v>0</v>
      </c>
      <c r="CC35" s="75">
        <f t="shared" si="115"/>
        <v>0</v>
      </c>
      <c r="CD35" s="75">
        <f t="shared" si="115"/>
        <v>0</v>
      </c>
      <c r="CE35" s="75">
        <f t="shared" si="115"/>
        <v>0</v>
      </c>
      <c r="CF35" s="78">
        <f t="shared" si="115"/>
        <v>0</v>
      </c>
      <c r="CG35" s="78">
        <f t="shared" ref="CC35:CR37" si="116">CG36</f>
        <v>14842</v>
      </c>
      <c r="CH35" s="78">
        <f t="shared" si="116"/>
        <v>0</v>
      </c>
      <c r="CI35" s="11">
        <f t="shared" si="116"/>
        <v>0</v>
      </c>
      <c r="CJ35" s="11">
        <f t="shared" si="116"/>
        <v>0</v>
      </c>
      <c r="CK35" s="11">
        <f t="shared" si="116"/>
        <v>0</v>
      </c>
      <c r="CL35" s="13">
        <f t="shared" si="116"/>
        <v>-57</v>
      </c>
      <c r="CM35" s="13">
        <f t="shared" si="116"/>
        <v>14785</v>
      </c>
      <c r="CN35" s="13">
        <f t="shared" si="116"/>
        <v>0</v>
      </c>
      <c r="CO35" s="11">
        <f t="shared" si="116"/>
        <v>0</v>
      </c>
      <c r="CP35" s="11">
        <f t="shared" si="116"/>
        <v>0</v>
      </c>
      <c r="CQ35" s="11">
        <f t="shared" si="116"/>
        <v>0</v>
      </c>
      <c r="CR35" s="13">
        <f t="shared" si="116"/>
        <v>0</v>
      </c>
      <c r="CS35" s="13">
        <f t="shared" ref="CO35:CT37" si="117">CS36</f>
        <v>14785</v>
      </c>
      <c r="CT35" s="13">
        <f t="shared" si="117"/>
        <v>0</v>
      </c>
    </row>
    <row r="36" spans="1:100">
      <c r="A36" s="55" t="s">
        <v>66</v>
      </c>
      <c r="B36" s="14">
        <f>B35</f>
        <v>900</v>
      </c>
      <c r="C36" s="14" t="s">
        <v>22</v>
      </c>
      <c r="D36" s="14" t="s">
        <v>17</v>
      </c>
      <c r="E36" s="14" t="s">
        <v>67</v>
      </c>
      <c r="F36" s="17"/>
      <c r="G36" s="15">
        <f t="shared" si="110"/>
        <v>14872</v>
      </c>
      <c r="H36" s="15">
        <f t="shared" si="110"/>
        <v>0</v>
      </c>
      <c r="I36" s="11">
        <f t="shared" si="110"/>
        <v>0</v>
      </c>
      <c r="J36" s="11">
        <f t="shared" si="110"/>
        <v>0</v>
      </c>
      <c r="K36" s="11">
        <f t="shared" si="110"/>
        <v>0</v>
      </c>
      <c r="L36" s="11">
        <f t="shared" si="110"/>
        <v>0</v>
      </c>
      <c r="M36" s="15">
        <f t="shared" si="110"/>
        <v>14872</v>
      </c>
      <c r="N36" s="15">
        <f t="shared" si="110"/>
        <v>0</v>
      </c>
      <c r="O36" s="11">
        <f t="shared" si="110"/>
        <v>0</v>
      </c>
      <c r="P36" s="11">
        <f t="shared" si="110"/>
        <v>0</v>
      </c>
      <c r="Q36" s="11">
        <f t="shared" si="110"/>
        <v>0</v>
      </c>
      <c r="R36" s="11">
        <f t="shared" si="110"/>
        <v>0</v>
      </c>
      <c r="S36" s="15">
        <f t="shared" si="111"/>
        <v>14872</v>
      </c>
      <c r="T36" s="15">
        <f t="shared" si="111"/>
        <v>0</v>
      </c>
      <c r="U36" s="11">
        <f t="shared" si="111"/>
        <v>0</v>
      </c>
      <c r="V36" s="11">
        <f t="shared" si="111"/>
        <v>0</v>
      </c>
      <c r="W36" s="11">
        <f t="shared" si="111"/>
        <v>0</v>
      </c>
      <c r="X36" s="11">
        <f t="shared" si="111"/>
        <v>0</v>
      </c>
      <c r="Y36" s="15">
        <f t="shared" si="111"/>
        <v>14872</v>
      </c>
      <c r="Z36" s="15">
        <f t="shared" si="111"/>
        <v>0</v>
      </c>
      <c r="AA36" s="11">
        <f t="shared" si="111"/>
        <v>0</v>
      </c>
      <c r="AB36" s="11">
        <f t="shared" si="111"/>
        <v>0</v>
      </c>
      <c r="AC36" s="11">
        <f t="shared" si="111"/>
        <v>0</v>
      </c>
      <c r="AD36" s="11">
        <f t="shared" si="111"/>
        <v>0</v>
      </c>
      <c r="AE36" s="15">
        <f t="shared" si="111"/>
        <v>14872</v>
      </c>
      <c r="AF36" s="15">
        <f t="shared" si="111"/>
        <v>0</v>
      </c>
      <c r="AG36" s="11">
        <f t="shared" si="112"/>
        <v>0</v>
      </c>
      <c r="AH36" s="11">
        <f t="shared" si="112"/>
        <v>0</v>
      </c>
      <c r="AI36" s="11">
        <f t="shared" si="112"/>
        <v>0</v>
      </c>
      <c r="AJ36" s="11">
        <f t="shared" si="112"/>
        <v>0</v>
      </c>
      <c r="AK36" s="79">
        <f t="shared" si="112"/>
        <v>14872</v>
      </c>
      <c r="AL36" s="79">
        <f t="shared" si="112"/>
        <v>0</v>
      </c>
      <c r="AM36" s="11">
        <f t="shared" si="112"/>
        <v>0</v>
      </c>
      <c r="AN36" s="11">
        <f t="shared" si="112"/>
        <v>0</v>
      </c>
      <c r="AO36" s="11">
        <f t="shared" si="112"/>
        <v>0</v>
      </c>
      <c r="AP36" s="11">
        <f t="shared" si="112"/>
        <v>0</v>
      </c>
      <c r="AQ36" s="15">
        <f t="shared" si="112"/>
        <v>14872</v>
      </c>
      <c r="AR36" s="15">
        <f t="shared" si="112"/>
        <v>0</v>
      </c>
      <c r="AS36" s="11">
        <f t="shared" si="113"/>
        <v>0</v>
      </c>
      <c r="AT36" s="11">
        <f t="shared" si="113"/>
        <v>0</v>
      </c>
      <c r="AU36" s="11">
        <f t="shared" si="113"/>
        <v>0</v>
      </c>
      <c r="AV36" s="11">
        <f t="shared" si="113"/>
        <v>-30</v>
      </c>
      <c r="AW36" s="15">
        <f t="shared" si="113"/>
        <v>14842</v>
      </c>
      <c r="AX36" s="15">
        <f t="shared" si="113"/>
        <v>0</v>
      </c>
      <c r="AY36" s="75">
        <f t="shared" si="113"/>
        <v>0</v>
      </c>
      <c r="AZ36" s="75">
        <f t="shared" si="113"/>
        <v>0</v>
      </c>
      <c r="BA36" s="75">
        <f t="shared" si="113"/>
        <v>0</v>
      </c>
      <c r="BB36" s="75">
        <f t="shared" si="113"/>
        <v>0</v>
      </c>
      <c r="BC36" s="79">
        <f t="shared" si="113"/>
        <v>14842</v>
      </c>
      <c r="BD36" s="79">
        <f t="shared" si="113"/>
        <v>0</v>
      </c>
      <c r="BE36" s="11">
        <f t="shared" si="114"/>
        <v>0</v>
      </c>
      <c r="BF36" s="11">
        <f t="shared" si="114"/>
        <v>0</v>
      </c>
      <c r="BG36" s="11">
        <f t="shared" si="114"/>
        <v>0</v>
      </c>
      <c r="BH36" s="11">
        <f t="shared" si="114"/>
        <v>0</v>
      </c>
      <c r="BI36" s="137">
        <f t="shared" si="114"/>
        <v>14842</v>
      </c>
      <c r="BJ36" s="137">
        <f t="shared" si="114"/>
        <v>0</v>
      </c>
      <c r="BK36" s="75">
        <f t="shared" si="114"/>
        <v>0</v>
      </c>
      <c r="BL36" s="75">
        <f t="shared" si="114"/>
        <v>0</v>
      </c>
      <c r="BM36" s="75">
        <f t="shared" si="114"/>
        <v>0</v>
      </c>
      <c r="BN36" s="75">
        <f t="shared" si="114"/>
        <v>0</v>
      </c>
      <c r="BO36" s="79">
        <f t="shared" si="114"/>
        <v>14842</v>
      </c>
      <c r="BP36" s="79">
        <f t="shared" si="114"/>
        <v>0</v>
      </c>
      <c r="BQ36" s="11">
        <f t="shared" si="115"/>
        <v>0</v>
      </c>
      <c r="BR36" s="11">
        <f t="shared" si="115"/>
        <v>0</v>
      </c>
      <c r="BS36" s="11">
        <f t="shared" si="115"/>
        <v>0</v>
      </c>
      <c r="BT36" s="11">
        <f t="shared" si="115"/>
        <v>0</v>
      </c>
      <c r="BU36" s="15">
        <f t="shared" si="115"/>
        <v>14842</v>
      </c>
      <c r="BV36" s="15">
        <f t="shared" si="115"/>
        <v>0</v>
      </c>
      <c r="BW36" s="75">
        <f t="shared" si="115"/>
        <v>0</v>
      </c>
      <c r="BX36" s="75">
        <f t="shared" si="115"/>
        <v>0</v>
      </c>
      <c r="BY36" s="75">
        <f t="shared" si="115"/>
        <v>0</v>
      </c>
      <c r="BZ36" s="75">
        <f t="shared" si="115"/>
        <v>0</v>
      </c>
      <c r="CA36" s="79">
        <f t="shared" si="115"/>
        <v>14842</v>
      </c>
      <c r="CB36" s="79">
        <f t="shared" si="115"/>
        <v>0</v>
      </c>
      <c r="CC36" s="75">
        <f t="shared" si="116"/>
        <v>0</v>
      </c>
      <c r="CD36" s="75">
        <f t="shared" si="116"/>
        <v>0</v>
      </c>
      <c r="CE36" s="75">
        <f t="shared" si="116"/>
        <v>0</v>
      </c>
      <c r="CF36" s="75">
        <f t="shared" si="116"/>
        <v>0</v>
      </c>
      <c r="CG36" s="79">
        <f t="shared" si="116"/>
        <v>14842</v>
      </c>
      <c r="CH36" s="79">
        <f t="shared" si="116"/>
        <v>0</v>
      </c>
      <c r="CI36" s="11">
        <f t="shared" si="116"/>
        <v>0</v>
      </c>
      <c r="CJ36" s="11">
        <f t="shared" si="116"/>
        <v>0</v>
      </c>
      <c r="CK36" s="11">
        <f t="shared" si="116"/>
        <v>0</v>
      </c>
      <c r="CL36" s="11">
        <f t="shared" si="116"/>
        <v>-57</v>
      </c>
      <c r="CM36" s="15">
        <f t="shared" si="116"/>
        <v>14785</v>
      </c>
      <c r="CN36" s="15">
        <f t="shared" si="116"/>
        <v>0</v>
      </c>
      <c r="CO36" s="11">
        <f t="shared" si="117"/>
        <v>0</v>
      </c>
      <c r="CP36" s="11">
        <f t="shared" si="117"/>
        <v>0</v>
      </c>
      <c r="CQ36" s="11">
        <f t="shared" si="117"/>
        <v>0</v>
      </c>
      <c r="CR36" s="11">
        <f t="shared" si="117"/>
        <v>0</v>
      </c>
      <c r="CS36" s="15">
        <f t="shared" si="117"/>
        <v>14785</v>
      </c>
      <c r="CT36" s="15">
        <f t="shared" si="117"/>
        <v>0</v>
      </c>
    </row>
    <row r="37" spans="1:100" ht="34.5" customHeight="1">
      <c r="A37" s="55" t="s">
        <v>88</v>
      </c>
      <c r="B37" s="14">
        <f>B36</f>
        <v>900</v>
      </c>
      <c r="C37" s="14" t="s">
        <v>22</v>
      </c>
      <c r="D37" s="14" t="s">
        <v>17</v>
      </c>
      <c r="E37" s="14" t="s">
        <v>89</v>
      </c>
      <c r="F37" s="14"/>
      <c r="G37" s="18">
        <f t="shared" si="110"/>
        <v>14872</v>
      </c>
      <c r="H37" s="18">
        <f t="shared" si="110"/>
        <v>0</v>
      </c>
      <c r="I37" s="11">
        <f t="shared" si="110"/>
        <v>0</v>
      </c>
      <c r="J37" s="11">
        <f t="shared" si="110"/>
        <v>0</v>
      </c>
      <c r="K37" s="11">
        <f t="shared" si="110"/>
        <v>0</v>
      </c>
      <c r="L37" s="11">
        <f t="shared" si="110"/>
        <v>0</v>
      </c>
      <c r="M37" s="18">
        <f t="shared" si="110"/>
        <v>14872</v>
      </c>
      <c r="N37" s="18">
        <f t="shared" si="110"/>
        <v>0</v>
      </c>
      <c r="O37" s="11">
        <f t="shared" si="110"/>
        <v>0</v>
      </c>
      <c r="P37" s="11">
        <f t="shared" si="110"/>
        <v>0</v>
      </c>
      <c r="Q37" s="11">
        <f t="shared" si="110"/>
        <v>0</v>
      </c>
      <c r="R37" s="11">
        <f t="shared" si="110"/>
        <v>0</v>
      </c>
      <c r="S37" s="18">
        <f t="shared" si="111"/>
        <v>14872</v>
      </c>
      <c r="T37" s="18">
        <f t="shared" si="111"/>
        <v>0</v>
      </c>
      <c r="U37" s="11">
        <f t="shared" si="111"/>
        <v>0</v>
      </c>
      <c r="V37" s="11">
        <f t="shared" si="111"/>
        <v>0</v>
      </c>
      <c r="W37" s="11">
        <f t="shared" si="111"/>
        <v>0</v>
      </c>
      <c r="X37" s="11">
        <f t="shared" si="111"/>
        <v>0</v>
      </c>
      <c r="Y37" s="18">
        <f t="shared" si="111"/>
        <v>14872</v>
      </c>
      <c r="Z37" s="18">
        <f t="shared" si="111"/>
        <v>0</v>
      </c>
      <c r="AA37" s="11">
        <f t="shared" si="111"/>
        <v>0</v>
      </c>
      <c r="AB37" s="11">
        <f t="shared" si="111"/>
        <v>0</v>
      </c>
      <c r="AC37" s="11">
        <f t="shared" si="111"/>
        <v>0</v>
      </c>
      <c r="AD37" s="11">
        <f t="shared" si="111"/>
        <v>0</v>
      </c>
      <c r="AE37" s="18">
        <f t="shared" si="111"/>
        <v>14872</v>
      </c>
      <c r="AF37" s="18">
        <f t="shared" si="111"/>
        <v>0</v>
      </c>
      <c r="AG37" s="11">
        <f t="shared" si="112"/>
        <v>0</v>
      </c>
      <c r="AH37" s="11">
        <f t="shared" si="112"/>
        <v>0</v>
      </c>
      <c r="AI37" s="11">
        <f t="shared" si="112"/>
        <v>0</v>
      </c>
      <c r="AJ37" s="11">
        <f t="shared" si="112"/>
        <v>0</v>
      </c>
      <c r="AK37" s="81">
        <f t="shared" si="112"/>
        <v>14872</v>
      </c>
      <c r="AL37" s="81">
        <f t="shared" si="112"/>
        <v>0</v>
      </c>
      <c r="AM37" s="11">
        <f t="shared" si="112"/>
        <v>0</v>
      </c>
      <c r="AN37" s="11">
        <f t="shared" si="112"/>
        <v>0</v>
      </c>
      <c r="AO37" s="11">
        <f t="shared" si="112"/>
        <v>0</v>
      </c>
      <c r="AP37" s="11">
        <f t="shared" si="112"/>
        <v>0</v>
      </c>
      <c r="AQ37" s="18">
        <f t="shared" si="112"/>
        <v>14872</v>
      </c>
      <c r="AR37" s="18">
        <f t="shared" si="112"/>
        <v>0</v>
      </c>
      <c r="AS37" s="11">
        <f t="shared" si="113"/>
        <v>0</v>
      </c>
      <c r="AT37" s="11">
        <f t="shared" si="113"/>
        <v>0</v>
      </c>
      <c r="AU37" s="11">
        <f t="shared" si="113"/>
        <v>0</v>
      </c>
      <c r="AV37" s="11">
        <f t="shared" si="113"/>
        <v>-30</v>
      </c>
      <c r="AW37" s="18">
        <f t="shared" si="113"/>
        <v>14842</v>
      </c>
      <c r="AX37" s="18">
        <f t="shared" si="113"/>
        <v>0</v>
      </c>
      <c r="AY37" s="75">
        <f t="shared" si="113"/>
        <v>0</v>
      </c>
      <c r="AZ37" s="75">
        <f t="shared" si="113"/>
        <v>0</v>
      </c>
      <c r="BA37" s="75">
        <f t="shared" si="113"/>
        <v>0</v>
      </c>
      <c r="BB37" s="75">
        <f t="shared" si="113"/>
        <v>0</v>
      </c>
      <c r="BC37" s="81">
        <f t="shared" si="113"/>
        <v>14842</v>
      </c>
      <c r="BD37" s="81">
        <f t="shared" si="113"/>
        <v>0</v>
      </c>
      <c r="BE37" s="11">
        <f t="shared" si="114"/>
        <v>0</v>
      </c>
      <c r="BF37" s="11">
        <f t="shared" si="114"/>
        <v>0</v>
      </c>
      <c r="BG37" s="11">
        <f t="shared" si="114"/>
        <v>0</v>
      </c>
      <c r="BH37" s="11">
        <f t="shared" si="114"/>
        <v>0</v>
      </c>
      <c r="BI37" s="140">
        <f t="shared" si="114"/>
        <v>14842</v>
      </c>
      <c r="BJ37" s="140">
        <f t="shared" si="114"/>
        <v>0</v>
      </c>
      <c r="BK37" s="75">
        <f t="shared" si="114"/>
        <v>0</v>
      </c>
      <c r="BL37" s="75">
        <f t="shared" si="114"/>
        <v>0</v>
      </c>
      <c r="BM37" s="75">
        <f t="shared" si="114"/>
        <v>0</v>
      </c>
      <c r="BN37" s="75">
        <f t="shared" si="114"/>
        <v>0</v>
      </c>
      <c r="BO37" s="81">
        <f t="shared" si="114"/>
        <v>14842</v>
      </c>
      <c r="BP37" s="81">
        <f t="shared" si="114"/>
        <v>0</v>
      </c>
      <c r="BQ37" s="11">
        <f t="shared" si="115"/>
        <v>0</v>
      </c>
      <c r="BR37" s="11">
        <f t="shared" si="115"/>
        <v>0</v>
      </c>
      <c r="BS37" s="11">
        <f t="shared" si="115"/>
        <v>0</v>
      </c>
      <c r="BT37" s="11">
        <f t="shared" si="115"/>
        <v>0</v>
      </c>
      <c r="BU37" s="18">
        <f t="shared" si="115"/>
        <v>14842</v>
      </c>
      <c r="BV37" s="18">
        <f t="shared" si="115"/>
        <v>0</v>
      </c>
      <c r="BW37" s="75">
        <f t="shared" si="115"/>
        <v>0</v>
      </c>
      <c r="BX37" s="75">
        <f t="shared" si="115"/>
        <v>0</v>
      </c>
      <c r="BY37" s="75">
        <f t="shared" si="115"/>
        <v>0</v>
      </c>
      <c r="BZ37" s="75">
        <f t="shared" si="115"/>
        <v>0</v>
      </c>
      <c r="CA37" s="81">
        <f t="shared" si="115"/>
        <v>14842</v>
      </c>
      <c r="CB37" s="81">
        <f t="shared" si="115"/>
        <v>0</v>
      </c>
      <c r="CC37" s="75">
        <f t="shared" si="116"/>
        <v>0</v>
      </c>
      <c r="CD37" s="75">
        <f t="shared" si="116"/>
        <v>0</v>
      </c>
      <c r="CE37" s="75">
        <f t="shared" si="116"/>
        <v>0</v>
      </c>
      <c r="CF37" s="75">
        <f t="shared" si="116"/>
        <v>0</v>
      </c>
      <c r="CG37" s="81">
        <f t="shared" si="116"/>
        <v>14842</v>
      </c>
      <c r="CH37" s="81">
        <f t="shared" si="116"/>
        <v>0</v>
      </c>
      <c r="CI37" s="11">
        <f t="shared" si="116"/>
        <v>0</v>
      </c>
      <c r="CJ37" s="11">
        <f t="shared" si="116"/>
        <v>0</v>
      </c>
      <c r="CK37" s="11">
        <f t="shared" si="116"/>
        <v>0</v>
      </c>
      <c r="CL37" s="11">
        <f t="shared" si="116"/>
        <v>-57</v>
      </c>
      <c r="CM37" s="18">
        <f t="shared" si="116"/>
        <v>14785</v>
      </c>
      <c r="CN37" s="18">
        <f t="shared" si="116"/>
        <v>0</v>
      </c>
      <c r="CO37" s="11">
        <f t="shared" si="117"/>
        <v>0</v>
      </c>
      <c r="CP37" s="11">
        <f t="shared" si="117"/>
        <v>0</v>
      </c>
      <c r="CQ37" s="11">
        <f t="shared" si="117"/>
        <v>0</v>
      </c>
      <c r="CR37" s="11">
        <f t="shared" si="117"/>
        <v>0</v>
      </c>
      <c r="CS37" s="18">
        <f t="shared" si="117"/>
        <v>14785</v>
      </c>
      <c r="CT37" s="18">
        <f t="shared" si="117"/>
        <v>0</v>
      </c>
    </row>
    <row r="38" spans="1:100" ht="21" customHeight="1">
      <c r="A38" s="55" t="s">
        <v>97</v>
      </c>
      <c r="B38" s="14">
        <f>B37</f>
        <v>900</v>
      </c>
      <c r="C38" s="14" t="s">
        <v>22</v>
      </c>
      <c r="D38" s="14" t="s">
        <v>17</v>
      </c>
      <c r="E38" s="14" t="s">
        <v>98</v>
      </c>
      <c r="F38" s="14"/>
      <c r="G38" s="18">
        <f>G39+G41+G43</f>
        <v>14872</v>
      </c>
      <c r="H38" s="18">
        <f t="shared" ref="H38:N38" si="118">H39+H41+H43</f>
        <v>0</v>
      </c>
      <c r="I38" s="11">
        <f t="shared" si="118"/>
        <v>0</v>
      </c>
      <c r="J38" s="11">
        <f t="shared" si="118"/>
        <v>0</v>
      </c>
      <c r="K38" s="11">
        <f t="shared" si="118"/>
        <v>0</v>
      </c>
      <c r="L38" s="11">
        <f t="shared" si="118"/>
        <v>0</v>
      </c>
      <c r="M38" s="18">
        <f t="shared" si="118"/>
        <v>14872</v>
      </c>
      <c r="N38" s="18">
        <f t="shared" si="118"/>
        <v>0</v>
      </c>
      <c r="O38" s="11">
        <f t="shared" ref="O38:T38" si="119">O39+O41+O43</f>
        <v>0</v>
      </c>
      <c r="P38" s="11">
        <f t="shared" si="119"/>
        <v>0</v>
      </c>
      <c r="Q38" s="11">
        <f t="shared" si="119"/>
        <v>0</v>
      </c>
      <c r="R38" s="11">
        <f t="shared" si="119"/>
        <v>0</v>
      </c>
      <c r="S38" s="18">
        <f t="shared" si="119"/>
        <v>14872</v>
      </c>
      <c r="T38" s="18">
        <f t="shared" si="119"/>
        <v>0</v>
      </c>
      <c r="U38" s="11">
        <f t="shared" ref="U38:Z38" si="120">U39+U41+U43</f>
        <v>0</v>
      </c>
      <c r="V38" s="11">
        <f t="shared" si="120"/>
        <v>0</v>
      </c>
      <c r="W38" s="11">
        <f t="shared" si="120"/>
        <v>0</v>
      </c>
      <c r="X38" s="11">
        <f t="shared" si="120"/>
        <v>0</v>
      </c>
      <c r="Y38" s="18">
        <f t="shared" si="120"/>
        <v>14872</v>
      </c>
      <c r="Z38" s="18">
        <f t="shared" si="120"/>
        <v>0</v>
      </c>
      <c r="AA38" s="11">
        <f t="shared" ref="AA38:AF38" si="121">AA39+AA41+AA43</f>
        <v>0</v>
      </c>
      <c r="AB38" s="11">
        <f t="shared" si="121"/>
        <v>0</v>
      </c>
      <c r="AC38" s="11">
        <f t="shared" si="121"/>
        <v>0</v>
      </c>
      <c r="AD38" s="11">
        <f t="shared" si="121"/>
        <v>0</v>
      </c>
      <c r="AE38" s="18">
        <f t="shared" si="121"/>
        <v>14872</v>
      </c>
      <c r="AF38" s="18">
        <f t="shared" si="121"/>
        <v>0</v>
      </c>
      <c r="AG38" s="11">
        <f t="shared" ref="AG38:AL38" si="122">AG39+AG41+AG43</f>
        <v>0</v>
      </c>
      <c r="AH38" s="11">
        <f t="shared" si="122"/>
        <v>0</v>
      </c>
      <c r="AI38" s="11">
        <f t="shared" si="122"/>
        <v>0</v>
      </c>
      <c r="AJ38" s="11">
        <f t="shared" si="122"/>
        <v>0</v>
      </c>
      <c r="AK38" s="81">
        <f t="shared" si="122"/>
        <v>14872</v>
      </c>
      <c r="AL38" s="81">
        <f t="shared" si="122"/>
        <v>0</v>
      </c>
      <c r="AM38" s="11">
        <f t="shared" ref="AM38:AR38" si="123">AM39+AM41+AM43</f>
        <v>0</v>
      </c>
      <c r="AN38" s="11">
        <f t="shared" si="123"/>
        <v>0</v>
      </c>
      <c r="AO38" s="11">
        <f t="shared" si="123"/>
        <v>0</v>
      </c>
      <c r="AP38" s="11">
        <f t="shared" si="123"/>
        <v>0</v>
      </c>
      <c r="AQ38" s="18">
        <f t="shared" si="123"/>
        <v>14872</v>
      </c>
      <c r="AR38" s="18">
        <f t="shared" si="123"/>
        <v>0</v>
      </c>
      <c r="AS38" s="11">
        <f t="shared" ref="AS38:AX38" si="124">AS39+AS41+AS43</f>
        <v>0</v>
      </c>
      <c r="AT38" s="11">
        <f t="shared" si="124"/>
        <v>0</v>
      </c>
      <c r="AU38" s="11">
        <f t="shared" si="124"/>
        <v>0</v>
      </c>
      <c r="AV38" s="11">
        <f t="shared" si="124"/>
        <v>-30</v>
      </c>
      <c r="AW38" s="18">
        <f t="shared" si="124"/>
        <v>14842</v>
      </c>
      <c r="AX38" s="18">
        <f t="shared" si="124"/>
        <v>0</v>
      </c>
      <c r="AY38" s="75">
        <f t="shared" ref="AY38:BD38" si="125">AY39+AY41+AY43</f>
        <v>0</v>
      </c>
      <c r="AZ38" s="75">
        <f t="shared" si="125"/>
        <v>0</v>
      </c>
      <c r="BA38" s="75">
        <f t="shared" si="125"/>
        <v>0</v>
      </c>
      <c r="BB38" s="75">
        <f t="shared" si="125"/>
        <v>0</v>
      </c>
      <c r="BC38" s="81">
        <f t="shared" si="125"/>
        <v>14842</v>
      </c>
      <c r="BD38" s="81">
        <f t="shared" si="125"/>
        <v>0</v>
      </c>
      <c r="BE38" s="11">
        <f t="shared" ref="BE38:BJ38" si="126">BE39+BE41+BE43</f>
        <v>0</v>
      </c>
      <c r="BF38" s="11">
        <f t="shared" si="126"/>
        <v>0</v>
      </c>
      <c r="BG38" s="11">
        <f t="shared" si="126"/>
        <v>0</v>
      </c>
      <c r="BH38" s="11">
        <f t="shared" si="126"/>
        <v>0</v>
      </c>
      <c r="BI38" s="140">
        <f t="shared" si="126"/>
        <v>14842</v>
      </c>
      <c r="BJ38" s="140">
        <f t="shared" si="126"/>
        <v>0</v>
      </c>
      <c r="BK38" s="75">
        <f t="shared" ref="BK38:BP38" si="127">BK39+BK41+BK43</f>
        <v>0</v>
      </c>
      <c r="BL38" s="75">
        <f t="shared" si="127"/>
        <v>0</v>
      </c>
      <c r="BM38" s="75">
        <f t="shared" si="127"/>
        <v>0</v>
      </c>
      <c r="BN38" s="75">
        <f t="shared" si="127"/>
        <v>0</v>
      </c>
      <c r="BO38" s="81">
        <f t="shared" si="127"/>
        <v>14842</v>
      </c>
      <c r="BP38" s="81">
        <f t="shared" si="127"/>
        <v>0</v>
      </c>
      <c r="BQ38" s="11">
        <f t="shared" ref="BQ38:BV38" si="128">BQ39+BQ41+BQ43</f>
        <v>0</v>
      </c>
      <c r="BR38" s="11">
        <f t="shared" si="128"/>
        <v>0</v>
      </c>
      <c r="BS38" s="11">
        <f t="shared" si="128"/>
        <v>0</v>
      </c>
      <c r="BT38" s="11">
        <f t="shared" si="128"/>
        <v>0</v>
      </c>
      <c r="BU38" s="18">
        <f t="shared" si="128"/>
        <v>14842</v>
      </c>
      <c r="BV38" s="18">
        <f t="shared" si="128"/>
        <v>0</v>
      </c>
      <c r="BW38" s="75">
        <f t="shared" ref="BW38:CB38" si="129">BW39+BW41+BW43</f>
        <v>0</v>
      </c>
      <c r="BX38" s="75">
        <f t="shared" si="129"/>
        <v>0</v>
      </c>
      <c r="BY38" s="75">
        <f t="shared" si="129"/>
        <v>0</v>
      </c>
      <c r="BZ38" s="75">
        <f t="shared" si="129"/>
        <v>0</v>
      </c>
      <c r="CA38" s="81">
        <f t="shared" si="129"/>
        <v>14842</v>
      </c>
      <c r="CB38" s="81">
        <f t="shared" si="129"/>
        <v>0</v>
      </c>
      <c r="CC38" s="75">
        <f t="shared" ref="CC38:CH38" si="130">CC39+CC41+CC43</f>
        <v>0</v>
      </c>
      <c r="CD38" s="75">
        <f t="shared" si="130"/>
        <v>0</v>
      </c>
      <c r="CE38" s="75">
        <f t="shared" si="130"/>
        <v>0</v>
      </c>
      <c r="CF38" s="75">
        <f t="shared" si="130"/>
        <v>0</v>
      </c>
      <c r="CG38" s="81">
        <f t="shared" si="130"/>
        <v>14842</v>
      </c>
      <c r="CH38" s="81">
        <f t="shared" si="130"/>
        <v>0</v>
      </c>
      <c r="CI38" s="11">
        <f t="shared" ref="CI38:CN38" si="131">CI39+CI41+CI43</f>
        <v>0</v>
      </c>
      <c r="CJ38" s="11">
        <f t="shared" si="131"/>
        <v>0</v>
      </c>
      <c r="CK38" s="11">
        <f t="shared" si="131"/>
        <v>0</v>
      </c>
      <c r="CL38" s="11">
        <f t="shared" si="131"/>
        <v>-57</v>
      </c>
      <c r="CM38" s="18">
        <f t="shared" si="131"/>
        <v>14785</v>
      </c>
      <c r="CN38" s="18">
        <f t="shared" si="131"/>
        <v>0</v>
      </c>
      <c r="CO38" s="11">
        <f t="shared" ref="CO38:CT38" si="132">CO39+CO41+CO43</f>
        <v>0</v>
      </c>
      <c r="CP38" s="11">
        <f t="shared" si="132"/>
        <v>0</v>
      </c>
      <c r="CQ38" s="11">
        <f t="shared" si="132"/>
        <v>0</v>
      </c>
      <c r="CR38" s="11">
        <f t="shared" si="132"/>
        <v>0</v>
      </c>
      <c r="CS38" s="18">
        <f t="shared" si="132"/>
        <v>14785</v>
      </c>
      <c r="CT38" s="18">
        <f t="shared" si="132"/>
        <v>0</v>
      </c>
    </row>
    <row r="39" spans="1:100" ht="73.5" customHeight="1">
      <c r="A39" s="55" t="s">
        <v>538</v>
      </c>
      <c r="B39" s="14">
        <f>B38</f>
        <v>900</v>
      </c>
      <c r="C39" s="14" t="s">
        <v>22</v>
      </c>
      <c r="D39" s="14" t="s">
        <v>17</v>
      </c>
      <c r="E39" s="14" t="s">
        <v>98</v>
      </c>
      <c r="F39" s="14" t="s">
        <v>92</v>
      </c>
      <c r="G39" s="11">
        <f>G40</f>
        <v>13119</v>
      </c>
      <c r="H39" s="11">
        <f t="shared" ref="H39:R39" si="133">H40</f>
        <v>0</v>
      </c>
      <c r="I39" s="11">
        <f t="shared" si="133"/>
        <v>0</v>
      </c>
      <c r="J39" s="11">
        <f t="shared" si="133"/>
        <v>0</v>
      </c>
      <c r="K39" s="11">
        <f t="shared" si="133"/>
        <v>0</v>
      </c>
      <c r="L39" s="11">
        <f t="shared" si="133"/>
        <v>0</v>
      </c>
      <c r="M39" s="11">
        <f t="shared" si="133"/>
        <v>13119</v>
      </c>
      <c r="N39" s="11">
        <f t="shared" si="133"/>
        <v>0</v>
      </c>
      <c r="O39" s="11">
        <f t="shared" si="133"/>
        <v>0</v>
      </c>
      <c r="P39" s="11">
        <f t="shared" si="133"/>
        <v>0</v>
      </c>
      <c r="Q39" s="11">
        <f t="shared" si="133"/>
        <v>0</v>
      </c>
      <c r="R39" s="11">
        <f t="shared" si="133"/>
        <v>0</v>
      </c>
      <c r="S39" s="11">
        <f t="shared" ref="S39:CD39" si="134">S40</f>
        <v>13119</v>
      </c>
      <c r="T39" s="11">
        <f t="shared" si="134"/>
        <v>0</v>
      </c>
      <c r="U39" s="11">
        <f t="shared" si="134"/>
        <v>0</v>
      </c>
      <c r="V39" s="11">
        <f t="shared" si="134"/>
        <v>0</v>
      </c>
      <c r="W39" s="11">
        <f t="shared" si="134"/>
        <v>0</v>
      </c>
      <c r="X39" s="11">
        <f t="shared" si="134"/>
        <v>0</v>
      </c>
      <c r="Y39" s="11">
        <f t="shared" si="134"/>
        <v>13119</v>
      </c>
      <c r="Z39" s="11">
        <f t="shared" si="134"/>
        <v>0</v>
      </c>
      <c r="AA39" s="11">
        <f t="shared" si="134"/>
        <v>0</v>
      </c>
      <c r="AB39" s="11">
        <f t="shared" si="134"/>
        <v>0</v>
      </c>
      <c r="AC39" s="11">
        <f t="shared" si="134"/>
        <v>0</v>
      </c>
      <c r="AD39" s="11">
        <f t="shared" si="134"/>
        <v>0</v>
      </c>
      <c r="AE39" s="11">
        <f t="shared" si="134"/>
        <v>13119</v>
      </c>
      <c r="AF39" s="11">
        <f t="shared" si="134"/>
        <v>0</v>
      </c>
      <c r="AG39" s="11">
        <f t="shared" si="134"/>
        <v>0</v>
      </c>
      <c r="AH39" s="11">
        <f t="shared" si="134"/>
        <v>0</v>
      </c>
      <c r="AI39" s="11">
        <f t="shared" si="134"/>
        <v>0</v>
      </c>
      <c r="AJ39" s="11">
        <f t="shared" si="134"/>
        <v>0</v>
      </c>
      <c r="AK39" s="75">
        <f t="shared" si="134"/>
        <v>13119</v>
      </c>
      <c r="AL39" s="75">
        <f t="shared" si="134"/>
        <v>0</v>
      </c>
      <c r="AM39" s="11">
        <f t="shared" si="134"/>
        <v>0</v>
      </c>
      <c r="AN39" s="11">
        <f t="shared" si="134"/>
        <v>0</v>
      </c>
      <c r="AO39" s="11">
        <f t="shared" si="134"/>
        <v>0</v>
      </c>
      <c r="AP39" s="11">
        <f t="shared" si="134"/>
        <v>0</v>
      </c>
      <c r="AQ39" s="11">
        <f t="shared" si="134"/>
        <v>13119</v>
      </c>
      <c r="AR39" s="11">
        <f t="shared" si="134"/>
        <v>0</v>
      </c>
      <c r="AS39" s="11">
        <f t="shared" si="134"/>
        <v>0</v>
      </c>
      <c r="AT39" s="11">
        <f t="shared" si="134"/>
        <v>0</v>
      </c>
      <c r="AU39" s="11">
        <f t="shared" si="134"/>
        <v>0</v>
      </c>
      <c r="AV39" s="11">
        <f t="shared" si="134"/>
        <v>0</v>
      </c>
      <c r="AW39" s="11">
        <f t="shared" si="134"/>
        <v>13119</v>
      </c>
      <c r="AX39" s="11">
        <f t="shared" si="134"/>
        <v>0</v>
      </c>
      <c r="AY39" s="75">
        <f t="shared" si="134"/>
        <v>0</v>
      </c>
      <c r="AZ39" s="75">
        <f t="shared" si="134"/>
        <v>0</v>
      </c>
      <c r="BA39" s="75">
        <f t="shared" si="134"/>
        <v>0</v>
      </c>
      <c r="BB39" s="75">
        <f t="shared" si="134"/>
        <v>0</v>
      </c>
      <c r="BC39" s="75">
        <f t="shared" si="134"/>
        <v>13119</v>
      </c>
      <c r="BD39" s="75">
        <f t="shared" si="134"/>
        <v>0</v>
      </c>
      <c r="BE39" s="11">
        <f t="shared" si="134"/>
        <v>0</v>
      </c>
      <c r="BF39" s="11">
        <f t="shared" si="134"/>
        <v>0</v>
      </c>
      <c r="BG39" s="11">
        <f t="shared" si="134"/>
        <v>0</v>
      </c>
      <c r="BH39" s="11">
        <f t="shared" si="134"/>
        <v>0</v>
      </c>
      <c r="BI39" s="138">
        <f t="shared" si="134"/>
        <v>13119</v>
      </c>
      <c r="BJ39" s="138">
        <f t="shared" si="134"/>
        <v>0</v>
      </c>
      <c r="BK39" s="75">
        <f t="shared" si="134"/>
        <v>0</v>
      </c>
      <c r="BL39" s="75">
        <f t="shared" si="134"/>
        <v>0</v>
      </c>
      <c r="BM39" s="75">
        <f t="shared" si="134"/>
        <v>0</v>
      </c>
      <c r="BN39" s="75">
        <f t="shared" si="134"/>
        <v>0</v>
      </c>
      <c r="BO39" s="75">
        <f t="shared" si="134"/>
        <v>13119</v>
      </c>
      <c r="BP39" s="75">
        <f t="shared" si="134"/>
        <v>0</v>
      </c>
      <c r="BQ39" s="11">
        <f t="shared" si="134"/>
        <v>0</v>
      </c>
      <c r="BR39" s="11">
        <f t="shared" si="134"/>
        <v>0</v>
      </c>
      <c r="BS39" s="11">
        <f t="shared" si="134"/>
        <v>0</v>
      </c>
      <c r="BT39" s="11">
        <f t="shared" si="134"/>
        <v>0</v>
      </c>
      <c r="BU39" s="11">
        <f t="shared" si="134"/>
        <v>13119</v>
      </c>
      <c r="BV39" s="11">
        <f t="shared" si="134"/>
        <v>0</v>
      </c>
      <c r="BW39" s="75">
        <f t="shared" si="134"/>
        <v>0</v>
      </c>
      <c r="BX39" s="75">
        <f t="shared" si="134"/>
        <v>0</v>
      </c>
      <c r="BY39" s="75">
        <f t="shared" si="134"/>
        <v>0</v>
      </c>
      <c r="BZ39" s="75">
        <f t="shared" si="134"/>
        <v>0</v>
      </c>
      <c r="CA39" s="75">
        <f t="shared" si="134"/>
        <v>13119</v>
      </c>
      <c r="CB39" s="75">
        <f t="shared" si="134"/>
        <v>0</v>
      </c>
      <c r="CC39" s="75">
        <f t="shared" si="134"/>
        <v>0</v>
      </c>
      <c r="CD39" s="75">
        <f t="shared" si="134"/>
        <v>0</v>
      </c>
      <c r="CE39" s="75">
        <f t="shared" ref="CE39:CT39" si="135">CE40</f>
        <v>0</v>
      </c>
      <c r="CF39" s="75">
        <f t="shared" si="135"/>
        <v>0</v>
      </c>
      <c r="CG39" s="75">
        <f t="shared" si="135"/>
        <v>13119</v>
      </c>
      <c r="CH39" s="75">
        <f t="shared" si="135"/>
        <v>0</v>
      </c>
      <c r="CI39" s="11">
        <f t="shared" si="135"/>
        <v>0</v>
      </c>
      <c r="CJ39" s="11">
        <f t="shared" si="135"/>
        <v>0</v>
      </c>
      <c r="CK39" s="11">
        <f t="shared" si="135"/>
        <v>0</v>
      </c>
      <c r="CL39" s="11">
        <f t="shared" si="135"/>
        <v>0</v>
      </c>
      <c r="CM39" s="11">
        <f t="shared" si="135"/>
        <v>13119</v>
      </c>
      <c r="CN39" s="11">
        <f t="shared" si="135"/>
        <v>0</v>
      </c>
      <c r="CO39" s="11">
        <f t="shared" si="135"/>
        <v>0</v>
      </c>
      <c r="CP39" s="11">
        <f t="shared" si="135"/>
        <v>0</v>
      </c>
      <c r="CQ39" s="11">
        <f t="shared" si="135"/>
        <v>0</v>
      </c>
      <c r="CR39" s="11">
        <f t="shared" si="135"/>
        <v>0</v>
      </c>
      <c r="CS39" s="11">
        <f t="shared" si="135"/>
        <v>13119</v>
      </c>
      <c r="CT39" s="11">
        <f t="shared" si="135"/>
        <v>0</v>
      </c>
      <c r="CV39" s="172" t="s">
        <v>770</v>
      </c>
    </row>
    <row r="40" spans="1:100" ht="36" customHeight="1">
      <c r="A40" s="55" t="s">
        <v>93</v>
      </c>
      <c r="B40" s="14">
        <f>B39</f>
        <v>900</v>
      </c>
      <c r="C40" s="14" t="s">
        <v>22</v>
      </c>
      <c r="D40" s="14" t="s">
        <v>17</v>
      </c>
      <c r="E40" s="14" t="s">
        <v>98</v>
      </c>
      <c r="F40" s="14" t="s">
        <v>94</v>
      </c>
      <c r="G40" s="11">
        <v>13119</v>
      </c>
      <c r="H40" s="16"/>
      <c r="I40" s="11"/>
      <c r="J40" s="11"/>
      <c r="K40" s="11"/>
      <c r="L40" s="11"/>
      <c r="M40" s="11">
        <f>G40+I40+J40+K40+L40</f>
        <v>13119</v>
      </c>
      <c r="N40" s="16">
        <f>H40+J40</f>
        <v>0</v>
      </c>
      <c r="O40" s="11"/>
      <c r="P40" s="11"/>
      <c r="Q40" s="11"/>
      <c r="R40" s="11"/>
      <c r="S40" s="11">
        <f>M40+O40+P40+Q40+R40</f>
        <v>13119</v>
      </c>
      <c r="T40" s="16">
        <f>N40+P40</f>
        <v>0</v>
      </c>
      <c r="U40" s="11"/>
      <c r="V40" s="11"/>
      <c r="W40" s="11"/>
      <c r="X40" s="11"/>
      <c r="Y40" s="11">
        <f>S40+U40+V40+W40+X40</f>
        <v>13119</v>
      </c>
      <c r="Z40" s="16">
        <f>T40+V40</f>
        <v>0</v>
      </c>
      <c r="AA40" s="11"/>
      <c r="AB40" s="11"/>
      <c r="AC40" s="11"/>
      <c r="AD40" s="11"/>
      <c r="AE40" s="11">
        <f>Y40+AA40+AB40+AC40+AD40</f>
        <v>13119</v>
      </c>
      <c r="AF40" s="16">
        <f>Z40+AB40</f>
        <v>0</v>
      </c>
      <c r="AG40" s="11"/>
      <c r="AH40" s="11"/>
      <c r="AI40" s="11"/>
      <c r="AJ40" s="11"/>
      <c r="AK40" s="75">
        <f>AE40+AG40+AH40+AI40+AJ40</f>
        <v>13119</v>
      </c>
      <c r="AL40" s="80">
        <f>AF40+AH40</f>
        <v>0</v>
      </c>
      <c r="AM40" s="11"/>
      <c r="AN40" s="11"/>
      <c r="AO40" s="11"/>
      <c r="AP40" s="11"/>
      <c r="AQ40" s="11">
        <f>AK40+AM40+AN40+AO40+AP40</f>
        <v>13119</v>
      </c>
      <c r="AR40" s="16">
        <f>AL40+AN40</f>
        <v>0</v>
      </c>
      <c r="AS40" s="11"/>
      <c r="AT40" s="11"/>
      <c r="AU40" s="11"/>
      <c r="AV40" s="11"/>
      <c r="AW40" s="11">
        <f>AQ40+AS40+AT40+AU40+AV40</f>
        <v>13119</v>
      </c>
      <c r="AX40" s="16">
        <f>AR40+AT40</f>
        <v>0</v>
      </c>
      <c r="AY40" s="75"/>
      <c r="AZ40" s="75"/>
      <c r="BA40" s="75"/>
      <c r="BB40" s="75"/>
      <c r="BC40" s="75">
        <f>AW40+AY40+AZ40+BA40+BB40</f>
        <v>13119</v>
      </c>
      <c r="BD40" s="80">
        <f>AX40+AZ40</f>
        <v>0</v>
      </c>
      <c r="BE40" s="11"/>
      <c r="BF40" s="11"/>
      <c r="BG40" s="11"/>
      <c r="BH40" s="11"/>
      <c r="BI40" s="138">
        <f>BC40+BE40+BF40+BG40+BH40</f>
        <v>13119</v>
      </c>
      <c r="BJ40" s="139">
        <f>BD40+BF40</f>
        <v>0</v>
      </c>
      <c r="BK40" s="75"/>
      <c r="BL40" s="75"/>
      <c r="BM40" s="75"/>
      <c r="BN40" s="75"/>
      <c r="BO40" s="75">
        <f>BI40+BK40+BL40+BM40+BN40</f>
        <v>13119</v>
      </c>
      <c r="BP40" s="80">
        <f>BJ40+BL40</f>
        <v>0</v>
      </c>
      <c r="BQ40" s="11"/>
      <c r="BR40" s="11"/>
      <c r="BS40" s="11"/>
      <c r="BT40" s="11"/>
      <c r="BU40" s="11">
        <f>BO40+BQ40+BR40+BS40+BT40</f>
        <v>13119</v>
      </c>
      <c r="BV40" s="16">
        <f>BP40+BR40</f>
        <v>0</v>
      </c>
      <c r="BW40" s="75"/>
      <c r="BX40" s="75"/>
      <c r="BY40" s="75"/>
      <c r="BZ40" s="75"/>
      <c r="CA40" s="75">
        <f>BU40+BW40+BX40+BY40+BZ40</f>
        <v>13119</v>
      </c>
      <c r="CB40" s="80">
        <f>BV40+BX40</f>
        <v>0</v>
      </c>
      <c r="CC40" s="75"/>
      <c r="CD40" s="75"/>
      <c r="CE40" s="75"/>
      <c r="CF40" s="75"/>
      <c r="CG40" s="75">
        <f>CA40+CC40+CD40+CE40+CF40</f>
        <v>13119</v>
      </c>
      <c r="CH40" s="80">
        <f>CB40+CD40</f>
        <v>0</v>
      </c>
      <c r="CI40" s="11"/>
      <c r="CJ40" s="11"/>
      <c r="CK40" s="11"/>
      <c r="CL40" s="11"/>
      <c r="CM40" s="11">
        <f>CG40+CI40+CJ40+CK40+CL40</f>
        <v>13119</v>
      </c>
      <c r="CN40" s="16">
        <f>CH40+CJ40</f>
        <v>0</v>
      </c>
      <c r="CO40" s="11"/>
      <c r="CP40" s="11"/>
      <c r="CQ40" s="11"/>
      <c r="CR40" s="11"/>
      <c r="CS40" s="11">
        <f>CM40+CO40+CP40+CQ40+CR40</f>
        <v>13119</v>
      </c>
      <c r="CT40" s="16">
        <f>CN40+CP40</f>
        <v>0</v>
      </c>
    </row>
    <row r="41" spans="1:100" ht="33">
      <c r="A41" s="55" t="s">
        <v>268</v>
      </c>
      <c r="B41" s="14">
        <f>B39</f>
        <v>900</v>
      </c>
      <c r="C41" s="14" t="s">
        <v>22</v>
      </c>
      <c r="D41" s="14" t="s">
        <v>17</v>
      </c>
      <c r="E41" s="14" t="s">
        <v>98</v>
      </c>
      <c r="F41" s="14" t="s">
        <v>33</v>
      </c>
      <c r="G41" s="11">
        <f>G42</f>
        <v>1733</v>
      </c>
      <c r="H41" s="11">
        <f t="shared" ref="H41:R41" si="136">H42</f>
        <v>0</v>
      </c>
      <c r="I41" s="11">
        <f t="shared" si="136"/>
        <v>0</v>
      </c>
      <c r="J41" s="11">
        <f t="shared" si="136"/>
        <v>0</v>
      </c>
      <c r="K41" s="11">
        <f t="shared" si="136"/>
        <v>0</v>
      </c>
      <c r="L41" s="11">
        <f t="shared" si="136"/>
        <v>0</v>
      </c>
      <c r="M41" s="11">
        <f t="shared" si="136"/>
        <v>1733</v>
      </c>
      <c r="N41" s="11">
        <f t="shared" si="136"/>
        <v>0</v>
      </c>
      <c r="O41" s="11">
        <f t="shared" si="136"/>
        <v>0</v>
      </c>
      <c r="P41" s="11">
        <f t="shared" si="136"/>
        <v>0</v>
      </c>
      <c r="Q41" s="11">
        <f t="shared" si="136"/>
        <v>0</v>
      </c>
      <c r="R41" s="11">
        <f t="shared" si="136"/>
        <v>0</v>
      </c>
      <c r="S41" s="11">
        <f t="shared" ref="S41:CD41" si="137">S42</f>
        <v>1733</v>
      </c>
      <c r="T41" s="11">
        <f t="shared" si="137"/>
        <v>0</v>
      </c>
      <c r="U41" s="11">
        <f t="shared" si="137"/>
        <v>0</v>
      </c>
      <c r="V41" s="11">
        <f t="shared" si="137"/>
        <v>0</v>
      </c>
      <c r="W41" s="11">
        <f t="shared" si="137"/>
        <v>0</v>
      </c>
      <c r="X41" s="11">
        <f t="shared" si="137"/>
        <v>0</v>
      </c>
      <c r="Y41" s="11">
        <f t="shared" si="137"/>
        <v>1733</v>
      </c>
      <c r="Z41" s="11">
        <f t="shared" si="137"/>
        <v>0</v>
      </c>
      <c r="AA41" s="11">
        <f t="shared" si="137"/>
        <v>0</v>
      </c>
      <c r="AB41" s="11">
        <f t="shared" si="137"/>
        <v>0</v>
      </c>
      <c r="AC41" s="11">
        <f t="shared" si="137"/>
        <v>0</v>
      </c>
      <c r="AD41" s="11">
        <f t="shared" si="137"/>
        <v>0</v>
      </c>
      <c r="AE41" s="11">
        <f t="shared" si="137"/>
        <v>1733</v>
      </c>
      <c r="AF41" s="11">
        <f t="shared" si="137"/>
        <v>0</v>
      </c>
      <c r="AG41" s="11">
        <f t="shared" si="137"/>
        <v>0</v>
      </c>
      <c r="AH41" s="11">
        <f t="shared" si="137"/>
        <v>0</v>
      </c>
      <c r="AI41" s="11">
        <f t="shared" si="137"/>
        <v>0</v>
      </c>
      <c r="AJ41" s="11">
        <f t="shared" si="137"/>
        <v>0</v>
      </c>
      <c r="AK41" s="75">
        <f t="shared" si="137"/>
        <v>1733</v>
      </c>
      <c r="AL41" s="75">
        <f t="shared" si="137"/>
        <v>0</v>
      </c>
      <c r="AM41" s="11">
        <f t="shared" si="137"/>
        <v>0</v>
      </c>
      <c r="AN41" s="11">
        <f t="shared" si="137"/>
        <v>0</v>
      </c>
      <c r="AO41" s="11">
        <f t="shared" si="137"/>
        <v>0</v>
      </c>
      <c r="AP41" s="11">
        <f t="shared" si="137"/>
        <v>0</v>
      </c>
      <c r="AQ41" s="11">
        <f t="shared" si="137"/>
        <v>1733</v>
      </c>
      <c r="AR41" s="11">
        <f t="shared" si="137"/>
        <v>0</v>
      </c>
      <c r="AS41" s="11">
        <f t="shared" si="137"/>
        <v>0</v>
      </c>
      <c r="AT41" s="11">
        <f t="shared" si="137"/>
        <v>0</v>
      </c>
      <c r="AU41" s="11">
        <f t="shared" si="137"/>
        <v>0</v>
      </c>
      <c r="AV41" s="11">
        <f t="shared" si="137"/>
        <v>-30</v>
      </c>
      <c r="AW41" s="11">
        <f t="shared" si="137"/>
        <v>1703</v>
      </c>
      <c r="AX41" s="11">
        <f t="shared" si="137"/>
        <v>0</v>
      </c>
      <c r="AY41" s="75">
        <f t="shared" si="137"/>
        <v>0</v>
      </c>
      <c r="AZ41" s="75">
        <f t="shared" si="137"/>
        <v>0</v>
      </c>
      <c r="BA41" s="75">
        <f t="shared" si="137"/>
        <v>0</v>
      </c>
      <c r="BB41" s="75">
        <f t="shared" si="137"/>
        <v>0</v>
      </c>
      <c r="BC41" s="75">
        <f t="shared" si="137"/>
        <v>1703</v>
      </c>
      <c r="BD41" s="75">
        <f t="shared" si="137"/>
        <v>0</v>
      </c>
      <c r="BE41" s="11">
        <f t="shared" si="137"/>
        <v>0</v>
      </c>
      <c r="BF41" s="11">
        <f t="shared" si="137"/>
        <v>0</v>
      </c>
      <c r="BG41" s="11">
        <f t="shared" si="137"/>
        <v>0</v>
      </c>
      <c r="BH41" s="11">
        <f t="shared" si="137"/>
        <v>0</v>
      </c>
      <c r="BI41" s="138">
        <f t="shared" si="137"/>
        <v>1703</v>
      </c>
      <c r="BJ41" s="138">
        <f t="shared" si="137"/>
        <v>0</v>
      </c>
      <c r="BK41" s="75">
        <f t="shared" si="137"/>
        <v>0</v>
      </c>
      <c r="BL41" s="75">
        <f t="shared" si="137"/>
        <v>0</v>
      </c>
      <c r="BM41" s="75">
        <f t="shared" si="137"/>
        <v>0</v>
      </c>
      <c r="BN41" s="75">
        <f t="shared" si="137"/>
        <v>0</v>
      </c>
      <c r="BO41" s="75">
        <f t="shared" si="137"/>
        <v>1703</v>
      </c>
      <c r="BP41" s="75">
        <f t="shared" si="137"/>
        <v>0</v>
      </c>
      <c r="BQ41" s="11">
        <f t="shared" si="137"/>
        <v>0</v>
      </c>
      <c r="BR41" s="11">
        <f t="shared" si="137"/>
        <v>0</v>
      </c>
      <c r="BS41" s="11">
        <f t="shared" si="137"/>
        <v>0</v>
      </c>
      <c r="BT41" s="11">
        <f t="shared" si="137"/>
        <v>0</v>
      </c>
      <c r="BU41" s="11">
        <f t="shared" si="137"/>
        <v>1703</v>
      </c>
      <c r="BV41" s="11">
        <f t="shared" si="137"/>
        <v>0</v>
      </c>
      <c r="BW41" s="75">
        <f t="shared" si="137"/>
        <v>0</v>
      </c>
      <c r="BX41" s="75">
        <f t="shared" si="137"/>
        <v>0</v>
      </c>
      <c r="BY41" s="75">
        <f t="shared" si="137"/>
        <v>0</v>
      </c>
      <c r="BZ41" s="75">
        <f t="shared" si="137"/>
        <v>0</v>
      </c>
      <c r="CA41" s="75">
        <f t="shared" si="137"/>
        <v>1703</v>
      </c>
      <c r="CB41" s="75">
        <f t="shared" si="137"/>
        <v>0</v>
      </c>
      <c r="CC41" s="75">
        <f t="shared" si="137"/>
        <v>0</v>
      </c>
      <c r="CD41" s="75">
        <f t="shared" si="137"/>
        <v>0</v>
      </c>
      <c r="CE41" s="75">
        <f t="shared" ref="CE41:CT41" si="138">CE42</f>
        <v>0</v>
      </c>
      <c r="CF41" s="75">
        <f t="shared" si="138"/>
        <v>0</v>
      </c>
      <c r="CG41" s="75">
        <f t="shared" si="138"/>
        <v>1703</v>
      </c>
      <c r="CH41" s="75">
        <f t="shared" si="138"/>
        <v>0</v>
      </c>
      <c r="CI41" s="11">
        <f t="shared" si="138"/>
        <v>0</v>
      </c>
      <c r="CJ41" s="11">
        <f t="shared" si="138"/>
        <v>0</v>
      </c>
      <c r="CK41" s="11">
        <f t="shared" si="138"/>
        <v>0</v>
      </c>
      <c r="CL41" s="11">
        <f t="shared" si="138"/>
        <v>-57</v>
      </c>
      <c r="CM41" s="11">
        <f t="shared" si="138"/>
        <v>1646</v>
      </c>
      <c r="CN41" s="11">
        <f t="shared" si="138"/>
        <v>0</v>
      </c>
      <c r="CO41" s="11">
        <f t="shared" si="138"/>
        <v>0</v>
      </c>
      <c r="CP41" s="11">
        <f t="shared" si="138"/>
        <v>0</v>
      </c>
      <c r="CQ41" s="11">
        <f t="shared" si="138"/>
        <v>0</v>
      </c>
      <c r="CR41" s="11">
        <f t="shared" si="138"/>
        <v>0</v>
      </c>
      <c r="CS41" s="11">
        <f t="shared" si="138"/>
        <v>1646</v>
      </c>
      <c r="CT41" s="11">
        <f t="shared" si="138"/>
        <v>0</v>
      </c>
    </row>
    <row r="42" spans="1:100" ht="37.5" customHeight="1">
      <c r="A42" s="55" t="s">
        <v>39</v>
      </c>
      <c r="B42" s="14">
        <f>B40</f>
        <v>900</v>
      </c>
      <c r="C42" s="14" t="s">
        <v>22</v>
      </c>
      <c r="D42" s="14" t="s">
        <v>17</v>
      </c>
      <c r="E42" s="14" t="s">
        <v>98</v>
      </c>
      <c r="F42" s="14" t="s">
        <v>40</v>
      </c>
      <c r="G42" s="11">
        <v>1733</v>
      </c>
      <c r="H42" s="16"/>
      <c r="I42" s="11"/>
      <c r="J42" s="11"/>
      <c r="K42" s="11"/>
      <c r="L42" s="11"/>
      <c r="M42" s="11">
        <f>G42+I42+J42+K42+L42</f>
        <v>1733</v>
      </c>
      <c r="N42" s="16">
        <f>H42+J42</f>
        <v>0</v>
      </c>
      <c r="O42" s="11"/>
      <c r="P42" s="11"/>
      <c r="Q42" s="11"/>
      <c r="R42" s="11"/>
      <c r="S42" s="11">
        <f>M42+O42+P42+Q42+R42</f>
        <v>1733</v>
      </c>
      <c r="T42" s="16">
        <f>N42+P42</f>
        <v>0</v>
      </c>
      <c r="U42" s="11"/>
      <c r="V42" s="11"/>
      <c r="W42" s="11"/>
      <c r="X42" s="11"/>
      <c r="Y42" s="11">
        <f>S42+U42+V42+W42+X42</f>
        <v>1733</v>
      </c>
      <c r="Z42" s="16">
        <f>T42+V42</f>
        <v>0</v>
      </c>
      <c r="AA42" s="11"/>
      <c r="AB42" s="11"/>
      <c r="AC42" s="11"/>
      <c r="AD42" s="11"/>
      <c r="AE42" s="11">
        <f>Y42+AA42+AB42+AC42+AD42</f>
        <v>1733</v>
      </c>
      <c r="AF42" s="16">
        <f>Z42+AB42</f>
        <v>0</v>
      </c>
      <c r="AG42" s="11"/>
      <c r="AH42" s="11"/>
      <c r="AI42" s="11"/>
      <c r="AJ42" s="11"/>
      <c r="AK42" s="75">
        <f>AE42+AG42+AH42+AI42+AJ42</f>
        <v>1733</v>
      </c>
      <c r="AL42" s="80">
        <f>AF42+AH42</f>
        <v>0</v>
      </c>
      <c r="AM42" s="11"/>
      <c r="AN42" s="11"/>
      <c r="AO42" s="11"/>
      <c r="AP42" s="11"/>
      <c r="AQ42" s="11">
        <f>AK42+AM42+AN42+AO42+AP42</f>
        <v>1733</v>
      </c>
      <c r="AR42" s="16">
        <f>AL42+AN42</f>
        <v>0</v>
      </c>
      <c r="AS42" s="11"/>
      <c r="AT42" s="11"/>
      <c r="AU42" s="11"/>
      <c r="AV42" s="11">
        <v>-30</v>
      </c>
      <c r="AW42" s="11">
        <f>AQ42+AS42+AT42+AU42+AV42</f>
        <v>1703</v>
      </c>
      <c r="AX42" s="16">
        <f>AR42+AT42</f>
        <v>0</v>
      </c>
      <c r="AY42" s="75"/>
      <c r="AZ42" s="75"/>
      <c r="BA42" s="75"/>
      <c r="BB42" s="75"/>
      <c r="BC42" s="75">
        <f>AW42+AY42+AZ42+BA42+BB42</f>
        <v>1703</v>
      </c>
      <c r="BD42" s="80">
        <f>AX42+AZ42</f>
        <v>0</v>
      </c>
      <c r="BE42" s="11"/>
      <c r="BF42" s="11"/>
      <c r="BG42" s="11"/>
      <c r="BH42" s="11"/>
      <c r="BI42" s="138">
        <f>BC42+BE42+BF42+BG42+BH42</f>
        <v>1703</v>
      </c>
      <c r="BJ42" s="139">
        <f>BD42+BF42</f>
        <v>0</v>
      </c>
      <c r="BK42" s="75"/>
      <c r="BL42" s="75"/>
      <c r="BM42" s="75"/>
      <c r="BN42" s="75"/>
      <c r="BO42" s="75">
        <f>BI42+BK42+BL42+BM42+BN42</f>
        <v>1703</v>
      </c>
      <c r="BP42" s="80">
        <f>BJ42+BL42</f>
        <v>0</v>
      </c>
      <c r="BQ42" s="11"/>
      <c r="BR42" s="11"/>
      <c r="BS42" s="11"/>
      <c r="BT42" s="11"/>
      <c r="BU42" s="11">
        <f>BO42+BQ42+BR42+BS42+BT42</f>
        <v>1703</v>
      </c>
      <c r="BV42" s="16">
        <f>BP42+BR42</f>
        <v>0</v>
      </c>
      <c r="BW42" s="75"/>
      <c r="BX42" s="75"/>
      <c r="BY42" s="75"/>
      <c r="BZ42" s="75"/>
      <c r="CA42" s="75">
        <f>BU42+BW42+BX42+BY42+BZ42</f>
        <v>1703</v>
      </c>
      <c r="CB42" s="80">
        <f>BV42+BX42</f>
        <v>0</v>
      </c>
      <c r="CC42" s="75"/>
      <c r="CD42" s="75"/>
      <c r="CE42" s="75"/>
      <c r="CF42" s="75"/>
      <c r="CG42" s="75">
        <f>CA42+CC42+CD42+CE42+CF42</f>
        <v>1703</v>
      </c>
      <c r="CH42" s="80">
        <f>CB42+CD42</f>
        <v>0</v>
      </c>
      <c r="CI42" s="11"/>
      <c r="CJ42" s="11"/>
      <c r="CK42" s="11"/>
      <c r="CL42" s="11">
        <v>-57</v>
      </c>
      <c r="CM42" s="11">
        <f>CG42+CI42+CJ42+CK42+CL42</f>
        <v>1646</v>
      </c>
      <c r="CN42" s="16">
        <f>CH42+CJ42</f>
        <v>0</v>
      </c>
      <c r="CO42" s="11"/>
      <c r="CP42" s="11"/>
      <c r="CQ42" s="11"/>
      <c r="CR42" s="11"/>
      <c r="CS42" s="11">
        <f>CM42+CO42+CP42+CQ42+CR42</f>
        <v>1646</v>
      </c>
      <c r="CT42" s="16">
        <f>CN42+CP42</f>
        <v>0</v>
      </c>
    </row>
    <row r="43" spans="1:100">
      <c r="A43" s="55" t="s">
        <v>70</v>
      </c>
      <c r="B43" s="14">
        <f>B41</f>
        <v>900</v>
      </c>
      <c r="C43" s="14" t="s">
        <v>22</v>
      </c>
      <c r="D43" s="14" t="s">
        <v>17</v>
      </c>
      <c r="E43" s="14" t="s">
        <v>98</v>
      </c>
      <c r="F43" s="14" t="s">
        <v>71</v>
      </c>
      <c r="G43" s="11">
        <f>G44</f>
        <v>20</v>
      </c>
      <c r="H43" s="11">
        <f t="shared" ref="H43:R43" si="139">H44</f>
        <v>0</v>
      </c>
      <c r="I43" s="11">
        <f t="shared" si="139"/>
        <v>0</v>
      </c>
      <c r="J43" s="11">
        <f t="shared" si="139"/>
        <v>0</v>
      </c>
      <c r="K43" s="11">
        <f t="shared" si="139"/>
        <v>0</v>
      </c>
      <c r="L43" s="11">
        <f t="shared" si="139"/>
        <v>0</v>
      </c>
      <c r="M43" s="11">
        <f t="shared" si="139"/>
        <v>20</v>
      </c>
      <c r="N43" s="11">
        <f t="shared" si="139"/>
        <v>0</v>
      </c>
      <c r="O43" s="11">
        <f t="shared" si="139"/>
        <v>0</v>
      </c>
      <c r="P43" s="11">
        <f t="shared" si="139"/>
        <v>0</v>
      </c>
      <c r="Q43" s="11">
        <f t="shared" si="139"/>
        <v>0</v>
      </c>
      <c r="R43" s="11">
        <f t="shared" si="139"/>
        <v>0</v>
      </c>
      <c r="S43" s="11">
        <f t="shared" ref="S43:CD43" si="140">S44</f>
        <v>20</v>
      </c>
      <c r="T43" s="11">
        <f t="shared" si="140"/>
        <v>0</v>
      </c>
      <c r="U43" s="11">
        <f t="shared" si="140"/>
        <v>0</v>
      </c>
      <c r="V43" s="11">
        <f t="shared" si="140"/>
        <v>0</v>
      </c>
      <c r="W43" s="11">
        <f t="shared" si="140"/>
        <v>0</v>
      </c>
      <c r="X43" s="11">
        <f t="shared" si="140"/>
        <v>0</v>
      </c>
      <c r="Y43" s="11">
        <f t="shared" si="140"/>
        <v>20</v>
      </c>
      <c r="Z43" s="11">
        <f t="shared" si="140"/>
        <v>0</v>
      </c>
      <c r="AA43" s="11">
        <f t="shared" si="140"/>
        <v>0</v>
      </c>
      <c r="AB43" s="11">
        <f t="shared" si="140"/>
        <v>0</v>
      </c>
      <c r="AC43" s="11">
        <f t="shared" si="140"/>
        <v>0</v>
      </c>
      <c r="AD43" s="11">
        <f t="shared" si="140"/>
        <v>0</v>
      </c>
      <c r="AE43" s="11">
        <f t="shared" si="140"/>
        <v>20</v>
      </c>
      <c r="AF43" s="11">
        <f t="shared" si="140"/>
        <v>0</v>
      </c>
      <c r="AG43" s="11">
        <f t="shared" si="140"/>
        <v>0</v>
      </c>
      <c r="AH43" s="11">
        <f t="shared" si="140"/>
        <v>0</v>
      </c>
      <c r="AI43" s="11">
        <f t="shared" si="140"/>
        <v>0</v>
      </c>
      <c r="AJ43" s="11">
        <f t="shared" si="140"/>
        <v>0</v>
      </c>
      <c r="AK43" s="75">
        <f t="shared" si="140"/>
        <v>20</v>
      </c>
      <c r="AL43" s="75">
        <f t="shared" si="140"/>
        <v>0</v>
      </c>
      <c r="AM43" s="11">
        <f t="shared" si="140"/>
        <v>0</v>
      </c>
      <c r="AN43" s="11">
        <f t="shared" si="140"/>
        <v>0</v>
      </c>
      <c r="AO43" s="11">
        <f t="shared" si="140"/>
        <v>0</v>
      </c>
      <c r="AP43" s="11">
        <f t="shared" si="140"/>
        <v>0</v>
      </c>
      <c r="AQ43" s="11">
        <f t="shared" si="140"/>
        <v>20</v>
      </c>
      <c r="AR43" s="11">
        <f t="shared" si="140"/>
        <v>0</v>
      </c>
      <c r="AS43" s="11">
        <f t="shared" si="140"/>
        <v>0</v>
      </c>
      <c r="AT43" s="11">
        <f t="shared" si="140"/>
        <v>0</v>
      </c>
      <c r="AU43" s="11">
        <f t="shared" si="140"/>
        <v>0</v>
      </c>
      <c r="AV43" s="11">
        <f t="shared" si="140"/>
        <v>0</v>
      </c>
      <c r="AW43" s="11">
        <f t="shared" si="140"/>
        <v>20</v>
      </c>
      <c r="AX43" s="11">
        <f t="shared" si="140"/>
        <v>0</v>
      </c>
      <c r="AY43" s="75">
        <f t="shared" si="140"/>
        <v>0</v>
      </c>
      <c r="AZ43" s="75">
        <f t="shared" si="140"/>
        <v>0</v>
      </c>
      <c r="BA43" s="75">
        <f t="shared" si="140"/>
        <v>0</v>
      </c>
      <c r="BB43" s="75">
        <f t="shared" si="140"/>
        <v>0</v>
      </c>
      <c r="BC43" s="75">
        <f t="shared" si="140"/>
        <v>20</v>
      </c>
      <c r="BD43" s="75">
        <f t="shared" si="140"/>
        <v>0</v>
      </c>
      <c r="BE43" s="11">
        <f t="shared" si="140"/>
        <v>0</v>
      </c>
      <c r="BF43" s="11">
        <f t="shared" si="140"/>
        <v>0</v>
      </c>
      <c r="BG43" s="11">
        <f t="shared" si="140"/>
        <v>0</v>
      </c>
      <c r="BH43" s="11">
        <f t="shared" si="140"/>
        <v>0</v>
      </c>
      <c r="BI43" s="138">
        <f t="shared" si="140"/>
        <v>20</v>
      </c>
      <c r="BJ43" s="138">
        <f t="shared" si="140"/>
        <v>0</v>
      </c>
      <c r="BK43" s="75">
        <f t="shared" si="140"/>
        <v>0</v>
      </c>
      <c r="BL43" s="75">
        <f t="shared" si="140"/>
        <v>0</v>
      </c>
      <c r="BM43" s="75">
        <f t="shared" si="140"/>
        <v>0</v>
      </c>
      <c r="BN43" s="75">
        <f t="shared" si="140"/>
        <v>0</v>
      </c>
      <c r="BO43" s="75">
        <f t="shared" si="140"/>
        <v>20</v>
      </c>
      <c r="BP43" s="75">
        <f t="shared" si="140"/>
        <v>0</v>
      </c>
      <c r="BQ43" s="11">
        <f t="shared" si="140"/>
        <v>0</v>
      </c>
      <c r="BR43" s="11">
        <f t="shared" si="140"/>
        <v>0</v>
      </c>
      <c r="BS43" s="11">
        <f t="shared" si="140"/>
        <v>0</v>
      </c>
      <c r="BT43" s="11">
        <f t="shared" si="140"/>
        <v>0</v>
      </c>
      <c r="BU43" s="11">
        <f t="shared" si="140"/>
        <v>20</v>
      </c>
      <c r="BV43" s="11">
        <f t="shared" si="140"/>
        <v>0</v>
      </c>
      <c r="BW43" s="75">
        <f t="shared" si="140"/>
        <v>0</v>
      </c>
      <c r="BX43" s="75">
        <f t="shared" si="140"/>
        <v>0</v>
      </c>
      <c r="BY43" s="75">
        <f t="shared" si="140"/>
        <v>0</v>
      </c>
      <c r="BZ43" s="75">
        <f t="shared" si="140"/>
        <v>0</v>
      </c>
      <c r="CA43" s="75">
        <f t="shared" si="140"/>
        <v>20</v>
      </c>
      <c r="CB43" s="75">
        <f t="shared" si="140"/>
        <v>0</v>
      </c>
      <c r="CC43" s="75">
        <f t="shared" si="140"/>
        <v>0</v>
      </c>
      <c r="CD43" s="75">
        <f t="shared" si="140"/>
        <v>0</v>
      </c>
      <c r="CE43" s="75">
        <f t="shared" ref="CE43:CT43" si="141">CE44</f>
        <v>0</v>
      </c>
      <c r="CF43" s="75">
        <f t="shared" si="141"/>
        <v>0</v>
      </c>
      <c r="CG43" s="75">
        <f t="shared" si="141"/>
        <v>20</v>
      </c>
      <c r="CH43" s="75">
        <f t="shared" si="141"/>
        <v>0</v>
      </c>
      <c r="CI43" s="11">
        <f t="shared" si="141"/>
        <v>0</v>
      </c>
      <c r="CJ43" s="11">
        <f t="shared" si="141"/>
        <v>0</v>
      </c>
      <c r="CK43" s="11">
        <f t="shared" si="141"/>
        <v>0</v>
      </c>
      <c r="CL43" s="11">
        <f t="shared" si="141"/>
        <v>0</v>
      </c>
      <c r="CM43" s="11">
        <f t="shared" si="141"/>
        <v>20</v>
      </c>
      <c r="CN43" s="11">
        <f t="shared" si="141"/>
        <v>0</v>
      </c>
      <c r="CO43" s="11">
        <f t="shared" si="141"/>
        <v>0</v>
      </c>
      <c r="CP43" s="11">
        <f t="shared" si="141"/>
        <v>0</v>
      </c>
      <c r="CQ43" s="11">
        <f t="shared" si="141"/>
        <v>0</v>
      </c>
      <c r="CR43" s="11">
        <f t="shared" si="141"/>
        <v>0</v>
      </c>
      <c r="CS43" s="11">
        <f t="shared" si="141"/>
        <v>20</v>
      </c>
      <c r="CT43" s="11">
        <f t="shared" si="141"/>
        <v>0</v>
      </c>
    </row>
    <row r="44" spans="1:100">
      <c r="A44" s="55" t="s">
        <v>99</v>
      </c>
      <c r="B44" s="14">
        <v>900</v>
      </c>
      <c r="C44" s="14" t="s">
        <v>22</v>
      </c>
      <c r="D44" s="14" t="s">
        <v>17</v>
      </c>
      <c r="E44" s="14" t="s">
        <v>98</v>
      </c>
      <c r="F44" s="14" t="s">
        <v>73</v>
      </c>
      <c r="G44" s="11">
        <v>20</v>
      </c>
      <c r="H44" s="16"/>
      <c r="I44" s="11"/>
      <c r="J44" s="11"/>
      <c r="K44" s="11"/>
      <c r="L44" s="11"/>
      <c r="M44" s="11">
        <f>G44+I44+J44+K44+L44</f>
        <v>20</v>
      </c>
      <c r="N44" s="16">
        <f>H44+J44</f>
        <v>0</v>
      </c>
      <c r="O44" s="11"/>
      <c r="P44" s="11"/>
      <c r="Q44" s="11"/>
      <c r="R44" s="11"/>
      <c r="S44" s="11">
        <f>M44+O44+P44+Q44+R44</f>
        <v>20</v>
      </c>
      <c r="T44" s="16">
        <f>N44+P44</f>
        <v>0</v>
      </c>
      <c r="U44" s="11"/>
      <c r="V44" s="11"/>
      <c r="W44" s="11"/>
      <c r="X44" s="11"/>
      <c r="Y44" s="11">
        <f>S44+U44+V44+W44+X44</f>
        <v>20</v>
      </c>
      <c r="Z44" s="16">
        <f>T44+V44</f>
        <v>0</v>
      </c>
      <c r="AA44" s="11"/>
      <c r="AB44" s="11"/>
      <c r="AC44" s="11"/>
      <c r="AD44" s="11"/>
      <c r="AE44" s="11">
        <f>Y44+AA44+AB44+AC44+AD44</f>
        <v>20</v>
      </c>
      <c r="AF44" s="16">
        <f>Z44+AB44</f>
        <v>0</v>
      </c>
      <c r="AG44" s="11"/>
      <c r="AH44" s="11"/>
      <c r="AI44" s="11"/>
      <c r="AJ44" s="11"/>
      <c r="AK44" s="75">
        <f>AE44+AG44+AH44+AI44+AJ44</f>
        <v>20</v>
      </c>
      <c r="AL44" s="80">
        <f>AF44+AH44</f>
        <v>0</v>
      </c>
      <c r="AM44" s="11"/>
      <c r="AN44" s="11"/>
      <c r="AO44" s="11"/>
      <c r="AP44" s="11"/>
      <c r="AQ44" s="11">
        <f>AK44+AM44+AN44+AO44+AP44</f>
        <v>20</v>
      </c>
      <c r="AR44" s="16">
        <f>AL44+AN44</f>
        <v>0</v>
      </c>
      <c r="AS44" s="11"/>
      <c r="AT44" s="11"/>
      <c r="AU44" s="11"/>
      <c r="AV44" s="11"/>
      <c r="AW44" s="11">
        <f>AQ44+AS44+AT44+AU44+AV44</f>
        <v>20</v>
      </c>
      <c r="AX44" s="16">
        <f>AR44+AT44</f>
        <v>0</v>
      </c>
      <c r="AY44" s="75"/>
      <c r="AZ44" s="75"/>
      <c r="BA44" s="75"/>
      <c r="BB44" s="75"/>
      <c r="BC44" s="75">
        <f>AW44+AY44+AZ44+BA44+BB44</f>
        <v>20</v>
      </c>
      <c r="BD44" s="80">
        <f>AX44+AZ44</f>
        <v>0</v>
      </c>
      <c r="BE44" s="11"/>
      <c r="BF44" s="11"/>
      <c r="BG44" s="11"/>
      <c r="BH44" s="11"/>
      <c r="BI44" s="138">
        <f>BC44+BE44+BF44+BG44+BH44</f>
        <v>20</v>
      </c>
      <c r="BJ44" s="139">
        <f>BD44+BF44</f>
        <v>0</v>
      </c>
      <c r="BK44" s="75"/>
      <c r="BL44" s="75"/>
      <c r="BM44" s="75"/>
      <c r="BN44" s="75"/>
      <c r="BO44" s="75">
        <f>BI44+BK44+BL44+BM44+BN44</f>
        <v>20</v>
      </c>
      <c r="BP44" s="80">
        <f>BJ44+BL44</f>
        <v>0</v>
      </c>
      <c r="BQ44" s="11"/>
      <c r="BR44" s="11"/>
      <c r="BS44" s="11"/>
      <c r="BT44" s="11"/>
      <c r="BU44" s="11">
        <f>BO44+BQ44+BR44+BS44+BT44</f>
        <v>20</v>
      </c>
      <c r="BV44" s="16">
        <f>BP44+BR44</f>
        <v>0</v>
      </c>
      <c r="BW44" s="75"/>
      <c r="BX44" s="75"/>
      <c r="BY44" s="75"/>
      <c r="BZ44" s="75"/>
      <c r="CA44" s="75">
        <f>BU44+BW44+BX44+BY44+BZ44</f>
        <v>20</v>
      </c>
      <c r="CB44" s="80">
        <f>BV44+BX44</f>
        <v>0</v>
      </c>
      <c r="CC44" s="75"/>
      <c r="CD44" s="75"/>
      <c r="CE44" s="75"/>
      <c r="CF44" s="75"/>
      <c r="CG44" s="75">
        <f>CA44+CC44+CD44+CE44+CF44</f>
        <v>20</v>
      </c>
      <c r="CH44" s="80">
        <f>CB44+CD44</f>
        <v>0</v>
      </c>
      <c r="CI44" s="11"/>
      <c r="CJ44" s="11"/>
      <c r="CK44" s="11"/>
      <c r="CL44" s="11"/>
      <c r="CM44" s="11">
        <f>CG44+CI44+CJ44+CK44+CL44</f>
        <v>20</v>
      </c>
      <c r="CN44" s="16">
        <f>CH44+CJ44</f>
        <v>0</v>
      </c>
      <c r="CO44" s="11"/>
      <c r="CP44" s="11"/>
      <c r="CQ44" s="11"/>
      <c r="CR44" s="11"/>
      <c r="CS44" s="11">
        <f>CM44+CO44+CP44+CQ44+CR44</f>
        <v>20</v>
      </c>
      <c r="CT44" s="16">
        <f>CN44+CP44</f>
        <v>0</v>
      </c>
    </row>
    <row r="45" spans="1:100">
      <c r="A45" s="55"/>
      <c r="B45" s="14"/>
      <c r="C45" s="14"/>
      <c r="D45" s="14"/>
      <c r="E45" s="14"/>
      <c r="F45" s="14"/>
      <c r="G45" s="11"/>
      <c r="H45" s="16"/>
      <c r="I45" s="11"/>
      <c r="J45" s="11"/>
      <c r="K45" s="11"/>
      <c r="L45" s="11"/>
      <c r="M45" s="11"/>
      <c r="N45" s="16"/>
      <c r="O45" s="11"/>
      <c r="P45" s="11"/>
      <c r="Q45" s="11"/>
      <c r="R45" s="11"/>
      <c r="S45" s="11"/>
      <c r="T45" s="16"/>
      <c r="U45" s="11"/>
      <c r="V45" s="11"/>
      <c r="W45" s="11"/>
      <c r="X45" s="11"/>
      <c r="Y45" s="11"/>
      <c r="Z45" s="16"/>
      <c r="AA45" s="11"/>
      <c r="AB45" s="11"/>
      <c r="AC45" s="11"/>
      <c r="AD45" s="11"/>
      <c r="AE45" s="11"/>
      <c r="AF45" s="16"/>
      <c r="AG45" s="11"/>
      <c r="AH45" s="11"/>
      <c r="AI45" s="11"/>
      <c r="AJ45" s="11"/>
      <c r="AK45" s="75"/>
      <c r="AL45" s="80"/>
      <c r="AM45" s="11"/>
      <c r="AN45" s="11"/>
      <c r="AO45" s="11"/>
      <c r="AP45" s="11"/>
      <c r="AQ45" s="11"/>
      <c r="AR45" s="16"/>
      <c r="AS45" s="11"/>
      <c r="AT45" s="11"/>
      <c r="AU45" s="11"/>
      <c r="AV45" s="11"/>
      <c r="AW45" s="11"/>
      <c r="AX45" s="16"/>
      <c r="AY45" s="75"/>
      <c r="AZ45" s="75"/>
      <c r="BA45" s="75"/>
      <c r="BB45" s="75"/>
      <c r="BC45" s="75"/>
      <c r="BD45" s="80"/>
      <c r="BE45" s="11"/>
      <c r="BF45" s="11"/>
      <c r="BG45" s="11"/>
      <c r="BH45" s="11"/>
      <c r="BI45" s="138"/>
      <c r="BJ45" s="139"/>
      <c r="BK45" s="75"/>
      <c r="BL45" s="75"/>
      <c r="BM45" s="75"/>
      <c r="BN45" s="75"/>
      <c r="BO45" s="75"/>
      <c r="BP45" s="80"/>
      <c r="BQ45" s="11"/>
      <c r="BR45" s="11"/>
      <c r="BS45" s="11"/>
      <c r="BT45" s="11"/>
      <c r="BU45" s="11"/>
      <c r="BV45" s="16"/>
      <c r="BW45" s="75"/>
      <c r="BX45" s="75"/>
      <c r="BY45" s="75"/>
      <c r="BZ45" s="75"/>
      <c r="CA45" s="75"/>
      <c r="CB45" s="80"/>
      <c r="CC45" s="75"/>
      <c r="CD45" s="75"/>
      <c r="CE45" s="75"/>
      <c r="CF45" s="75"/>
      <c r="CG45" s="75"/>
      <c r="CH45" s="80"/>
      <c r="CI45" s="11"/>
      <c r="CJ45" s="11"/>
      <c r="CK45" s="11"/>
      <c r="CL45" s="11"/>
      <c r="CM45" s="11"/>
      <c r="CN45" s="16"/>
      <c r="CO45" s="11"/>
      <c r="CP45" s="11"/>
      <c r="CQ45" s="11"/>
      <c r="CR45" s="11"/>
      <c r="CS45" s="11"/>
      <c r="CT45" s="16"/>
    </row>
    <row r="46" spans="1:100" ht="20.25" customHeight="1">
      <c r="A46" s="54" t="s">
        <v>63</v>
      </c>
      <c r="B46" s="12">
        <f>B31</f>
        <v>900</v>
      </c>
      <c r="C46" s="12" t="s">
        <v>22</v>
      </c>
      <c r="D46" s="12" t="s">
        <v>64</v>
      </c>
      <c r="E46" s="12"/>
      <c r="F46" s="12"/>
      <c r="G46" s="13">
        <f>G53+G47</f>
        <v>35129</v>
      </c>
      <c r="H46" s="13">
        <f>H53</f>
        <v>0</v>
      </c>
      <c r="I46" s="11"/>
      <c r="J46" s="11"/>
      <c r="K46" s="11"/>
      <c r="L46" s="11"/>
      <c r="M46" s="13">
        <f>M53+M47</f>
        <v>35129</v>
      </c>
      <c r="N46" s="13">
        <f>N53</f>
        <v>0</v>
      </c>
      <c r="O46" s="11"/>
      <c r="P46" s="11"/>
      <c r="Q46" s="11"/>
      <c r="R46" s="11"/>
      <c r="S46" s="13">
        <f>S53+S47</f>
        <v>35129</v>
      </c>
      <c r="T46" s="13">
        <f>T53</f>
        <v>0</v>
      </c>
      <c r="U46" s="11"/>
      <c r="V46" s="11"/>
      <c r="W46" s="11"/>
      <c r="X46" s="11"/>
      <c r="Y46" s="13">
        <f>Y53+Y47</f>
        <v>35129</v>
      </c>
      <c r="Z46" s="13">
        <f>Z53</f>
        <v>0</v>
      </c>
      <c r="AA46" s="11"/>
      <c r="AB46" s="11"/>
      <c r="AC46" s="11"/>
      <c r="AD46" s="11"/>
      <c r="AE46" s="13">
        <f>AE53+AE47</f>
        <v>35129</v>
      </c>
      <c r="AF46" s="13">
        <f>AF53</f>
        <v>0</v>
      </c>
      <c r="AG46" s="11"/>
      <c r="AH46" s="11"/>
      <c r="AI46" s="11"/>
      <c r="AJ46" s="11"/>
      <c r="AK46" s="78">
        <f>AK53+AK47</f>
        <v>35129</v>
      </c>
      <c r="AL46" s="78">
        <f>AL53</f>
        <v>0</v>
      </c>
      <c r="AM46" s="11"/>
      <c r="AN46" s="11"/>
      <c r="AO46" s="11"/>
      <c r="AP46" s="11"/>
      <c r="AQ46" s="13">
        <f>AQ53+AQ47</f>
        <v>35129</v>
      </c>
      <c r="AR46" s="13">
        <f>AR53</f>
        <v>0</v>
      </c>
      <c r="AS46" s="13">
        <f t="shared" ref="AS46:AV46" si="142">AS53+AS47</f>
        <v>0</v>
      </c>
      <c r="AT46" s="13">
        <f t="shared" si="142"/>
        <v>0</v>
      </c>
      <c r="AU46" s="13">
        <f t="shared" si="142"/>
        <v>0</v>
      </c>
      <c r="AV46" s="13">
        <f t="shared" si="142"/>
        <v>-214</v>
      </c>
      <c r="AW46" s="13">
        <f>AW53+AW47</f>
        <v>34915</v>
      </c>
      <c r="AX46" s="13">
        <f>AX53+AX47</f>
        <v>0</v>
      </c>
      <c r="AY46" s="78">
        <f t="shared" ref="AY46:BB46" si="143">AY53+AY47</f>
        <v>-215</v>
      </c>
      <c r="AZ46" s="78">
        <f t="shared" si="143"/>
        <v>0</v>
      </c>
      <c r="BA46" s="78">
        <f t="shared" si="143"/>
        <v>0</v>
      </c>
      <c r="BB46" s="78">
        <f t="shared" si="143"/>
        <v>0</v>
      </c>
      <c r="BC46" s="78">
        <f>BC53+BC47</f>
        <v>34700</v>
      </c>
      <c r="BD46" s="78">
        <f>BD53+BD47</f>
        <v>0</v>
      </c>
      <c r="BE46" s="13">
        <f t="shared" ref="BE46:BH46" si="144">BE53+BE47</f>
        <v>0</v>
      </c>
      <c r="BF46" s="13">
        <f t="shared" si="144"/>
        <v>0</v>
      </c>
      <c r="BG46" s="13">
        <f t="shared" si="144"/>
        <v>0</v>
      </c>
      <c r="BH46" s="13">
        <f t="shared" si="144"/>
        <v>0</v>
      </c>
      <c r="BI46" s="136">
        <f>BI53+BI47</f>
        <v>34700</v>
      </c>
      <c r="BJ46" s="136">
        <f>BJ53+BJ47</f>
        <v>0</v>
      </c>
      <c r="BK46" s="78">
        <f t="shared" ref="BK46:BN46" si="145">BK53+BK47</f>
        <v>0</v>
      </c>
      <c r="BL46" s="78">
        <f t="shared" si="145"/>
        <v>0</v>
      </c>
      <c r="BM46" s="78">
        <f t="shared" si="145"/>
        <v>0</v>
      </c>
      <c r="BN46" s="78">
        <f t="shared" si="145"/>
        <v>0</v>
      </c>
      <c r="BO46" s="78">
        <f>BO53+BO47</f>
        <v>34700</v>
      </c>
      <c r="BP46" s="78">
        <f>BP53+BP47</f>
        <v>0</v>
      </c>
      <c r="BQ46" s="13">
        <f t="shared" ref="BQ46:BT46" si="146">BQ53+BQ47</f>
        <v>0</v>
      </c>
      <c r="BR46" s="13">
        <f t="shared" si="146"/>
        <v>0</v>
      </c>
      <c r="BS46" s="13">
        <f t="shared" si="146"/>
        <v>0</v>
      </c>
      <c r="BT46" s="13">
        <f t="shared" si="146"/>
        <v>0</v>
      </c>
      <c r="BU46" s="13">
        <f>BU53+BU47</f>
        <v>34700</v>
      </c>
      <c r="BV46" s="13">
        <f>BV53+BV47</f>
        <v>0</v>
      </c>
      <c r="BW46" s="78">
        <f t="shared" ref="BW46:BZ46" si="147">BW53+BW47</f>
        <v>0</v>
      </c>
      <c r="BX46" s="78">
        <f t="shared" si="147"/>
        <v>0</v>
      </c>
      <c r="BY46" s="78">
        <f t="shared" si="147"/>
        <v>0</v>
      </c>
      <c r="BZ46" s="78">
        <f t="shared" si="147"/>
        <v>0</v>
      </c>
      <c r="CA46" s="78">
        <f>CA53+CA47</f>
        <v>34700</v>
      </c>
      <c r="CB46" s="78">
        <f>CB53+CB47</f>
        <v>0</v>
      </c>
      <c r="CC46" s="78">
        <f t="shared" ref="CC46:CF46" si="148">CC53+CC47</f>
        <v>0</v>
      </c>
      <c r="CD46" s="78">
        <f t="shared" si="148"/>
        <v>0</v>
      </c>
      <c r="CE46" s="78">
        <f t="shared" si="148"/>
        <v>0</v>
      </c>
      <c r="CF46" s="78">
        <f t="shared" si="148"/>
        <v>0</v>
      </c>
      <c r="CG46" s="78">
        <f>CG53+CG47</f>
        <v>34700</v>
      </c>
      <c r="CH46" s="78">
        <f>CH53+CH47</f>
        <v>0</v>
      </c>
      <c r="CI46" s="13">
        <f t="shared" ref="CI46:CL46" si="149">CI53+CI47</f>
        <v>0</v>
      </c>
      <c r="CJ46" s="13">
        <f t="shared" si="149"/>
        <v>0</v>
      </c>
      <c r="CK46" s="13">
        <f t="shared" si="149"/>
        <v>0</v>
      </c>
      <c r="CL46" s="13">
        <f t="shared" si="149"/>
        <v>-70</v>
      </c>
      <c r="CM46" s="13">
        <f>CM53+CM47</f>
        <v>34630</v>
      </c>
      <c r="CN46" s="13">
        <f>CN53+CN47</f>
        <v>0</v>
      </c>
      <c r="CO46" s="13">
        <f t="shared" ref="CO46:CR46" si="150">CO53+CO47</f>
        <v>0</v>
      </c>
      <c r="CP46" s="13">
        <f t="shared" si="150"/>
        <v>0</v>
      </c>
      <c r="CQ46" s="13">
        <f t="shared" si="150"/>
        <v>0</v>
      </c>
      <c r="CR46" s="13">
        <f t="shared" si="150"/>
        <v>0</v>
      </c>
      <c r="CS46" s="13">
        <f>CS53+CS47</f>
        <v>34630</v>
      </c>
      <c r="CT46" s="13">
        <f>CT53+CT47</f>
        <v>0</v>
      </c>
    </row>
    <row r="47" spans="1:100" ht="53.25" customHeight="1">
      <c r="A47" s="51" t="s">
        <v>501</v>
      </c>
      <c r="B47" s="14">
        <f t="shared" ref="B47:B52" si="151">B46</f>
        <v>900</v>
      </c>
      <c r="C47" s="14" t="s">
        <v>22</v>
      </c>
      <c r="D47" s="14" t="s">
        <v>64</v>
      </c>
      <c r="E47" s="14" t="s">
        <v>78</v>
      </c>
      <c r="F47" s="14"/>
      <c r="G47" s="18">
        <f>G48</f>
        <v>149</v>
      </c>
      <c r="H47" s="18">
        <f t="shared" ref="H47:R48" si="152">H48</f>
        <v>0</v>
      </c>
      <c r="I47" s="11">
        <f t="shared" si="152"/>
        <v>0</v>
      </c>
      <c r="J47" s="11">
        <f t="shared" si="152"/>
        <v>0</v>
      </c>
      <c r="K47" s="11">
        <f t="shared" si="152"/>
        <v>0</v>
      </c>
      <c r="L47" s="11">
        <f t="shared" si="152"/>
        <v>0</v>
      </c>
      <c r="M47" s="18">
        <f t="shared" si="152"/>
        <v>149</v>
      </c>
      <c r="N47" s="18">
        <f t="shared" si="152"/>
        <v>0</v>
      </c>
      <c r="O47" s="11">
        <f t="shared" si="152"/>
        <v>0</v>
      </c>
      <c r="P47" s="11">
        <f t="shared" si="152"/>
        <v>0</v>
      </c>
      <c r="Q47" s="11">
        <f t="shared" si="152"/>
        <v>0</v>
      </c>
      <c r="R47" s="11">
        <f t="shared" si="152"/>
        <v>0</v>
      </c>
      <c r="S47" s="18">
        <f t="shared" ref="S47:AH51" si="153">S48</f>
        <v>149</v>
      </c>
      <c r="T47" s="18">
        <f t="shared" si="153"/>
        <v>0</v>
      </c>
      <c r="U47" s="11">
        <f t="shared" si="153"/>
        <v>0</v>
      </c>
      <c r="V47" s="11">
        <f t="shared" si="153"/>
        <v>0</v>
      </c>
      <c r="W47" s="11">
        <f t="shared" si="153"/>
        <v>0</v>
      </c>
      <c r="X47" s="11">
        <f t="shared" si="153"/>
        <v>0</v>
      </c>
      <c r="Y47" s="18">
        <f t="shared" si="153"/>
        <v>149</v>
      </c>
      <c r="Z47" s="18">
        <f t="shared" si="153"/>
        <v>0</v>
      </c>
      <c r="AA47" s="11">
        <f t="shared" si="153"/>
        <v>0</v>
      </c>
      <c r="AB47" s="11">
        <f t="shared" si="153"/>
        <v>0</v>
      </c>
      <c r="AC47" s="11">
        <f t="shared" si="153"/>
        <v>0</v>
      </c>
      <c r="AD47" s="11">
        <f t="shared" si="153"/>
        <v>0</v>
      </c>
      <c r="AE47" s="18">
        <f t="shared" si="153"/>
        <v>149</v>
      </c>
      <c r="AF47" s="18">
        <f t="shared" si="153"/>
        <v>0</v>
      </c>
      <c r="AG47" s="11">
        <f t="shared" si="153"/>
        <v>0</v>
      </c>
      <c r="AH47" s="11">
        <f t="shared" si="153"/>
        <v>0</v>
      </c>
      <c r="AI47" s="11">
        <f t="shared" ref="AG47:AV51" si="154">AI48</f>
        <v>0</v>
      </c>
      <c r="AJ47" s="11">
        <f t="shared" si="154"/>
        <v>0</v>
      </c>
      <c r="AK47" s="81">
        <f t="shared" si="154"/>
        <v>149</v>
      </c>
      <c r="AL47" s="81">
        <f t="shared" si="154"/>
        <v>0</v>
      </c>
      <c r="AM47" s="11">
        <f t="shared" si="154"/>
        <v>0</v>
      </c>
      <c r="AN47" s="11">
        <f t="shared" si="154"/>
        <v>0</v>
      </c>
      <c r="AO47" s="11">
        <f t="shared" si="154"/>
        <v>0</v>
      </c>
      <c r="AP47" s="11">
        <f t="shared" si="154"/>
        <v>0</v>
      </c>
      <c r="AQ47" s="18">
        <f t="shared" si="154"/>
        <v>149</v>
      </c>
      <c r="AR47" s="18">
        <f t="shared" si="154"/>
        <v>0</v>
      </c>
      <c r="AS47" s="11">
        <f t="shared" si="154"/>
        <v>0</v>
      </c>
      <c r="AT47" s="11">
        <f t="shared" si="154"/>
        <v>0</v>
      </c>
      <c r="AU47" s="11">
        <f t="shared" si="154"/>
        <v>0</v>
      </c>
      <c r="AV47" s="11">
        <f t="shared" si="154"/>
        <v>0</v>
      </c>
      <c r="AW47" s="18">
        <f t="shared" ref="AS47:BH51" si="155">AW48</f>
        <v>149</v>
      </c>
      <c r="AX47" s="18">
        <f t="shared" si="155"/>
        <v>0</v>
      </c>
      <c r="AY47" s="75">
        <f t="shared" si="155"/>
        <v>0</v>
      </c>
      <c r="AZ47" s="75">
        <f t="shared" si="155"/>
        <v>0</v>
      </c>
      <c r="BA47" s="75">
        <f t="shared" si="155"/>
        <v>0</v>
      </c>
      <c r="BB47" s="75">
        <f t="shared" si="155"/>
        <v>0</v>
      </c>
      <c r="BC47" s="81">
        <f t="shared" si="155"/>
        <v>149</v>
      </c>
      <c r="BD47" s="81">
        <f t="shared" si="155"/>
        <v>0</v>
      </c>
      <c r="BE47" s="11">
        <f t="shared" si="155"/>
        <v>0</v>
      </c>
      <c r="BF47" s="11">
        <f t="shared" si="155"/>
        <v>0</v>
      </c>
      <c r="BG47" s="11">
        <f t="shared" si="155"/>
        <v>0</v>
      </c>
      <c r="BH47" s="11">
        <f t="shared" si="155"/>
        <v>0</v>
      </c>
      <c r="BI47" s="140">
        <f t="shared" ref="BE47:BT51" si="156">BI48</f>
        <v>149</v>
      </c>
      <c r="BJ47" s="140">
        <f t="shared" si="156"/>
        <v>0</v>
      </c>
      <c r="BK47" s="75">
        <f t="shared" si="156"/>
        <v>0</v>
      </c>
      <c r="BL47" s="75">
        <f t="shared" si="156"/>
        <v>0</v>
      </c>
      <c r="BM47" s="75">
        <f t="shared" si="156"/>
        <v>0</v>
      </c>
      <c r="BN47" s="75">
        <f t="shared" si="156"/>
        <v>0</v>
      </c>
      <c r="BO47" s="81">
        <f t="shared" si="156"/>
        <v>149</v>
      </c>
      <c r="BP47" s="81">
        <f t="shared" si="156"/>
        <v>0</v>
      </c>
      <c r="BQ47" s="11">
        <f t="shared" si="156"/>
        <v>0</v>
      </c>
      <c r="BR47" s="11">
        <f t="shared" si="156"/>
        <v>0</v>
      </c>
      <c r="BS47" s="11">
        <f t="shared" si="156"/>
        <v>0</v>
      </c>
      <c r="BT47" s="11">
        <f t="shared" si="156"/>
        <v>0</v>
      </c>
      <c r="BU47" s="18">
        <f t="shared" ref="BQ47:CF51" si="157">BU48</f>
        <v>149</v>
      </c>
      <c r="BV47" s="18">
        <f t="shared" si="157"/>
        <v>0</v>
      </c>
      <c r="BW47" s="75">
        <f t="shared" si="157"/>
        <v>0</v>
      </c>
      <c r="BX47" s="75">
        <f t="shared" si="157"/>
        <v>0</v>
      </c>
      <c r="BY47" s="75">
        <f t="shared" si="157"/>
        <v>0</v>
      </c>
      <c r="BZ47" s="75">
        <f t="shared" si="157"/>
        <v>0</v>
      </c>
      <c r="CA47" s="81">
        <f t="shared" si="157"/>
        <v>149</v>
      </c>
      <c r="CB47" s="81">
        <f t="shared" si="157"/>
        <v>0</v>
      </c>
      <c r="CC47" s="75">
        <f t="shared" si="157"/>
        <v>0</v>
      </c>
      <c r="CD47" s="75">
        <f t="shared" si="157"/>
        <v>0</v>
      </c>
      <c r="CE47" s="75">
        <f t="shared" si="157"/>
        <v>0</v>
      </c>
      <c r="CF47" s="75">
        <f t="shared" si="157"/>
        <v>0</v>
      </c>
      <c r="CG47" s="81">
        <f t="shared" ref="CC47:CR51" si="158">CG48</f>
        <v>149</v>
      </c>
      <c r="CH47" s="81">
        <f t="shared" si="158"/>
        <v>0</v>
      </c>
      <c r="CI47" s="11">
        <f t="shared" si="158"/>
        <v>0</v>
      </c>
      <c r="CJ47" s="11">
        <f t="shared" si="158"/>
        <v>0</v>
      </c>
      <c r="CK47" s="11">
        <f t="shared" si="158"/>
        <v>0</v>
      </c>
      <c r="CL47" s="11">
        <f t="shared" si="158"/>
        <v>0</v>
      </c>
      <c r="CM47" s="18">
        <f t="shared" si="158"/>
        <v>149</v>
      </c>
      <c r="CN47" s="18">
        <f t="shared" si="158"/>
        <v>0</v>
      </c>
      <c r="CO47" s="11">
        <f t="shared" si="158"/>
        <v>0</v>
      </c>
      <c r="CP47" s="11">
        <f t="shared" si="158"/>
        <v>0</v>
      </c>
      <c r="CQ47" s="11">
        <f t="shared" si="158"/>
        <v>0</v>
      </c>
      <c r="CR47" s="11">
        <f t="shared" si="158"/>
        <v>0</v>
      </c>
      <c r="CS47" s="18">
        <f t="shared" ref="CO47:CT51" si="159">CS48</f>
        <v>149</v>
      </c>
      <c r="CT47" s="18">
        <f t="shared" si="159"/>
        <v>0</v>
      </c>
    </row>
    <row r="48" spans="1:100" ht="33">
      <c r="A48" s="55" t="s">
        <v>535</v>
      </c>
      <c r="B48" s="14">
        <f t="shared" si="151"/>
        <v>900</v>
      </c>
      <c r="C48" s="14" t="s">
        <v>22</v>
      </c>
      <c r="D48" s="14" t="s">
        <v>64</v>
      </c>
      <c r="E48" s="14" t="s">
        <v>523</v>
      </c>
      <c r="F48" s="14"/>
      <c r="G48" s="18">
        <f>G49</f>
        <v>149</v>
      </c>
      <c r="H48" s="18">
        <f t="shared" si="152"/>
        <v>0</v>
      </c>
      <c r="I48" s="11">
        <f t="shared" si="152"/>
        <v>0</v>
      </c>
      <c r="J48" s="11">
        <f t="shared" si="152"/>
        <v>0</v>
      </c>
      <c r="K48" s="11">
        <f t="shared" si="152"/>
        <v>0</v>
      </c>
      <c r="L48" s="11">
        <f t="shared" si="152"/>
        <v>0</v>
      </c>
      <c r="M48" s="18">
        <f t="shared" si="152"/>
        <v>149</v>
      </c>
      <c r="N48" s="18">
        <f t="shared" si="152"/>
        <v>0</v>
      </c>
      <c r="O48" s="11">
        <f t="shared" si="152"/>
        <v>0</v>
      </c>
      <c r="P48" s="11">
        <f t="shared" si="152"/>
        <v>0</v>
      </c>
      <c r="Q48" s="11">
        <f t="shared" si="152"/>
        <v>0</v>
      </c>
      <c r="R48" s="11">
        <f t="shared" si="152"/>
        <v>0</v>
      </c>
      <c r="S48" s="18">
        <f t="shared" si="153"/>
        <v>149</v>
      </c>
      <c r="T48" s="18">
        <f t="shared" si="153"/>
        <v>0</v>
      </c>
      <c r="U48" s="11">
        <f t="shared" si="153"/>
        <v>0</v>
      </c>
      <c r="V48" s="11">
        <f t="shared" si="153"/>
        <v>0</v>
      </c>
      <c r="W48" s="11">
        <f t="shared" si="153"/>
        <v>0</v>
      </c>
      <c r="X48" s="11">
        <f t="shared" si="153"/>
        <v>0</v>
      </c>
      <c r="Y48" s="18">
        <f t="shared" si="153"/>
        <v>149</v>
      </c>
      <c r="Z48" s="18">
        <f t="shared" si="153"/>
        <v>0</v>
      </c>
      <c r="AA48" s="11">
        <f t="shared" si="153"/>
        <v>0</v>
      </c>
      <c r="AB48" s="11">
        <f t="shared" si="153"/>
        <v>0</v>
      </c>
      <c r="AC48" s="11">
        <f t="shared" si="153"/>
        <v>0</v>
      </c>
      <c r="AD48" s="11">
        <f t="shared" si="153"/>
        <v>0</v>
      </c>
      <c r="AE48" s="18">
        <f t="shared" si="153"/>
        <v>149</v>
      </c>
      <c r="AF48" s="18">
        <f t="shared" si="153"/>
        <v>0</v>
      </c>
      <c r="AG48" s="11">
        <f t="shared" si="154"/>
        <v>0</v>
      </c>
      <c r="AH48" s="11">
        <f t="shared" si="154"/>
        <v>0</v>
      </c>
      <c r="AI48" s="11">
        <f t="shared" si="154"/>
        <v>0</v>
      </c>
      <c r="AJ48" s="11">
        <f t="shared" si="154"/>
        <v>0</v>
      </c>
      <c r="AK48" s="81">
        <f t="shared" si="154"/>
        <v>149</v>
      </c>
      <c r="AL48" s="81">
        <f t="shared" si="154"/>
        <v>0</v>
      </c>
      <c r="AM48" s="11">
        <f t="shared" si="154"/>
        <v>0</v>
      </c>
      <c r="AN48" s="11">
        <f t="shared" si="154"/>
        <v>0</v>
      </c>
      <c r="AO48" s="11">
        <f t="shared" si="154"/>
        <v>0</v>
      </c>
      <c r="AP48" s="11">
        <f t="shared" si="154"/>
        <v>0</v>
      </c>
      <c r="AQ48" s="18">
        <f t="shared" si="154"/>
        <v>149</v>
      </c>
      <c r="AR48" s="18">
        <f t="shared" si="154"/>
        <v>0</v>
      </c>
      <c r="AS48" s="11">
        <f t="shared" si="155"/>
        <v>0</v>
      </c>
      <c r="AT48" s="11">
        <f t="shared" si="155"/>
        <v>0</v>
      </c>
      <c r="AU48" s="11">
        <f t="shared" si="155"/>
        <v>0</v>
      </c>
      <c r="AV48" s="11">
        <f t="shared" si="155"/>
        <v>0</v>
      </c>
      <c r="AW48" s="18">
        <f t="shared" si="155"/>
        <v>149</v>
      </c>
      <c r="AX48" s="18">
        <f t="shared" si="155"/>
        <v>0</v>
      </c>
      <c r="AY48" s="75">
        <f t="shared" si="155"/>
        <v>0</v>
      </c>
      <c r="AZ48" s="75">
        <f t="shared" si="155"/>
        <v>0</v>
      </c>
      <c r="BA48" s="75">
        <f t="shared" si="155"/>
        <v>0</v>
      </c>
      <c r="BB48" s="75">
        <f t="shared" si="155"/>
        <v>0</v>
      </c>
      <c r="BC48" s="81">
        <f t="shared" si="155"/>
        <v>149</v>
      </c>
      <c r="BD48" s="81">
        <f t="shared" si="155"/>
        <v>0</v>
      </c>
      <c r="BE48" s="11">
        <f t="shared" si="156"/>
        <v>0</v>
      </c>
      <c r="BF48" s="11">
        <f t="shared" si="156"/>
        <v>0</v>
      </c>
      <c r="BG48" s="11">
        <f t="shared" si="156"/>
        <v>0</v>
      </c>
      <c r="BH48" s="11">
        <f t="shared" si="156"/>
        <v>0</v>
      </c>
      <c r="BI48" s="140">
        <f t="shared" si="156"/>
        <v>149</v>
      </c>
      <c r="BJ48" s="140">
        <f t="shared" si="156"/>
        <v>0</v>
      </c>
      <c r="BK48" s="75">
        <f t="shared" si="156"/>
        <v>0</v>
      </c>
      <c r="BL48" s="75">
        <f t="shared" si="156"/>
        <v>0</v>
      </c>
      <c r="BM48" s="75">
        <f t="shared" si="156"/>
        <v>0</v>
      </c>
      <c r="BN48" s="75">
        <f t="shared" si="156"/>
        <v>0</v>
      </c>
      <c r="BO48" s="81">
        <f t="shared" si="156"/>
        <v>149</v>
      </c>
      <c r="BP48" s="81">
        <f t="shared" si="156"/>
        <v>0</v>
      </c>
      <c r="BQ48" s="11">
        <f t="shared" si="157"/>
        <v>0</v>
      </c>
      <c r="BR48" s="11">
        <f t="shared" si="157"/>
        <v>0</v>
      </c>
      <c r="BS48" s="11">
        <f t="shared" si="157"/>
        <v>0</v>
      </c>
      <c r="BT48" s="11">
        <f t="shared" si="157"/>
        <v>0</v>
      </c>
      <c r="BU48" s="18">
        <f t="shared" si="157"/>
        <v>149</v>
      </c>
      <c r="BV48" s="18">
        <f t="shared" si="157"/>
        <v>0</v>
      </c>
      <c r="BW48" s="75">
        <f t="shared" si="157"/>
        <v>0</v>
      </c>
      <c r="BX48" s="75">
        <f t="shared" si="157"/>
        <v>0</v>
      </c>
      <c r="BY48" s="75">
        <f t="shared" si="157"/>
        <v>0</v>
      </c>
      <c r="BZ48" s="75">
        <f t="shared" si="157"/>
        <v>0</v>
      </c>
      <c r="CA48" s="81">
        <f t="shared" si="157"/>
        <v>149</v>
      </c>
      <c r="CB48" s="81">
        <f t="shared" si="157"/>
        <v>0</v>
      </c>
      <c r="CC48" s="75">
        <f t="shared" si="158"/>
        <v>0</v>
      </c>
      <c r="CD48" s="75">
        <f t="shared" si="158"/>
        <v>0</v>
      </c>
      <c r="CE48" s="75">
        <f t="shared" si="158"/>
        <v>0</v>
      </c>
      <c r="CF48" s="75">
        <f t="shared" si="158"/>
        <v>0</v>
      </c>
      <c r="CG48" s="81">
        <f t="shared" si="158"/>
        <v>149</v>
      </c>
      <c r="CH48" s="81">
        <f t="shared" si="158"/>
        <v>0</v>
      </c>
      <c r="CI48" s="11">
        <f t="shared" si="158"/>
        <v>0</v>
      </c>
      <c r="CJ48" s="11">
        <f t="shared" si="158"/>
        <v>0</v>
      </c>
      <c r="CK48" s="11">
        <f t="shared" si="158"/>
        <v>0</v>
      </c>
      <c r="CL48" s="11">
        <f t="shared" si="158"/>
        <v>0</v>
      </c>
      <c r="CM48" s="18">
        <f t="shared" si="158"/>
        <v>149</v>
      </c>
      <c r="CN48" s="18">
        <f t="shared" si="158"/>
        <v>0</v>
      </c>
      <c r="CO48" s="11">
        <f t="shared" si="159"/>
        <v>0</v>
      </c>
      <c r="CP48" s="11">
        <f t="shared" si="159"/>
        <v>0</v>
      </c>
      <c r="CQ48" s="11">
        <f t="shared" si="159"/>
        <v>0</v>
      </c>
      <c r="CR48" s="11">
        <f t="shared" si="159"/>
        <v>0</v>
      </c>
      <c r="CS48" s="18">
        <f t="shared" si="159"/>
        <v>149</v>
      </c>
      <c r="CT48" s="18">
        <f t="shared" si="159"/>
        <v>0</v>
      </c>
    </row>
    <row r="49" spans="1:98">
      <c r="A49" s="55" t="s">
        <v>15</v>
      </c>
      <c r="B49" s="14">
        <f t="shared" si="151"/>
        <v>900</v>
      </c>
      <c r="C49" s="14" t="s">
        <v>22</v>
      </c>
      <c r="D49" s="14" t="s">
        <v>64</v>
      </c>
      <c r="E49" s="14" t="s">
        <v>521</v>
      </c>
      <c r="F49" s="14"/>
      <c r="G49" s="18">
        <f t="shared" ref="G49:R51" si="160">G50</f>
        <v>149</v>
      </c>
      <c r="H49" s="18">
        <f t="shared" si="160"/>
        <v>0</v>
      </c>
      <c r="I49" s="11">
        <f t="shared" si="160"/>
        <v>0</v>
      </c>
      <c r="J49" s="11">
        <f t="shared" si="160"/>
        <v>0</v>
      </c>
      <c r="K49" s="11">
        <f t="shared" si="160"/>
        <v>0</v>
      </c>
      <c r="L49" s="11">
        <f t="shared" si="160"/>
        <v>0</v>
      </c>
      <c r="M49" s="18">
        <f t="shared" si="160"/>
        <v>149</v>
      </c>
      <c r="N49" s="18">
        <f t="shared" si="160"/>
        <v>0</v>
      </c>
      <c r="O49" s="11">
        <f t="shared" si="160"/>
        <v>0</v>
      </c>
      <c r="P49" s="11">
        <f t="shared" si="160"/>
        <v>0</v>
      </c>
      <c r="Q49" s="11">
        <f t="shared" si="160"/>
        <v>0</v>
      </c>
      <c r="R49" s="11">
        <f t="shared" si="160"/>
        <v>0</v>
      </c>
      <c r="S49" s="18">
        <f t="shared" si="153"/>
        <v>149</v>
      </c>
      <c r="T49" s="18">
        <f t="shared" si="153"/>
        <v>0</v>
      </c>
      <c r="U49" s="11">
        <f t="shared" si="153"/>
        <v>0</v>
      </c>
      <c r="V49" s="11">
        <f t="shared" si="153"/>
        <v>0</v>
      </c>
      <c r="W49" s="11">
        <f t="shared" si="153"/>
        <v>0</v>
      </c>
      <c r="X49" s="11">
        <f t="shared" si="153"/>
        <v>0</v>
      </c>
      <c r="Y49" s="18">
        <f t="shared" si="153"/>
        <v>149</v>
      </c>
      <c r="Z49" s="18">
        <f t="shared" si="153"/>
        <v>0</v>
      </c>
      <c r="AA49" s="11">
        <f t="shared" si="153"/>
        <v>0</v>
      </c>
      <c r="AB49" s="11">
        <f t="shared" si="153"/>
        <v>0</v>
      </c>
      <c r="AC49" s="11">
        <f t="shared" si="153"/>
        <v>0</v>
      </c>
      <c r="AD49" s="11">
        <f t="shared" si="153"/>
        <v>0</v>
      </c>
      <c r="AE49" s="18">
        <f t="shared" si="153"/>
        <v>149</v>
      </c>
      <c r="AF49" s="18">
        <f t="shared" si="153"/>
        <v>0</v>
      </c>
      <c r="AG49" s="11">
        <f t="shared" si="154"/>
        <v>0</v>
      </c>
      <c r="AH49" s="11">
        <f t="shared" si="154"/>
        <v>0</v>
      </c>
      <c r="AI49" s="11">
        <f t="shared" si="154"/>
        <v>0</v>
      </c>
      <c r="AJ49" s="11">
        <f t="shared" si="154"/>
        <v>0</v>
      </c>
      <c r="AK49" s="81">
        <f t="shared" si="154"/>
        <v>149</v>
      </c>
      <c r="AL49" s="81">
        <f t="shared" si="154"/>
        <v>0</v>
      </c>
      <c r="AM49" s="11">
        <f t="shared" si="154"/>
        <v>0</v>
      </c>
      <c r="AN49" s="11">
        <f t="shared" si="154"/>
        <v>0</v>
      </c>
      <c r="AO49" s="11">
        <f t="shared" si="154"/>
        <v>0</v>
      </c>
      <c r="AP49" s="11">
        <f t="shared" si="154"/>
        <v>0</v>
      </c>
      <c r="AQ49" s="18">
        <f t="shared" si="154"/>
        <v>149</v>
      </c>
      <c r="AR49" s="18">
        <f t="shared" si="154"/>
        <v>0</v>
      </c>
      <c r="AS49" s="11">
        <f t="shared" si="155"/>
        <v>0</v>
      </c>
      <c r="AT49" s="11">
        <f t="shared" si="155"/>
        <v>0</v>
      </c>
      <c r="AU49" s="11">
        <f t="shared" si="155"/>
        <v>0</v>
      </c>
      <c r="AV49" s="11">
        <f t="shared" si="155"/>
        <v>0</v>
      </c>
      <c r="AW49" s="18">
        <f t="shared" si="155"/>
        <v>149</v>
      </c>
      <c r="AX49" s="18">
        <f t="shared" si="155"/>
        <v>0</v>
      </c>
      <c r="AY49" s="75">
        <f t="shared" si="155"/>
        <v>0</v>
      </c>
      <c r="AZ49" s="75">
        <f t="shared" si="155"/>
        <v>0</v>
      </c>
      <c r="BA49" s="75">
        <f t="shared" si="155"/>
        <v>0</v>
      </c>
      <c r="BB49" s="75">
        <f t="shared" si="155"/>
        <v>0</v>
      </c>
      <c r="BC49" s="81">
        <f t="shared" si="155"/>
        <v>149</v>
      </c>
      <c r="BD49" s="81">
        <f t="shared" si="155"/>
        <v>0</v>
      </c>
      <c r="BE49" s="11">
        <f t="shared" si="156"/>
        <v>0</v>
      </c>
      <c r="BF49" s="11">
        <f t="shared" si="156"/>
        <v>0</v>
      </c>
      <c r="BG49" s="11">
        <f t="shared" si="156"/>
        <v>0</v>
      </c>
      <c r="BH49" s="11">
        <f t="shared" si="156"/>
        <v>0</v>
      </c>
      <c r="BI49" s="140">
        <f t="shared" si="156"/>
        <v>149</v>
      </c>
      <c r="BJ49" s="140">
        <f t="shared" si="156"/>
        <v>0</v>
      </c>
      <c r="BK49" s="75">
        <f t="shared" si="156"/>
        <v>0</v>
      </c>
      <c r="BL49" s="75">
        <f t="shared" si="156"/>
        <v>0</v>
      </c>
      <c r="BM49" s="75">
        <f t="shared" si="156"/>
        <v>0</v>
      </c>
      <c r="BN49" s="75">
        <f t="shared" si="156"/>
        <v>0</v>
      </c>
      <c r="BO49" s="81">
        <f t="shared" si="156"/>
        <v>149</v>
      </c>
      <c r="BP49" s="81">
        <f t="shared" si="156"/>
        <v>0</v>
      </c>
      <c r="BQ49" s="11">
        <f t="shared" si="157"/>
        <v>0</v>
      </c>
      <c r="BR49" s="11">
        <f t="shared" si="157"/>
        <v>0</v>
      </c>
      <c r="BS49" s="11">
        <f t="shared" si="157"/>
        <v>0</v>
      </c>
      <c r="BT49" s="11">
        <f t="shared" si="157"/>
        <v>0</v>
      </c>
      <c r="BU49" s="18">
        <f t="shared" si="157"/>
        <v>149</v>
      </c>
      <c r="BV49" s="18">
        <f t="shared" si="157"/>
        <v>0</v>
      </c>
      <c r="BW49" s="75">
        <f t="shared" si="157"/>
        <v>0</v>
      </c>
      <c r="BX49" s="75">
        <f t="shared" si="157"/>
        <v>0</v>
      </c>
      <c r="BY49" s="75">
        <f t="shared" si="157"/>
        <v>0</v>
      </c>
      <c r="BZ49" s="75">
        <f t="shared" si="157"/>
        <v>0</v>
      </c>
      <c r="CA49" s="81">
        <f t="shared" si="157"/>
        <v>149</v>
      </c>
      <c r="CB49" s="81">
        <f t="shared" si="157"/>
        <v>0</v>
      </c>
      <c r="CC49" s="75">
        <f t="shared" si="158"/>
        <v>0</v>
      </c>
      <c r="CD49" s="75">
        <f t="shared" si="158"/>
        <v>0</v>
      </c>
      <c r="CE49" s="75">
        <f t="shared" si="158"/>
        <v>0</v>
      </c>
      <c r="CF49" s="75">
        <f t="shared" si="158"/>
        <v>0</v>
      </c>
      <c r="CG49" s="81">
        <f t="shared" si="158"/>
        <v>149</v>
      </c>
      <c r="CH49" s="81">
        <f t="shared" si="158"/>
        <v>0</v>
      </c>
      <c r="CI49" s="11">
        <f t="shared" si="158"/>
        <v>0</v>
      </c>
      <c r="CJ49" s="11">
        <f t="shared" si="158"/>
        <v>0</v>
      </c>
      <c r="CK49" s="11">
        <f t="shared" si="158"/>
        <v>0</v>
      </c>
      <c r="CL49" s="11">
        <f t="shared" si="158"/>
        <v>0</v>
      </c>
      <c r="CM49" s="18">
        <f t="shared" si="158"/>
        <v>149</v>
      </c>
      <c r="CN49" s="18">
        <f t="shared" si="158"/>
        <v>0</v>
      </c>
      <c r="CO49" s="11">
        <f t="shared" si="159"/>
        <v>0</v>
      </c>
      <c r="CP49" s="11">
        <f t="shared" si="159"/>
        <v>0</v>
      </c>
      <c r="CQ49" s="11">
        <f t="shared" si="159"/>
        <v>0</v>
      </c>
      <c r="CR49" s="11">
        <f t="shared" si="159"/>
        <v>0</v>
      </c>
      <c r="CS49" s="18">
        <f t="shared" si="159"/>
        <v>149</v>
      </c>
      <c r="CT49" s="18">
        <f t="shared" si="159"/>
        <v>0</v>
      </c>
    </row>
    <row r="50" spans="1:98" ht="33">
      <c r="A50" s="55" t="s">
        <v>101</v>
      </c>
      <c r="B50" s="14">
        <f t="shared" si="151"/>
        <v>900</v>
      </c>
      <c r="C50" s="14" t="s">
        <v>22</v>
      </c>
      <c r="D50" s="14" t="s">
        <v>64</v>
      </c>
      <c r="E50" s="14" t="s">
        <v>522</v>
      </c>
      <c r="F50" s="14"/>
      <c r="G50" s="18">
        <f t="shared" si="160"/>
        <v>149</v>
      </c>
      <c r="H50" s="18">
        <f t="shared" si="160"/>
        <v>0</v>
      </c>
      <c r="I50" s="11">
        <f t="shared" si="160"/>
        <v>0</v>
      </c>
      <c r="J50" s="11">
        <f t="shared" si="160"/>
        <v>0</v>
      </c>
      <c r="K50" s="11">
        <f t="shared" si="160"/>
        <v>0</v>
      </c>
      <c r="L50" s="11">
        <f t="shared" si="160"/>
        <v>0</v>
      </c>
      <c r="M50" s="18">
        <f t="shared" si="160"/>
        <v>149</v>
      </c>
      <c r="N50" s="18">
        <f t="shared" si="160"/>
        <v>0</v>
      </c>
      <c r="O50" s="11">
        <f t="shared" si="160"/>
        <v>0</v>
      </c>
      <c r="P50" s="11">
        <f t="shared" si="160"/>
        <v>0</v>
      </c>
      <c r="Q50" s="11">
        <f t="shared" si="160"/>
        <v>0</v>
      </c>
      <c r="R50" s="11">
        <f t="shared" si="160"/>
        <v>0</v>
      </c>
      <c r="S50" s="18">
        <f t="shared" si="153"/>
        <v>149</v>
      </c>
      <c r="T50" s="18">
        <f t="shared" si="153"/>
        <v>0</v>
      </c>
      <c r="U50" s="11">
        <f t="shared" si="153"/>
        <v>0</v>
      </c>
      <c r="V50" s="11">
        <f t="shared" si="153"/>
        <v>0</v>
      </c>
      <c r="W50" s="11">
        <f t="shared" si="153"/>
        <v>0</v>
      </c>
      <c r="X50" s="11">
        <f t="shared" si="153"/>
        <v>0</v>
      </c>
      <c r="Y50" s="18">
        <f t="shared" si="153"/>
        <v>149</v>
      </c>
      <c r="Z50" s="18">
        <f t="shared" si="153"/>
        <v>0</v>
      </c>
      <c r="AA50" s="11">
        <f t="shared" si="153"/>
        <v>0</v>
      </c>
      <c r="AB50" s="11">
        <f t="shared" si="153"/>
        <v>0</v>
      </c>
      <c r="AC50" s="11">
        <f t="shared" si="153"/>
        <v>0</v>
      </c>
      <c r="AD50" s="11">
        <f t="shared" si="153"/>
        <v>0</v>
      </c>
      <c r="AE50" s="18">
        <f t="shared" si="153"/>
        <v>149</v>
      </c>
      <c r="AF50" s="18">
        <f t="shared" si="153"/>
        <v>0</v>
      </c>
      <c r="AG50" s="11">
        <f t="shared" si="154"/>
        <v>0</v>
      </c>
      <c r="AH50" s="11">
        <f t="shared" si="154"/>
        <v>0</v>
      </c>
      <c r="AI50" s="11">
        <f t="shared" si="154"/>
        <v>0</v>
      </c>
      <c r="AJ50" s="11">
        <f t="shared" si="154"/>
        <v>0</v>
      </c>
      <c r="AK50" s="81">
        <f t="shared" si="154"/>
        <v>149</v>
      </c>
      <c r="AL50" s="81">
        <f t="shared" si="154"/>
        <v>0</v>
      </c>
      <c r="AM50" s="11">
        <f t="shared" si="154"/>
        <v>0</v>
      </c>
      <c r="AN50" s="11">
        <f t="shared" si="154"/>
        <v>0</v>
      </c>
      <c r="AO50" s="11">
        <f t="shared" si="154"/>
        <v>0</v>
      </c>
      <c r="AP50" s="11">
        <f t="shared" si="154"/>
        <v>0</v>
      </c>
      <c r="AQ50" s="18">
        <f t="shared" si="154"/>
        <v>149</v>
      </c>
      <c r="AR50" s="18">
        <f t="shared" si="154"/>
        <v>0</v>
      </c>
      <c r="AS50" s="11">
        <f t="shared" si="155"/>
        <v>0</v>
      </c>
      <c r="AT50" s="11">
        <f t="shared" si="155"/>
        <v>0</v>
      </c>
      <c r="AU50" s="11">
        <f t="shared" si="155"/>
        <v>0</v>
      </c>
      <c r="AV50" s="11">
        <f t="shared" si="155"/>
        <v>0</v>
      </c>
      <c r="AW50" s="18">
        <f t="shared" si="155"/>
        <v>149</v>
      </c>
      <c r="AX50" s="18">
        <f t="shared" si="155"/>
        <v>0</v>
      </c>
      <c r="AY50" s="75">
        <f t="shared" si="155"/>
        <v>0</v>
      </c>
      <c r="AZ50" s="75">
        <f t="shared" si="155"/>
        <v>0</v>
      </c>
      <c r="BA50" s="75">
        <f t="shared" si="155"/>
        <v>0</v>
      </c>
      <c r="BB50" s="75">
        <f t="shared" si="155"/>
        <v>0</v>
      </c>
      <c r="BC50" s="81">
        <f t="shared" si="155"/>
        <v>149</v>
      </c>
      <c r="BD50" s="81">
        <f t="shared" si="155"/>
        <v>0</v>
      </c>
      <c r="BE50" s="11">
        <f t="shared" si="156"/>
        <v>0</v>
      </c>
      <c r="BF50" s="11">
        <f t="shared" si="156"/>
        <v>0</v>
      </c>
      <c r="BG50" s="11">
        <f t="shared" si="156"/>
        <v>0</v>
      </c>
      <c r="BH50" s="11">
        <f t="shared" si="156"/>
        <v>0</v>
      </c>
      <c r="BI50" s="140">
        <f t="shared" si="156"/>
        <v>149</v>
      </c>
      <c r="BJ50" s="140">
        <f t="shared" si="156"/>
        <v>0</v>
      </c>
      <c r="BK50" s="75">
        <f t="shared" si="156"/>
        <v>0</v>
      </c>
      <c r="BL50" s="75">
        <f t="shared" si="156"/>
        <v>0</v>
      </c>
      <c r="BM50" s="75">
        <f t="shared" si="156"/>
        <v>0</v>
      </c>
      <c r="BN50" s="75">
        <f t="shared" si="156"/>
        <v>0</v>
      </c>
      <c r="BO50" s="81">
        <f t="shared" si="156"/>
        <v>149</v>
      </c>
      <c r="BP50" s="81">
        <f t="shared" si="156"/>
        <v>0</v>
      </c>
      <c r="BQ50" s="11">
        <f t="shared" si="157"/>
        <v>0</v>
      </c>
      <c r="BR50" s="11">
        <f t="shared" si="157"/>
        <v>0</v>
      </c>
      <c r="BS50" s="11">
        <f t="shared" si="157"/>
        <v>0</v>
      </c>
      <c r="BT50" s="11">
        <f t="shared" si="157"/>
        <v>0</v>
      </c>
      <c r="BU50" s="18">
        <f t="shared" si="157"/>
        <v>149</v>
      </c>
      <c r="BV50" s="18">
        <f t="shared" si="157"/>
        <v>0</v>
      </c>
      <c r="BW50" s="75">
        <f t="shared" si="157"/>
        <v>0</v>
      </c>
      <c r="BX50" s="75">
        <f t="shared" si="157"/>
        <v>0</v>
      </c>
      <c r="BY50" s="75">
        <f t="shared" si="157"/>
        <v>0</v>
      </c>
      <c r="BZ50" s="75">
        <f t="shared" si="157"/>
        <v>0</v>
      </c>
      <c r="CA50" s="81">
        <f t="shared" si="157"/>
        <v>149</v>
      </c>
      <c r="CB50" s="81">
        <f t="shared" si="157"/>
        <v>0</v>
      </c>
      <c r="CC50" s="75">
        <f t="shared" si="158"/>
        <v>0</v>
      </c>
      <c r="CD50" s="75">
        <f t="shared" si="158"/>
        <v>0</v>
      </c>
      <c r="CE50" s="75">
        <f t="shared" si="158"/>
        <v>0</v>
      </c>
      <c r="CF50" s="75">
        <f t="shared" si="158"/>
        <v>0</v>
      </c>
      <c r="CG50" s="81">
        <f t="shared" si="158"/>
        <v>149</v>
      </c>
      <c r="CH50" s="81">
        <f t="shared" si="158"/>
        <v>0</v>
      </c>
      <c r="CI50" s="11">
        <f t="shared" si="158"/>
        <v>0</v>
      </c>
      <c r="CJ50" s="11">
        <f t="shared" si="158"/>
        <v>0</v>
      </c>
      <c r="CK50" s="11">
        <f t="shared" si="158"/>
        <v>0</v>
      </c>
      <c r="CL50" s="11">
        <f t="shared" si="158"/>
        <v>0</v>
      </c>
      <c r="CM50" s="18">
        <f t="shared" si="158"/>
        <v>149</v>
      </c>
      <c r="CN50" s="18">
        <f t="shared" si="158"/>
        <v>0</v>
      </c>
      <c r="CO50" s="11">
        <f t="shared" si="159"/>
        <v>0</v>
      </c>
      <c r="CP50" s="11">
        <f t="shared" si="159"/>
        <v>0</v>
      </c>
      <c r="CQ50" s="11">
        <f t="shared" si="159"/>
        <v>0</v>
      </c>
      <c r="CR50" s="11">
        <f t="shared" si="159"/>
        <v>0</v>
      </c>
      <c r="CS50" s="18">
        <f t="shared" si="159"/>
        <v>149</v>
      </c>
      <c r="CT50" s="18">
        <f t="shared" si="159"/>
        <v>0</v>
      </c>
    </row>
    <row r="51" spans="1:98" ht="33">
      <c r="A51" s="55" t="s">
        <v>268</v>
      </c>
      <c r="B51" s="14">
        <f t="shared" si="151"/>
        <v>900</v>
      </c>
      <c r="C51" s="14" t="s">
        <v>22</v>
      </c>
      <c r="D51" s="14" t="s">
        <v>64</v>
      </c>
      <c r="E51" s="14" t="s">
        <v>522</v>
      </c>
      <c r="F51" s="14" t="s">
        <v>33</v>
      </c>
      <c r="G51" s="11">
        <f t="shared" si="160"/>
        <v>149</v>
      </c>
      <c r="H51" s="11">
        <f t="shared" si="160"/>
        <v>0</v>
      </c>
      <c r="I51" s="11">
        <f t="shared" si="160"/>
        <v>0</v>
      </c>
      <c r="J51" s="11">
        <f t="shared" si="160"/>
        <v>0</v>
      </c>
      <c r="K51" s="11">
        <f t="shared" si="160"/>
        <v>0</v>
      </c>
      <c r="L51" s="11">
        <f t="shared" si="160"/>
        <v>0</v>
      </c>
      <c r="M51" s="11">
        <f t="shared" si="160"/>
        <v>149</v>
      </c>
      <c r="N51" s="11">
        <f t="shared" si="160"/>
        <v>0</v>
      </c>
      <c r="O51" s="11">
        <f t="shared" si="160"/>
        <v>0</v>
      </c>
      <c r="P51" s="11">
        <f t="shared" si="160"/>
        <v>0</v>
      </c>
      <c r="Q51" s="11">
        <f t="shared" si="160"/>
        <v>0</v>
      </c>
      <c r="R51" s="11">
        <f t="shared" si="160"/>
        <v>0</v>
      </c>
      <c r="S51" s="11">
        <f t="shared" si="153"/>
        <v>149</v>
      </c>
      <c r="T51" s="11">
        <f t="shared" si="153"/>
        <v>0</v>
      </c>
      <c r="U51" s="11">
        <f t="shared" si="153"/>
        <v>0</v>
      </c>
      <c r="V51" s="11">
        <f t="shared" si="153"/>
        <v>0</v>
      </c>
      <c r="W51" s="11">
        <f t="shared" si="153"/>
        <v>0</v>
      </c>
      <c r="X51" s="11">
        <f t="shared" si="153"/>
        <v>0</v>
      </c>
      <c r="Y51" s="11">
        <f t="shared" si="153"/>
        <v>149</v>
      </c>
      <c r="Z51" s="11">
        <f t="shared" si="153"/>
        <v>0</v>
      </c>
      <c r="AA51" s="11">
        <f t="shared" si="153"/>
        <v>0</v>
      </c>
      <c r="AB51" s="11">
        <f t="shared" si="153"/>
        <v>0</v>
      </c>
      <c r="AC51" s="11">
        <f t="shared" si="153"/>
        <v>0</v>
      </c>
      <c r="AD51" s="11">
        <f t="shared" si="153"/>
        <v>0</v>
      </c>
      <c r="AE51" s="11">
        <f t="shared" si="153"/>
        <v>149</v>
      </c>
      <c r="AF51" s="11">
        <f t="shared" si="153"/>
        <v>0</v>
      </c>
      <c r="AG51" s="11">
        <f t="shared" si="154"/>
        <v>0</v>
      </c>
      <c r="AH51" s="11">
        <f t="shared" si="154"/>
        <v>0</v>
      </c>
      <c r="AI51" s="11">
        <f t="shared" si="154"/>
        <v>0</v>
      </c>
      <c r="AJ51" s="11">
        <f t="shared" si="154"/>
        <v>0</v>
      </c>
      <c r="AK51" s="75">
        <f t="shared" si="154"/>
        <v>149</v>
      </c>
      <c r="AL51" s="75">
        <f t="shared" si="154"/>
        <v>0</v>
      </c>
      <c r="AM51" s="11">
        <f t="shared" si="154"/>
        <v>0</v>
      </c>
      <c r="AN51" s="11">
        <f t="shared" si="154"/>
        <v>0</v>
      </c>
      <c r="AO51" s="11">
        <f t="shared" si="154"/>
        <v>0</v>
      </c>
      <c r="AP51" s="11">
        <f t="shared" si="154"/>
        <v>0</v>
      </c>
      <c r="AQ51" s="11">
        <f t="shared" si="154"/>
        <v>149</v>
      </c>
      <c r="AR51" s="11">
        <f t="shared" si="154"/>
        <v>0</v>
      </c>
      <c r="AS51" s="11">
        <f t="shared" si="155"/>
        <v>0</v>
      </c>
      <c r="AT51" s="11">
        <f t="shared" si="155"/>
        <v>0</v>
      </c>
      <c r="AU51" s="11">
        <f t="shared" si="155"/>
        <v>0</v>
      </c>
      <c r="AV51" s="11">
        <f t="shared" si="155"/>
        <v>0</v>
      </c>
      <c r="AW51" s="11">
        <f t="shared" si="155"/>
        <v>149</v>
      </c>
      <c r="AX51" s="11">
        <f t="shared" si="155"/>
        <v>0</v>
      </c>
      <c r="AY51" s="75">
        <f t="shared" si="155"/>
        <v>0</v>
      </c>
      <c r="AZ51" s="75">
        <f t="shared" si="155"/>
        <v>0</v>
      </c>
      <c r="BA51" s="75">
        <f t="shared" si="155"/>
        <v>0</v>
      </c>
      <c r="BB51" s="75">
        <f t="shared" si="155"/>
        <v>0</v>
      </c>
      <c r="BC51" s="75">
        <f t="shared" si="155"/>
        <v>149</v>
      </c>
      <c r="BD51" s="75">
        <f t="shared" si="155"/>
        <v>0</v>
      </c>
      <c r="BE51" s="11">
        <f t="shared" si="156"/>
        <v>0</v>
      </c>
      <c r="BF51" s="11">
        <f t="shared" si="156"/>
        <v>0</v>
      </c>
      <c r="BG51" s="11">
        <f t="shared" si="156"/>
        <v>0</v>
      </c>
      <c r="BH51" s="11">
        <f t="shared" si="156"/>
        <v>0</v>
      </c>
      <c r="BI51" s="138">
        <f t="shared" si="156"/>
        <v>149</v>
      </c>
      <c r="BJ51" s="138">
        <f t="shared" si="156"/>
        <v>0</v>
      </c>
      <c r="BK51" s="75">
        <f t="shared" si="156"/>
        <v>0</v>
      </c>
      <c r="BL51" s="75">
        <f t="shared" si="156"/>
        <v>0</v>
      </c>
      <c r="BM51" s="75">
        <f t="shared" si="156"/>
        <v>0</v>
      </c>
      <c r="BN51" s="75">
        <f t="shared" si="156"/>
        <v>0</v>
      </c>
      <c r="BO51" s="75">
        <f t="shared" si="156"/>
        <v>149</v>
      </c>
      <c r="BP51" s="75">
        <f t="shared" si="156"/>
        <v>0</v>
      </c>
      <c r="BQ51" s="11">
        <f t="shared" si="157"/>
        <v>0</v>
      </c>
      <c r="BR51" s="11">
        <f t="shared" si="157"/>
        <v>0</v>
      </c>
      <c r="BS51" s="11">
        <f t="shared" si="157"/>
        <v>0</v>
      </c>
      <c r="BT51" s="11">
        <f t="shared" si="157"/>
        <v>0</v>
      </c>
      <c r="BU51" s="11">
        <f t="shared" si="157"/>
        <v>149</v>
      </c>
      <c r="BV51" s="11">
        <f t="shared" si="157"/>
        <v>0</v>
      </c>
      <c r="BW51" s="75">
        <f t="shared" si="157"/>
        <v>0</v>
      </c>
      <c r="BX51" s="75">
        <f t="shared" si="157"/>
        <v>0</v>
      </c>
      <c r="BY51" s="75">
        <f t="shared" si="157"/>
        <v>0</v>
      </c>
      <c r="BZ51" s="75">
        <f t="shared" si="157"/>
        <v>0</v>
      </c>
      <c r="CA51" s="75">
        <f t="shared" si="157"/>
        <v>149</v>
      </c>
      <c r="CB51" s="75">
        <f t="shared" si="157"/>
        <v>0</v>
      </c>
      <c r="CC51" s="75">
        <f t="shared" si="158"/>
        <v>0</v>
      </c>
      <c r="CD51" s="75">
        <f t="shared" si="158"/>
        <v>0</v>
      </c>
      <c r="CE51" s="75">
        <f t="shared" si="158"/>
        <v>0</v>
      </c>
      <c r="CF51" s="75">
        <f t="shared" si="158"/>
        <v>0</v>
      </c>
      <c r="CG51" s="75">
        <f t="shared" si="158"/>
        <v>149</v>
      </c>
      <c r="CH51" s="75">
        <f t="shared" si="158"/>
        <v>0</v>
      </c>
      <c r="CI51" s="11">
        <f t="shared" si="158"/>
        <v>0</v>
      </c>
      <c r="CJ51" s="11">
        <f t="shared" si="158"/>
        <v>0</v>
      </c>
      <c r="CK51" s="11">
        <f t="shared" si="158"/>
        <v>0</v>
      </c>
      <c r="CL51" s="11">
        <f t="shared" si="158"/>
        <v>0</v>
      </c>
      <c r="CM51" s="11">
        <f t="shared" si="158"/>
        <v>149</v>
      </c>
      <c r="CN51" s="11">
        <f t="shared" si="158"/>
        <v>0</v>
      </c>
      <c r="CO51" s="11">
        <f t="shared" si="159"/>
        <v>0</v>
      </c>
      <c r="CP51" s="11">
        <f t="shared" si="159"/>
        <v>0</v>
      </c>
      <c r="CQ51" s="11">
        <f t="shared" si="159"/>
        <v>0</v>
      </c>
      <c r="CR51" s="11">
        <f t="shared" si="159"/>
        <v>0</v>
      </c>
      <c r="CS51" s="11">
        <f t="shared" si="159"/>
        <v>149</v>
      </c>
      <c r="CT51" s="11">
        <f t="shared" si="159"/>
        <v>0</v>
      </c>
    </row>
    <row r="52" spans="1:98" ht="33">
      <c r="A52" s="55" t="s">
        <v>39</v>
      </c>
      <c r="B52" s="14">
        <f t="shared" si="151"/>
        <v>900</v>
      </c>
      <c r="C52" s="14" t="s">
        <v>22</v>
      </c>
      <c r="D52" s="14" t="s">
        <v>64</v>
      </c>
      <c r="E52" s="14" t="s">
        <v>522</v>
      </c>
      <c r="F52" s="14" t="s">
        <v>40</v>
      </c>
      <c r="G52" s="11">
        <v>149</v>
      </c>
      <c r="H52" s="11"/>
      <c r="I52" s="11"/>
      <c r="J52" s="11"/>
      <c r="K52" s="11"/>
      <c r="L52" s="11"/>
      <c r="M52" s="11">
        <f>G52+I52+J52+K52+L52</f>
        <v>149</v>
      </c>
      <c r="N52" s="16">
        <f>H52+J52</f>
        <v>0</v>
      </c>
      <c r="O52" s="11"/>
      <c r="P52" s="11"/>
      <c r="Q52" s="11"/>
      <c r="R52" s="11"/>
      <c r="S52" s="11">
        <f>M52+O52+P52+Q52+R52</f>
        <v>149</v>
      </c>
      <c r="T52" s="16">
        <f>N52+P52</f>
        <v>0</v>
      </c>
      <c r="U52" s="11"/>
      <c r="V52" s="11"/>
      <c r="W52" s="11"/>
      <c r="X52" s="11"/>
      <c r="Y52" s="11">
        <f>S52+U52+V52+W52+X52</f>
        <v>149</v>
      </c>
      <c r="Z52" s="16">
        <f>T52+V52</f>
        <v>0</v>
      </c>
      <c r="AA52" s="11"/>
      <c r="AB52" s="11"/>
      <c r="AC52" s="11"/>
      <c r="AD52" s="11"/>
      <c r="AE52" s="11">
        <f>Y52+AA52+AB52+AC52+AD52</f>
        <v>149</v>
      </c>
      <c r="AF52" s="16">
        <f>Z52+AB52</f>
        <v>0</v>
      </c>
      <c r="AG52" s="11"/>
      <c r="AH52" s="11"/>
      <c r="AI52" s="11"/>
      <c r="AJ52" s="11"/>
      <c r="AK52" s="75">
        <f>AE52+AG52+AH52+AI52+AJ52</f>
        <v>149</v>
      </c>
      <c r="AL52" s="80">
        <f>AF52+AH52</f>
        <v>0</v>
      </c>
      <c r="AM52" s="11"/>
      <c r="AN52" s="11"/>
      <c r="AO52" s="11"/>
      <c r="AP52" s="11"/>
      <c r="AQ52" s="11">
        <f>AK52+AM52+AN52+AO52+AP52</f>
        <v>149</v>
      </c>
      <c r="AR52" s="16">
        <f>AL52+AN52</f>
        <v>0</v>
      </c>
      <c r="AS52" s="11"/>
      <c r="AT52" s="11"/>
      <c r="AU52" s="11"/>
      <c r="AV52" s="11"/>
      <c r="AW52" s="11">
        <f>AQ52+AS52+AT52+AU52+AV52</f>
        <v>149</v>
      </c>
      <c r="AX52" s="16">
        <f>AR52+AT52</f>
        <v>0</v>
      </c>
      <c r="AY52" s="75"/>
      <c r="AZ52" s="75"/>
      <c r="BA52" s="75"/>
      <c r="BB52" s="75"/>
      <c r="BC52" s="75">
        <f>AW52+AY52+AZ52+BA52+BB52</f>
        <v>149</v>
      </c>
      <c r="BD52" s="80">
        <f>AX52+AZ52</f>
        <v>0</v>
      </c>
      <c r="BE52" s="11"/>
      <c r="BF52" s="11"/>
      <c r="BG52" s="11"/>
      <c r="BH52" s="11"/>
      <c r="BI52" s="138">
        <f>BC52+BE52+BF52+BG52+BH52</f>
        <v>149</v>
      </c>
      <c r="BJ52" s="139">
        <f>BD52+BF52</f>
        <v>0</v>
      </c>
      <c r="BK52" s="75"/>
      <c r="BL52" s="75"/>
      <c r="BM52" s="75"/>
      <c r="BN52" s="75"/>
      <c r="BO52" s="75">
        <f>BI52+BK52+BL52+BM52+BN52</f>
        <v>149</v>
      </c>
      <c r="BP52" s="80">
        <f>BJ52+BL52</f>
        <v>0</v>
      </c>
      <c r="BQ52" s="11"/>
      <c r="BR52" s="11"/>
      <c r="BS52" s="11"/>
      <c r="BT52" s="11"/>
      <c r="BU52" s="11">
        <f>BO52+BQ52+BR52+BS52+BT52</f>
        <v>149</v>
      </c>
      <c r="BV52" s="16">
        <f>BP52+BR52</f>
        <v>0</v>
      </c>
      <c r="BW52" s="75"/>
      <c r="BX52" s="75"/>
      <c r="BY52" s="75"/>
      <c r="BZ52" s="75"/>
      <c r="CA52" s="75">
        <f>BU52+BW52+BX52+BY52+BZ52</f>
        <v>149</v>
      </c>
      <c r="CB52" s="80">
        <f>BV52+BX52</f>
        <v>0</v>
      </c>
      <c r="CC52" s="75"/>
      <c r="CD52" s="75"/>
      <c r="CE52" s="75"/>
      <c r="CF52" s="75"/>
      <c r="CG52" s="75">
        <f>CA52+CC52+CD52+CE52+CF52</f>
        <v>149</v>
      </c>
      <c r="CH52" s="80">
        <f>CB52+CD52</f>
        <v>0</v>
      </c>
      <c r="CI52" s="11"/>
      <c r="CJ52" s="11"/>
      <c r="CK52" s="11"/>
      <c r="CL52" s="11"/>
      <c r="CM52" s="11">
        <f>CG52+CI52+CJ52+CK52+CL52</f>
        <v>149</v>
      </c>
      <c r="CN52" s="16">
        <f>CH52+CJ52</f>
        <v>0</v>
      </c>
      <c r="CO52" s="11"/>
      <c r="CP52" s="11"/>
      <c r="CQ52" s="11"/>
      <c r="CR52" s="11"/>
      <c r="CS52" s="11">
        <f>CM52+CO52+CP52+CQ52+CR52</f>
        <v>149</v>
      </c>
      <c r="CT52" s="16">
        <f>CN52+CP52</f>
        <v>0</v>
      </c>
    </row>
    <row r="53" spans="1:98">
      <c r="A53" s="55" t="s">
        <v>66</v>
      </c>
      <c r="B53" s="14">
        <f>B46</f>
        <v>900</v>
      </c>
      <c r="C53" s="14" t="s">
        <v>22</v>
      </c>
      <c r="D53" s="14" t="s">
        <v>64</v>
      </c>
      <c r="E53" s="14" t="s">
        <v>67</v>
      </c>
      <c r="F53" s="14"/>
      <c r="G53" s="15">
        <f>G54</f>
        <v>34980</v>
      </c>
      <c r="H53" s="15">
        <f t="shared" ref="H53:R53" si="161">H54</f>
        <v>0</v>
      </c>
      <c r="I53" s="11">
        <f t="shared" si="161"/>
        <v>0</v>
      </c>
      <c r="J53" s="11">
        <f t="shared" si="161"/>
        <v>0</v>
      </c>
      <c r="K53" s="11">
        <f t="shared" si="161"/>
        <v>0</v>
      </c>
      <c r="L53" s="11">
        <f t="shared" si="161"/>
        <v>0</v>
      </c>
      <c r="M53" s="15">
        <f t="shared" si="161"/>
        <v>34980</v>
      </c>
      <c r="N53" s="15">
        <f t="shared" si="161"/>
        <v>0</v>
      </c>
      <c r="O53" s="11">
        <f t="shared" si="161"/>
        <v>0</v>
      </c>
      <c r="P53" s="11">
        <f t="shared" si="161"/>
        <v>0</v>
      </c>
      <c r="Q53" s="11">
        <f t="shared" si="161"/>
        <v>0</v>
      </c>
      <c r="R53" s="11">
        <f t="shared" si="161"/>
        <v>0</v>
      </c>
      <c r="S53" s="15">
        <f t="shared" ref="S53:CD53" si="162">S54</f>
        <v>34980</v>
      </c>
      <c r="T53" s="15">
        <f t="shared" si="162"/>
        <v>0</v>
      </c>
      <c r="U53" s="11">
        <f t="shared" si="162"/>
        <v>0</v>
      </c>
      <c r="V53" s="11">
        <f t="shared" si="162"/>
        <v>0</v>
      </c>
      <c r="W53" s="11">
        <f t="shared" si="162"/>
        <v>0</v>
      </c>
      <c r="X53" s="11">
        <f t="shared" si="162"/>
        <v>0</v>
      </c>
      <c r="Y53" s="15">
        <f t="shared" si="162"/>
        <v>34980</v>
      </c>
      <c r="Z53" s="15">
        <f t="shared" si="162"/>
        <v>0</v>
      </c>
      <c r="AA53" s="11">
        <f t="shared" si="162"/>
        <v>0</v>
      </c>
      <c r="AB53" s="11">
        <f t="shared" si="162"/>
        <v>0</v>
      </c>
      <c r="AC53" s="11">
        <f t="shared" si="162"/>
        <v>0</v>
      </c>
      <c r="AD53" s="11">
        <f t="shared" si="162"/>
        <v>0</v>
      </c>
      <c r="AE53" s="15">
        <f t="shared" si="162"/>
        <v>34980</v>
      </c>
      <c r="AF53" s="15">
        <f t="shared" si="162"/>
        <v>0</v>
      </c>
      <c r="AG53" s="11">
        <f t="shared" si="162"/>
        <v>0</v>
      </c>
      <c r="AH53" s="11">
        <f t="shared" si="162"/>
        <v>0</v>
      </c>
      <c r="AI53" s="11">
        <f t="shared" si="162"/>
        <v>0</v>
      </c>
      <c r="AJ53" s="11">
        <f t="shared" si="162"/>
        <v>0</v>
      </c>
      <c r="AK53" s="79">
        <f t="shared" si="162"/>
        <v>34980</v>
      </c>
      <c r="AL53" s="79">
        <f t="shared" si="162"/>
        <v>0</v>
      </c>
      <c r="AM53" s="11">
        <f t="shared" si="162"/>
        <v>0</v>
      </c>
      <c r="AN53" s="11">
        <f t="shared" si="162"/>
        <v>0</v>
      </c>
      <c r="AO53" s="11">
        <f t="shared" si="162"/>
        <v>0</v>
      </c>
      <c r="AP53" s="11">
        <f t="shared" si="162"/>
        <v>0</v>
      </c>
      <c r="AQ53" s="15">
        <f t="shared" si="162"/>
        <v>34980</v>
      </c>
      <c r="AR53" s="15">
        <f t="shared" si="162"/>
        <v>0</v>
      </c>
      <c r="AS53" s="11">
        <f t="shared" si="162"/>
        <v>0</v>
      </c>
      <c r="AT53" s="11">
        <f t="shared" si="162"/>
        <v>0</v>
      </c>
      <c r="AU53" s="11">
        <f t="shared" si="162"/>
        <v>0</v>
      </c>
      <c r="AV53" s="11">
        <f t="shared" si="162"/>
        <v>-214</v>
      </c>
      <c r="AW53" s="15">
        <f t="shared" si="162"/>
        <v>34766</v>
      </c>
      <c r="AX53" s="15">
        <f t="shared" si="162"/>
        <v>0</v>
      </c>
      <c r="AY53" s="75">
        <f t="shared" si="162"/>
        <v>-215</v>
      </c>
      <c r="AZ53" s="75">
        <f t="shared" si="162"/>
        <v>0</v>
      </c>
      <c r="BA53" s="75">
        <f t="shared" si="162"/>
        <v>0</v>
      </c>
      <c r="BB53" s="75">
        <f t="shared" si="162"/>
        <v>0</v>
      </c>
      <c r="BC53" s="79">
        <f t="shared" si="162"/>
        <v>34551</v>
      </c>
      <c r="BD53" s="79">
        <f t="shared" si="162"/>
        <v>0</v>
      </c>
      <c r="BE53" s="11">
        <f t="shared" si="162"/>
        <v>0</v>
      </c>
      <c r="BF53" s="11">
        <f t="shared" si="162"/>
        <v>0</v>
      </c>
      <c r="BG53" s="11">
        <f t="shared" si="162"/>
        <v>0</v>
      </c>
      <c r="BH53" s="11">
        <f t="shared" si="162"/>
        <v>0</v>
      </c>
      <c r="BI53" s="137">
        <f t="shared" si="162"/>
        <v>34551</v>
      </c>
      <c r="BJ53" s="137">
        <f t="shared" si="162"/>
        <v>0</v>
      </c>
      <c r="BK53" s="75">
        <f t="shared" si="162"/>
        <v>0</v>
      </c>
      <c r="BL53" s="75">
        <f t="shared" si="162"/>
        <v>0</v>
      </c>
      <c r="BM53" s="75">
        <f t="shared" si="162"/>
        <v>0</v>
      </c>
      <c r="BN53" s="75">
        <f t="shared" si="162"/>
        <v>0</v>
      </c>
      <c r="BO53" s="79">
        <f t="shared" si="162"/>
        <v>34551</v>
      </c>
      <c r="BP53" s="79">
        <f t="shared" si="162"/>
        <v>0</v>
      </c>
      <c r="BQ53" s="11">
        <f t="shared" si="162"/>
        <v>0</v>
      </c>
      <c r="BR53" s="11">
        <f t="shared" si="162"/>
        <v>0</v>
      </c>
      <c r="BS53" s="11">
        <f t="shared" si="162"/>
        <v>0</v>
      </c>
      <c r="BT53" s="11">
        <f t="shared" si="162"/>
        <v>0</v>
      </c>
      <c r="BU53" s="15">
        <f t="shared" si="162"/>
        <v>34551</v>
      </c>
      <c r="BV53" s="15">
        <f t="shared" si="162"/>
        <v>0</v>
      </c>
      <c r="BW53" s="75">
        <f t="shared" si="162"/>
        <v>0</v>
      </c>
      <c r="BX53" s="75">
        <f t="shared" si="162"/>
        <v>0</v>
      </c>
      <c r="BY53" s="75">
        <f t="shared" si="162"/>
        <v>0</v>
      </c>
      <c r="BZ53" s="75">
        <f t="shared" si="162"/>
        <v>0</v>
      </c>
      <c r="CA53" s="79">
        <f t="shared" si="162"/>
        <v>34551</v>
      </c>
      <c r="CB53" s="79">
        <f t="shared" si="162"/>
        <v>0</v>
      </c>
      <c r="CC53" s="75">
        <f t="shared" si="162"/>
        <v>0</v>
      </c>
      <c r="CD53" s="75">
        <f t="shared" si="162"/>
        <v>0</v>
      </c>
      <c r="CE53" s="75">
        <f t="shared" ref="CE53:CT53" si="163">CE54</f>
        <v>0</v>
      </c>
      <c r="CF53" s="75">
        <f t="shared" si="163"/>
        <v>0</v>
      </c>
      <c r="CG53" s="79">
        <f t="shared" si="163"/>
        <v>34551</v>
      </c>
      <c r="CH53" s="79">
        <f t="shared" si="163"/>
        <v>0</v>
      </c>
      <c r="CI53" s="11">
        <f t="shared" si="163"/>
        <v>0</v>
      </c>
      <c r="CJ53" s="11">
        <f t="shared" si="163"/>
        <v>0</v>
      </c>
      <c r="CK53" s="11">
        <f t="shared" si="163"/>
        <v>0</v>
      </c>
      <c r="CL53" s="11">
        <f t="shared" si="163"/>
        <v>-70</v>
      </c>
      <c r="CM53" s="15">
        <f t="shared" si="163"/>
        <v>34481</v>
      </c>
      <c r="CN53" s="15">
        <f t="shared" si="163"/>
        <v>0</v>
      </c>
      <c r="CO53" s="11">
        <f t="shared" si="163"/>
        <v>0</v>
      </c>
      <c r="CP53" s="11">
        <f t="shared" si="163"/>
        <v>0</v>
      </c>
      <c r="CQ53" s="11">
        <f t="shared" si="163"/>
        <v>0</v>
      </c>
      <c r="CR53" s="11">
        <f t="shared" si="163"/>
        <v>0</v>
      </c>
      <c r="CS53" s="15">
        <f t="shared" si="163"/>
        <v>34481</v>
      </c>
      <c r="CT53" s="15">
        <f t="shared" si="163"/>
        <v>0</v>
      </c>
    </row>
    <row r="54" spans="1:98">
      <c r="A54" s="55" t="s">
        <v>15</v>
      </c>
      <c r="B54" s="14">
        <f>B53</f>
        <v>900</v>
      </c>
      <c r="C54" s="14" t="s">
        <v>22</v>
      </c>
      <c r="D54" s="14" t="s">
        <v>64</v>
      </c>
      <c r="E54" s="14" t="s">
        <v>68</v>
      </c>
      <c r="F54" s="14"/>
      <c r="G54" s="15">
        <f>G55+G62</f>
        <v>34980</v>
      </c>
      <c r="H54" s="15">
        <f t="shared" ref="H54:N54" si="164">H55+H62</f>
        <v>0</v>
      </c>
      <c r="I54" s="11">
        <f t="shared" si="164"/>
        <v>0</v>
      </c>
      <c r="J54" s="11">
        <f t="shared" si="164"/>
        <v>0</v>
      </c>
      <c r="K54" s="11">
        <f t="shared" si="164"/>
        <v>0</v>
      </c>
      <c r="L54" s="11">
        <f t="shared" si="164"/>
        <v>0</v>
      </c>
      <c r="M54" s="15">
        <f t="shared" si="164"/>
        <v>34980</v>
      </c>
      <c r="N54" s="15">
        <f t="shared" si="164"/>
        <v>0</v>
      </c>
      <c r="O54" s="11">
        <f t="shared" ref="O54:T54" si="165">O55+O62</f>
        <v>0</v>
      </c>
      <c r="P54" s="11">
        <f t="shared" si="165"/>
        <v>0</v>
      </c>
      <c r="Q54" s="11">
        <f t="shared" si="165"/>
        <v>0</v>
      </c>
      <c r="R54" s="11">
        <f t="shared" si="165"/>
        <v>0</v>
      </c>
      <c r="S54" s="15">
        <f t="shared" si="165"/>
        <v>34980</v>
      </c>
      <c r="T54" s="15">
        <f t="shared" si="165"/>
        <v>0</v>
      </c>
      <c r="U54" s="11">
        <f t="shared" ref="U54:Z54" si="166">U55+U62</f>
        <v>0</v>
      </c>
      <c r="V54" s="11">
        <f t="shared" si="166"/>
        <v>0</v>
      </c>
      <c r="W54" s="11">
        <f t="shared" si="166"/>
        <v>0</v>
      </c>
      <c r="X54" s="11">
        <f t="shared" si="166"/>
        <v>0</v>
      </c>
      <c r="Y54" s="15">
        <f t="shared" si="166"/>
        <v>34980</v>
      </c>
      <c r="Z54" s="15">
        <f t="shared" si="166"/>
        <v>0</v>
      </c>
      <c r="AA54" s="11">
        <f t="shared" ref="AA54:AF54" si="167">AA55+AA62</f>
        <v>0</v>
      </c>
      <c r="AB54" s="11">
        <f t="shared" si="167"/>
        <v>0</v>
      </c>
      <c r="AC54" s="11">
        <f t="shared" si="167"/>
        <v>0</v>
      </c>
      <c r="AD54" s="11">
        <f t="shared" si="167"/>
        <v>0</v>
      </c>
      <c r="AE54" s="15">
        <f t="shared" si="167"/>
        <v>34980</v>
      </c>
      <c r="AF54" s="15">
        <f t="shared" si="167"/>
        <v>0</v>
      </c>
      <c r="AG54" s="11">
        <f t="shared" ref="AG54:AL54" si="168">AG55+AG62</f>
        <v>0</v>
      </c>
      <c r="AH54" s="11">
        <f t="shared" si="168"/>
        <v>0</v>
      </c>
      <c r="AI54" s="11">
        <f t="shared" si="168"/>
        <v>0</v>
      </c>
      <c r="AJ54" s="11">
        <f t="shared" si="168"/>
        <v>0</v>
      </c>
      <c r="AK54" s="79">
        <f t="shared" si="168"/>
        <v>34980</v>
      </c>
      <c r="AL54" s="79">
        <f t="shared" si="168"/>
        <v>0</v>
      </c>
      <c r="AM54" s="11">
        <f t="shared" ref="AM54:AR54" si="169">AM55+AM62</f>
        <v>0</v>
      </c>
      <c r="AN54" s="11">
        <f t="shared" si="169"/>
        <v>0</v>
      </c>
      <c r="AO54" s="11">
        <f t="shared" si="169"/>
        <v>0</v>
      </c>
      <c r="AP54" s="11">
        <f t="shared" si="169"/>
        <v>0</v>
      </c>
      <c r="AQ54" s="15">
        <f t="shared" si="169"/>
        <v>34980</v>
      </c>
      <c r="AR54" s="15">
        <f t="shared" si="169"/>
        <v>0</v>
      </c>
      <c r="AS54" s="11">
        <f t="shared" ref="AS54:AX54" si="170">AS55+AS62</f>
        <v>0</v>
      </c>
      <c r="AT54" s="11">
        <f t="shared" si="170"/>
        <v>0</v>
      </c>
      <c r="AU54" s="11">
        <f t="shared" si="170"/>
        <v>0</v>
      </c>
      <c r="AV54" s="11">
        <f t="shared" si="170"/>
        <v>-214</v>
      </c>
      <c r="AW54" s="15">
        <f t="shared" si="170"/>
        <v>34766</v>
      </c>
      <c r="AX54" s="15">
        <f t="shared" si="170"/>
        <v>0</v>
      </c>
      <c r="AY54" s="75">
        <f t="shared" ref="AY54:BD54" si="171">AY55+AY62</f>
        <v>-215</v>
      </c>
      <c r="AZ54" s="75">
        <f t="shared" si="171"/>
        <v>0</v>
      </c>
      <c r="BA54" s="75">
        <f t="shared" si="171"/>
        <v>0</v>
      </c>
      <c r="BB54" s="75">
        <f t="shared" si="171"/>
        <v>0</v>
      </c>
      <c r="BC54" s="79">
        <f t="shared" si="171"/>
        <v>34551</v>
      </c>
      <c r="BD54" s="79">
        <f t="shared" si="171"/>
        <v>0</v>
      </c>
      <c r="BE54" s="11">
        <f t="shared" ref="BE54:BJ54" si="172">BE55+BE62</f>
        <v>0</v>
      </c>
      <c r="BF54" s="11">
        <f t="shared" si="172"/>
        <v>0</v>
      </c>
      <c r="BG54" s="11">
        <f t="shared" si="172"/>
        <v>0</v>
      </c>
      <c r="BH54" s="11">
        <f t="shared" si="172"/>
        <v>0</v>
      </c>
      <c r="BI54" s="137">
        <f t="shared" si="172"/>
        <v>34551</v>
      </c>
      <c r="BJ54" s="137">
        <f t="shared" si="172"/>
        <v>0</v>
      </c>
      <c r="BK54" s="75">
        <f t="shared" ref="BK54:BP54" si="173">BK55+BK62</f>
        <v>0</v>
      </c>
      <c r="BL54" s="75">
        <f t="shared" si="173"/>
        <v>0</v>
      </c>
      <c r="BM54" s="75">
        <f t="shared" si="173"/>
        <v>0</v>
      </c>
      <c r="BN54" s="75">
        <f t="shared" si="173"/>
        <v>0</v>
      </c>
      <c r="BO54" s="79">
        <f t="shared" si="173"/>
        <v>34551</v>
      </c>
      <c r="BP54" s="79">
        <f t="shared" si="173"/>
        <v>0</v>
      </c>
      <c r="BQ54" s="11">
        <f t="shared" ref="BQ54:BV54" si="174">BQ55+BQ62</f>
        <v>0</v>
      </c>
      <c r="BR54" s="11">
        <f t="shared" si="174"/>
        <v>0</v>
      </c>
      <c r="BS54" s="11">
        <f t="shared" si="174"/>
        <v>0</v>
      </c>
      <c r="BT54" s="11">
        <f t="shared" si="174"/>
        <v>0</v>
      </c>
      <c r="BU54" s="15">
        <f t="shared" si="174"/>
        <v>34551</v>
      </c>
      <c r="BV54" s="15">
        <f t="shared" si="174"/>
        <v>0</v>
      </c>
      <c r="BW54" s="75">
        <f t="shared" ref="BW54:CB54" si="175">BW55+BW62</f>
        <v>0</v>
      </c>
      <c r="BX54" s="75">
        <f t="shared" si="175"/>
        <v>0</v>
      </c>
      <c r="BY54" s="75">
        <f t="shared" si="175"/>
        <v>0</v>
      </c>
      <c r="BZ54" s="75">
        <f t="shared" si="175"/>
        <v>0</v>
      </c>
      <c r="CA54" s="79">
        <f t="shared" si="175"/>
        <v>34551</v>
      </c>
      <c r="CB54" s="79">
        <f t="shared" si="175"/>
        <v>0</v>
      </c>
      <c r="CC54" s="75">
        <f t="shared" ref="CC54:CH54" si="176">CC55+CC62</f>
        <v>0</v>
      </c>
      <c r="CD54" s="75">
        <f t="shared" si="176"/>
        <v>0</v>
      </c>
      <c r="CE54" s="75">
        <f t="shared" si="176"/>
        <v>0</v>
      </c>
      <c r="CF54" s="75">
        <f t="shared" si="176"/>
        <v>0</v>
      </c>
      <c r="CG54" s="79">
        <f t="shared" si="176"/>
        <v>34551</v>
      </c>
      <c r="CH54" s="79">
        <f t="shared" si="176"/>
        <v>0</v>
      </c>
      <c r="CI54" s="11">
        <f t="shared" ref="CI54:CN54" si="177">CI55+CI62</f>
        <v>0</v>
      </c>
      <c r="CJ54" s="11">
        <f t="shared" si="177"/>
        <v>0</v>
      </c>
      <c r="CK54" s="11">
        <f t="shared" si="177"/>
        <v>0</v>
      </c>
      <c r="CL54" s="11">
        <f t="shared" si="177"/>
        <v>-70</v>
      </c>
      <c r="CM54" s="15">
        <f t="shared" si="177"/>
        <v>34481</v>
      </c>
      <c r="CN54" s="15">
        <f t="shared" si="177"/>
        <v>0</v>
      </c>
      <c r="CO54" s="11">
        <f t="shared" ref="CO54:CT54" si="178">CO55+CO62</f>
        <v>0</v>
      </c>
      <c r="CP54" s="11">
        <f t="shared" si="178"/>
        <v>0</v>
      </c>
      <c r="CQ54" s="11">
        <f t="shared" si="178"/>
        <v>0</v>
      </c>
      <c r="CR54" s="11">
        <f t="shared" si="178"/>
        <v>0</v>
      </c>
      <c r="CS54" s="15">
        <f t="shared" si="178"/>
        <v>34481</v>
      </c>
      <c r="CT54" s="15">
        <f t="shared" si="178"/>
        <v>0</v>
      </c>
    </row>
    <row r="55" spans="1:98">
      <c r="A55" s="55" t="s">
        <v>65</v>
      </c>
      <c r="B55" s="14">
        <f>B54</f>
        <v>900</v>
      </c>
      <c r="C55" s="14" t="s">
        <v>22</v>
      </c>
      <c r="D55" s="14" t="s">
        <v>64</v>
      </c>
      <c r="E55" s="14" t="s">
        <v>69</v>
      </c>
      <c r="F55" s="14"/>
      <c r="G55" s="15">
        <f>G58+G56</f>
        <v>34278</v>
      </c>
      <c r="H55" s="15">
        <f t="shared" ref="H55:N55" si="179">H58+H56</f>
        <v>0</v>
      </c>
      <c r="I55" s="11">
        <f t="shared" si="179"/>
        <v>0</v>
      </c>
      <c r="J55" s="11">
        <f t="shared" si="179"/>
        <v>0</v>
      </c>
      <c r="K55" s="11">
        <f t="shared" si="179"/>
        <v>0</v>
      </c>
      <c r="L55" s="11">
        <f t="shared" si="179"/>
        <v>0</v>
      </c>
      <c r="M55" s="15">
        <f t="shared" si="179"/>
        <v>34278</v>
      </c>
      <c r="N55" s="15">
        <f t="shared" si="179"/>
        <v>0</v>
      </c>
      <c r="O55" s="11">
        <f t="shared" ref="O55:T55" si="180">O58+O56</f>
        <v>0</v>
      </c>
      <c r="P55" s="11">
        <f t="shared" si="180"/>
        <v>0</v>
      </c>
      <c r="Q55" s="11">
        <f t="shared" si="180"/>
        <v>0</v>
      </c>
      <c r="R55" s="11">
        <f t="shared" si="180"/>
        <v>0</v>
      </c>
      <c r="S55" s="15">
        <f t="shared" si="180"/>
        <v>34278</v>
      </c>
      <c r="T55" s="15">
        <f t="shared" si="180"/>
        <v>0</v>
      </c>
      <c r="U55" s="11">
        <f t="shared" ref="U55:Z55" si="181">U58+U56</f>
        <v>0</v>
      </c>
      <c r="V55" s="11">
        <f t="shared" si="181"/>
        <v>0</v>
      </c>
      <c r="W55" s="11">
        <f t="shared" si="181"/>
        <v>0</v>
      </c>
      <c r="X55" s="11">
        <f t="shared" si="181"/>
        <v>0</v>
      </c>
      <c r="Y55" s="15">
        <f t="shared" si="181"/>
        <v>34278</v>
      </c>
      <c r="Z55" s="15">
        <f t="shared" si="181"/>
        <v>0</v>
      </c>
      <c r="AA55" s="11">
        <f t="shared" ref="AA55:AF55" si="182">AA58+AA56</f>
        <v>0</v>
      </c>
      <c r="AB55" s="11">
        <f t="shared" si="182"/>
        <v>0</v>
      </c>
      <c r="AC55" s="11">
        <f t="shared" si="182"/>
        <v>0</v>
      </c>
      <c r="AD55" s="11">
        <f t="shared" si="182"/>
        <v>0</v>
      </c>
      <c r="AE55" s="15">
        <f t="shared" si="182"/>
        <v>34278</v>
      </c>
      <c r="AF55" s="15">
        <f t="shared" si="182"/>
        <v>0</v>
      </c>
      <c r="AG55" s="11">
        <f t="shared" ref="AG55:AL55" si="183">AG58+AG56</f>
        <v>0</v>
      </c>
      <c r="AH55" s="11">
        <f t="shared" si="183"/>
        <v>0</v>
      </c>
      <c r="AI55" s="11">
        <f t="shared" si="183"/>
        <v>0</v>
      </c>
      <c r="AJ55" s="11">
        <f t="shared" si="183"/>
        <v>0</v>
      </c>
      <c r="AK55" s="79">
        <f t="shared" si="183"/>
        <v>34278</v>
      </c>
      <c r="AL55" s="79">
        <f t="shared" si="183"/>
        <v>0</v>
      </c>
      <c r="AM55" s="11">
        <f t="shared" ref="AM55:AR55" si="184">AM58+AM56</f>
        <v>0</v>
      </c>
      <c r="AN55" s="11">
        <f t="shared" si="184"/>
        <v>0</v>
      </c>
      <c r="AO55" s="11">
        <f t="shared" si="184"/>
        <v>0</v>
      </c>
      <c r="AP55" s="11">
        <f t="shared" si="184"/>
        <v>0</v>
      </c>
      <c r="AQ55" s="15">
        <f t="shared" si="184"/>
        <v>34278</v>
      </c>
      <c r="AR55" s="15">
        <f t="shared" si="184"/>
        <v>0</v>
      </c>
      <c r="AS55" s="11">
        <f t="shared" ref="AS55:AX55" si="185">AS58+AS56</f>
        <v>0</v>
      </c>
      <c r="AT55" s="11">
        <f t="shared" si="185"/>
        <v>0</v>
      </c>
      <c r="AU55" s="11">
        <f t="shared" si="185"/>
        <v>0</v>
      </c>
      <c r="AV55" s="11">
        <f t="shared" si="185"/>
        <v>-214</v>
      </c>
      <c r="AW55" s="15">
        <f t="shared" si="185"/>
        <v>34064</v>
      </c>
      <c r="AX55" s="15">
        <f t="shared" si="185"/>
        <v>0</v>
      </c>
      <c r="AY55" s="75">
        <f t="shared" ref="AY55:BD55" si="186">AY58+AY56</f>
        <v>-48</v>
      </c>
      <c r="AZ55" s="75">
        <f t="shared" si="186"/>
        <v>0</v>
      </c>
      <c r="BA55" s="75">
        <f t="shared" si="186"/>
        <v>0</v>
      </c>
      <c r="BB55" s="75">
        <f t="shared" si="186"/>
        <v>0</v>
      </c>
      <c r="BC55" s="79">
        <f t="shared" si="186"/>
        <v>34016</v>
      </c>
      <c r="BD55" s="79">
        <f t="shared" si="186"/>
        <v>0</v>
      </c>
      <c r="BE55" s="11">
        <f t="shared" ref="BE55:BJ55" si="187">BE58+BE56</f>
        <v>0</v>
      </c>
      <c r="BF55" s="11">
        <f t="shared" si="187"/>
        <v>0</v>
      </c>
      <c r="BG55" s="11">
        <f t="shared" si="187"/>
        <v>0</v>
      </c>
      <c r="BH55" s="11">
        <f t="shared" si="187"/>
        <v>0</v>
      </c>
      <c r="BI55" s="137">
        <f t="shared" si="187"/>
        <v>34016</v>
      </c>
      <c r="BJ55" s="137">
        <f t="shared" si="187"/>
        <v>0</v>
      </c>
      <c r="BK55" s="75">
        <f t="shared" ref="BK55:BP55" si="188">BK58+BK56</f>
        <v>0</v>
      </c>
      <c r="BL55" s="75">
        <f t="shared" si="188"/>
        <v>0</v>
      </c>
      <c r="BM55" s="75">
        <f t="shared" si="188"/>
        <v>0</v>
      </c>
      <c r="BN55" s="75">
        <f t="shared" si="188"/>
        <v>0</v>
      </c>
      <c r="BO55" s="79">
        <f t="shared" si="188"/>
        <v>34016</v>
      </c>
      <c r="BP55" s="79">
        <f t="shared" si="188"/>
        <v>0</v>
      </c>
      <c r="BQ55" s="11">
        <f>BQ58+BQ56+BQ60</f>
        <v>0</v>
      </c>
      <c r="BR55" s="11">
        <f t="shared" ref="BR55:BV55" si="189">BR58+BR56+BR60</f>
        <v>0</v>
      </c>
      <c r="BS55" s="11">
        <f t="shared" si="189"/>
        <v>0</v>
      </c>
      <c r="BT55" s="11">
        <f t="shared" si="189"/>
        <v>0</v>
      </c>
      <c r="BU55" s="11">
        <f t="shared" si="189"/>
        <v>34016</v>
      </c>
      <c r="BV55" s="11">
        <f t="shared" si="189"/>
        <v>0</v>
      </c>
      <c r="BW55" s="75">
        <f>BW58+BW56+BW60</f>
        <v>0</v>
      </c>
      <c r="BX55" s="75">
        <f t="shared" ref="BX55:CB55" si="190">BX58+BX56+BX60</f>
        <v>0</v>
      </c>
      <c r="BY55" s="75">
        <f t="shared" si="190"/>
        <v>0</v>
      </c>
      <c r="BZ55" s="75">
        <f t="shared" si="190"/>
        <v>0</v>
      </c>
      <c r="CA55" s="75">
        <f t="shared" si="190"/>
        <v>34016</v>
      </c>
      <c r="CB55" s="75">
        <f t="shared" si="190"/>
        <v>0</v>
      </c>
      <c r="CC55" s="75">
        <f>CC58+CC56+CC60</f>
        <v>0</v>
      </c>
      <c r="CD55" s="75">
        <f t="shared" ref="CD55:CH55" si="191">CD58+CD56+CD60</f>
        <v>0</v>
      </c>
      <c r="CE55" s="75">
        <f t="shared" si="191"/>
        <v>0</v>
      </c>
      <c r="CF55" s="75">
        <f t="shared" si="191"/>
        <v>0</v>
      </c>
      <c r="CG55" s="75">
        <f t="shared" si="191"/>
        <v>34016</v>
      </c>
      <c r="CH55" s="75">
        <f t="shared" si="191"/>
        <v>0</v>
      </c>
      <c r="CI55" s="11">
        <f>CI58+CI56+CI60</f>
        <v>0</v>
      </c>
      <c r="CJ55" s="11">
        <f t="shared" ref="CJ55:CN55" si="192">CJ58+CJ56+CJ60</f>
        <v>0</v>
      </c>
      <c r="CK55" s="11">
        <f t="shared" si="192"/>
        <v>0</v>
      </c>
      <c r="CL55" s="11">
        <f t="shared" si="192"/>
        <v>-61</v>
      </c>
      <c r="CM55" s="11">
        <f t="shared" si="192"/>
        <v>33955</v>
      </c>
      <c r="CN55" s="11">
        <f t="shared" si="192"/>
        <v>0</v>
      </c>
      <c r="CO55" s="11">
        <f>CO58+CO56+CO60</f>
        <v>0</v>
      </c>
      <c r="CP55" s="11">
        <f t="shared" ref="CP55:CT55" si="193">CP58+CP56+CP60</f>
        <v>0</v>
      </c>
      <c r="CQ55" s="11">
        <f t="shared" si="193"/>
        <v>0</v>
      </c>
      <c r="CR55" s="11">
        <f t="shared" si="193"/>
        <v>0</v>
      </c>
      <c r="CS55" s="11">
        <f t="shared" si="193"/>
        <v>33955</v>
      </c>
      <c r="CT55" s="11">
        <f t="shared" si="193"/>
        <v>0</v>
      </c>
    </row>
    <row r="56" spans="1:98" ht="75" customHeight="1">
      <c r="A56" s="55" t="s">
        <v>538</v>
      </c>
      <c r="B56" s="14">
        <f>B55</f>
        <v>900</v>
      </c>
      <c r="C56" s="14" t="s">
        <v>22</v>
      </c>
      <c r="D56" s="14" t="s">
        <v>64</v>
      </c>
      <c r="E56" s="14" t="s">
        <v>69</v>
      </c>
      <c r="F56" s="14" t="s">
        <v>92</v>
      </c>
      <c r="G56" s="11">
        <f>G57</f>
        <v>26747</v>
      </c>
      <c r="H56" s="11">
        <f t="shared" ref="H56:R56" si="194">H57</f>
        <v>0</v>
      </c>
      <c r="I56" s="11">
        <f t="shared" si="194"/>
        <v>0</v>
      </c>
      <c r="J56" s="11">
        <f t="shared" si="194"/>
        <v>0</v>
      </c>
      <c r="K56" s="11">
        <f t="shared" si="194"/>
        <v>0</v>
      </c>
      <c r="L56" s="11">
        <f t="shared" si="194"/>
        <v>0</v>
      </c>
      <c r="M56" s="11">
        <f t="shared" si="194"/>
        <v>26747</v>
      </c>
      <c r="N56" s="11">
        <f t="shared" si="194"/>
        <v>0</v>
      </c>
      <c r="O56" s="11">
        <f t="shared" si="194"/>
        <v>0</v>
      </c>
      <c r="P56" s="11">
        <f t="shared" si="194"/>
        <v>0</v>
      </c>
      <c r="Q56" s="11">
        <f t="shared" si="194"/>
        <v>0</v>
      </c>
      <c r="R56" s="11">
        <f t="shared" si="194"/>
        <v>0</v>
      </c>
      <c r="S56" s="11">
        <f t="shared" ref="S56:CD56" si="195">S57</f>
        <v>26747</v>
      </c>
      <c r="T56" s="11">
        <f t="shared" si="195"/>
        <v>0</v>
      </c>
      <c r="U56" s="11">
        <f t="shared" si="195"/>
        <v>0</v>
      </c>
      <c r="V56" s="11">
        <f t="shared" si="195"/>
        <v>0</v>
      </c>
      <c r="W56" s="11">
        <f t="shared" si="195"/>
        <v>0</v>
      </c>
      <c r="X56" s="11">
        <f t="shared" si="195"/>
        <v>0</v>
      </c>
      <c r="Y56" s="11">
        <f t="shared" si="195"/>
        <v>26747</v>
      </c>
      <c r="Z56" s="11">
        <f t="shared" si="195"/>
        <v>0</v>
      </c>
      <c r="AA56" s="11">
        <f t="shared" si="195"/>
        <v>0</v>
      </c>
      <c r="AB56" s="11">
        <f t="shared" si="195"/>
        <v>0</v>
      </c>
      <c r="AC56" s="11">
        <f t="shared" si="195"/>
        <v>0</v>
      </c>
      <c r="AD56" s="11">
        <f t="shared" si="195"/>
        <v>0</v>
      </c>
      <c r="AE56" s="11">
        <f t="shared" si="195"/>
        <v>26747</v>
      </c>
      <c r="AF56" s="11">
        <f t="shared" si="195"/>
        <v>0</v>
      </c>
      <c r="AG56" s="11">
        <f t="shared" si="195"/>
        <v>0</v>
      </c>
      <c r="AH56" s="11">
        <f t="shared" si="195"/>
        <v>0</v>
      </c>
      <c r="AI56" s="11">
        <f t="shared" si="195"/>
        <v>0</v>
      </c>
      <c r="AJ56" s="11">
        <f t="shared" si="195"/>
        <v>0</v>
      </c>
      <c r="AK56" s="75">
        <f t="shared" si="195"/>
        <v>26747</v>
      </c>
      <c r="AL56" s="75">
        <f t="shared" si="195"/>
        <v>0</v>
      </c>
      <c r="AM56" s="11">
        <f t="shared" si="195"/>
        <v>0</v>
      </c>
      <c r="AN56" s="11">
        <f t="shared" si="195"/>
        <v>0</v>
      </c>
      <c r="AO56" s="11">
        <f t="shared" si="195"/>
        <v>0</v>
      </c>
      <c r="AP56" s="11">
        <f t="shared" si="195"/>
        <v>0</v>
      </c>
      <c r="AQ56" s="11">
        <f t="shared" si="195"/>
        <v>26747</v>
      </c>
      <c r="AR56" s="11">
        <f t="shared" si="195"/>
        <v>0</v>
      </c>
      <c r="AS56" s="11">
        <f t="shared" si="195"/>
        <v>0</v>
      </c>
      <c r="AT56" s="11">
        <f t="shared" si="195"/>
        <v>0</v>
      </c>
      <c r="AU56" s="11">
        <f t="shared" si="195"/>
        <v>0</v>
      </c>
      <c r="AV56" s="11">
        <f t="shared" si="195"/>
        <v>0</v>
      </c>
      <c r="AW56" s="11">
        <f t="shared" si="195"/>
        <v>26747</v>
      </c>
      <c r="AX56" s="11">
        <f t="shared" si="195"/>
        <v>0</v>
      </c>
      <c r="AY56" s="75">
        <f t="shared" si="195"/>
        <v>0</v>
      </c>
      <c r="AZ56" s="75">
        <f t="shared" si="195"/>
        <v>0</v>
      </c>
      <c r="BA56" s="75">
        <f t="shared" si="195"/>
        <v>0</v>
      </c>
      <c r="BB56" s="75">
        <f t="shared" si="195"/>
        <v>0</v>
      </c>
      <c r="BC56" s="75">
        <f t="shared" si="195"/>
        <v>26747</v>
      </c>
      <c r="BD56" s="75">
        <f t="shared" si="195"/>
        <v>0</v>
      </c>
      <c r="BE56" s="11">
        <f t="shared" si="195"/>
        <v>0</v>
      </c>
      <c r="BF56" s="11">
        <f t="shared" si="195"/>
        <v>0</v>
      </c>
      <c r="BG56" s="11">
        <f t="shared" si="195"/>
        <v>0</v>
      </c>
      <c r="BH56" s="11">
        <f t="shared" si="195"/>
        <v>0</v>
      </c>
      <c r="BI56" s="138">
        <f t="shared" si="195"/>
        <v>26747</v>
      </c>
      <c r="BJ56" s="138">
        <f t="shared" si="195"/>
        <v>0</v>
      </c>
      <c r="BK56" s="75">
        <f t="shared" si="195"/>
        <v>0</v>
      </c>
      <c r="BL56" s="75">
        <f t="shared" si="195"/>
        <v>0</v>
      </c>
      <c r="BM56" s="75">
        <f t="shared" si="195"/>
        <v>0</v>
      </c>
      <c r="BN56" s="75">
        <f t="shared" si="195"/>
        <v>0</v>
      </c>
      <c r="BO56" s="75">
        <f t="shared" si="195"/>
        <v>26747</v>
      </c>
      <c r="BP56" s="75">
        <f t="shared" si="195"/>
        <v>0</v>
      </c>
      <c r="BQ56" s="11">
        <f t="shared" si="195"/>
        <v>0</v>
      </c>
      <c r="BR56" s="11">
        <f t="shared" si="195"/>
        <v>0</v>
      </c>
      <c r="BS56" s="11">
        <f t="shared" si="195"/>
        <v>0</v>
      </c>
      <c r="BT56" s="11">
        <f t="shared" si="195"/>
        <v>0</v>
      </c>
      <c r="BU56" s="11">
        <f t="shared" si="195"/>
        <v>26747</v>
      </c>
      <c r="BV56" s="11">
        <f t="shared" si="195"/>
        <v>0</v>
      </c>
      <c r="BW56" s="75">
        <f t="shared" si="195"/>
        <v>0</v>
      </c>
      <c r="BX56" s="75">
        <f t="shared" si="195"/>
        <v>0</v>
      </c>
      <c r="BY56" s="75">
        <f t="shared" si="195"/>
        <v>0</v>
      </c>
      <c r="BZ56" s="75">
        <f t="shared" si="195"/>
        <v>0</v>
      </c>
      <c r="CA56" s="75">
        <f t="shared" si="195"/>
        <v>26747</v>
      </c>
      <c r="CB56" s="75">
        <f t="shared" si="195"/>
        <v>0</v>
      </c>
      <c r="CC56" s="75">
        <f t="shared" si="195"/>
        <v>0</v>
      </c>
      <c r="CD56" s="75">
        <f t="shared" si="195"/>
        <v>0</v>
      </c>
      <c r="CE56" s="75">
        <f t="shared" ref="CE56:CT56" si="196">CE57</f>
        <v>0</v>
      </c>
      <c r="CF56" s="75">
        <f t="shared" si="196"/>
        <v>0</v>
      </c>
      <c r="CG56" s="75">
        <f t="shared" si="196"/>
        <v>26747</v>
      </c>
      <c r="CH56" s="75">
        <f t="shared" si="196"/>
        <v>0</v>
      </c>
      <c r="CI56" s="11">
        <f t="shared" si="196"/>
        <v>0</v>
      </c>
      <c r="CJ56" s="11">
        <f t="shared" si="196"/>
        <v>0</v>
      </c>
      <c r="CK56" s="11">
        <f t="shared" si="196"/>
        <v>0</v>
      </c>
      <c r="CL56" s="11">
        <f t="shared" si="196"/>
        <v>0</v>
      </c>
      <c r="CM56" s="11">
        <f t="shared" si="196"/>
        <v>26747</v>
      </c>
      <c r="CN56" s="11">
        <f t="shared" si="196"/>
        <v>0</v>
      </c>
      <c r="CO56" s="11">
        <f t="shared" si="196"/>
        <v>0</v>
      </c>
      <c r="CP56" s="11">
        <f t="shared" si="196"/>
        <v>0</v>
      </c>
      <c r="CQ56" s="11">
        <f t="shared" si="196"/>
        <v>0</v>
      </c>
      <c r="CR56" s="11">
        <f t="shared" si="196"/>
        <v>0</v>
      </c>
      <c r="CS56" s="11">
        <f t="shared" si="196"/>
        <v>26747</v>
      </c>
      <c r="CT56" s="11">
        <f t="shared" si="196"/>
        <v>0</v>
      </c>
    </row>
    <row r="57" spans="1:98" ht="33">
      <c r="A57" s="55" t="s">
        <v>93</v>
      </c>
      <c r="B57" s="14">
        <f>B56</f>
        <v>900</v>
      </c>
      <c r="C57" s="14" t="s">
        <v>22</v>
      </c>
      <c r="D57" s="14" t="s">
        <v>64</v>
      </c>
      <c r="E57" s="14" t="s">
        <v>69</v>
      </c>
      <c r="F57" s="14" t="s">
        <v>94</v>
      </c>
      <c r="G57" s="11">
        <v>26747</v>
      </c>
      <c r="H57" s="16"/>
      <c r="I57" s="11"/>
      <c r="J57" s="11"/>
      <c r="K57" s="11"/>
      <c r="L57" s="11"/>
      <c r="M57" s="11">
        <f>G57+I57+J57+K57+L57</f>
        <v>26747</v>
      </c>
      <c r="N57" s="16">
        <f>H57+J57</f>
        <v>0</v>
      </c>
      <c r="O57" s="11"/>
      <c r="P57" s="11"/>
      <c r="Q57" s="11"/>
      <c r="R57" s="11"/>
      <c r="S57" s="11">
        <f>M57+O57+P57+Q57+R57</f>
        <v>26747</v>
      </c>
      <c r="T57" s="16">
        <f>N57+P57</f>
        <v>0</v>
      </c>
      <c r="U57" s="11"/>
      <c r="V57" s="11"/>
      <c r="W57" s="11"/>
      <c r="X57" s="11"/>
      <c r="Y57" s="11">
        <f>S57+U57+V57+W57+X57</f>
        <v>26747</v>
      </c>
      <c r="Z57" s="16">
        <f>T57+V57</f>
        <v>0</v>
      </c>
      <c r="AA57" s="11"/>
      <c r="AB57" s="11"/>
      <c r="AC57" s="11"/>
      <c r="AD57" s="11"/>
      <c r="AE57" s="11">
        <f>Y57+AA57+AB57+AC57+AD57</f>
        <v>26747</v>
      </c>
      <c r="AF57" s="16">
        <f>Z57+AB57</f>
        <v>0</v>
      </c>
      <c r="AG57" s="11"/>
      <c r="AH57" s="11"/>
      <c r="AI57" s="11"/>
      <c r="AJ57" s="11"/>
      <c r="AK57" s="75">
        <f>AE57+AG57+AH57+AI57+AJ57</f>
        <v>26747</v>
      </c>
      <c r="AL57" s="80">
        <f>AF57+AH57</f>
        <v>0</v>
      </c>
      <c r="AM57" s="11"/>
      <c r="AN57" s="11"/>
      <c r="AO57" s="11"/>
      <c r="AP57" s="11"/>
      <c r="AQ57" s="11">
        <f>AK57+AM57+AN57+AO57+AP57</f>
        <v>26747</v>
      </c>
      <c r="AR57" s="16">
        <f>AL57+AN57</f>
        <v>0</v>
      </c>
      <c r="AS57" s="11"/>
      <c r="AT57" s="11"/>
      <c r="AU57" s="11"/>
      <c r="AV57" s="11"/>
      <c r="AW57" s="11">
        <f>AQ57+AS57+AT57+AU57+AV57</f>
        <v>26747</v>
      </c>
      <c r="AX57" s="16">
        <f>AR57+AT57</f>
        <v>0</v>
      </c>
      <c r="AY57" s="75"/>
      <c r="AZ57" s="75"/>
      <c r="BA57" s="75"/>
      <c r="BB57" s="75"/>
      <c r="BC57" s="75">
        <f>AW57+AY57+AZ57+BA57+BB57</f>
        <v>26747</v>
      </c>
      <c r="BD57" s="80">
        <f>AX57+AZ57</f>
        <v>0</v>
      </c>
      <c r="BE57" s="11"/>
      <c r="BF57" s="11"/>
      <c r="BG57" s="11"/>
      <c r="BH57" s="11"/>
      <c r="BI57" s="138">
        <f>BC57+BE57+BF57+BG57+BH57</f>
        <v>26747</v>
      </c>
      <c r="BJ57" s="139">
        <f>BD57+BF57</f>
        <v>0</v>
      </c>
      <c r="BK57" s="75"/>
      <c r="BL57" s="75"/>
      <c r="BM57" s="75"/>
      <c r="BN57" s="75"/>
      <c r="BO57" s="75">
        <f>BI57+BK57+BL57+BM57+BN57</f>
        <v>26747</v>
      </c>
      <c r="BP57" s="80">
        <f>BJ57+BL57</f>
        <v>0</v>
      </c>
      <c r="BQ57" s="11"/>
      <c r="BR57" s="11"/>
      <c r="BS57" s="11"/>
      <c r="BT57" s="11"/>
      <c r="BU57" s="11">
        <f>BO57+BQ57+BR57+BS57+BT57</f>
        <v>26747</v>
      </c>
      <c r="BV57" s="16">
        <f>BP57+BR57</f>
        <v>0</v>
      </c>
      <c r="BW57" s="75"/>
      <c r="BX57" s="75"/>
      <c r="BY57" s="75"/>
      <c r="BZ57" s="75"/>
      <c r="CA57" s="75">
        <f>BU57+BW57+BX57+BY57+BZ57</f>
        <v>26747</v>
      </c>
      <c r="CB57" s="80">
        <f>BV57+BX57</f>
        <v>0</v>
      </c>
      <c r="CC57" s="75"/>
      <c r="CD57" s="75"/>
      <c r="CE57" s="75"/>
      <c r="CF57" s="75"/>
      <c r="CG57" s="75">
        <f>CA57+CC57+CD57+CE57+CF57</f>
        <v>26747</v>
      </c>
      <c r="CH57" s="80">
        <f>CB57+CD57</f>
        <v>0</v>
      </c>
      <c r="CI57" s="11"/>
      <c r="CJ57" s="11"/>
      <c r="CK57" s="11"/>
      <c r="CL57" s="11"/>
      <c r="CM57" s="11">
        <f>CG57+CI57+CJ57+CK57+CL57</f>
        <v>26747</v>
      </c>
      <c r="CN57" s="16">
        <f>CH57+CJ57</f>
        <v>0</v>
      </c>
      <c r="CO57" s="11"/>
      <c r="CP57" s="11"/>
      <c r="CQ57" s="11"/>
      <c r="CR57" s="11"/>
      <c r="CS57" s="11">
        <f>CM57+CO57+CP57+CQ57+CR57</f>
        <v>26747</v>
      </c>
      <c r="CT57" s="16">
        <f>CN57+CP57</f>
        <v>0</v>
      </c>
    </row>
    <row r="58" spans="1:98" ht="33">
      <c r="A58" s="55" t="s">
        <v>268</v>
      </c>
      <c r="B58" s="14">
        <f>B55</f>
        <v>900</v>
      </c>
      <c r="C58" s="14" t="s">
        <v>22</v>
      </c>
      <c r="D58" s="14" t="s">
        <v>64</v>
      </c>
      <c r="E58" s="14" t="s">
        <v>69</v>
      </c>
      <c r="F58" s="14" t="s">
        <v>33</v>
      </c>
      <c r="G58" s="11">
        <f>G59</f>
        <v>7531</v>
      </c>
      <c r="H58" s="11">
        <f t="shared" ref="H58:R58" si="197">H59</f>
        <v>0</v>
      </c>
      <c r="I58" s="11">
        <f t="shared" si="197"/>
        <v>0</v>
      </c>
      <c r="J58" s="11">
        <f t="shared" si="197"/>
        <v>0</v>
      </c>
      <c r="K58" s="11">
        <f t="shared" si="197"/>
        <v>0</v>
      </c>
      <c r="L58" s="11">
        <f t="shared" si="197"/>
        <v>0</v>
      </c>
      <c r="M58" s="11">
        <f t="shared" si="197"/>
        <v>7531</v>
      </c>
      <c r="N58" s="11">
        <f t="shared" si="197"/>
        <v>0</v>
      </c>
      <c r="O58" s="11">
        <f t="shared" si="197"/>
        <v>0</v>
      </c>
      <c r="P58" s="11">
        <f t="shared" si="197"/>
        <v>0</v>
      </c>
      <c r="Q58" s="11">
        <f t="shared" si="197"/>
        <v>0</v>
      </c>
      <c r="R58" s="11">
        <f t="shared" si="197"/>
        <v>0</v>
      </c>
      <c r="S58" s="11">
        <f t="shared" ref="S58:CD58" si="198">S59</f>
        <v>7531</v>
      </c>
      <c r="T58" s="11">
        <f t="shared" si="198"/>
        <v>0</v>
      </c>
      <c r="U58" s="11">
        <f t="shared" si="198"/>
        <v>0</v>
      </c>
      <c r="V58" s="11">
        <f t="shared" si="198"/>
        <v>0</v>
      </c>
      <c r="W58" s="11">
        <f t="shared" si="198"/>
        <v>0</v>
      </c>
      <c r="X58" s="11">
        <f t="shared" si="198"/>
        <v>0</v>
      </c>
      <c r="Y58" s="11">
        <f t="shared" si="198"/>
        <v>7531</v>
      </c>
      <c r="Z58" s="11">
        <f t="shared" si="198"/>
        <v>0</v>
      </c>
      <c r="AA58" s="11">
        <f t="shared" si="198"/>
        <v>0</v>
      </c>
      <c r="AB58" s="11">
        <f t="shared" si="198"/>
        <v>0</v>
      </c>
      <c r="AC58" s="11">
        <f t="shared" si="198"/>
        <v>0</v>
      </c>
      <c r="AD58" s="11">
        <f t="shared" si="198"/>
        <v>0</v>
      </c>
      <c r="AE58" s="11">
        <f t="shared" si="198"/>
        <v>7531</v>
      </c>
      <c r="AF58" s="11">
        <f t="shared" si="198"/>
        <v>0</v>
      </c>
      <c r="AG58" s="11">
        <f t="shared" si="198"/>
        <v>0</v>
      </c>
      <c r="AH58" s="11">
        <f t="shared" si="198"/>
        <v>0</v>
      </c>
      <c r="AI58" s="11">
        <f t="shared" si="198"/>
        <v>0</v>
      </c>
      <c r="AJ58" s="11">
        <f t="shared" si="198"/>
        <v>0</v>
      </c>
      <c r="AK58" s="75">
        <f t="shared" si="198"/>
        <v>7531</v>
      </c>
      <c r="AL58" s="75">
        <f t="shared" si="198"/>
        <v>0</v>
      </c>
      <c r="AM58" s="11">
        <f t="shared" si="198"/>
        <v>0</v>
      </c>
      <c r="AN58" s="11">
        <f t="shared" si="198"/>
        <v>0</v>
      </c>
      <c r="AO58" s="11">
        <f t="shared" si="198"/>
        <v>0</v>
      </c>
      <c r="AP58" s="11">
        <f t="shared" si="198"/>
        <v>0</v>
      </c>
      <c r="AQ58" s="11">
        <f t="shared" si="198"/>
        <v>7531</v>
      </c>
      <c r="AR58" s="11">
        <f t="shared" si="198"/>
        <v>0</v>
      </c>
      <c r="AS58" s="11">
        <f t="shared" si="198"/>
        <v>0</v>
      </c>
      <c r="AT58" s="11">
        <f t="shared" si="198"/>
        <v>0</v>
      </c>
      <c r="AU58" s="11">
        <f t="shared" si="198"/>
        <v>0</v>
      </c>
      <c r="AV58" s="11">
        <f t="shared" si="198"/>
        <v>-214</v>
      </c>
      <c r="AW58" s="11">
        <f t="shared" si="198"/>
        <v>7317</v>
      </c>
      <c r="AX58" s="11">
        <f t="shared" si="198"/>
        <v>0</v>
      </c>
      <c r="AY58" s="75">
        <f t="shared" si="198"/>
        <v>-48</v>
      </c>
      <c r="AZ58" s="75">
        <f t="shared" si="198"/>
        <v>0</v>
      </c>
      <c r="BA58" s="75">
        <f t="shared" si="198"/>
        <v>0</v>
      </c>
      <c r="BB58" s="75">
        <f t="shared" si="198"/>
        <v>0</v>
      </c>
      <c r="BC58" s="75">
        <f t="shared" si="198"/>
        <v>7269</v>
      </c>
      <c r="BD58" s="75">
        <f t="shared" si="198"/>
        <v>0</v>
      </c>
      <c r="BE58" s="11">
        <f t="shared" si="198"/>
        <v>0</v>
      </c>
      <c r="BF58" s="11">
        <f t="shared" si="198"/>
        <v>0</v>
      </c>
      <c r="BG58" s="11">
        <f t="shared" si="198"/>
        <v>0</v>
      </c>
      <c r="BH58" s="11">
        <f t="shared" si="198"/>
        <v>0</v>
      </c>
      <c r="BI58" s="138">
        <f t="shared" si="198"/>
        <v>7269</v>
      </c>
      <c r="BJ58" s="138">
        <f t="shared" si="198"/>
        <v>0</v>
      </c>
      <c r="BK58" s="75">
        <f t="shared" si="198"/>
        <v>0</v>
      </c>
      <c r="BL58" s="75">
        <f t="shared" si="198"/>
        <v>0</v>
      </c>
      <c r="BM58" s="75">
        <f t="shared" si="198"/>
        <v>0</v>
      </c>
      <c r="BN58" s="75">
        <f t="shared" si="198"/>
        <v>0</v>
      </c>
      <c r="BO58" s="75">
        <f t="shared" si="198"/>
        <v>7269</v>
      </c>
      <c r="BP58" s="75">
        <f t="shared" si="198"/>
        <v>0</v>
      </c>
      <c r="BQ58" s="11">
        <f t="shared" si="198"/>
        <v>-3</v>
      </c>
      <c r="BR58" s="11">
        <f t="shared" si="198"/>
        <v>0</v>
      </c>
      <c r="BS58" s="11">
        <f t="shared" si="198"/>
        <v>0</v>
      </c>
      <c r="BT58" s="11">
        <f t="shared" si="198"/>
        <v>0</v>
      </c>
      <c r="BU58" s="11">
        <f t="shared" si="198"/>
        <v>7266</v>
      </c>
      <c r="BV58" s="11">
        <f t="shared" si="198"/>
        <v>0</v>
      </c>
      <c r="BW58" s="75">
        <f t="shared" si="198"/>
        <v>0</v>
      </c>
      <c r="BX58" s="75">
        <f t="shared" si="198"/>
        <v>0</v>
      </c>
      <c r="BY58" s="75">
        <f t="shared" si="198"/>
        <v>0</v>
      </c>
      <c r="BZ58" s="75">
        <f t="shared" si="198"/>
        <v>0</v>
      </c>
      <c r="CA58" s="75">
        <f t="shared" si="198"/>
        <v>7266</v>
      </c>
      <c r="CB58" s="75">
        <f t="shared" si="198"/>
        <v>0</v>
      </c>
      <c r="CC58" s="75">
        <f t="shared" si="198"/>
        <v>0</v>
      </c>
      <c r="CD58" s="75">
        <f t="shared" si="198"/>
        <v>0</v>
      </c>
      <c r="CE58" s="75">
        <f t="shared" ref="CE58:CT58" si="199">CE59</f>
        <v>0</v>
      </c>
      <c r="CF58" s="75">
        <f t="shared" si="199"/>
        <v>0</v>
      </c>
      <c r="CG58" s="75">
        <f t="shared" si="199"/>
        <v>7266</v>
      </c>
      <c r="CH58" s="75">
        <f t="shared" si="199"/>
        <v>0</v>
      </c>
      <c r="CI58" s="11">
        <f t="shared" si="199"/>
        <v>0</v>
      </c>
      <c r="CJ58" s="11">
        <f t="shared" si="199"/>
        <v>0</v>
      </c>
      <c r="CK58" s="11">
        <f t="shared" si="199"/>
        <v>0</v>
      </c>
      <c r="CL58" s="11">
        <f t="shared" si="199"/>
        <v>-61</v>
      </c>
      <c r="CM58" s="11">
        <f t="shared" si="199"/>
        <v>7205</v>
      </c>
      <c r="CN58" s="11">
        <f t="shared" si="199"/>
        <v>0</v>
      </c>
      <c r="CO58" s="11">
        <f t="shared" si="199"/>
        <v>0</v>
      </c>
      <c r="CP58" s="11">
        <f t="shared" si="199"/>
        <v>0</v>
      </c>
      <c r="CQ58" s="11">
        <f t="shared" si="199"/>
        <v>0</v>
      </c>
      <c r="CR58" s="11">
        <f t="shared" si="199"/>
        <v>0</v>
      </c>
      <c r="CS58" s="11">
        <f t="shared" si="199"/>
        <v>7205</v>
      </c>
      <c r="CT58" s="11">
        <f t="shared" si="199"/>
        <v>0</v>
      </c>
    </row>
    <row r="59" spans="1:98" ht="33">
      <c r="A59" s="55" t="s">
        <v>39</v>
      </c>
      <c r="B59" s="14">
        <f>B56</f>
        <v>900</v>
      </c>
      <c r="C59" s="14" t="s">
        <v>22</v>
      </c>
      <c r="D59" s="14" t="s">
        <v>64</v>
      </c>
      <c r="E59" s="14" t="s">
        <v>69</v>
      </c>
      <c r="F59" s="14" t="s">
        <v>40</v>
      </c>
      <c r="G59" s="11">
        <v>7531</v>
      </c>
      <c r="H59" s="16"/>
      <c r="I59" s="11"/>
      <c r="J59" s="11"/>
      <c r="K59" s="11"/>
      <c r="L59" s="11"/>
      <c r="M59" s="11">
        <f>G59+I59+J59+K59+L59</f>
        <v>7531</v>
      </c>
      <c r="N59" s="16">
        <f>H59+J59</f>
        <v>0</v>
      </c>
      <c r="O59" s="11"/>
      <c r="P59" s="11"/>
      <c r="Q59" s="11"/>
      <c r="R59" s="11"/>
      <c r="S59" s="11">
        <f>M59+O59+P59+Q59+R59</f>
        <v>7531</v>
      </c>
      <c r="T59" s="16">
        <f>N59+P59</f>
        <v>0</v>
      </c>
      <c r="U59" s="11"/>
      <c r="V59" s="11"/>
      <c r="W59" s="11"/>
      <c r="X59" s="11"/>
      <c r="Y59" s="11">
        <f>S59+U59+V59+W59+X59</f>
        <v>7531</v>
      </c>
      <c r="Z59" s="16">
        <f>T59+V59</f>
        <v>0</v>
      </c>
      <c r="AA59" s="11"/>
      <c r="AB59" s="11"/>
      <c r="AC59" s="11"/>
      <c r="AD59" s="11"/>
      <c r="AE59" s="11">
        <f>Y59+AA59+AB59+AC59+AD59</f>
        <v>7531</v>
      </c>
      <c r="AF59" s="16">
        <f>Z59+AB59</f>
        <v>0</v>
      </c>
      <c r="AG59" s="11"/>
      <c r="AH59" s="11"/>
      <c r="AI59" s="11"/>
      <c r="AJ59" s="11"/>
      <c r="AK59" s="75">
        <f>AE59+AG59+AH59+AI59+AJ59</f>
        <v>7531</v>
      </c>
      <c r="AL59" s="80">
        <f>AF59+AH59</f>
        <v>0</v>
      </c>
      <c r="AM59" s="11"/>
      <c r="AN59" s="11"/>
      <c r="AO59" s="11"/>
      <c r="AP59" s="11"/>
      <c r="AQ59" s="11">
        <f>AK59+AM59+AN59+AO59+AP59</f>
        <v>7531</v>
      </c>
      <c r="AR59" s="16">
        <f>AL59+AN59</f>
        <v>0</v>
      </c>
      <c r="AS59" s="11"/>
      <c r="AT59" s="11"/>
      <c r="AU59" s="11"/>
      <c r="AV59" s="11">
        <v>-214</v>
      </c>
      <c r="AW59" s="11">
        <f>AQ59+AS59+AT59+AU59+AV59</f>
        <v>7317</v>
      </c>
      <c r="AX59" s="16">
        <f>AR59+AT59</f>
        <v>0</v>
      </c>
      <c r="AY59" s="75">
        <v>-48</v>
      </c>
      <c r="AZ59" s="75"/>
      <c r="BA59" s="75"/>
      <c r="BB59" s="75"/>
      <c r="BC59" s="75">
        <f>AW59+AY59+AZ59+BA59+BB59</f>
        <v>7269</v>
      </c>
      <c r="BD59" s="80">
        <f>AX59+AZ59</f>
        <v>0</v>
      </c>
      <c r="BE59" s="11"/>
      <c r="BF59" s="11"/>
      <c r="BG59" s="11"/>
      <c r="BH59" s="11"/>
      <c r="BI59" s="138">
        <f>BC59+BE59+BF59+BG59+BH59</f>
        <v>7269</v>
      </c>
      <c r="BJ59" s="139">
        <f>BD59+BF59</f>
        <v>0</v>
      </c>
      <c r="BK59" s="75"/>
      <c r="BL59" s="75"/>
      <c r="BM59" s="75"/>
      <c r="BN59" s="75"/>
      <c r="BO59" s="75">
        <f>BI59+BK59+BL59+BM59+BN59</f>
        <v>7269</v>
      </c>
      <c r="BP59" s="80">
        <f>BJ59+BL59</f>
        <v>0</v>
      </c>
      <c r="BQ59" s="11">
        <v>-3</v>
      </c>
      <c r="BR59" s="11"/>
      <c r="BS59" s="11"/>
      <c r="BT59" s="11"/>
      <c r="BU59" s="11">
        <f>BO59+BQ59+BR59+BS59+BT59</f>
        <v>7266</v>
      </c>
      <c r="BV59" s="16">
        <f>BP59+BR59</f>
        <v>0</v>
      </c>
      <c r="BW59" s="75"/>
      <c r="BX59" s="75"/>
      <c r="BY59" s="75"/>
      <c r="BZ59" s="75"/>
      <c r="CA59" s="75">
        <f>BU59+BW59+BX59+BY59+BZ59</f>
        <v>7266</v>
      </c>
      <c r="CB59" s="80">
        <f>BV59+BX59</f>
        <v>0</v>
      </c>
      <c r="CC59" s="75"/>
      <c r="CD59" s="75"/>
      <c r="CE59" s="75"/>
      <c r="CF59" s="75"/>
      <c r="CG59" s="75">
        <f>CA59+CC59+CD59+CE59+CF59</f>
        <v>7266</v>
      </c>
      <c r="CH59" s="80">
        <f>CB59+CD59</f>
        <v>0</v>
      </c>
      <c r="CI59" s="11"/>
      <c r="CJ59" s="11"/>
      <c r="CK59" s="11"/>
      <c r="CL59" s="11">
        <v>-61</v>
      </c>
      <c r="CM59" s="11">
        <f>CG59+CI59+CJ59+CK59+CL59</f>
        <v>7205</v>
      </c>
      <c r="CN59" s="16">
        <f>CH59+CJ59</f>
        <v>0</v>
      </c>
      <c r="CO59" s="11"/>
      <c r="CP59" s="11"/>
      <c r="CQ59" s="11"/>
      <c r="CR59" s="11"/>
      <c r="CS59" s="11">
        <f>CM59+CO59+CP59+CQ59+CR59</f>
        <v>7205</v>
      </c>
      <c r="CT59" s="16">
        <f>CN59+CP59</f>
        <v>0</v>
      </c>
    </row>
    <row r="60" spans="1:98">
      <c r="A60" s="55" t="s">
        <v>70</v>
      </c>
      <c r="B60" s="14">
        <f t="shared" ref="B60:B61" si="200">B57</f>
        <v>900</v>
      </c>
      <c r="C60" s="14" t="s">
        <v>22</v>
      </c>
      <c r="D60" s="14" t="s">
        <v>64</v>
      </c>
      <c r="E60" s="14" t="s">
        <v>69</v>
      </c>
      <c r="F60" s="14" t="s">
        <v>71</v>
      </c>
      <c r="G60" s="11"/>
      <c r="H60" s="16"/>
      <c r="I60" s="11"/>
      <c r="J60" s="11"/>
      <c r="K60" s="11"/>
      <c r="L60" s="11"/>
      <c r="M60" s="11"/>
      <c r="N60" s="16"/>
      <c r="O60" s="11"/>
      <c r="P60" s="11"/>
      <c r="Q60" s="11"/>
      <c r="R60" s="11"/>
      <c r="S60" s="11"/>
      <c r="T60" s="16"/>
      <c r="U60" s="11"/>
      <c r="V60" s="11"/>
      <c r="W60" s="11"/>
      <c r="X60" s="11"/>
      <c r="Y60" s="11"/>
      <c r="Z60" s="16"/>
      <c r="AA60" s="11"/>
      <c r="AB60" s="11"/>
      <c r="AC60" s="11"/>
      <c r="AD60" s="11"/>
      <c r="AE60" s="11"/>
      <c r="AF60" s="16"/>
      <c r="AG60" s="11"/>
      <c r="AH60" s="11"/>
      <c r="AI60" s="11"/>
      <c r="AJ60" s="11"/>
      <c r="AK60" s="75"/>
      <c r="AL60" s="80"/>
      <c r="AM60" s="11"/>
      <c r="AN60" s="11"/>
      <c r="AO60" s="11"/>
      <c r="AP60" s="11"/>
      <c r="AQ60" s="11"/>
      <c r="AR60" s="16"/>
      <c r="AS60" s="11"/>
      <c r="AT60" s="11"/>
      <c r="AU60" s="11"/>
      <c r="AV60" s="11"/>
      <c r="AW60" s="11"/>
      <c r="AX60" s="16"/>
      <c r="AY60" s="75"/>
      <c r="AZ60" s="75"/>
      <c r="BA60" s="75"/>
      <c r="BB60" s="75"/>
      <c r="BC60" s="75"/>
      <c r="BD60" s="80"/>
      <c r="BE60" s="11"/>
      <c r="BF60" s="11"/>
      <c r="BG60" s="11"/>
      <c r="BH60" s="11"/>
      <c r="BI60" s="138"/>
      <c r="BJ60" s="139"/>
      <c r="BK60" s="75"/>
      <c r="BL60" s="75"/>
      <c r="BM60" s="75"/>
      <c r="BN60" s="75"/>
      <c r="BO60" s="75"/>
      <c r="BP60" s="80"/>
      <c r="BQ60" s="11">
        <f>BQ61</f>
        <v>3</v>
      </c>
      <c r="BR60" s="11">
        <f t="shared" ref="BR60:CT60" si="201">BR61</f>
        <v>0</v>
      </c>
      <c r="BS60" s="11">
        <f t="shared" si="201"/>
        <v>0</v>
      </c>
      <c r="BT60" s="11">
        <f t="shared" si="201"/>
        <v>0</v>
      </c>
      <c r="BU60" s="11">
        <f t="shared" si="201"/>
        <v>3</v>
      </c>
      <c r="BV60" s="11">
        <f t="shared" si="201"/>
        <v>0</v>
      </c>
      <c r="BW60" s="75">
        <f>BW61</f>
        <v>0</v>
      </c>
      <c r="BX60" s="75">
        <f t="shared" si="201"/>
        <v>0</v>
      </c>
      <c r="BY60" s="75">
        <f t="shared" si="201"/>
        <v>0</v>
      </c>
      <c r="BZ60" s="75">
        <f t="shared" si="201"/>
        <v>0</v>
      </c>
      <c r="CA60" s="75">
        <f t="shared" si="201"/>
        <v>3</v>
      </c>
      <c r="CB60" s="75">
        <f t="shared" si="201"/>
        <v>0</v>
      </c>
      <c r="CC60" s="75">
        <f>CC61</f>
        <v>0</v>
      </c>
      <c r="CD60" s="75">
        <f t="shared" si="201"/>
        <v>0</v>
      </c>
      <c r="CE60" s="75">
        <f t="shared" si="201"/>
        <v>0</v>
      </c>
      <c r="CF60" s="75">
        <f t="shared" si="201"/>
        <v>0</v>
      </c>
      <c r="CG60" s="75">
        <f t="shared" si="201"/>
        <v>3</v>
      </c>
      <c r="CH60" s="75">
        <f t="shared" si="201"/>
        <v>0</v>
      </c>
      <c r="CI60" s="11">
        <f>CI61</f>
        <v>0</v>
      </c>
      <c r="CJ60" s="11">
        <f t="shared" si="201"/>
        <v>0</v>
      </c>
      <c r="CK60" s="11">
        <f t="shared" si="201"/>
        <v>0</v>
      </c>
      <c r="CL60" s="11">
        <f t="shared" si="201"/>
        <v>0</v>
      </c>
      <c r="CM60" s="11">
        <f t="shared" si="201"/>
        <v>3</v>
      </c>
      <c r="CN60" s="11">
        <f t="shared" si="201"/>
        <v>0</v>
      </c>
      <c r="CO60" s="11">
        <f>CO61</f>
        <v>0</v>
      </c>
      <c r="CP60" s="11">
        <f t="shared" si="201"/>
        <v>0</v>
      </c>
      <c r="CQ60" s="11">
        <f t="shared" si="201"/>
        <v>0</v>
      </c>
      <c r="CR60" s="11">
        <f t="shared" si="201"/>
        <v>0</v>
      </c>
      <c r="CS60" s="11">
        <f t="shared" si="201"/>
        <v>3</v>
      </c>
      <c r="CT60" s="11">
        <f t="shared" si="201"/>
        <v>0</v>
      </c>
    </row>
    <row r="61" spans="1:98">
      <c r="A61" s="55" t="s">
        <v>175</v>
      </c>
      <c r="B61" s="14">
        <f t="shared" si="200"/>
        <v>900</v>
      </c>
      <c r="C61" s="14" t="s">
        <v>22</v>
      </c>
      <c r="D61" s="14" t="s">
        <v>64</v>
      </c>
      <c r="E61" s="14" t="s">
        <v>69</v>
      </c>
      <c r="F61" s="14" t="s">
        <v>644</v>
      </c>
      <c r="G61" s="11"/>
      <c r="H61" s="16"/>
      <c r="I61" s="11"/>
      <c r="J61" s="11"/>
      <c r="K61" s="11"/>
      <c r="L61" s="11"/>
      <c r="M61" s="11"/>
      <c r="N61" s="16"/>
      <c r="O61" s="11"/>
      <c r="P61" s="11"/>
      <c r="Q61" s="11"/>
      <c r="R61" s="11"/>
      <c r="S61" s="11"/>
      <c r="T61" s="16"/>
      <c r="U61" s="11"/>
      <c r="V61" s="11"/>
      <c r="W61" s="11"/>
      <c r="X61" s="11"/>
      <c r="Y61" s="11"/>
      <c r="Z61" s="16"/>
      <c r="AA61" s="11"/>
      <c r="AB61" s="11"/>
      <c r="AC61" s="11"/>
      <c r="AD61" s="11"/>
      <c r="AE61" s="11"/>
      <c r="AF61" s="16"/>
      <c r="AG61" s="11"/>
      <c r="AH61" s="11"/>
      <c r="AI61" s="11"/>
      <c r="AJ61" s="11"/>
      <c r="AK61" s="75"/>
      <c r="AL61" s="80"/>
      <c r="AM61" s="11"/>
      <c r="AN61" s="11"/>
      <c r="AO61" s="11"/>
      <c r="AP61" s="11"/>
      <c r="AQ61" s="11"/>
      <c r="AR61" s="16"/>
      <c r="AS61" s="11"/>
      <c r="AT61" s="11"/>
      <c r="AU61" s="11"/>
      <c r="AV61" s="11"/>
      <c r="AW61" s="11"/>
      <c r="AX61" s="16"/>
      <c r="AY61" s="75"/>
      <c r="AZ61" s="75"/>
      <c r="BA61" s="75"/>
      <c r="BB61" s="75"/>
      <c r="BC61" s="75"/>
      <c r="BD61" s="80"/>
      <c r="BE61" s="11"/>
      <c r="BF61" s="11"/>
      <c r="BG61" s="11"/>
      <c r="BH61" s="11"/>
      <c r="BI61" s="138"/>
      <c r="BJ61" s="139"/>
      <c r="BK61" s="75"/>
      <c r="BL61" s="75"/>
      <c r="BM61" s="75"/>
      <c r="BN61" s="75"/>
      <c r="BO61" s="75"/>
      <c r="BP61" s="80"/>
      <c r="BQ61" s="11">
        <v>3</v>
      </c>
      <c r="BR61" s="11"/>
      <c r="BS61" s="11"/>
      <c r="BT61" s="11"/>
      <c r="BU61" s="11">
        <f>BO61+BQ61+BR61+BS61+BT61</f>
        <v>3</v>
      </c>
      <c r="BV61" s="16">
        <f>BP61+BR61</f>
        <v>0</v>
      </c>
      <c r="BW61" s="75"/>
      <c r="BX61" s="75"/>
      <c r="BY61" s="75"/>
      <c r="BZ61" s="75"/>
      <c r="CA61" s="75">
        <f>BU61+BW61+BX61+BY61+BZ61</f>
        <v>3</v>
      </c>
      <c r="CB61" s="80">
        <f>BV61+BX61</f>
        <v>0</v>
      </c>
      <c r="CC61" s="75"/>
      <c r="CD61" s="75"/>
      <c r="CE61" s="75"/>
      <c r="CF61" s="75"/>
      <c r="CG61" s="75">
        <f>CA61+CC61+CD61+CE61+CF61</f>
        <v>3</v>
      </c>
      <c r="CH61" s="80">
        <f>CB61+CD61</f>
        <v>0</v>
      </c>
      <c r="CI61" s="11"/>
      <c r="CJ61" s="11"/>
      <c r="CK61" s="11"/>
      <c r="CL61" s="11"/>
      <c r="CM61" s="11">
        <f>CG61+CI61+CJ61+CK61+CL61</f>
        <v>3</v>
      </c>
      <c r="CN61" s="16">
        <f>CH61+CJ61</f>
        <v>0</v>
      </c>
      <c r="CO61" s="11"/>
      <c r="CP61" s="11"/>
      <c r="CQ61" s="11"/>
      <c r="CR61" s="11"/>
      <c r="CS61" s="11">
        <f>CM61+CO61+CP61+CQ61+CR61</f>
        <v>3</v>
      </c>
      <c r="CT61" s="16">
        <f>CN61+CP61</f>
        <v>0</v>
      </c>
    </row>
    <row r="62" spans="1:98" ht="33">
      <c r="A62" s="55" t="s">
        <v>657</v>
      </c>
      <c r="B62" s="14">
        <f>B59</f>
        <v>900</v>
      </c>
      <c r="C62" s="14" t="s">
        <v>22</v>
      </c>
      <c r="D62" s="14" t="s">
        <v>64</v>
      </c>
      <c r="E62" s="14" t="s">
        <v>547</v>
      </c>
      <c r="F62" s="14"/>
      <c r="G62" s="15">
        <f>G63</f>
        <v>702</v>
      </c>
      <c r="H62" s="15">
        <f t="shared" ref="H62:R63" si="202">H63</f>
        <v>0</v>
      </c>
      <c r="I62" s="11">
        <f t="shared" si="202"/>
        <v>0</v>
      </c>
      <c r="J62" s="11">
        <f t="shared" si="202"/>
        <v>0</v>
      </c>
      <c r="K62" s="11">
        <f t="shared" si="202"/>
        <v>0</v>
      </c>
      <c r="L62" s="11">
        <f t="shared" si="202"/>
        <v>0</v>
      </c>
      <c r="M62" s="15">
        <f t="shared" si="202"/>
        <v>702</v>
      </c>
      <c r="N62" s="15">
        <f t="shared" si="202"/>
        <v>0</v>
      </c>
      <c r="O62" s="11">
        <f t="shared" si="202"/>
        <v>0</v>
      </c>
      <c r="P62" s="11">
        <f t="shared" si="202"/>
        <v>0</v>
      </c>
      <c r="Q62" s="11">
        <f t="shared" si="202"/>
        <v>0</v>
      </c>
      <c r="R62" s="11">
        <f t="shared" si="202"/>
        <v>0</v>
      </c>
      <c r="S62" s="15">
        <f>S63</f>
        <v>702</v>
      </c>
      <c r="T62" s="15">
        <f>T63</f>
        <v>0</v>
      </c>
      <c r="U62" s="11">
        <f t="shared" ref="U62:X63" si="203">U63</f>
        <v>0</v>
      </c>
      <c r="V62" s="11">
        <f t="shared" si="203"/>
        <v>0</v>
      </c>
      <c r="W62" s="11">
        <f t="shared" si="203"/>
        <v>0</v>
      </c>
      <c r="X62" s="11">
        <f t="shared" si="203"/>
        <v>0</v>
      </c>
      <c r="Y62" s="15">
        <f>Y63</f>
        <v>702</v>
      </c>
      <c r="Z62" s="15">
        <f>Z63</f>
        <v>0</v>
      </c>
      <c r="AA62" s="11">
        <f t="shared" ref="AA62:AD63" si="204">AA63</f>
        <v>0</v>
      </c>
      <c r="AB62" s="11">
        <f t="shared" si="204"/>
        <v>0</v>
      </c>
      <c r="AC62" s="11">
        <f t="shared" si="204"/>
        <v>0</v>
      </c>
      <c r="AD62" s="11">
        <f t="shared" si="204"/>
        <v>0</v>
      </c>
      <c r="AE62" s="15">
        <f>AE63</f>
        <v>702</v>
      </c>
      <c r="AF62" s="15">
        <f>AF63</f>
        <v>0</v>
      </c>
      <c r="AG62" s="11">
        <f t="shared" ref="AG62:AJ63" si="205">AG63</f>
        <v>0</v>
      </c>
      <c r="AH62" s="11">
        <f t="shared" si="205"/>
        <v>0</v>
      </c>
      <c r="AI62" s="11">
        <f t="shared" si="205"/>
        <v>0</v>
      </c>
      <c r="AJ62" s="11">
        <f t="shared" si="205"/>
        <v>0</v>
      </c>
      <c r="AK62" s="79">
        <f>AK63</f>
        <v>702</v>
      </c>
      <c r="AL62" s="79">
        <f>AL63</f>
        <v>0</v>
      </c>
      <c r="AM62" s="11">
        <f t="shared" ref="AM62:AP63" si="206">AM63</f>
        <v>0</v>
      </c>
      <c r="AN62" s="11">
        <f t="shared" si="206"/>
        <v>0</v>
      </c>
      <c r="AO62" s="11">
        <f t="shared" si="206"/>
        <v>0</v>
      </c>
      <c r="AP62" s="11">
        <f t="shared" si="206"/>
        <v>0</v>
      </c>
      <c r="AQ62" s="15">
        <f>AQ63</f>
        <v>702</v>
      </c>
      <c r="AR62" s="15">
        <f>AR63</f>
        <v>0</v>
      </c>
      <c r="AS62" s="11">
        <f t="shared" ref="AS62:AV63" si="207">AS63</f>
        <v>0</v>
      </c>
      <c r="AT62" s="11">
        <f t="shared" si="207"/>
        <v>0</v>
      </c>
      <c r="AU62" s="11">
        <f t="shared" si="207"/>
        <v>0</v>
      </c>
      <c r="AV62" s="11">
        <f t="shared" si="207"/>
        <v>0</v>
      </c>
      <c r="AW62" s="15">
        <f>AW63</f>
        <v>702</v>
      </c>
      <c r="AX62" s="15">
        <f>AX63</f>
        <v>0</v>
      </c>
      <c r="AY62" s="75">
        <f t="shared" ref="AY62:BB63" si="208">AY63</f>
        <v>-167</v>
      </c>
      <c r="AZ62" s="75">
        <f t="shared" si="208"/>
        <v>0</v>
      </c>
      <c r="BA62" s="75">
        <f t="shared" si="208"/>
        <v>0</v>
      </c>
      <c r="BB62" s="75">
        <f t="shared" si="208"/>
        <v>0</v>
      </c>
      <c r="BC62" s="79">
        <f>BC63</f>
        <v>535</v>
      </c>
      <c r="BD62" s="79">
        <f>BD63</f>
        <v>0</v>
      </c>
      <c r="BE62" s="11">
        <f t="shared" ref="BE62:BH63" si="209">BE63</f>
        <v>0</v>
      </c>
      <c r="BF62" s="11">
        <f t="shared" si="209"/>
        <v>0</v>
      </c>
      <c r="BG62" s="11">
        <f t="shared" si="209"/>
        <v>0</v>
      </c>
      <c r="BH62" s="11">
        <f t="shared" si="209"/>
        <v>0</v>
      </c>
      <c r="BI62" s="137">
        <f>BI63</f>
        <v>535</v>
      </c>
      <c r="BJ62" s="137">
        <f>BJ63</f>
        <v>0</v>
      </c>
      <c r="BK62" s="75">
        <f t="shared" ref="BK62:BN63" si="210">BK63</f>
        <v>0</v>
      </c>
      <c r="BL62" s="75">
        <f t="shared" si="210"/>
        <v>0</v>
      </c>
      <c r="BM62" s="75">
        <f t="shared" si="210"/>
        <v>0</v>
      </c>
      <c r="BN62" s="75">
        <f t="shared" si="210"/>
        <v>0</v>
      </c>
      <c r="BO62" s="79">
        <f>BO63</f>
        <v>535</v>
      </c>
      <c r="BP62" s="79">
        <f>BP63</f>
        <v>0</v>
      </c>
      <c r="BQ62" s="11">
        <f t="shared" ref="BQ62:BT63" si="211">BQ63</f>
        <v>0</v>
      </c>
      <c r="BR62" s="11">
        <f t="shared" si="211"/>
        <v>0</v>
      </c>
      <c r="BS62" s="11">
        <f t="shared" si="211"/>
        <v>0</v>
      </c>
      <c r="BT62" s="11">
        <f t="shared" si="211"/>
        <v>0</v>
      </c>
      <c r="BU62" s="15">
        <f>BU63</f>
        <v>535</v>
      </c>
      <c r="BV62" s="15">
        <f>BV63</f>
        <v>0</v>
      </c>
      <c r="BW62" s="75">
        <f t="shared" ref="BW62:BZ63" si="212">BW63</f>
        <v>0</v>
      </c>
      <c r="BX62" s="75">
        <f t="shared" si="212"/>
        <v>0</v>
      </c>
      <c r="BY62" s="75">
        <f t="shared" si="212"/>
        <v>0</v>
      </c>
      <c r="BZ62" s="75">
        <f t="shared" si="212"/>
        <v>0</v>
      </c>
      <c r="CA62" s="79">
        <f>CA63</f>
        <v>535</v>
      </c>
      <c r="CB62" s="79">
        <f>CB63</f>
        <v>0</v>
      </c>
      <c r="CC62" s="75">
        <f t="shared" ref="CC62:CF63" si="213">CC63</f>
        <v>0</v>
      </c>
      <c r="CD62" s="75">
        <f t="shared" si="213"/>
        <v>0</v>
      </c>
      <c r="CE62" s="75">
        <f t="shared" si="213"/>
        <v>0</v>
      </c>
      <c r="CF62" s="75">
        <f t="shared" si="213"/>
        <v>0</v>
      </c>
      <c r="CG62" s="79">
        <f>CG63</f>
        <v>535</v>
      </c>
      <c r="CH62" s="79">
        <f>CH63</f>
        <v>0</v>
      </c>
      <c r="CI62" s="11">
        <f t="shared" ref="CI62:CL63" si="214">CI63</f>
        <v>0</v>
      </c>
      <c r="CJ62" s="11">
        <f t="shared" si="214"/>
        <v>0</v>
      </c>
      <c r="CK62" s="11">
        <f t="shared" si="214"/>
        <v>0</v>
      </c>
      <c r="CL62" s="11">
        <f t="shared" si="214"/>
        <v>-9</v>
      </c>
      <c r="CM62" s="15">
        <f>CM63</f>
        <v>526</v>
      </c>
      <c r="CN62" s="15">
        <f>CN63</f>
        <v>0</v>
      </c>
      <c r="CO62" s="11">
        <f t="shared" ref="CO62:CR63" si="215">CO63</f>
        <v>0</v>
      </c>
      <c r="CP62" s="11">
        <f t="shared" si="215"/>
        <v>0</v>
      </c>
      <c r="CQ62" s="11">
        <f t="shared" si="215"/>
        <v>0</v>
      </c>
      <c r="CR62" s="11">
        <f t="shared" si="215"/>
        <v>0</v>
      </c>
      <c r="CS62" s="15">
        <f>CS63</f>
        <v>526</v>
      </c>
      <c r="CT62" s="15">
        <f>CT63</f>
        <v>0</v>
      </c>
    </row>
    <row r="63" spans="1:98" ht="33">
      <c r="A63" s="55" t="s">
        <v>268</v>
      </c>
      <c r="B63" s="14">
        <f>B62</f>
        <v>900</v>
      </c>
      <c r="C63" s="14" t="s">
        <v>22</v>
      </c>
      <c r="D63" s="14" t="s">
        <v>64</v>
      </c>
      <c r="E63" s="14" t="s">
        <v>547</v>
      </c>
      <c r="F63" s="14" t="s">
        <v>33</v>
      </c>
      <c r="G63" s="11">
        <f>G64</f>
        <v>702</v>
      </c>
      <c r="H63" s="11">
        <f t="shared" si="202"/>
        <v>0</v>
      </c>
      <c r="I63" s="11">
        <f t="shared" si="202"/>
        <v>0</v>
      </c>
      <c r="J63" s="11">
        <f t="shared" si="202"/>
        <v>0</v>
      </c>
      <c r="K63" s="11">
        <f t="shared" si="202"/>
        <v>0</v>
      </c>
      <c r="L63" s="11">
        <f t="shared" si="202"/>
        <v>0</v>
      </c>
      <c r="M63" s="11">
        <f t="shared" si="202"/>
        <v>702</v>
      </c>
      <c r="N63" s="11">
        <f t="shared" si="202"/>
        <v>0</v>
      </c>
      <c r="O63" s="11">
        <f t="shared" si="202"/>
        <v>0</v>
      </c>
      <c r="P63" s="11">
        <f t="shared" si="202"/>
        <v>0</v>
      </c>
      <c r="Q63" s="11">
        <f t="shared" si="202"/>
        <v>0</v>
      </c>
      <c r="R63" s="11">
        <f t="shared" si="202"/>
        <v>0</v>
      </c>
      <c r="S63" s="11">
        <f>S64</f>
        <v>702</v>
      </c>
      <c r="T63" s="11">
        <f>T64</f>
        <v>0</v>
      </c>
      <c r="U63" s="11">
        <f t="shared" si="203"/>
        <v>0</v>
      </c>
      <c r="V63" s="11">
        <f t="shared" si="203"/>
        <v>0</v>
      </c>
      <c r="W63" s="11">
        <f t="shared" si="203"/>
        <v>0</v>
      </c>
      <c r="X63" s="11">
        <f t="shared" si="203"/>
        <v>0</v>
      </c>
      <c r="Y63" s="11">
        <f>Y64</f>
        <v>702</v>
      </c>
      <c r="Z63" s="11">
        <f>Z64</f>
        <v>0</v>
      </c>
      <c r="AA63" s="11">
        <f t="shared" si="204"/>
        <v>0</v>
      </c>
      <c r="AB63" s="11">
        <f t="shared" si="204"/>
        <v>0</v>
      </c>
      <c r="AC63" s="11">
        <f t="shared" si="204"/>
        <v>0</v>
      </c>
      <c r="AD63" s="11">
        <f t="shared" si="204"/>
        <v>0</v>
      </c>
      <c r="AE63" s="11">
        <f>AE64</f>
        <v>702</v>
      </c>
      <c r="AF63" s="11">
        <f>AF64</f>
        <v>0</v>
      </c>
      <c r="AG63" s="11">
        <f t="shared" si="205"/>
        <v>0</v>
      </c>
      <c r="AH63" s="11">
        <f t="shared" si="205"/>
        <v>0</v>
      </c>
      <c r="AI63" s="11">
        <f t="shared" si="205"/>
        <v>0</v>
      </c>
      <c r="AJ63" s="11">
        <f t="shared" si="205"/>
        <v>0</v>
      </c>
      <c r="AK63" s="75">
        <f>AK64</f>
        <v>702</v>
      </c>
      <c r="AL63" s="75">
        <f>AL64</f>
        <v>0</v>
      </c>
      <c r="AM63" s="11">
        <f t="shared" si="206"/>
        <v>0</v>
      </c>
      <c r="AN63" s="11">
        <f t="shared" si="206"/>
        <v>0</v>
      </c>
      <c r="AO63" s="11">
        <f t="shared" si="206"/>
        <v>0</v>
      </c>
      <c r="AP63" s="11">
        <f t="shared" si="206"/>
        <v>0</v>
      </c>
      <c r="AQ63" s="11">
        <f>AQ64</f>
        <v>702</v>
      </c>
      <c r="AR63" s="11">
        <f>AR64</f>
        <v>0</v>
      </c>
      <c r="AS63" s="11">
        <f t="shared" si="207"/>
        <v>0</v>
      </c>
      <c r="AT63" s="11">
        <f t="shared" si="207"/>
        <v>0</v>
      </c>
      <c r="AU63" s="11">
        <f t="shared" si="207"/>
        <v>0</v>
      </c>
      <c r="AV63" s="11">
        <f t="shared" si="207"/>
        <v>0</v>
      </c>
      <c r="AW63" s="11">
        <f>AW64</f>
        <v>702</v>
      </c>
      <c r="AX63" s="11">
        <f>AX64</f>
        <v>0</v>
      </c>
      <c r="AY63" s="75">
        <f t="shared" si="208"/>
        <v>-167</v>
      </c>
      <c r="AZ63" s="75">
        <f t="shared" si="208"/>
        <v>0</v>
      </c>
      <c r="BA63" s="75">
        <f t="shared" si="208"/>
        <v>0</v>
      </c>
      <c r="BB63" s="75">
        <f t="shared" si="208"/>
        <v>0</v>
      </c>
      <c r="BC63" s="75">
        <f>BC64</f>
        <v>535</v>
      </c>
      <c r="BD63" s="75">
        <f>BD64</f>
        <v>0</v>
      </c>
      <c r="BE63" s="11">
        <f t="shared" si="209"/>
        <v>0</v>
      </c>
      <c r="BF63" s="11">
        <f t="shared" si="209"/>
        <v>0</v>
      </c>
      <c r="BG63" s="11">
        <f t="shared" si="209"/>
        <v>0</v>
      </c>
      <c r="BH63" s="11">
        <f t="shared" si="209"/>
        <v>0</v>
      </c>
      <c r="BI63" s="138">
        <f>BI64</f>
        <v>535</v>
      </c>
      <c r="BJ63" s="138">
        <f>BJ64</f>
        <v>0</v>
      </c>
      <c r="BK63" s="75">
        <f t="shared" si="210"/>
        <v>0</v>
      </c>
      <c r="BL63" s="75">
        <f t="shared" si="210"/>
        <v>0</v>
      </c>
      <c r="BM63" s="75">
        <f t="shared" si="210"/>
        <v>0</v>
      </c>
      <c r="BN63" s="75">
        <f t="shared" si="210"/>
        <v>0</v>
      </c>
      <c r="BO63" s="75">
        <f>BO64</f>
        <v>535</v>
      </c>
      <c r="BP63" s="75">
        <f>BP64</f>
        <v>0</v>
      </c>
      <c r="BQ63" s="11">
        <f t="shared" si="211"/>
        <v>0</v>
      </c>
      <c r="BR63" s="11">
        <f t="shared" si="211"/>
        <v>0</v>
      </c>
      <c r="BS63" s="11">
        <f t="shared" si="211"/>
        <v>0</v>
      </c>
      <c r="BT63" s="11">
        <f t="shared" si="211"/>
        <v>0</v>
      </c>
      <c r="BU63" s="11">
        <f>BU64</f>
        <v>535</v>
      </c>
      <c r="BV63" s="11">
        <f>BV64</f>
        <v>0</v>
      </c>
      <c r="BW63" s="75">
        <f t="shared" si="212"/>
        <v>0</v>
      </c>
      <c r="BX63" s="75">
        <f t="shared" si="212"/>
        <v>0</v>
      </c>
      <c r="BY63" s="75">
        <f t="shared" si="212"/>
        <v>0</v>
      </c>
      <c r="BZ63" s="75">
        <f t="shared" si="212"/>
        <v>0</v>
      </c>
      <c r="CA63" s="75">
        <f>CA64</f>
        <v>535</v>
      </c>
      <c r="CB63" s="75">
        <f>CB64</f>
        <v>0</v>
      </c>
      <c r="CC63" s="75">
        <f t="shared" si="213"/>
        <v>0</v>
      </c>
      <c r="CD63" s="75">
        <f t="shared" si="213"/>
        <v>0</v>
      </c>
      <c r="CE63" s="75">
        <f t="shared" si="213"/>
        <v>0</v>
      </c>
      <c r="CF63" s="75">
        <f t="shared" si="213"/>
        <v>0</v>
      </c>
      <c r="CG63" s="75">
        <f>CG64</f>
        <v>535</v>
      </c>
      <c r="CH63" s="75">
        <f>CH64</f>
        <v>0</v>
      </c>
      <c r="CI63" s="11">
        <f t="shared" si="214"/>
        <v>0</v>
      </c>
      <c r="CJ63" s="11">
        <f t="shared" si="214"/>
        <v>0</v>
      </c>
      <c r="CK63" s="11">
        <f t="shared" si="214"/>
        <v>0</v>
      </c>
      <c r="CL63" s="11">
        <f t="shared" si="214"/>
        <v>-9</v>
      </c>
      <c r="CM63" s="11">
        <f>CM64</f>
        <v>526</v>
      </c>
      <c r="CN63" s="11">
        <f>CN64</f>
        <v>0</v>
      </c>
      <c r="CO63" s="11">
        <f t="shared" si="215"/>
        <v>0</v>
      </c>
      <c r="CP63" s="11">
        <f t="shared" si="215"/>
        <v>0</v>
      </c>
      <c r="CQ63" s="11">
        <f t="shared" si="215"/>
        <v>0</v>
      </c>
      <c r="CR63" s="11">
        <f t="shared" si="215"/>
        <v>0</v>
      </c>
      <c r="CS63" s="11">
        <f>CS64</f>
        <v>526</v>
      </c>
      <c r="CT63" s="11">
        <f>CT64</f>
        <v>0</v>
      </c>
    </row>
    <row r="64" spans="1:98" ht="33">
      <c r="A64" s="55" t="s">
        <v>39</v>
      </c>
      <c r="B64" s="14" t="s">
        <v>548</v>
      </c>
      <c r="C64" s="14" t="s">
        <v>22</v>
      </c>
      <c r="D64" s="14" t="s">
        <v>64</v>
      </c>
      <c r="E64" s="14" t="s">
        <v>547</v>
      </c>
      <c r="F64" s="14" t="s">
        <v>40</v>
      </c>
      <c r="G64" s="11">
        <v>702</v>
      </c>
      <c r="H64" s="16"/>
      <c r="I64" s="11"/>
      <c r="J64" s="11"/>
      <c r="K64" s="11"/>
      <c r="L64" s="11"/>
      <c r="M64" s="11">
        <f>G64+I64+J64+K64+L64</f>
        <v>702</v>
      </c>
      <c r="N64" s="16">
        <f>H64+J64</f>
        <v>0</v>
      </c>
      <c r="O64" s="11"/>
      <c r="P64" s="11"/>
      <c r="Q64" s="11"/>
      <c r="R64" s="11"/>
      <c r="S64" s="11">
        <f>M64+O64+P64+Q64+R64</f>
        <v>702</v>
      </c>
      <c r="T64" s="16">
        <f>N64+P64</f>
        <v>0</v>
      </c>
      <c r="U64" s="11"/>
      <c r="V64" s="11"/>
      <c r="W64" s="11"/>
      <c r="X64" s="11"/>
      <c r="Y64" s="11">
        <f>S64+U64+V64+W64+X64</f>
        <v>702</v>
      </c>
      <c r="Z64" s="16">
        <f>T64+V64</f>
        <v>0</v>
      </c>
      <c r="AA64" s="11"/>
      <c r="AB64" s="11"/>
      <c r="AC64" s="11"/>
      <c r="AD64" s="11"/>
      <c r="AE64" s="11">
        <f>Y64+AA64+AB64+AC64+AD64</f>
        <v>702</v>
      </c>
      <c r="AF64" s="16">
        <f>Z64+AB64</f>
        <v>0</v>
      </c>
      <c r="AG64" s="11"/>
      <c r="AH64" s="11"/>
      <c r="AI64" s="11"/>
      <c r="AJ64" s="11"/>
      <c r="AK64" s="75">
        <f>AE64+AG64+AH64+AI64+AJ64</f>
        <v>702</v>
      </c>
      <c r="AL64" s="80">
        <f>AF64+AH64</f>
        <v>0</v>
      </c>
      <c r="AM64" s="11"/>
      <c r="AN64" s="11"/>
      <c r="AO64" s="11"/>
      <c r="AP64" s="11"/>
      <c r="AQ64" s="11">
        <f>AK64+AM64+AN64+AO64+AP64</f>
        <v>702</v>
      </c>
      <c r="AR64" s="16">
        <f>AL64+AN64</f>
        <v>0</v>
      </c>
      <c r="AS64" s="11"/>
      <c r="AT64" s="11"/>
      <c r="AU64" s="11"/>
      <c r="AV64" s="11"/>
      <c r="AW64" s="11">
        <f>AQ64+AS64+AT64+AU64+AV64</f>
        <v>702</v>
      </c>
      <c r="AX64" s="16">
        <f>AR64+AT64</f>
        <v>0</v>
      </c>
      <c r="AY64" s="75">
        <v>-167</v>
      </c>
      <c r="AZ64" s="75"/>
      <c r="BA64" s="75"/>
      <c r="BB64" s="75"/>
      <c r="BC64" s="75">
        <f>AW64+AY64+AZ64+BA64+BB64</f>
        <v>535</v>
      </c>
      <c r="BD64" s="80">
        <f>AX64+AZ64</f>
        <v>0</v>
      </c>
      <c r="BE64" s="11"/>
      <c r="BF64" s="11"/>
      <c r="BG64" s="11"/>
      <c r="BH64" s="11"/>
      <c r="BI64" s="138">
        <f>BC64+BE64+BF64+BG64+BH64</f>
        <v>535</v>
      </c>
      <c r="BJ64" s="139">
        <f>BD64+BF64</f>
        <v>0</v>
      </c>
      <c r="BK64" s="75"/>
      <c r="BL64" s="75"/>
      <c r="BM64" s="75"/>
      <c r="BN64" s="75"/>
      <c r="BO64" s="75">
        <f>BI64+BK64+BL64+BM64+BN64</f>
        <v>535</v>
      </c>
      <c r="BP64" s="80">
        <f>BJ64+BL64</f>
        <v>0</v>
      </c>
      <c r="BQ64" s="11"/>
      <c r="BR64" s="11"/>
      <c r="BS64" s="11"/>
      <c r="BT64" s="11"/>
      <c r="BU64" s="11">
        <f>BO64+BQ64+BR64+BS64+BT64</f>
        <v>535</v>
      </c>
      <c r="BV64" s="16">
        <f>BP64+BR64</f>
        <v>0</v>
      </c>
      <c r="BW64" s="75"/>
      <c r="BX64" s="75"/>
      <c r="BY64" s="75"/>
      <c r="BZ64" s="75"/>
      <c r="CA64" s="75">
        <f>BU64+BW64+BX64+BY64+BZ64</f>
        <v>535</v>
      </c>
      <c r="CB64" s="80">
        <f>BV64+BX64</f>
        <v>0</v>
      </c>
      <c r="CC64" s="75"/>
      <c r="CD64" s="75"/>
      <c r="CE64" s="75"/>
      <c r="CF64" s="75"/>
      <c r="CG64" s="75">
        <f>CA64+CC64+CD64+CE64+CF64</f>
        <v>535</v>
      </c>
      <c r="CH64" s="80">
        <f>CB64+CD64</f>
        <v>0</v>
      </c>
      <c r="CI64" s="11"/>
      <c r="CJ64" s="11"/>
      <c r="CK64" s="11"/>
      <c r="CL64" s="11">
        <v>-9</v>
      </c>
      <c r="CM64" s="11">
        <f>CG64+CI64+CJ64+CK64+CL64</f>
        <v>526</v>
      </c>
      <c r="CN64" s="16">
        <f>CH64+CJ64</f>
        <v>0</v>
      </c>
      <c r="CO64" s="11"/>
      <c r="CP64" s="11"/>
      <c r="CQ64" s="11"/>
      <c r="CR64" s="11"/>
      <c r="CS64" s="11">
        <f>CM64+CO64+CP64+CQ64+CR64</f>
        <v>526</v>
      </c>
      <c r="CT64" s="16">
        <f>CN64+CP64</f>
        <v>0</v>
      </c>
    </row>
    <row r="65" spans="1:98">
      <c r="A65" s="55"/>
      <c r="B65" s="14"/>
      <c r="C65" s="14"/>
      <c r="D65" s="14"/>
      <c r="E65" s="14"/>
      <c r="F65" s="14"/>
      <c r="G65" s="11"/>
      <c r="H65" s="16"/>
      <c r="I65" s="11"/>
      <c r="J65" s="11"/>
      <c r="K65" s="11"/>
      <c r="L65" s="11"/>
      <c r="M65" s="11"/>
      <c r="N65" s="16"/>
      <c r="O65" s="11"/>
      <c r="P65" s="11"/>
      <c r="Q65" s="11"/>
      <c r="R65" s="11"/>
      <c r="S65" s="11"/>
      <c r="T65" s="16"/>
      <c r="U65" s="11"/>
      <c r="V65" s="11"/>
      <c r="W65" s="11"/>
      <c r="X65" s="11"/>
      <c r="Y65" s="11"/>
      <c r="Z65" s="16"/>
      <c r="AA65" s="11"/>
      <c r="AB65" s="11"/>
      <c r="AC65" s="11"/>
      <c r="AD65" s="11"/>
      <c r="AE65" s="11"/>
      <c r="AF65" s="16"/>
      <c r="AG65" s="11"/>
      <c r="AH65" s="11"/>
      <c r="AI65" s="11"/>
      <c r="AJ65" s="11"/>
      <c r="AK65" s="75"/>
      <c r="AL65" s="80"/>
      <c r="AM65" s="11"/>
      <c r="AN65" s="11"/>
      <c r="AO65" s="11"/>
      <c r="AP65" s="11"/>
      <c r="AQ65" s="11"/>
      <c r="AR65" s="16"/>
      <c r="AS65" s="11"/>
      <c r="AT65" s="11"/>
      <c r="AU65" s="11"/>
      <c r="AV65" s="11"/>
      <c r="AW65" s="11"/>
      <c r="AX65" s="16"/>
      <c r="AY65" s="75"/>
      <c r="AZ65" s="75"/>
      <c r="BA65" s="75"/>
      <c r="BB65" s="75"/>
      <c r="BC65" s="75"/>
      <c r="BD65" s="80"/>
      <c r="BE65" s="11"/>
      <c r="BF65" s="11"/>
      <c r="BG65" s="11"/>
      <c r="BH65" s="11"/>
      <c r="BI65" s="138"/>
      <c r="BJ65" s="139"/>
      <c r="BK65" s="75"/>
      <c r="BL65" s="75"/>
      <c r="BM65" s="75"/>
      <c r="BN65" s="75"/>
      <c r="BO65" s="75"/>
      <c r="BP65" s="80"/>
      <c r="BQ65" s="11"/>
      <c r="BR65" s="11"/>
      <c r="BS65" s="11"/>
      <c r="BT65" s="11"/>
      <c r="BU65" s="11"/>
      <c r="BV65" s="16"/>
      <c r="BW65" s="75"/>
      <c r="BX65" s="75"/>
      <c r="BY65" s="75"/>
      <c r="BZ65" s="75"/>
      <c r="CA65" s="75"/>
      <c r="CB65" s="80"/>
      <c r="CC65" s="75"/>
      <c r="CD65" s="75"/>
      <c r="CE65" s="75"/>
      <c r="CF65" s="75"/>
      <c r="CG65" s="75"/>
      <c r="CH65" s="80"/>
      <c r="CI65" s="11"/>
      <c r="CJ65" s="11"/>
      <c r="CK65" s="11"/>
      <c r="CL65" s="11"/>
      <c r="CM65" s="11"/>
      <c r="CN65" s="16"/>
      <c r="CO65" s="11"/>
      <c r="CP65" s="11"/>
      <c r="CQ65" s="11"/>
      <c r="CR65" s="11"/>
      <c r="CS65" s="11"/>
      <c r="CT65" s="16"/>
    </row>
    <row r="66" spans="1:98" ht="20.25">
      <c r="A66" s="53" t="s">
        <v>658</v>
      </c>
      <c r="B66" s="19">
        <v>901</v>
      </c>
      <c r="C66" s="9"/>
      <c r="D66" s="9"/>
      <c r="E66" s="8"/>
      <c r="F66" s="8"/>
      <c r="G66" s="20">
        <f>G68+G76+G114</f>
        <v>471738</v>
      </c>
      <c r="H66" s="20">
        <f t="shared" ref="H66:N66" si="216">H68+H76+H114</f>
        <v>0</v>
      </c>
      <c r="I66" s="11">
        <f t="shared" si="216"/>
        <v>0</v>
      </c>
      <c r="J66" s="11">
        <f t="shared" si="216"/>
        <v>0</v>
      </c>
      <c r="K66" s="11">
        <f t="shared" si="216"/>
        <v>0</v>
      </c>
      <c r="L66" s="11">
        <f t="shared" si="216"/>
        <v>0</v>
      </c>
      <c r="M66" s="20">
        <f t="shared" si="216"/>
        <v>471738</v>
      </c>
      <c r="N66" s="20">
        <f t="shared" si="216"/>
        <v>0</v>
      </c>
      <c r="O66" s="20">
        <f t="shared" ref="O66:T66" si="217">O68+O76+O114</f>
        <v>0</v>
      </c>
      <c r="P66" s="20">
        <f t="shared" si="217"/>
        <v>47539</v>
      </c>
      <c r="Q66" s="20">
        <f t="shared" si="217"/>
        <v>0</v>
      </c>
      <c r="R66" s="20">
        <f t="shared" si="217"/>
        <v>0</v>
      </c>
      <c r="S66" s="20">
        <f t="shared" si="217"/>
        <v>519277</v>
      </c>
      <c r="T66" s="20">
        <f t="shared" si="217"/>
        <v>47539</v>
      </c>
      <c r="U66" s="20">
        <f t="shared" ref="U66:Z66" si="218">U68+U76+U114</f>
        <v>0</v>
      </c>
      <c r="V66" s="20">
        <f t="shared" si="218"/>
        <v>0</v>
      </c>
      <c r="W66" s="20">
        <f t="shared" si="218"/>
        <v>0</v>
      </c>
      <c r="X66" s="20">
        <f t="shared" si="218"/>
        <v>0</v>
      </c>
      <c r="Y66" s="20">
        <f t="shared" si="218"/>
        <v>519277</v>
      </c>
      <c r="Z66" s="20">
        <f t="shared" si="218"/>
        <v>47539</v>
      </c>
      <c r="AA66" s="20">
        <f t="shared" ref="AA66:AF66" si="219">AA68+AA76+AA114</f>
        <v>0</v>
      </c>
      <c r="AB66" s="20">
        <f t="shared" si="219"/>
        <v>0</v>
      </c>
      <c r="AC66" s="20">
        <f t="shared" si="219"/>
        <v>0</v>
      </c>
      <c r="AD66" s="20">
        <f t="shared" si="219"/>
        <v>0</v>
      </c>
      <c r="AE66" s="20">
        <f t="shared" si="219"/>
        <v>519277</v>
      </c>
      <c r="AF66" s="20">
        <f t="shared" si="219"/>
        <v>47539</v>
      </c>
      <c r="AG66" s="20">
        <f t="shared" ref="AG66:AL66" si="220">AG68+AG76+AG114</f>
        <v>0</v>
      </c>
      <c r="AH66" s="20">
        <f t="shared" si="220"/>
        <v>0</v>
      </c>
      <c r="AI66" s="20">
        <f t="shared" si="220"/>
        <v>0</v>
      </c>
      <c r="AJ66" s="20">
        <f t="shared" si="220"/>
        <v>0</v>
      </c>
      <c r="AK66" s="82">
        <f t="shared" si="220"/>
        <v>519277</v>
      </c>
      <c r="AL66" s="82">
        <f t="shared" si="220"/>
        <v>47539</v>
      </c>
      <c r="AM66" s="20">
        <f t="shared" ref="AM66:AR66" si="221">AM68+AM76+AM114</f>
        <v>0</v>
      </c>
      <c r="AN66" s="20">
        <f t="shared" si="221"/>
        <v>0</v>
      </c>
      <c r="AO66" s="20">
        <f t="shared" si="221"/>
        <v>0</v>
      </c>
      <c r="AP66" s="20">
        <f t="shared" si="221"/>
        <v>0</v>
      </c>
      <c r="AQ66" s="20">
        <f t="shared" si="221"/>
        <v>519277</v>
      </c>
      <c r="AR66" s="20">
        <f t="shared" si="221"/>
        <v>47539</v>
      </c>
      <c r="AS66" s="20">
        <f t="shared" ref="AS66:AX66" si="222">AS68+AS76+AS114</f>
        <v>0</v>
      </c>
      <c r="AT66" s="20">
        <f t="shared" si="222"/>
        <v>0</v>
      </c>
      <c r="AU66" s="20">
        <f t="shared" si="222"/>
        <v>826</v>
      </c>
      <c r="AV66" s="20">
        <f t="shared" si="222"/>
        <v>0</v>
      </c>
      <c r="AW66" s="20">
        <f t="shared" si="222"/>
        <v>520103</v>
      </c>
      <c r="AX66" s="20">
        <f t="shared" si="222"/>
        <v>47539</v>
      </c>
      <c r="AY66" s="82">
        <f t="shared" ref="AY66:BD66" si="223">AY68+AY76+AY114</f>
        <v>0</v>
      </c>
      <c r="AZ66" s="82">
        <f t="shared" si="223"/>
        <v>0</v>
      </c>
      <c r="BA66" s="82">
        <f t="shared" si="223"/>
        <v>0</v>
      </c>
      <c r="BB66" s="82">
        <f t="shared" si="223"/>
        <v>0</v>
      </c>
      <c r="BC66" s="82">
        <f t="shared" si="223"/>
        <v>520103</v>
      </c>
      <c r="BD66" s="82">
        <f t="shared" si="223"/>
        <v>47539</v>
      </c>
      <c r="BE66" s="20">
        <f t="shared" ref="BE66:BJ66" si="224">BE68+BE76+BE114</f>
        <v>0</v>
      </c>
      <c r="BF66" s="20">
        <f t="shared" si="224"/>
        <v>0</v>
      </c>
      <c r="BG66" s="20">
        <f t="shared" si="224"/>
        <v>0</v>
      </c>
      <c r="BH66" s="20">
        <f t="shared" si="224"/>
        <v>0</v>
      </c>
      <c r="BI66" s="141">
        <f t="shared" si="224"/>
        <v>520103</v>
      </c>
      <c r="BJ66" s="141">
        <f t="shared" si="224"/>
        <v>47539</v>
      </c>
      <c r="BK66" s="82">
        <f t="shared" ref="BK66:BP66" si="225">BK68+BK76+BK114</f>
        <v>0</v>
      </c>
      <c r="BL66" s="82">
        <f t="shared" si="225"/>
        <v>0</v>
      </c>
      <c r="BM66" s="82">
        <f t="shared" si="225"/>
        <v>0</v>
      </c>
      <c r="BN66" s="82">
        <f t="shared" si="225"/>
        <v>0</v>
      </c>
      <c r="BO66" s="82">
        <f t="shared" si="225"/>
        <v>520103</v>
      </c>
      <c r="BP66" s="82">
        <f t="shared" si="225"/>
        <v>47539</v>
      </c>
      <c r="BQ66" s="20">
        <f t="shared" ref="BQ66:BV66" si="226">BQ68+BQ76+BQ114</f>
        <v>0</v>
      </c>
      <c r="BR66" s="20">
        <f t="shared" si="226"/>
        <v>0</v>
      </c>
      <c r="BS66" s="20">
        <f t="shared" si="226"/>
        <v>0</v>
      </c>
      <c r="BT66" s="20">
        <f t="shared" si="226"/>
        <v>0</v>
      </c>
      <c r="BU66" s="20">
        <f t="shared" si="226"/>
        <v>520103</v>
      </c>
      <c r="BV66" s="20">
        <f t="shared" si="226"/>
        <v>47539</v>
      </c>
      <c r="BW66" s="82">
        <f t="shared" ref="BW66:CB66" si="227">BW68+BW76+BW114</f>
        <v>0</v>
      </c>
      <c r="BX66" s="82">
        <f t="shared" si="227"/>
        <v>0</v>
      </c>
      <c r="BY66" s="82">
        <f t="shared" si="227"/>
        <v>0</v>
      </c>
      <c r="BZ66" s="82">
        <f t="shared" si="227"/>
        <v>0</v>
      </c>
      <c r="CA66" s="82">
        <f t="shared" si="227"/>
        <v>520103</v>
      </c>
      <c r="CB66" s="82">
        <f t="shared" si="227"/>
        <v>47539</v>
      </c>
      <c r="CC66" s="82">
        <f t="shared" ref="CC66:CH66" si="228">CC68+CC76+CC114</f>
        <v>0</v>
      </c>
      <c r="CD66" s="82">
        <f t="shared" si="228"/>
        <v>0</v>
      </c>
      <c r="CE66" s="82">
        <f t="shared" si="228"/>
        <v>0</v>
      </c>
      <c r="CF66" s="82">
        <f t="shared" si="228"/>
        <v>0</v>
      </c>
      <c r="CG66" s="82">
        <f t="shared" si="228"/>
        <v>520103</v>
      </c>
      <c r="CH66" s="82">
        <f t="shared" si="228"/>
        <v>47539</v>
      </c>
      <c r="CI66" s="20">
        <f t="shared" ref="CI66:CN66" si="229">CI68+CI76+CI114</f>
        <v>0</v>
      </c>
      <c r="CJ66" s="20">
        <f t="shared" si="229"/>
        <v>0</v>
      </c>
      <c r="CK66" s="20">
        <f t="shared" si="229"/>
        <v>0</v>
      </c>
      <c r="CL66" s="20">
        <f t="shared" si="229"/>
        <v>0</v>
      </c>
      <c r="CM66" s="20">
        <f t="shared" si="229"/>
        <v>520103</v>
      </c>
      <c r="CN66" s="20">
        <f t="shared" si="229"/>
        <v>47539</v>
      </c>
      <c r="CO66" s="20">
        <f t="shared" ref="CO66:CT66" si="230">CO68+CO76+CO114</f>
        <v>0</v>
      </c>
      <c r="CP66" s="20">
        <f t="shared" si="230"/>
        <v>0</v>
      </c>
      <c r="CQ66" s="20">
        <f t="shared" si="230"/>
        <v>0</v>
      </c>
      <c r="CR66" s="20">
        <f t="shared" si="230"/>
        <v>0</v>
      </c>
      <c r="CS66" s="20">
        <f t="shared" si="230"/>
        <v>520103</v>
      </c>
      <c r="CT66" s="20">
        <f t="shared" si="230"/>
        <v>47539</v>
      </c>
    </row>
    <row r="67" spans="1:98" ht="20.25">
      <c r="A67" s="53"/>
      <c r="B67" s="19"/>
      <c r="C67" s="9"/>
      <c r="D67" s="9"/>
      <c r="E67" s="8"/>
      <c r="F67" s="8"/>
      <c r="G67" s="20"/>
      <c r="H67" s="20"/>
      <c r="I67" s="11"/>
      <c r="J67" s="11"/>
      <c r="K67" s="11"/>
      <c r="L67" s="11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82"/>
      <c r="AL67" s="82"/>
      <c r="AM67" s="20"/>
      <c r="AN67" s="20"/>
      <c r="AO67" s="20"/>
      <c r="AP67" s="20"/>
      <c r="AQ67" s="20"/>
      <c r="AR67" s="20"/>
      <c r="AS67" s="20"/>
      <c r="AT67" s="20"/>
      <c r="AU67" s="20"/>
      <c r="AV67" s="20"/>
      <c r="AW67" s="20"/>
      <c r="AX67" s="20"/>
      <c r="AY67" s="82"/>
      <c r="AZ67" s="82"/>
      <c r="BA67" s="82"/>
      <c r="BB67" s="82"/>
      <c r="BC67" s="82"/>
      <c r="BD67" s="82"/>
      <c r="BE67" s="20"/>
      <c r="BF67" s="20"/>
      <c r="BG67" s="20"/>
      <c r="BH67" s="20"/>
      <c r="BI67" s="141"/>
      <c r="BJ67" s="141"/>
      <c r="BK67" s="82"/>
      <c r="BL67" s="82"/>
      <c r="BM67" s="82"/>
      <c r="BN67" s="82"/>
      <c r="BO67" s="82"/>
      <c r="BP67" s="82"/>
      <c r="BQ67" s="20"/>
      <c r="BR67" s="20"/>
      <c r="BS67" s="20"/>
      <c r="BT67" s="20"/>
      <c r="BU67" s="20"/>
      <c r="BV67" s="20"/>
      <c r="BW67" s="82"/>
      <c r="BX67" s="82"/>
      <c r="BY67" s="82"/>
      <c r="BZ67" s="82"/>
      <c r="CA67" s="82"/>
      <c r="CB67" s="82"/>
      <c r="CC67" s="82"/>
      <c r="CD67" s="82"/>
      <c r="CE67" s="82"/>
      <c r="CF67" s="82"/>
      <c r="CG67" s="82"/>
      <c r="CH67" s="82"/>
      <c r="CI67" s="20"/>
      <c r="CJ67" s="20"/>
      <c r="CK67" s="20"/>
      <c r="CL67" s="20"/>
      <c r="CM67" s="20"/>
      <c r="CN67" s="20"/>
      <c r="CO67" s="20"/>
      <c r="CP67" s="20"/>
      <c r="CQ67" s="20"/>
      <c r="CR67" s="20"/>
      <c r="CS67" s="20"/>
      <c r="CT67" s="20"/>
    </row>
    <row r="68" spans="1:98" ht="56.25">
      <c r="A68" s="54" t="s">
        <v>102</v>
      </c>
      <c r="B68" s="12">
        <f>B66</f>
        <v>901</v>
      </c>
      <c r="C68" s="12" t="s">
        <v>22</v>
      </c>
      <c r="D68" s="12" t="s">
        <v>8</v>
      </c>
      <c r="E68" s="12"/>
      <c r="F68" s="12"/>
      <c r="G68" s="21">
        <f t="shared" ref="G68:R73" si="231">G69</f>
        <v>1366</v>
      </c>
      <c r="H68" s="21">
        <f t="shared" si="231"/>
        <v>0</v>
      </c>
      <c r="I68" s="11">
        <f t="shared" si="231"/>
        <v>0</v>
      </c>
      <c r="J68" s="11">
        <f t="shared" si="231"/>
        <v>0</v>
      </c>
      <c r="K68" s="11">
        <f t="shared" si="231"/>
        <v>0</v>
      </c>
      <c r="L68" s="11">
        <f t="shared" si="231"/>
        <v>0</v>
      </c>
      <c r="M68" s="21">
        <f t="shared" si="231"/>
        <v>1366</v>
      </c>
      <c r="N68" s="21">
        <f t="shared" si="231"/>
        <v>0</v>
      </c>
      <c r="O68" s="21">
        <f t="shared" si="231"/>
        <v>0</v>
      </c>
      <c r="P68" s="21">
        <f t="shared" si="231"/>
        <v>0</v>
      </c>
      <c r="Q68" s="21">
        <f t="shared" si="231"/>
        <v>0</v>
      </c>
      <c r="R68" s="21">
        <f t="shared" si="231"/>
        <v>0</v>
      </c>
      <c r="S68" s="21">
        <f t="shared" ref="S68:AH73" si="232">S69</f>
        <v>1366</v>
      </c>
      <c r="T68" s="21">
        <f t="shared" si="232"/>
        <v>0</v>
      </c>
      <c r="U68" s="21">
        <f t="shared" si="232"/>
        <v>0</v>
      </c>
      <c r="V68" s="21">
        <f t="shared" si="232"/>
        <v>0</v>
      </c>
      <c r="W68" s="21">
        <f t="shared" si="232"/>
        <v>0</v>
      </c>
      <c r="X68" s="21">
        <f t="shared" si="232"/>
        <v>0</v>
      </c>
      <c r="Y68" s="21">
        <f t="shared" si="232"/>
        <v>1366</v>
      </c>
      <c r="Z68" s="21">
        <f t="shared" si="232"/>
        <v>0</v>
      </c>
      <c r="AA68" s="21">
        <f t="shared" si="232"/>
        <v>0</v>
      </c>
      <c r="AB68" s="21">
        <f t="shared" si="232"/>
        <v>0</v>
      </c>
      <c r="AC68" s="21">
        <f t="shared" si="232"/>
        <v>0</v>
      </c>
      <c r="AD68" s="21">
        <f t="shared" si="232"/>
        <v>0</v>
      </c>
      <c r="AE68" s="21">
        <f t="shared" si="232"/>
        <v>1366</v>
      </c>
      <c r="AF68" s="21">
        <f t="shared" si="232"/>
        <v>0</v>
      </c>
      <c r="AG68" s="21">
        <f t="shared" si="232"/>
        <v>0</v>
      </c>
      <c r="AH68" s="21">
        <f t="shared" si="232"/>
        <v>0</v>
      </c>
      <c r="AI68" s="21">
        <f t="shared" ref="AG68:AV73" si="233">AI69</f>
        <v>0</v>
      </c>
      <c r="AJ68" s="21">
        <f t="shared" si="233"/>
        <v>0</v>
      </c>
      <c r="AK68" s="83">
        <f t="shared" si="233"/>
        <v>1366</v>
      </c>
      <c r="AL68" s="83">
        <f t="shared" si="233"/>
        <v>0</v>
      </c>
      <c r="AM68" s="21">
        <f t="shared" si="233"/>
        <v>0</v>
      </c>
      <c r="AN68" s="21">
        <f t="shared" si="233"/>
        <v>0</v>
      </c>
      <c r="AO68" s="21">
        <f t="shared" si="233"/>
        <v>0</v>
      </c>
      <c r="AP68" s="21">
        <f t="shared" si="233"/>
        <v>0</v>
      </c>
      <c r="AQ68" s="21">
        <f t="shared" si="233"/>
        <v>1366</v>
      </c>
      <c r="AR68" s="21">
        <f t="shared" si="233"/>
        <v>0</v>
      </c>
      <c r="AS68" s="21">
        <f t="shared" si="233"/>
        <v>0</v>
      </c>
      <c r="AT68" s="21">
        <f t="shared" si="233"/>
        <v>0</v>
      </c>
      <c r="AU68" s="21">
        <f t="shared" si="233"/>
        <v>826</v>
      </c>
      <c r="AV68" s="21">
        <f t="shared" si="233"/>
        <v>0</v>
      </c>
      <c r="AW68" s="21">
        <f t="shared" ref="AS68:BH73" si="234">AW69</f>
        <v>2192</v>
      </c>
      <c r="AX68" s="21">
        <f t="shared" si="234"/>
        <v>0</v>
      </c>
      <c r="AY68" s="83">
        <f t="shared" si="234"/>
        <v>1517</v>
      </c>
      <c r="AZ68" s="83">
        <f t="shared" si="234"/>
        <v>0</v>
      </c>
      <c r="BA68" s="83">
        <f t="shared" si="234"/>
        <v>0</v>
      </c>
      <c r="BB68" s="83">
        <f t="shared" si="234"/>
        <v>0</v>
      </c>
      <c r="BC68" s="83">
        <f t="shared" si="234"/>
        <v>3709</v>
      </c>
      <c r="BD68" s="83">
        <f t="shared" si="234"/>
        <v>0</v>
      </c>
      <c r="BE68" s="21">
        <f t="shared" si="234"/>
        <v>0</v>
      </c>
      <c r="BF68" s="21">
        <f t="shared" si="234"/>
        <v>0</v>
      </c>
      <c r="BG68" s="21">
        <f t="shared" si="234"/>
        <v>0</v>
      </c>
      <c r="BH68" s="21">
        <f t="shared" si="234"/>
        <v>0</v>
      </c>
      <c r="BI68" s="142">
        <f t="shared" ref="BE68:BT73" si="235">BI69</f>
        <v>3709</v>
      </c>
      <c r="BJ68" s="142">
        <f t="shared" si="235"/>
        <v>0</v>
      </c>
      <c r="BK68" s="83">
        <f t="shared" si="235"/>
        <v>0</v>
      </c>
      <c r="BL68" s="83">
        <f t="shared" si="235"/>
        <v>0</v>
      </c>
      <c r="BM68" s="83">
        <f t="shared" si="235"/>
        <v>0</v>
      </c>
      <c r="BN68" s="83">
        <f t="shared" si="235"/>
        <v>0</v>
      </c>
      <c r="BO68" s="83">
        <f t="shared" si="235"/>
        <v>3709</v>
      </c>
      <c r="BP68" s="83">
        <f t="shared" si="235"/>
        <v>0</v>
      </c>
      <c r="BQ68" s="21">
        <f t="shared" si="235"/>
        <v>0</v>
      </c>
      <c r="BR68" s="21">
        <f t="shared" si="235"/>
        <v>0</v>
      </c>
      <c r="BS68" s="21">
        <f t="shared" si="235"/>
        <v>0</v>
      </c>
      <c r="BT68" s="21">
        <f t="shared" si="235"/>
        <v>0</v>
      </c>
      <c r="BU68" s="21">
        <f t="shared" ref="BQ68:CF73" si="236">BU69</f>
        <v>3709</v>
      </c>
      <c r="BV68" s="21">
        <f t="shared" si="236"/>
        <v>0</v>
      </c>
      <c r="BW68" s="83">
        <f t="shared" si="236"/>
        <v>0</v>
      </c>
      <c r="BX68" s="83">
        <f t="shared" si="236"/>
        <v>0</v>
      </c>
      <c r="BY68" s="83">
        <f t="shared" si="236"/>
        <v>0</v>
      </c>
      <c r="BZ68" s="83">
        <f t="shared" si="236"/>
        <v>0</v>
      </c>
      <c r="CA68" s="83">
        <f t="shared" si="236"/>
        <v>3709</v>
      </c>
      <c r="CB68" s="83">
        <f t="shared" si="236"/>
        <v>0</v>
      </c>
      <c r="CC68" s="83">
        <f t="shared" si="236"/>
        <v>0</v>
      </c>
      <c r="CD68" s="83">
        <f t="shared" si="236"/>
        <v>0</v>
      </c>
      <c r="CE68" s="83">
        <f t="shared" si="236"/>
        <v>0</v>
      </c>
      <c r="CF68" s="83">
        <f t="shared" si="236"/>
        <v>0</v>
      </c>
      <c r="CG68" s="83">
        <f t="shared" ref="CC68:CR73" si="237">CG69</f>
        <v>3709</v>
      </c>
      <c r="CH68" s="83">
        <f t="shared" si="237"/>
        <v>0</v>
      </c>
      <c r="CI68" s="21">
        <f t="shared" si="237"/>
        <v>0</v>
      </c>
      <c r="CJ68" s="21">
        <f t="shared" si="237"/>
        <v>0</v>
      </c>
      <c r="CK68" s="21">
        <f t="shared" si="237"/>
        <v>0</v>
      </c>
      <c r="CL68" s="21">
        <f t="shared" si="237"/>
        <v>0</v>
      </c>
      <c r="CM68" s="21">
        <f t="shared" si="237"/>
        <v>3709</v>
      </c>
      <c r="CN68" s="21">
        <f t="shared" si="237"/>
        <v>0</v>
      </c>
      <c r="CO68" s="21">
        <f t="shared" si="237"/>
        <v>60</v>
      </c>
      <c r="CP68" s="21">
        <f t="shared" si="237"/>
        <v>0</v>
      </c>
      <c r="CQ68" s="21">
        <f t="shared" si="237"/>
        <v>0</v>
      </c>
      <c r="CR68" s="21">
        <f t="shared" si="237"/>
        <v>0</v>
      </c>
      <c r="CS68" s="21">
        <f t="shared" ref="CO68:CT73" si="238">CS69</f>
        <v>3769</v>
      </c>
      <c r="CT68" s="21">
        <f t="shared" si="238"/>
        <v>0</v>
      </c>
    </row>
    <row r="69" spans="1:98" ht="49.5">
      <c r="A69" s="51" t="s">
        <v>501</v>
      </c>
      <c r="B69" s="14">
        <f t="shared" ref="B69:B74" si="239">B68</f>
        <v>901</v>
      </c>
      <c r="C69" s="14" t="s">
        <v>22</v>
      </c>
      <c r="D69" s="14" t="s">
        <v>8</v>
      </c>
      <c r="E69" s="14" t="s">
        <v>78</v>
      </c>
      <c r="F69" s="14"/>
      <c r="G69" s="18">
        <f t="shared" si="231"/>
        <v>1366</v>
      </c>
      <c r="H69" s="18">
        <f t="shared" si="231"/>
        <v>0</v>
      </c>
      <c r="I69" s="11">
        <f t="shared" si="231"/>
        <v>0</v>
      </c>
      <c r="J69" s="11">
        <f t="shared" si="231"/>
        <v>0</v>
      </c>
      <c r="K69" s="11">
        <f t="shared" si="231"/>
        <v>0</v>
      </c>
      <c r="L69" s="11">
        <f t="shared" si="231"/>
        <v>0</v>
      </c>
      <c r="M69" s="18">
        <f t="shared" si="231"/>
        <v>1366</v>
      </c>
      <c r="N69" s="18">
        <f t="shared" si="231"/>
        <v>0</v>
      </c>
      <c r="O69" s="11">
        <f t="shared" si="231"/>
        <v>0</v>
      </c>
      <c r="P69" s="11">
        <f t="shared" si="231"/>
        <v>0</v>
      </c>
      <c r="Q69" s="11">
        <f t="shared" si="231"/>
        <v>0</v>
      </c>
      <c r="R69" s="11">
        <f t="shared" si="231"/>
        <v>0</v>
      </c>
      <c r="S69" s="18">
        <f t="shared" si="232"/>
        <v>1366</v>
      </c>
      <c r="T69" s="18">
        <f t="shared" si="232"/>
        <v>0</v>
      </c>
      <c r="U69" s="11">
        <f t="shared" si="232"/>
        <v>0</v>
      </c>
      <c r="V69" s="11">
        <f t="shared" si="232"/>
        <v>0</v>
      </c>
      <c r="W69" s="11">
        <f t="shared" si="232"/>
        <v>0</v>
      </c>
      <c r="X69" s="11">
        <f t="shared" si="232"/>
        <v>0</v>
      </c>
      <c r="Y69" s="18">
        <f t="shared" si="232"/>
        <v>1366</v>
      </c>
      <c r="Z69" s="18">
        <f t="shared" si="232"/>
        <v>0</v>
      </c>
      <c r="AA69" s="11">
        <f t="shared" si="232"/>
        <v>0</v>
      </c>
      <c r="AB69" s="11">
        <f t="shared" si="232"/>
        <v>0</v>
      </c>
      <c r="AC69" s="11">
        <f t="shared" si="232"/>
        <v>0</v>
      </c>
      <c r="AD69" s="11">
        <f t="shared" si="232"/>
        <v>0</v>
      </c>
      <c r="AE69" s="18">
        <f t="shared" si="232"/>
        <v>1366</v>
      </c>
      <c r="AF69" s="18">
        <f t="shared" si="232"/>
        <v>0</v>
      </c>
      <c r="AG69" s="11">
        <f t="shared" si="233"/>
        <v>0</v>
      </c>
      <c r="AH69" s="11">
        <f t="shared" si="233"/>
        <v>0</v>
      </c>
      <c r="AI69" s="11">
        <f t="shared" si="233"/>
        <v>0</v>
      </c>
      <c r="AJ69" s="11">
        <f t="shared" si="233"/>
        <v>0</v>
      </c>
      <c r="AK69" s="81">
        <f t="shared" si="233"/>
        <v>1366</v>
      </c>
      <c r="AL69" s="81">
        <f t="shared" si="233"/>
        <v>0</v>
      </c>
      <c r="AM69" s="11">
        <f t="shared" si="233"/>
        <v>0</v>
      </c>
      <c r="AN69" s="11">
        <f t="shared" si="233"/>
        <v>0</v>
      </c>
      <c r="AO69" s="11">
        <f t="shared" si="233"/>
        <v>0</v>
      </c>
      <c r="AP69" s="11">
        <f t="shared" si="233"/>
        <v>0</v>
      </c>
      <c r="AQ69" s="18">
        <f t="shared" si="233"/>
        <v>1366</v>
      </c>
      <c r="AR69" s="18">
        <f t="shared" si="233"/>
        <v>0</v>
      </c>
      <c r="AS69" s="11">
        <f t="shared" si="234"/>
        <v>0</v>
      </c>
      <c r="AT69" s="11">
        <f t="shared" si="234"/>
        <v>0</v>
      </c>
      <c r="AU69" s="11">
        <f t="shared" si="234"/>
        <v>826</v>
      </c>
      <c r="AV69" s="11">
        <f t="shared" si="234"/>
        <v>0</v>
      </c>
      <c r="AW69" s="18">
        <f t="shared" si="234"/>
        <v>2192</v>
      </c>
      <c r="AX69" s="18">
        <f t="shared" si="234"/>
        <v>0</v>
      </c>
      <c r="AY69" s="75">
        <f t="shared" si="234"/>
        <v>1517</v>
      </c>
      <c r="AZ69" s="75">
        <f t="shared" si="234"/>
        <v>0</v>
      </c>
      <c r="BA69" s="75">
        <f t="shared" si="234"/>
        <v>0</v>
      </c>
      <c r="BB69" s="75">
        <f t="shared" si="234"/>
        <v>0</v>
      </c>
      <c r="BC69" s="81">
        <f t="shared" si="234"/>
        <v>3709</v>
      </c>
      <c r="BD69" s="81">
        <f t="shared" si="234"/>
        <v>0</v>
      </c>
      <c r="BE69" s="11">
        <f t="shared" si="235"/>
        <v>0</v>
      </c>
      <c r="BF69" s="11">
        <f t="shared" si="235"/>
        <v>0</v>
      </c>
      <c r="BG69" s="11">
        <f t="shared" si="235"/>
        <v>0</v>
      </c>
      <c r="BH69" s="11">
        <f t="shared" si="235"/>
        <v>0</v>
      </c>
      <c r="BI69" s="140">
        <f t="shared" si="235"/>
        <v>3709</v>
      </c>
      <c r="BJ69" s="140">
        <f t="shared" si="235"/>
        <v>0</v>
      </c>
      <c r="BK69" s="75">
        <f t="shared" si="235"/>
        <v>0</v>
      </c>
      <c r="BL69" s="75">
        <f t="shared" si="235"/>
        <v>0</v>
      </c>
      <c r="BM69" s="75">
        <f t="shared" si="235"/>
        <v>0</v>
      </c>
      <c r="BN69" s="75">
        <f t="shared" si="235"/>
        <v>0</v>
      </c>
      <c r="BO69" s="81">
        <f t="shared" si="235"/>
        <v>3709</v>
      </c>
      <c r="BP69" s="81">
        <f t="shared" si="235"/>
        <v>0</v>
      </c>
      <c r="BQ69" s="11">
        <f t="shared" si="236"/>
        <v>0</v>
      </c>
      <c r="BR69" s="11">
        <f t="shared" si="236"/>
        <v>0</v>
      </c>
      <c r="BS69" s="11">
        <f t="shared" si="236"/>
        <v>0</v>
      </c>
      <c r="BT69" s="11">
        <f t="shared" si="236"/>
        <v>0</v>
      </c>
      <c r="BU69" s="18">
        <f t="shared" si="236"/>
        <v>3709</v>
      </c>
      <c r="BV69" s="18">
        <f t="shared" si="236"/>
        <v>0</v>
      </c>
      <c r="BW69" s="75">
        <f t="shared" si="236"/>
        <v>0</v>
      </c>
      <c r="BX69" s="75">
        <f t="shared" si="236"/>
        <v>0</v>
      </c>
      <c r="BY69" s="75">
        <f t="shared" si="236"/>
        <v>0</v>
      </c>
      <c r="BZ69" s="75">
        <f t="shared" si="236"/>
        <v>0</v>
      </c>
      <c r="CA69" s="81">
        <f t="shared" si="236"/>
        <v>3709</v>
      </c>
      <c r="CB69" s="81">
        <f t="shared" si="236"/>
        <v>0</v>
      </c>
      <c r="CC69" s="75">
        <f t="shared" si="237"/>
        <v>0</v>
      </c>
      <c r="CD69" s="75">
        <f t="shared" si="237"/>
        <v>0</v>
      </c>
      <c r="CE69" s="75">
        <f t="shared" si="237"/>
        <v>0</v>
      </c>
      <c r="CF69" s="75">
        <f t="shared" si="237"/>
        <v>0</v>
      </c>
      <c r="CG69" s="81">
        <f t="shared" si="237"/>
        <v>3709</v>
      </c>
      <c r="CH69" s="81">
        <f t="shared" si="237"/>
        <v>0</v>
      </c>
      <c r="CI69" s="11">
        <f t="shared" si="237"/>
        <v>0</v>
      </c>
      <c r="CJ69" s="11">
        <f t="shared" si="237"/>
        <v>0</v>
      </c>
      <c r="CK69" s="11">
        <f t="shared" si="237"/>
        <v>0</v>
      </c>
      <c r="CL69" s="11">
        <f t="shared" si="237"/>
        <v>0</v>
      </c>
      <c r="CM69" s="18">
        <f t="shared" si="237"/>
        <v>3709</v>
      </c>
      <c r="CN69" s="18">
        <f t="shared" si="237"/>
        <v>0</v>
      </c>
      <c r="CO69" s="11">
        <f t="shared" si="238"/>
        <v>60</v>
      </c>
      <c r="CP69" s="11">
        <f t="shared" si="238"/>
        <v>0</v>
      </c>
      <c r="CQ69" s="11">
        <f t="shared" si="238"/>
        <v>0</v>
      </c>
      <c r="CR69" s="11">
        <f t="shared" si="238"/>
        <v>0</v>
      </c>
      <c r="CS69" s="18">
        <f t="shared" si="238"/>
        <v>3769</v>
      </c>
      <c r="CT69" s="18">
        <f t="shared" si="238"/>
        <v>0</v>
      </c>
    </row>
    <row r="70" spans="1:98">
      <c r="A70" s="55" t="s">
        <v>79</v>
      </c>
      <c r="B70" s="14">
        <f t="shared" si="239"/>
        <v>901</v>
      </c>
      <c r="C70" s="14" t="s">
        <v>22</v>
      </c>
      <c r="D70" s="14" t="s">
        <v>8</v>
      </c>
      <c r="E70" s="14" t="s">
        <v>103</v>
      </c>
      <c r="F70" s="14"/>
      <c r="G70" s="18">
        <f t="shared" si="231"/>
        <v>1366</v>
      </c>
      <c r="H70" s="18">
        <f t="shared" si="231"/>
        <v>0</v>
      </c>
      <c r="I70" s="11">
        <f t="shared" si="231"/>
        <v>0</v>
      </c>
      <c r="J70" s="11">
        <f t="shared" si="231"/>
        <v>0</v>
      </c>
      <c r="K70" s="11">
        <f t="shared" si="231"/>
        <v>0</v>
      </c>
      <c r="L70" s="11">
        <f t="shared" si="231"/>
        <v>0</v>
      </c>
      <c r="M70" s="18">
        <f t="shared" si="231"/>
        <v>1366</v>
      </c>
      <c r="N70" s="18">
        <f t="shared" si="231"/>
        <v>0</v>
      </c>
      <c r="O70" s="11">
        <f t="shared" si="231"/>
        <v>0</v>
      </c>
      <c r="P70" s="11">
        <f t="shared" si="231"/>
        <v>0</v>
      </c>
      <c r="Q70" s="11">
        <f t="shared" si="231"/>
        <v>0</v>
      </c>
      <c r="R70" s="11">
        <f t="shared" si="231"/>
        <v>0</v>
      </c>
      <c r="S70" s="18">
        <f t="shared" si="232"/>
        <v>1366</v>
      </c>
      <c r="T70" s="18">
        <f t="shared" si="232"/>
        <v>0</v>
      </c>
      <c r="U70" s="11">
        <f t="shared" si="232"/>
        <v>0</v>
      </c>
      <c r="V70" s="11">
        <f t="shared" si="232"/>
        <v>0</v>
      </c>
      <c r="W70" s="11">
        <f t="shared" si="232"/>
        <v>0</v>
      </c>
      <c r="X70" s="11">
        <f t="shared" si="232"/>
        <v>0</v>
      </c>
      <c r="Y70" s="18">
        <f t="shared" si="232"/>
        <v>1366</v>
      </c>
      <c r="Z70" s="18">
        <f t="shared" si="232"/>
        <v>0</v>
      </c>
      <c r="AA70" s="11">
        <f t="shared" si="232"/>
        <v>0</v>
      </c>
      <c r="AB70" s="11">
        <f t="shared" si="232"/>
        <v>0</v>
      </c>
      <c r="AC70" s="11">
        <f t="shared" si="232"/>
        <v>0</v>
      </c>
      <c r="AD70" s="11">
        <f t="shared" si="232"/>
        <v>0</v>
      </c>
      <c r="AE70" s="18">
        <f t="shared" si="232"/>
        <v>1366</v>
      </c>
      <c r="AF70" s="18">
        <f t="shared" si="232"/>
        <v>0</v>
      </c>
      <c r="AG70" s="11">
        <f t="shared" si="233"/>
        <v>0</v>
      </c>
      <c r="AH70" s="11">
        <f t="shared" si="233"/>
        <v>0</v>
      </c>
      <c r="AI70" s="11">
        <f t="shared" si="233"/>
        <v>0</v>
      </c>
      <c r="AJ70" s="11">
        <f t="shared" si="233"/>
        <v>0</v>
      </c>
      <c r="AK70" s="81">
        <f t="shared" si="233"/>
        <v>1366</v>
      </c>
      <c r="AL70" s="81">
        <f t="shared" si="233"/>
        <v>0</v>
      </c>
      <c r="AM70" s="11">
        <f t="shared" si="233"/>
        <v>0</v>
      </c>
      <c r="AN70" s="11">
        <f t="shared" si="233"/>
        <v>0</v>
      </c>
      <c r="AO70" s="11">
        <f t="shared" si="233"/>
        <v>0</v>
      </c>
      <c r="AP70" s="11">
        <f t="shared" si="233"/>
        <v>0</v>
      </c>
      <c r="AQ70" s="18">
        <f t="shared" si="233"/>
        <v>1366</v>
      </c>
      <c r="AR70" s="18">
        <f t="shared" si="233"/>
        <v>0</v>
      </c>
      <c r="AS70" s="11">
        <f t="shared" si="234"/>
        <v>0</v>
      </c>
      <c r="AT70" s="11">
        <f t="shared" si="234"/>
        <v>0</v>
      </c>
      <c r="AU70" s="11">
        <f t="shared" si="234"/>
        <v>826</v>
      </c>
      <c r="AV70" s="11">
        <f t="shared" si="234"/>
        <v>0</v>
      </c>
      <c r="AW70" s="18">
        <f t="shared" si="234"/>
        <v>2192</v>
      </c>
      <c r="AX70" s="18">
        <f t="shared" si="234"/>
        <v>0</v>
      </c>
      <c r="AY70" s="75">
        <f t="shared" si="234"/>
        <v>1517</v>
      </c>
      <c r="AZ70" s="75">
        <f t="shared" si="234"/>
        <v>0</v>
      </c>
      <c r="BA70" s="75">
        <f t="shared" si="234"/>
        <v>0</v>
      </c>
      <c r="BB70" s="75">
        <f t="shared" si="234"/>
        <v>0</v>
      </c>
      <c r="BC70" s="81">
        <f t="shared" si="234"/>
        <v>3709</v>
      </c>
      <c r="BD70" s="81">
        <f t="shared" si="234"/>
        <v>0</v>
      </c>
      <c r="BE70" s="11">
        <f t="shared" si="235"/>
        <v>0</v>
      </c>
      <c r="BF70" s="11">
        <f t="shared" si="235"/>
        <v>0</v>
      </c>
      <c r="BG70" s="11">
        <f t="shared" si="235"/>
        <v>0</v>
      </c>
      <c r="BH70" s="11">
        <f t="shared" si="235"/>
        <v>0</v>
      </c>
      <c r="BI70" s="140">
        <f t="shared" si="235"/>
        <v>3709</v>
      </c>
      <c r="BJ70" s="140">
        <f t="shared" si="235"/>
        <v>0</v>
      </c>
      <c r="BK70" s="75">
        <f t="shared" si="235"/>
        <v>0</v>
      </c>
      <c r="BL70" s="75">
        <f t="shared" si="235"/>
        <v>0</v>
      </c>
      <c r="BM70" s="75">
        <f t="shared" si="235"/>
        <v>0</v>
      </c>
      <c r="BN70" s="75">
        <f t="shared" si="235"/>
        <v>0</v>
      </c>
      <c r="BO70" s="81">
        <f t="shared" si="235"/>
        <v>3709</v>
      </c>
      <c r="BP70" s="81">
        <f t="shared" si="235"/>
        <v>0</v>
      </c>
      <c r="BQ70" s="11">
        <f t="shared" si="236"/>
        <v>0</v>
      </c>
      <c r="BR70" s="11">
        <f t="shared" si="236"/>
        <v>0</v>
      </c>
      <c r="BS70" s="11">
        <f t="shared" si="236"/>
        <v>0</v>
      </c>
      <c r="BT70" s="11">
        <f t="shared" si="236"/>
        <v>0</v>
      </c>
      <c r="BU70" s="18">
        <f t="shared" si="236"/>
        <v>3709</v>
      </c>
      <c r="BV70" s="18">
        <f t="shared" si="236"/>
        <v>0</v>
      </c>
      <c r="BW70" s="75">
        <f t="shared" si="236"/>
        <v>0</v>
      </c>
      <c r="BX70" s="75">
        <f t="shared" si="236"/>
        <v>0</v>
      </c>
      <c r="BY70" s="75">
        <f t="shared" si="236"/>
        <v>0</v>
      </c>
      <c r="BZ70" s="75">
        <f t="shared" si="236"/>
        <v>0</v>
      </c>
      <c r="CA70" s="81">
        <f t="shared" si="236"/>
        <v>3709</v>
      </c>
      <c r="CB70" s="81">
        <f t="shared" si="236"/>
        <v>0</v>
      </c>
      <c r="CC70" s="75">
        <f t="shared" si="237"/>
        <v>0</v>
      </c>
      <c r="CD70" s="75">
        <f t="shared" si="237"/>
        <v>0</v>
      </c>
      <c r="CE70" s="75">
        <f t="shared" si="237"/>
        <v>0</v>
      </c>
      <c r="CF70" s="75">
        <f t="shared" si="237"/>
        <v>0</v>
      </c>
      <c r="CG70" s="81">
        <f t="shared" si="237"/>
        <v>3709</v>
      </c>
      <c r="CH70" s="81">
        <f t="shared" si="237"/>
        <v>0</v>
      </c>
      <c r="CI70" s="11">
        <f t="shared" si="237"/>
        <v>0</v>
      </c>
      <c r="CJ70" s="11">
        <f t="shared" si="237"/>
        <v>0</v>
      </c>
      <c r="CK70" s="11">
        <f t="shared" si="237"/>
        <v>0</v>
      </c>
      <c r="CL70" s="11">
        <f t="shared" si="237"/>
        <v>0</v>
      </c>
      <c r="CM70" s="18">
        <f t="shared" si="237"/>
        <v>3709</v>
      </c>
      <c r="CN70" s="18">
        <f t="shared" si="237"/>
        <v>0</v>
      </c>
      <c r="CO70" s="11">
        <f t="shared" si="238"/>
        <v>60</v>
      </c>
      <c r="CP70" s="11">
        <f t="shared" si="238"/>
        <v>0</v>
      </c>
      <c r="CQ70" s="11">
        <f t="shared" si="238"/>
        <v>0</v>
      </c>
      <c r="CR70" s="11">
        <f t="shared" si="238"/>
        <v>0</v>
      </c>
      <c r="CS70" s="18">
        <f t="shared" si="238"/>
        <v>3769</v>
      </c>
      <c r="CT70" s="18">
        <f t="shared" si="238"/>
        <v>0</v>
      </c>
    </row>
    <row r="71" spans="1:98" ht="33">
      <c r="A71" s="55" t="s">
        <v>88</v>
      </c>
      <c r="B71" s="14">
        <f t="shared" si="239"/>
        <v>901</v>
      </c>
      <c r="C71" s="14" t="s">
        <v>22</v>
      </c>
      <c r="D71" s="14" t="s">
        <v>8</v>
      </c>
      <c r="E71" s="14" t="s">
        <v>104</v>
      </c>
      <c r="F71" s="14"/>
      <c r="G71" s="18">
        <f t="shared" si="231"/>
        <v>1366</v>
      </c>
      <c r="H71" s="18">
        <f t="shared" si="231"/>
        <v>0</v>
      </c>
      <c r="I71" s="11">
        <f t="shared" si="231"/>
        <v>0</v>
      </c>
      <c r="J71" s="11">
        <f t="shared" si="231"/>
        <v>0</v>
      </c>
      <c r="K71" s="11">
        <f t="shared" si="231"/>
        <v>0</v>
      </c>
      <c r="L71" s="11">
        <f t="shared" si="231"/>
        <v>0</v>
      </c>
      <c r="M71" s="18">
        <f t="shared" si="231"/>
        <v>1366</v>
      </c>
      <c r="N71" s="18">
        <f t="shared" si="231"/>
        <v>0</v>
      </c>
      <c r="O71" s="11">
        <f t="shared" si="231"/>
        <v>0</v>
      </c>
      <c r="P71" s="11">
        <f t="shared" si="231"/>
        <v>0</v>
      </c>
      <c r="Q71" s="11">
        <f t="shared" si="231"/>
        <v>0</v>
      </c>
      <c r="R71" s="11">
        <f t="shared" si="231"/>
        <v>0</v>
      </c>
      <c r="S71" s="18">
        <f t="shared" si="232"/>
        <v>1366</v>
      </c>
      <c r="T71" s="18">
        <f t="shared" si="232"/>
        <v>0</v>
      </c>
      <c r="U71" s="11">
        <f t="shared" si="232"/>
        <v>0</v>
      </c>
      <c r="V71" s="11">
        <f t="shared" si="232"/>
        <v>0</v>
      </c>
      <c r="W71" s="11">
        <f t="shared" si="232"/>
        <v>0</v>
      </c>
      <c r="X71" s="11">
        <f t="shared" si="232"/>
        <v>0</v>
      </c>
      <c r="Y71" s="18">
        <f t="shared" si="232"/>
        <v>1366</v>
      </c>
      <c r="Z71" s="18">
        <f t="shared" si="232"/>
        <v>0</v>
      </c>
      <c r="AA71" s="11">
        <f t="shared" si="232"/>
        <v>0</v>
      </c>
      <c r="AB71" s="11">
        <f t="shared" si="232"/>
        <v>0</v>
      </c>
      <c r="AC71" s="11">
        <f t="shared" si="232"/>
        <v>0</v>
      </c>
      <c r="AD71" s="11">
        <f t="shared" si="232"/>
        <v>0</v>
      </c>
      <c r="AE71" s="18">
        <f t="shared" si="232"/>
        <v>1366</v>
      </c>
      <c r="AF71" s="18">
        <f t="shared" si="232"/>
        <v>0</v>
      </c>
      <c r="AG71" s="11">
        <f t="shared" si="233"/>
        <v>0</v>
      </c>
      <c r="AH71" s="11">
        <f t="shared" si="233"/>
        <v>0</v>
      </c>
      <c r="AI71" s="11">
        <f t="shared" si="233"/>
        <v>0</v>
      </c>
      <c r="AJ71" s="11">
        <f t="shared" si="233"/>
        <v>0</v>
      </c>
      <c r="AK71" s="81">
        <f t="shared" si="233"/>
        <v>1366</v>
      </c>
      <c r="AL71" s="81">
        <f t="shared" si="233"/>
        <v>0</v>
      </c>
      <c r="AM71" s="11">
        <f t="shared" si="233"/>
        <v>0</v>
      </c>
      <c r="AN71" s="11">
        <f t="shared" si="233"/>
        <v>0</v>
      </c>
      <c r="AO71" s="11">
        <f t="shared" si="233"/>
        <v>0</v>
      </c>
      <c r="AP71" s="11">
        <f t="shared" si="233"/>
        <v>0</v>
      </c>
      <c r="AQ71" s="18">
        <f t="shared" si="233"/>
        <v>1366</v>
      </c>
      <c r="AR71" s="18">
        <f t="shared" si="233"/>
        <v>0</v>
      </c>
      <c r="AS71" s="11">
        <f t="shared" si="234"/>
        <v>0</v>
      </c>
      <c r="AT71" s="11">
        <f t="shared" si="234"/>
        <v>0</v>
      </c>
      <c r="AU71" s="11">
        <f t="shared" si="234"/>
        <v>826</v>
      </c>
      <c r="AV71" s="11">
        <f t="shared" si="234"/>
        <v>0</v>
      </c>
      <c r="AW71" s="18">
        <f t="shared" si="234"/>
        <v>2192</v>
      </c>
      <c r="AX71" s="18">
        <f t="shared" si="234"/>
        <v>0</v>
      </c>
      <c r="AY71" s="75">
        <f t="shared" si="234"/>
        <v>1517</v>
      </c>
      <c r="AZ71" s="75">
        <f t="shared" si="234"/>
        <v>0</v>
      </c>
      <c r="BA71" s="75">
        <f t="shared" si="234"/>
        <v>0</v>
      </c>
      <c r="BB71" s="75">
        <f t="shared" si="234"/>
        <v>0</v>
      </c>
      <c r="BC71" s="81">
        <f t="shared" si="234"/>
        <v>3709</v>
      </c>
      <c r="BD71" s="81">
        <f t="shared" si="234"/>
        <v>0</v>
      </c>
      <c r="BE71" s="11">
        <f t="shared" si="235"/>
        <v>0</v>
      </c>
      <c r="BF71" s="11">
        <f t="shared" si="235"/>
        <v>0</v>
      </c>
      <c r="BG71" s="11">
        <f t="shared" si="235"/>
        <v>0</v>
      </c>
      <c r="BH71" s="11">
        <f t="shared" si="235"/>
        <v>0</v>
      </c>
      <c r="BI71" s="140">
        <f t="shared" si="235"/>
        <v>3709</v>
      </c>
      <c r="BJ71" s="140">
        <f t="shared" si="235"/>
        <v>0</v>
      </c>
      <c r="BK71" s="75">
        <f t="shared" si="235"/>
        <v>0</v>
      </c>
      <c r="BL71" s="75">
        <f t="shared" si="235"/>
        <v>0</v>
      </c>
      <c r="BM71" s="75">
        <f t="shared" si="235"/>
        <v>0</v>
      </c>
      <c r="BN71" s="75">
        <f t="shared" si="235"/>
        <v>0</v>
      </c>
      <c r="BO71" s="81">
        <f t="shared" si="235"/>
        <v>3709</v>
      </c>
      <c r="BP71" s="81">
        <f t="shared" si="235"/>
        <v>0</v>
      </c>
      <c r="BQ71" s="11">
        <f t="shared" si="236"/>
        <v>0</v>
      </c>
      <c r="BR71" s="11">
        <f t="shared" si="236"/>
        <v>0</v>
      </c>
      <c r="BS71" s="11">
        <f t="shared" si="236"/>
        <v>0</v>
      </c>
      <c r="BT71" s="11">
        <f t="shared" si="236"/>
        <v>0</v>
      </c>
      <c r="BU71" s="18">
        <f t="shared" si="236"/>
        <v>3709</v>
      </c>
      <c r="BV71" s="18">
        <f t="shared" si="236"/>
        <v>0</v>
      </c>
      <c r="BW71" s="75">
        <f t="shared" si="236"/>
        <v>0</v>
      </c>
      <c r="BX71" s="75">
        <f t="shared" si="236"/>
        <v>0</v>
      </c>
      <c r="BY71" s="75">
        <f t="shared" si="236"/>
        <v>0</v>
      </c>
      <c r="BZ71" s="75">
        <f t="shared" si="236"/>
        <v>0</v>
      </c>
      <c r="CA71" s="81">
        <f t="shared" si="236"/>
        <v>3709</v>
      </c>
      <c r="CB71" s="81">
        <f t="shared" si="236"/>
        <v>0</v>
      </c>
      <c r="CC71" s="75">
        <f t="shared" si="237"/>
        <v>0</v>
      </c>
      <c r="CD71" s="75">
        <f t="shared" si="237"/>
        <v>0</v>
      </c>
      <c r="CE71" s="75">
        <f t="shared" si="237"/>
        <v>0</v>
      </c>
      <c r="CF71" s="75">
        <f t="shared" si="237"/>
        <v>0</v>
      </c>
      <c r="CG71" s="81">
        <f t="shared" si="237"/>
        <v>3709</v>
      </c>
      <c r="CH71" s="81">
        <f t="shared" si="237"/>
        <v>0</v>
      </c>
      <c r="CI71" s="11">
        <f t="shared" si="237"/>
        <v>0</v>
      </c>
      <c r="CJ71" s="11">
        <f t="shared" si="237"/>
        <v>0</v>
      </c>
      <c r="CK71" s="11">
        <f t="shared" si="237"/>
        <v>0</v>
      </c>
      <c r="CL71" s="11">
        <f t="shared" si="237"/>
        <v>0</v>
      </c>
      <c r="CM71" s="18">
        <f t="shared" si="237"/>
        <v>3709</v>
      </c>
      <c r="CN71" s="18">
        <f t="shared" si="237"/>
        <v>0</v>
      </c>
      <c r="CO71" s="11">
        <f t="shared" si="238"/>
        <v>60</v>
      </c>
      <c r="CP71" s="11">
        <f t="shared" si="238"/>
        <v>0</v>
      </c>
      <c r="CQ71" s="11">
        <f t="shared" si="238"/>
        <v>0</v>
      </c>
      <c r="CR71" s="11">
        <f t="shared" si="238"/>
        <v>0</v>
      </c>
      <c r="CS71" s="18">
        <f t="shared" si="238"/>
        <v>3769</v>
      </c>
      <c r="CT71" s="18">
        <f t="shared" si="238"/>
        <v>0</v>
      </c>
    </row>
    <row r="72" spans="1:98">
      <c r="A72" s="55" t="s">
        <v>105</v>
      </c>
      <c r="B72" s="14">
        <f t="shared" si="239"/>
        <v>901</v>
      </c>
      <c r="C72" s="14" t="s">
        <v>22</v>
      </c>
      <c r="D72" s="14" t="s">
        <v>8</v>
      </c>
      <c r="E72" s="14" t="s">
        <v>106</v>
      </c>
      <c r="F72" s="14"/>
      <c r="G72" s="18">
        <f t="shared" si="231"/>
        <v>1366</v>
      </c>
      <c r="H72" s="18">
        <f t="shared" si="231"/>
        <v>0</v>
      </c>
      <c r="I72" s="11">
        <f t="shared" si="231"/>
        <v>0</v>
      </c>
      <c r="J72" s="11">
        <f t="shared" si="231"/>
        <v>0</v>
      </c>
      <c r="K72" s="11">
        <f t="shared" si="231"/>
        <v>0</v>
      </c>
      <c r="L72" s="11">
        <f t="shared" si="231"/>
        <v>0</v>
      </c>
      <c r="M72" s="18">
        <f t="shared" si="231"/>
        <v>1366</v>
      </c>
      <c r="N72" s="18">
        <f t="shared" si="231"/>
        <v>0</v>
      </c>
      <c r="O72" s="11">
        <f t="shared" si="231"/>
        <v>0</v>
      </c>
      <c r="P72" s="11">
        <f t="shared" si="231"/>
        <v>0</v>
      </c>
      <c r="Q72" s="11">
        <f t="shared" si="231"/>
        <v>0</v>
      </c>
      <c r="R72" s="11">
        <f t="shared" si="231"/>
        <v>0</v>
      </c>
      <c r="S72" s="18">
        <f t="shared" si="232"/>
        <v>1366</v>
      </c>
      <c r="T72" s="18">
        <f t="shared" si="232"/>
        <v>0</v>
      </c>
      <c r="U72" s="11">
        <f t="shared" si="232"/>
        <v>0</v>
      </c>
      <c r="V72" s="11">
        <f t="shared" si="232"/>
        <v>0</v>
      </c>
      <c r="W72" s="11">
        <f t="shared" si="232"/>
        <v>0</v>
      </c>
      <c r="X72" s="11">
        <f t="shared" si="232"/>
        <v>0</v>
      </c>
      <c r="Y72" s="18">
        <f t="shared" si="232"/>
        <v>1366</v>
      </c>
      <c r="Z72" s="18">
        <f t="shared" si="232"/>
        <v>0</v>
      </c>
      <c r="AA72" s="11">
        <f t="shared" si="232"/>
        <v>0</v>
      </c>
      <c r="AB72" s="11">
        <f t="shared" si="232"/>
        <v>0</v>
      </c>
      <c r="AC72" s="11">
        <f t="shared" si="232"/>
        <v>0</v>
      </c>
      <c r="AD72" s="11">
        <f t="shared" si="232"/>
        <v>0</v>
      </c>
      <c r="AE72" s="18">
        <f t="shared" si="232"/>
        <v>1366</v>
      </c>
      <c r="AF72" s="18">
        <f t="shared" si="232"/>
        <v>0</v>
      </c>
      <c r="AG72" s="11">
        <f t="shared" si="233"/>
        <v>0</v>
      </c>
      <c r="AH72" s="11">
        <f t="shared" si="233"/>
        <v>0</v>
      </c>
      <c r="AI72" s="11">
        <f t="shared" si="233"/>
        <v>0</v>
      </c>
      <c r="AJ72" s="11">
        <f t="shared" si="233"/>
        <v>0</v>
      </c>
      <c r="AK72" s="81">
        <f t="shared" si="233"/>
        <v>1366</v>
      </c>
      <c r="AL72" s="81">
        <f t="shared" si="233"/>
        <v>0</v>
      </c>
      <c r="AM72" s="11">
        <f t="shared" si="233"/>
        <v>0</v>
      </c>
      <c r="AN72" s="11">
        <f t="shared" si="233"/>
        <v>0</v>
      </c>
      <c r="AO72" s="11">
        <f t="shared" si="233"/>
        <v>0</v>
      </c>
      <c r="AP72" s="11">
        <f t="shared" si="233"/>
        <v>0</v>
      </c>
      <c r="AQ72" s="18">
        <f t="shared" si="233"/>
        <v>1366</v>
      </c>
      <c r="AR72" s="18">
        <f t="shared" si="233"/>
        <v>0</v>
      </c>
      <c r="AS72" s="11">
        <f t="shared" si="234"/>
        <v>0</v>
      </c>
      <c r="AT72" s="11">
        <f t="shared" si="234"/>
        <v>0</v>
      </c>
      <c r="AU72" s="11">
        <f t="shared" si="234"/>
        <v>826</v>
      </c>
      <c r="AV72" s="11">
        <f t="shared" si="234"/>
        <v>0</v>
      </c>
      <c r="AW72" s="18">
        <f t="shared" si="234"/>
        <v>2192</v>
      </c>
      <c r="AX72" s="18">
        <f t="shared" si="234"/>
        <v>0</v>
      </c>
      <c r="AY72" s="75">
        <f t="shared" si="234"/>
        <v>1517</v>
      </c>
      <c r="AZ72" s="75">
        <f t="shared" si="234"/>
        <v>0</v>
      </c>
      <c r="BA72" s="75">
        <f t="shared" si="234"/>
        <v>0</v>
      </c>
      <c r="BB72" s="75">
        <f t="shared" si="234"/>
        <v>0</v>
      </c>
      <c r="BC72" s="81">
        <f t="shared" si="234"/>
        <v>3709</v>
      </c>
      <c r="BD72" s="81">
        <f t="shared" si="234"/>
        <v>0</v>
      </c>
      <c r="BE72" s="11">
        <f t="shared" si="235"/>
        <v>0</v>
      </c>
      <c r="BF72" s="11">
        <f t="shared" si="235"/>
        <v>0</v>
      </c>
      <c r="BG72" s="11">
        <f t="shared" si="235"/>
        <v>0</v>
      </c>
      <c r="BH72" s="11">
        <f t="shared" si="235"/>
        <v>0</v>
      </c>
      <c r="BI72" s="140">
        <f t="shared" si="235"/>
        <v>3709</v>
      </c>
      <c r="BJ72" s="140">
        <f t="shared" si="235"/>
        <v>0</v>
      </c>
      <c r="BK72" s="75">
        <f t="shared" si="235"/>
        <v>0</v>
      </c>
      <c r="BL72" s="75">
        <f t="shared" si="235"/>
        <v>0</v>
      </c>
      <c r="BM72" s="75">
        <f t="shared" si="235"/>
        <v>0</v>
      </c>
      <c r="BN72" s="75">
        <f t="shared" si="235"/>
        <v>0</v>
      </c>
      <c r="BO72" s="81">
        <f t="shared" si="235"/>
        <v>3709</v>
      </c>
      <c r="BP72" s="81">
        <f t="shared" si="235"/>
        <v>0</v>
      </c>
      <c r="BQ72" s="11">
        <f t="shared" si="236"/>
        <v>0</v>
      </c>
      <c r="BR72" s="11">
        <f t="shared" si="236"/>
        <v>0</v>
      </c>
      <c r="BS72" s="11">
        <f t="shared" si="236"/>
        <v>0</v>
      </c>
      <c r="BT72" s="11">
        <f t="shared" si="236"/>
        <v>0</v>
      </c>
      <c r="BU72" s="18">
        <f t="shared" si="236"/>
        <v>3709</v>
      </c>
      <c r="BV72" s="18">
        <f t="shared" si="236"/>
        <v>0</v>
      </c>
      <c r="BW72" s="75">
        <f t="shared" si="236"/>
        <v>0</v>
      </c>
      <c r="BX72" s="75">
        <f t="shared" si="236"/>
        <v>0</v>
      </c>
      <c r="BY72" s="75">
        <f t="shared" si="236"/>
        <v>0</v>
      </c>
      <c r="BZ72" s="75">
        <f t="shared" si="236"/>
        <v>0</v>
      </c>
      <c r="CA72" s="81">
        <f t="shared" si="236"/>
        <v>3709</v>
      </c>
      <c r="CB72" s="81">
        <f t="shared" si="236"/>
        <v>0</v>
      </c>
      <c r="CC72" s="75">
        <f t="shared" si="237"/>
        <v>0</v>
      </c>
      <c r="CD72" s="75">
        <f t="shared" si="237"/>
        <v>0</v>
      </c>
      <c r="CE72" s="75">
        <f t="shared" si="237"/>
        <v>0</v>
      </c>
      <c r="CF72" s="75">
        <f t="shared" si="237"/>
        <v>0</v>
      </c>
      <c r="CG72" s="81">
        <f t="shared" si="237"/>
        <v>3709</v>
      </c>
      <c r="CH72" s="81">
        <f t="shared" si="237"/>
        <v>0</v>
      </c>
      <c r="CI72" s="11">
        <f t="shared" si="237"/>
        <v>0</v>
      </c>
      <c r="CJ72" s="11">
        <f t="shared" si="237"/>
        <v>0</v>
      </c>
      <c r="CK72" s="11">
        <f t="shared" si="237"/>
        <v>0</v>
      </c>
      <c r="CL72" s="11">
        <f t="shared" si="237"/>
        <v>0</v>
      </c>
      <c r="CM72" s="18">
        <f t="shared" si="237"/>
        <v>3709</v>
      </c>
      <c r="CN72" s="18">
        <f t="shared" si="237"/>
        <v>0</v>
      </c>
      <c r="CO72" s="11">
        <f t="shared" si="238"/>
        <v>60</v>
      </c>
      <c r="CP72" s="11">
        <f t="shared" si="238"/>
        <v>0</v>
      </c>
      <c r="CQ72" s="11">
        <f t="shared" si="238"/>
        <v>0</v>
      </c>
      <c r="CR72" s="11">
        <f t="shared" si="238"/>
        <v>0</v>
      </c>
      <c r="CS72" s="18">
        <f t="shared" si="238"/>
        <v>3769</v>
      </c>
      <c r="CT72" s="18">
        <f t="shared" si="238"/>
        <v>0</v>
      </c>
    </row>
    <row r="73" spans="1:98" ht="78" customHeight="1">
      <c r="A73" s="55" t="s">
        <v>538</v>
      </c>
      <c r="B73" s="14">
        <f t="shared" si="239"/>
        <v>901</v>
      </c>
      <c r="C73" s="14" t="s">
        <v>22</v>
      </c>
      <c r="D73" s="14" t="s">
        <v>8</v>
      </c>
      <c r="E73" s="14" t="s">
        <v>106</v>
      </c>
      <c r="F73" s="14" t="s">
        <v>92</v>
      </c>
      <c r="G73" s="11">
        <f t="shared" si="231"/>
        <v>1366</v>
      </c>
      <c r="H73" s="11">
        <f t="shared" si="231"/>
        <v>0</v>
      </c>
      <c r="I73" s="11">
        <f t="shared" si="231"/>
        <v>0</v>
      </c>
      <c r="J73" s="11">
        <f t="shared" si="231"/>
        <v>0</v>
      </c>
      <c r="K73" s="11">
        <f t="shared" si="231"/>
        <v>0</v>
      </c>
      <c r="L73" s="11">
        <f t="shared" si="231"/>
        <v>0</v>
      </c>
      <c r="M73" s="11">
        <f t="shared" si="231"/>
        <v>1366</v>
      </c>
      <c r="N73" s="11">
        <f t="shared" si="231"/>
        <v>0</v>
      </c>
      <c r="O73" s="11">
        <f t="shared" si="231"/>
        <v>0</v>
      </c>
      <c r="P73" s="11">
        <f t="shared" si="231"/>
        <v>0</v>
      </c>
      <c r="Q73" s="11">
        <f t="shared" si="231"/>
        <v>0</v>
      </c>
      <c r="R73" s="11">
        <f t="shared" si="231"/>
        <v>0</v>
      </c>
      <c r="S73" s="11">
        <f t="shared" si="232"/>
        <v>1366</v>
      </c>
      <c r="T73" s="11">
        <f t="shared" si="232"/>
        <v>0</v>
      </c>
      <c r="U73" s="11">
        <f t="shared" si="232"/>
        <v>0</v>
      </c>
      <c r="V73" s="11">
        <f t="shared" si="232"/>
        <v>0</v>
      </c>
      <c r="W73" s="11">
        <f t="shared" si="232"/>
        <v>0</v>
      </c>
      <c r="X73" s="11">
        <f t="shared" si="232"/>
        <v>0</v>
      </c>
      <c r="Y73" s="11">
        <f t="shared" si="232"/>
        <v>1366</v>
      </c>
      <c r="Z73" s="11">
        <f t="shared" si="232"/>
        <v>0</v>
      </c>
      <c r="AA73" s="11">
        <f t="shared" si="232"/>
        <v>0</v>
      </c>
      <c r="AB73" s="11">
        <f t="shared" si="232"/>
        <v>0</v>
      </c>
      <c r="AC73" s="11">
        <f t="shared" si="232"/>
        <v>0</v>
      </c>
      <c r="AD73" s="11">
        <f t="shared" si="232"/>
        <v>0</v>
      </c>
      <c r="AE73" s="11">
        <f t="shared" si="232"/>
        <v>1366</v>
      </c>
      <c r="AF73" s="11">
        <f t="shared" si="232"/>
        <v>0</v>
      </c>
      <c r="AG73" s="11">
        <f t="shared" si="233"/>
        <v>0</v>
      </c>
      <c r="AH73" s="11">
        <f t="shared" si="233"/>
        <v>0</v>
      </c>
      <c r="AI73" s="11">
        <f t="shared" si="233"/>
        <v>0</v>
      </c>
      <c r="AJ73" s="11">
        <f t="shared" si="233"/>
        <v>0</v>
      </c>
      <c r="AK73" s="75">
        <f t="shared" si="233"/>
        <v>1366</v>
      </c>
      <c r="AL73" s="75">
        <f t="shared" si="233"/>
        <v>0</v>
      </c>
      <c r="AM73" s="11">
        <f t="shared" si="233"/>
        <v>0</v>
      </c>
      <c r="AN73" s="11">
        <f t="shared" si="233"/>
        <v>0</v>
      </c>
      <c r="AO73" s="11">
        <f t="shared" si="233"/>
        <v>0</v>
      </c>
      <c r="AP73" s="11">
        <f t="shared" si="233"/>
        <v>0</v>
      </c>
      <c r="AQ73" s="11">
        <f t="shared" si="233"/>
        <v>1366</v>
      </c>
      <c r="AR73" s="11">
        <f t="shared" si="233"/>
        <v>0</v>
      </c>
      <c r="AS73" s="11">
        <f t="shared" si="234"/>
        <v>0</v>
      </c>
      <c r="AT73" s="11">
        <f t="shared" si="234"/>
        <v>0</v>
      </c>
      <c r="AU73" s="11">
        <f t="shared" si="234"/>
        <v>826</v>
      </c>
      <c r="AV73" s="11">
        <f t="shared" si="234"/>
        <v>0</v>
      </c>
      <c r="AW73" s="11">
        <f t="shared" si="234"/>
        <v>2192</v>
      </c>
      <c r="AX73" s="11">
        <f t="shared" si="234"/>
        <v>0</v>
      </c>
      <c r="AY73" s="75">
        <f t="shared" si="234"/>
        <v>1517</v>
      </c>
      <c r="AZ73" s="75">
        <f t="shared" si="234"/>
        <v>0</v>
      </c>
      <c r="BA73" s="75">
        <f t="shared" si="234"/>
        <v>0</v>
      </c>
      <c r="BB73" s="75">
        <f t="shared" si="234"/>
        <v>0</v>
      </c>
      <c r="BC73" s="75">
        <f t="shared" si="234"/>
        <v>3709</v>
      </c>
      <c r="BD73" s="75">
        <f t="shared" si="234"/>
        <v>0</v>
      </c>
      <c r="BE73" s="11">
        <f t="shared" si="235"/>
        <v>0</v>
      </c>
      <c r="BF73" s="11">
        <f t="shared" si="235"/>
        <v>0</v>
      </c>
      <c r="BG73" s="11">
        <f t="shared" si="235"/>
        <v>0</v>
      </c>
      <c r="BH73" s="11">
        <f t="shared" si="235"/>
        <v>0</v>
      </c>
      <c r="BI73" s="138">
        <f t="shared" si="235"/>
        <v>3709</v>
      </c>
      <c r="BJ73" s="138">
        <f t="shared" si="235"/>
        <v>0</v>
      </c>
      <c r="BK73" s="75">
        <f t="shared" si="235"/>
        <v>0</v>
      </c>
      <c r="BL73" s="75">
        <f t="shared" si="235"/>
        <v>0</v>
      </c>
      <c r="BM73" s="75">
        <f t="shared" si="235"/>
        <v>0</v>
      </c>
      <c r="BN73" s="75">
        <f t="shared" si="235"/>
        <v>0</v>
      </c>
      <c r="BO73" s="75">
        <f t="shared" si="235"/>
        <v>3709</v>
      </c>
      <c r="BP73" s="75">
        <f t="shared" si="235"/>
        <v>0</v>
      </c>
      <c r="BQ73" s="11">
        <f t="shared" si="236"/>
        <v>0</v>
      </c>
      <c r="BR73" s="11">
        <f t="shared" si="236"/>
        <v>0</v>
      </c>
      <c r="BS73" s="11">
        <f t="shared" si="236"/>
        <v>0</v>
      </c>
      <c r="BT73" s="11">
        <f t="shared" si="236"/>
        <v>0</v>
      </c>
      <c r="BU73" s="11">
        <f t="shared" si="236"/>
        <v>3709</v>
      </c>
      <c r="BV73" s="11">
        <f t="shared" si="236"/>
        <v>0</v>
      </c>
      <c r="BW73" s="75">
        <f t="shared" si="236"/>
        <v>0</v>
      </c>
      <c r="BX73" s="75">
        <f t="shared" si="236"/>
        <v>0</v>
      </c>
      <c r="BY73" s="75">
        <f t="shared" si="236"/>
        <v>0</v>
      </c>
      <c r="BZ73" s="75">
        <f t="shared" si="236"/>
        <v>0</v>
      </c>
      <c r="CA73" s="75">
        <f t="shared" si="236"/>
        <v>3709</v>
      </c>
      <c r="CB73" s="75">
        <f t="shared" si="236"/>
        <v>0</v>
      </c>
      <c r="CC73" s="75">
        <f t="shared" si="237"/>
        <v>0</v>
      </c>
      <c r="CD73" s="75">
        <f t="shared" si="237"/>
        <v>0</v>
      </c>
      <c r="CE73" s="75">
        <f t="shared" si="237"/>
        <v>0</v>
      </c>
      <c r="CF73" s="75">
        <f t="shared" si="237"/>
        <v>0</v>
      </c>
      <c r="CG73" s="75">
        <f t="shared" si="237"/>
        <v>3709</v>
      </c>
      <c r="CH73" s="75">
        <f t="shared" si="237"/>
        <v>0</v>
      </c>
      <c r="CI73" s="11">
        <f t="shared" si="237"/>
        <v>0</v>
      </c>
      <c r="CJ73" s="11">
        <f t="shared" si="237"/>
        <v>0</v>
      </c>
      <c r="CK73" s="11">
        <f t="shared" si="237"/>
        <v>0</v>
      </c>
      <c r="CL73" s="11">
        <f t="shared" si="237"/>
        <v>0</v>
      </c>
      <c r="CM73" s="11">
        <f t="shared" si="237"/>
        <v>3709</v>
      </c>
      <c r="CN73" s="11">
        <f t="shared" si="237"/>
        <v>0</v>
      </c>
      <c r="CO73" s="11">
        <f t="shared" si="238"/>
        <v>60</v>
      </c>
      <c r="CP73" s="11">
        <f t="shared" si="238"/>
        <v>0</v>
      </c>
      <c r="CQ73" s="11">
        <f t="shared" si="238"/>
        <v>0</v>
      </c>
      <c r="CR73" s="11">
        <f t="shared" si="238"/>
        <v>0</v>
      </c>
      <c r="CS73" s="11">
        <f t="shared" si="238"/>
        <v>3769</v>
      </c>
      <c r="CT73" s="11">
        <f t="shared" si="238"/>
        <v>0</v>
      </c>
    </row>
    <row r="74" spans="1:98" ht="33">
      <c r="A74" s="55" t="s">
        <v>93</v>
      </c>
      <c r="B74" s="14">
        <f t="shared" si="239"/>
        <v>901</v>
      </c>
      <c r="C74" s="14" t="s">
        <v>22</v>
      </c>
      <c r="D74" s="14" t="s">
        <v>8</v>
      </c>
      <c r="E74" s="14" t="s">
        <v>106</v>
      </c>
      <c r="F74" s="14" t="s">
        <v>94</v>
      </c>
      <c r="G74" s="11">
        <v>1366</v>
      </c>
      <c r="H74" s="16"/>
      <c r="I74" s="11"/>
      <c r="J74" s="11"/>
      <c r="K74" s="11"/>
      <c r="L74" s="11"/>
      <c r="M74" s="11">
        <f>G74+I74+J74+K74+L74</f>
        <v>1366</v>
      </c>
      <c r="N74" s="16">
        <f>H74+J74</f>
        <v>0</v>
      </c>
      <c r="O74" s="11"/>
      <c r="P74" s="11"/>
      <c r="Q74" s="11"/>
      <c r="R74" s="11"/>
      <c r="S74" s="11">
        <f>M74+O74+P74+Q74+R74</f>
        <v>1366</v>
      </c>
      <c r="T74" s="16">
        <f>N74+P74</f>
        <v>0</v>
      </c>
      <c r="U74" s="11"/>
      <c r="V74" s="11"/>
      <c r="W74" s="11"/>
      <c r="X74" s="11"/>
      <c r="Y74" s="11">
        <f>S74+U74+V74+W74+X74</f>
        <v>1366</v>
      </c>
      <c r="Z74" s="16">
        <f>T74+V74</f>
        <v>0</v>
      </c>
      <c r="AA74" s="11"/>
      <c r="AB74" s="11"/>
      <c r="AC74" s="11"/>
      <c r="AD74" s="11"/>
      <c r="AE74" s="11">
        <f>Y74+AA74+AB74+AC74+AD74</f>
        <v>1366</v>
      </c>
      <c r="AF74" s="16">
        <f>Z74+AB74</f>
        <v>0</v>
      </c>
      <c r="AG74" s="11"/>
      <c r="AH74" s="11"/>
      <c r="AI74" s="11"/>
      <c r="AJ74" s="11"/>
      <c r="AK74" s="75">
        <f>AE74+AG74+AH74+AI74+AJ74</f>
        <v>1366</v>
      </c>
      <c r="AL74" s="80">
        <f>AF74+AH74</f>
        <v>0</v>
      </c>
      <c r="AM74" s="11"/>
      <c r="AN74" s="11"/>
      <c r="AO74" s="11"/>
      <c r="AP74" s="11"/>
      <c r="AQ74" s="11">
        <f>AK74+AM74+AN74+AO74+AP74</f>
        <v>1366</v>
      </c>
      <c r="AR74" s="16">
        <f>AL74+AN74</f>
        <v>0</v>
      </c>
      <c r="AS74" s="11"/>
      <c r="AT74" s="11"/>
      <c r="AU74" s="11">
        <v>826</v>
      </c>
      <c r="AV74" s="11"/>
      <c r="AW74" s="11">
        <f>AQ74+AS74+AT74+AU74+AV74</f>
        <v>2192</v>
      </c>
      <c r="AX74" s="16">
        <f>AR74+AT74</f>
        <v>0</v>
      </c>
      <c r="AY74" s="75">
        <v>1517</v>
      </c>
      <c r="AZ74" s="75"/>
      <c r="BA74" s="75"/>
      <c r="BB74" s="75"/>
      <c r="BC74" s="75">
        <f>AW74+AY74+AZ74+BA74+BB74</f>
        <v>3709</v>
      </c>
      <c r="BD74" s="80">
        <f>AX74+AZ74</f>
        <v>0</v>
      </c>
      <c r="BE74" s="11"/>
      <c r="BF74" s="11"/>
      <c r="BG74" s="11"/>
      <c r="BH74" s="11"/>
      <c r="BI74" s="138">
        <f>BC74+BE74+BF74+BG74+BH74</f>
        <v>3709</v>
      </c>
      <c r="BJ74" s="139">
        <f>BD74+BF74</f>
        <v>0</v>
      </c>
      <c r="BK74" s="75"/>
      <c r="BL74" s="75"/>
      <c r="BM74" s="75"/>
      <c r="BN74" s="75"/>
      <c r="BO74" s="75">
        <f>BI74+BK74+BL74+BM74+BN74</f>
        <v>3709</v>
      </c>
      <c r="BP74" s="80">
        <f>BJ74+BL74</f>
        <v>0</v>
      </c>
      <c r="BQ74" s="11"/>
      <c r="BR74" s="11"/>
      <c r="BS74" s="11"/>
      <c r="BT74" s="11"/>
      <c r="BU74" s="11">
        <f>BO74+BQ74+BR74+BS74+BT74</f>
        <v>3709</v>
      </c>
      <c r="BV74" s="16">
        <f>BP74+BR74</f>
        <v>0</v>
      </c>
      <c r="BW74" s="75"/>
      <c r="BX74" s="75"/>
      <c r="BY74" s="75"/>
      <c r="BZ74" s="75"/>
      <c r="CA74" s="75">
        <f>BU74+BW74+BX74+BY74+BZ74</f>
        <v>3709</v>
      </c>
      <c r="CB74" s="80">
        <f>BV74+BX74</f>
        <v>0</v>
      </c>
      <c r="CC74" s="75"/>
      <c r="CD74" s="75"/>
      <c r="CE74" s="75"/>
      <c r="CF74" s="75"/>
      <c r="CG74" s="75">
        <f>CA74+CC74+CD74+CE74+CF74</f>
        <v>3709</v>
      </c>
      <c r="CH74" s="80">
        <f>CB74+CD74</f>
        <v>0</v>
      </c>
      <c r="CI74" s="11"/>
      <c r="CJ74" s="11"/>
      <c r="CK74" s="11"/>
      <c r="CL74" s="11"/>
      <c r="CM74" s="11">
        <f>CG74+CI74+CJ74+CK74+CL74</f>
        <v>3709</v>
      </c>
      <c r="CN74" s="16">
        <f>CH74+CJ74</f>
        <v>0</v>
      </c>
      <c r="CO74" s="11">
        <v>60</v>
      </c>
      <c r="CP74" s="11"/>
      <c r="CQ74" s="11"/>
      <c r="CR74" s="11"/>
      <c r="CS74" s="11">
        <f>CM74+CO74+CP74+CQ74+CR74</f>
        <v>3769</v>
      </c>
      <c r="CT74" s="16">
        <f>CN74+CP74</f>
        <v>0</v>
      </c>
    </row>
    <row r="75" spans="1:98">
      <c r="A75" s="55"/>
      <c r="B75" s="14"/>
      <c r="C75" s="14"/>
      <c r="D75" s="14"/>
      <c r="E75" s="14"/>
      <c r="F75" s="14"/>
      <c r="G75" s="11"/>
      <c r="H75" s="16"/>
      <c r="I75" s="11"/>
      <c r="J75" s="11"/>
      <c r="K75" s="11"/>
      <c r="L75" s="11"/>
      <c r="M75" s="11"/>
      <c r="N75" s="16"/>
      <c r="O75" s="11"/>
      <c r="P75" s="11"/>
      <c r="Q75" s="11"/>
      <c r="R75" s="11"/>
      <c r="S75" s="11"/>
      <c r="T75" s="16"/>
      <c r="U75" s="11"/>
      <c r="V75" s="11"/>
      <c r="W75" s="11"/>
      <c r="X75" s="11"/>
      <c r="Y75" s="11"/>
      <c r="Z75" s="16"/>
      <c r="AA75" s="11"/>
      <c r="AB75" s="11"/>
      <c r="AC75" s="11"/>
      <c r="AD75" s="11"/>
      <c r="AE75" s="11"/>
      <c r="AF75" s="16"/>
      <c r="AG75" s="11"/>
      <c r="AH75" s="11"/>
      <c r="AI75" s="11"/>
      <c r="AJ75" s="11"/>
      <c r="AK75" s="75"/>
      <c r="AL75" s="80"/>
      <c r="AM75" s="11"/>
      <c r="AN75" s="11"/>
      <c r="AO75" s="11"/>
      <c r="AP75" s="11"/>
      <c r="AQ75" s="11"/>
      <c r="AR75" s="16"/>
      <c r="AS75" s="11"/>
      <c r="AT75" s="11"/>
      <c r="AU75" s="11"/>
      <c r="AV75" s="11"/>
      <c r="AW75" s="11"/>
      <c r="AX75" s="16"/>
      <c r="AY75" s="75"/>
      <c r="AZ75" s="75"/>
      <c r="BA75" s="75"/>
      <c r="BB75" s="75"/>
      <c r="BC75" s="75"/>
      <c r="BD75" s="80"/>
      <c r="BE75" s="11"/>
      <c r="BF75" s="11"/>
      <c r="BG75" s="11"/>
      <c r="BH75" s="11"/>
      <c r="BI75" s="138"/>
      <c r="BJ75" s="139"/>
      <c r="BK75" s="75"/>
      <c r="BL75" s="75"/>
      <c r="BM75" s="75"/>
      <c r="BN75" s="75"/>
      <c r="BO75" s="75"/>
      <c r="BP75" s="80"/>
      <c r="BQ75" s="11"/>
      <c r="BR75" s="11"/>
      <c r="BS75" s="11"/>
      <c r="BT75" s="11"/>
      <c r="BU75" s="11"/>
      <c r="BV75" s="16"/>
      <c r="BW75" s="75"/>
      <c r="BX75" s="75"/>
      <c r="BY75" s="75"/>
      <c r="BZ75" s="75"/>
      <c r="CA75" s="75"/>
      <c r="CB75" s="80"/>
      <c r="CC75" s="75"/>
      <c r="CD75" s="75"/>
      <c r="CE75" s="75"/>
      <c r="CF75" s="75"/>
      <c r="CG75" s="75"/>
      <c r="CH75" s="80"/>
      <c r="CI75" s="11"/>
      <c r="CJ75" s="11"/>
      <c r="CK75" s="11"/>
      <c r="CL75" s="11"/>
      <c r="CM75" s="11"/>
      <c r="CN75" s="16"/>
      <c r="CO75" s="11"/>
      <c r="CP75" s="11"/>
      <c r="CQ75" s="11"/>
      <c r="CR75" s="11"/>
      <c r="CS75" s="11"/>
      <c r="CT75" s="16"/>
    </row>
    <row r="76" spans="1:98" ht="75">
      <c r="A76" s="54" t="s">
        <v>107</v>
      </c>
      <c r="B76" s="12">
        <f>B73</f>
        <v>901</v>
      </c>
      <c r="C76" s="12" t="s">
        <v>22</v>
      </c>
      <c r="D76" s="12" t="s">
        <v>30</v>
      </c>
      <c r="E76" s="12"/>
      <c r="F76" s="12"/>
      <c r="G76" s="21">
        <f t="shared" ref="G76:R79" si="240">G77</f>
        <v>470172</v>
      </c>
      <c r="H76" s="21">
        <f t="shared" si="240"/>
        <v>0</v>
      </c>
      <c r="I76" s="11">
        <f t="shared" si="240"/>
        <v>0</v>
      </c>
      <c r="J76" s="11">
        <f t="shared" si="240"/>
        <v>0</v>
      </c>
      <c r="K76" s="11">
        <f t="shared" si="240"/>
        <v>0</v>
      </c>
      <c r="L76" s="11">
        <f t="shared" si="240"/>
        <v>0</v>
      </c>
      <c r="M76" s="21">
        <f t="shared" si="240"/>
        <v>470172</v>
      </c>
      <c r="N76" s="21">
        <f t="shared" si="240"/>
        <v>0</v>
      </c>
      <c r="O76" s="21">
        <f t="shared" si="240"/>
        <v>0</v>
      </c>
      <c r="P76" s="21">
        <f t="shared" si="240"/>
        <v>47539</v>
      </c>
      <c r="Q76" s="21">
        <f t="shared" si="240"/>
        <v>0</v>
      </c>
      <c r="R76" s="21">
        <f t="shared" si="240"/>
        <v>0</v>
      </c>
      <c r="S76" s="21">
        <f t="shared" ref="S76:AH79" si="241">S77</f>
        <v>517711</v>
      </c>
      <c r="T76" s="21">
        <f t="shared" si="241"/>
        <v>47539</v>
      </c>
      <c r="U76" s="21">
        <f t="shared" si="241"/>
        <v>0</v>
      </c>
      <c r="V76" s="21">
        <f t="shared" si="241"/>
        <v>0</v>
      </c>
      <c r="W76" s="21">
        <f t="shared" si="241"/>
        <v>0</v>
      </c>
      <c r="X76" s="21">
        <f t="shared" si="241"/>
        <v>0</v>
      </c>
      <c r="Y76" s="21">
        <f t="shared" si="241"/>
        <v>517711</v>
      </c>
      <c r="Z76" s="21">
        <f t="shared" si="241"/>
        <v>47539</v>
      </c>
      <c r="AA76" s="21">
        <f t="shared" si="241"/>
        <v>0</v>
      </c>
      <c r="AB76" s="21">
        <f t="shared" si="241"/>
        <v>0</v>
      </c>
      <c r="AC76" s="21">
        <f t="shared" si="241"/>
        <v>0</v>
      </c>
      <c r="AD76" s="21">
        <f t="shared" si="241"/>
        <v>0</v>
      </c>
      <c r="AE76" s="21">
        <f t="shared" si="241"/>
        <v>517711</v>
      </c>
      <c r="AF76" s="21">
        <f t="shared" si="241"/>
        <v>47539</v>
      </c>
      <c r="AG76" s="21">
        <f t="shared" si="241"/>
        <v>0</v>
      </c>
      <c r="AH76" s="21">
        <f t="shared" si="241"/>
        <v>0</v>
      </c>
      <c r="AI76" s="21">
        <f t="shared" ref="AG76:AV79" si="242">AI77</f>
        <v>0</v>
      </c>
      <c r="AJ76" s="21">
        <f t="shared" si="242"/>
        <v>0</v>
      </c>
      <c r="AK76" s="83">
        <f t="shared" si="242"/>
        <v>517711</v>
      </c>
      <c r="AL76" s="83">
        <f t="shared" si="242"/>
        <v>47539</v>
      </c>
      <c r="AM76" s="21">
        <f t="shared" si="242"/>
        <v>0</v>
      </c>
      <c r="AN76" s="21">
        <f t="shared" si="242"/>
        <v>0</v>
      </c>
      <c r="AO76" s="21">
        <f t="shared" si="242"/>
        <v>0</v>
      </c>
      <c r="AP76" s="21">
        <f t="shared" si="242"/>
        <v>0</v>
      </c>
      <c r="AQ76" s="21">
        <f t="shared" si="242"/>
        <v>517711</v>
      </c>
      <c r="AR76" s="21">
        <f t="shared" si="242"/>
        <v>47539</v>
      </c>
      <c r="AS76" s="21">
        <f t="shared" si="242"/>
        <v>0</v>
      </c>
      <c r="AT76" s="21">
        <f t="shared" si="242"/>
        <v>0</v>
      </c>
      <c r="AU76" s="21">
        <f t="shared" si="242"/>
        <v>0</v>
      </c>
      <c r="AV76" s="21">
        <f t="shared" si="242"/>
        <v>0</v>
      </c>
      <c r="AW76" s="21">
        <f t="shared" ref="AS76:BH79" si="243">AW77</f>
        <v>517711</v>
      </c>
      <c r="AX76" s="21">
        <f t="shared" si="243"/>
        <v>47539</v>
      </c>
      <c r="AY76" s="83">
        <f t="shared" si="243"/>
        <v>-1517</v>
      </c>
      <c r="AZ76" s="83">
        <f t="shared" si="243"/>
        <v>0</v>
      </c>
      <c r="BA76" s="83">
        <f t="shared" si="243"/>
        <v>0</v>
      </c>
      <c r="BB76" s="83">
        <f t="shared" si="243"/>
        <v>0</v>
      </c>
      <c r="BC76" s="83">
        <f t="shared" si="243"/>
        <v>516194</v>
      </c>
      <c r="BD76" s="83">
        <f t="shared" si="243"/>
        <v>47539</v>
      </c>
      <c r="BE76" s="21">
        <f t="shared" si="243"/>
        <v>0</v>
      </c>
      <c r="BF76" s="21">
        <f t="shared" si="243"/>
        <v>0</v>
      </c>
      <c r="BG76" s="21">
        <f t="shared" si="243"/>
        <v>0</v>
      </c>
      <c r="BH76" s="21">
        <f t="shared" si="243"/>
        <v>0</v>
      </c>
      <c r="BI76" s="142">
        <f t="shared" ref="BE76:BT79" si="244">BI77</f>
        <v>516194</v>
      </c>
      <c r="BJ76" s="142">
        <f t="shared" si="244"/>
        <v>47539</v>
      </c>
      <c r="BK76" s="83">
        <f t="shared" si="244"/>
        <v>0</v>
      </c>
      <c r="BL76" s="83">
        <f t="shared" si="244"/>
        <v>0</v>
      </c>
      <c r="BM76" s="83">
        <f t="shared" si="244"/>
        <v>0</v>
      </c>
      <c r="BN76" s="83">
        <f t="shared" si="244"/>
        <v>0</v>
      </c>
      <c r="BO76" s="83">
        <f t="shared" si="244"/>
        <v>516194</v>
      </c>
      <c r="BP76" s="83">
        <f t="shared" si="244"/>
        <v>47539</v>
      </c>
      <c r="BQ76" s="21">
        <f t="shared" si="244"/>
        <v>0</v>
      </c>
      <c r="BR76" s="21">
        <f t="shared" si="244"/>
        <v>0</v>
      </c>
      <c r="BS76" s="21">
        <f t="shared" si="244"/>
        <v>0</v>
      </c>
      <c r="BT76" s="21">
        <f t="shared" si="244"/>
        <v>0</v>
      </c>
      <c r="BU76" s="21">
        <f t="shared" ref="BQ76:CF79" si="245">BU77</f>
        <v>516194</v>
      </c>
      <c r="BV76" s="21">
        <f t="shared" si="245"/>
        <v>47539</v>
      </c>
      <c r="BW76" s="83">
        <f t="shared" si="245"/>
        <v>0</v>
      </c>
      <c r="BX76" s="83">
        <f t="shared" si="245"/>
        <v>0</v>
      </c>
      <c r="BY76" s="83">
        <f t="shared" si="245"/>
        <v>0</v>
      </c>
      <c r="BZ76" s="83">
        <f t="shared" si="245"/>
        <v>0</v>
      </c>
      <c r="CA76" s="83">
        <f t="shared" si="245"/>
        <v>516194</v>
      </c>
      <c r="CB76" s="83">
        <f t="shared" si="245"/>
        <v>47539</v>
      </c>
      <c r="CC76" s="83">
        <f t="shared" si="245"/>
        <v>0</v>
      </c>
      <c r="CD76" s="83">
        <f t="shared" si="245"/>
        <v>0</v>
      </c>
      <c r="CE76" s="83">
        <f t="shared" si="245"/>
        <v>0</v>
      </c>
      <c r="CF76" s="83">
        <f t="shared" si="245"/>
        <v>0</v>
      </c>
      <c r="CG76" s="83">
        <f t="shared" ref="CC76:CR79" si="246">CG77</f>
        <v>516194</v>
      </c>
      <c r="CH76" s="83">
        <f t="shared" si="246"/>
        <v>47539</v>
      </c>
      <c r="CI76" s="21">
        <f t="shared" si="246"/>
        <v>0</v>
      </c>
      <c r="CJ76" s="21">
        <f t="shared" si="246"/>
        <v>0</v>
      </c>
      <c r="CK76" s="21">
        <f t="shared" si="246"/>
        <v>0</v>
      </c>
      <c r="CL76" s="21">
        <f t="shared" si="246"/>
        <v>0</v>
      </c>
      <c r="CM76" s="21">
        <f t="shared" si="246"/>
        <v>516194</v>
      </c>
      <c r="CN76" s="21">
        <f t="shared" si="246"/>
        <v>47539</v>
      </c>
      <c r="CO76" s="21">
        <f t="shared" si="246"/>
        <v>-60</v>
      </c>
      <c r="CP76" s="21">
        <f t="shared" si="246"/>
        <v>0</v>
      </c>
      <c r="CQ76" s="21">
        <f t="shared" si="246"/>
        <v>0</v>
      </c>
      <c r="CR76" s="21">
        <f t="shared" si="246"/>
        <v>0</v>
      </c>
      <c r="CS76" s="21">
        <f t="shared" ref="CO76:CT79" si="247">CS77</f>
        <v>516134</v>
      </c>
      <c r="CT76" s="21">
        <f t="shared" si="247"/>
        <v>47539</v>
      </c>
    </row>
    <row r="77" spans="1:98" ht="49.5">
      <c r="A77" s="51" t="s">
        <v>501</v>
      </c>
      <c r="B77" s="14">
        <f t="shared" ref="B77:B82" si="248">B76</f>
        <v>901</v>
      </c>
      <c r="C77" s="14" t="s">
        <v>22</v>
      </c>
      <c r="D77" s="14" t="s">
        <v>30</v>
      </c>
      <c r="E77" s="14" t="s">
        <v>78</v>
      </c>
      <c r="F77" s="14"/>
      <c r="G77" s="18">
        <f t="shared" si="240"/>
        <v>470172</v>
      </c>
      <c r="H77" s="18">
        <f t="shared" si="240"/>
        <v>0</v>
      </c>
      <c r="I77" s="11">
        <f t="shared" si="240"/>
        <v>0</v>
      </c>
      <c r="J77" s="11">
        <f t="shared" si="240"/>
        <v>0</v>
      </c>
      <c r="K77" s="11">
        <f t="shared" si="240"/>
        <v>0</v>
      </c>
      <c r="L77" s="11">
        <f t="shared" si="240"/>
        <v>0</v>
      </c>
      <c r="M77" s="18">
        <f t="shared" si="240"/>
        <v>470172</v>
      </c>
      <c r="N77" s="18">
        <f t="shared" si="240"/>
        <v>0</v>
      </c>
      <c r="O77" s="11">
        <f t="shared" si="240"/>
        <v>0</v>
      </c>
      <c r="P77" s="11">
        <f t="shared" si="240"/>
        <v>47539</v>
      </c>
      <c r="Q77" s="11">
        <f t="shared" si="240"/>
        <v>0</v>
      </c>
      <c r="R77" s="11">
        <f t="shared" si="240"/>
        <v>0</v>
      </c>
      <c r="S77" s="18">
        <f t="shared" si="241"/>
        <v>517711</v>
      </c>
      <c r="T77" s="18">
        <f t="shared" si="241"/>
        <v>47539</v>
      </c>
      <c r="U77" s="11">
        <f t="shared" si="241"/>
        <v>0</v>
      </c>
      <c r="V77" s="11">
        <f t="shared" si="241"/>
        <v>0</v>
      </c>
      <c r="W77" s="11">
        <f t="shared" si="241"/>
        <v>0</v>
      </c>
      <c r="X77" s="11">
        <f t="shared" si="241"/>
        <v>0</v>
      </c>
      <c r="Y77" s="18">
        <f t="shared" si="241"/>
        <v>517711</v>
      </c>
      <c r="Z77" s="18">
        <f t="shared" si="241"/>
        <v>47539</v>
      </c>
      <c r="AA77" s="11">
        <f t="shared" si="241"/>
        <v>0</v>
      </c>
      <c r="AB77" s="11">
        <f t="shared" si="241"/>
        <v>0</v>
      </c>
      <c r="AC77" s="11">
        <f t="shared" si="241"/>
        <v>0</v>
      </c>
      <c r="AD77" s="11">
        <f t="shared" si="241"/>
        <v>0</v>
      </c>
      <c r="AE77" s="18">
        <f t="shared" si="241"/>
        <v>517711</v>
      </c>
      <c r="AF77" s="18">
        <f t="shared" si="241"/>
        <v>47539</v>
      </c>
      <c r="AG77" s="11">
        <f t="shared" si="242"/>
        <v>0</v>
      </c>
      <c r="AH77" s="11">
        <f t="shared" si="242"/>
        <v>0</v>
      </c>
      <c r="AI77" s="11">
        <f t="shared" si="242"/>
        <v>0</v>
      </c>
      <c r="AJ77" s="11">
        <f t="shared" si="242"/>
        <v>0</v>
      </c>
      <c r="AK77" s="81">
        <f t="shared" si="242"/>
        <v>517711</v>
      </c>
      <c r="AL77" s="81">
        <f t="shared" si="242"/>
        <v>47539</v>
      </c>
      <c r="AM77" s="11">
        <f t="shared" si="242"/>
        <v>0</v>
      </c>
      <c r="AN77" s="11">
        <f t="shared" si="242"/>
        <v>0</v>
      </c>
      <c r="AO77" s="11">
        <f t="shared" si="242"/>
        <v>0</v>
      </c>
      <c r="AP77" s="11">
        <f t="shared" si="242"/>
        <v>0</v>
      </c>
      <c r="AQ77" s="18">
        <f t="shared" si="242"/>
        <v>517711</v>
      </c>
      <c r="AR77" s="18">
        <f t="shared" si="242"/>
        <v>47539</v>
      </c>
      <c r="AS77" s="11">
        <f t="shared" si="243"/>
        <v>0</v>
      </c>
      <c r="AT77" s="11">
        <f t="shared" si="243"/>
        <v>0</v>
      </c>
      <c r="AU77" s="11">
        <f t="shared" si="243"/>
        <v>0</v>
      </c>
      <c r="AV77" s="11">
        <f t="shared" si="243"/>
        <v>0</v>
      </c>
      <c r="AW77" s="18">
        <f t="shared" si="243"/>
        <v>517711</v>
      </c>
      <c r="AX77" s="18">
        <f t="shared" si="243"/>
        <v>47539</v>
      </c>
      <c r="AY77" s="75">
        <f t="shared" si="243"/>
        <v>-1517</v>
      </c>
      <c r="AZ77" s="75">
        <f t="shared" si="243"/>
        <v>0</v>
      </c>
      <c r="BA77" s="75">
        <f t="shared" si="243"/>
        <v>0</v>
      </c>
      <c r="BB77" s="75">
        <f t="shared" si="243"/>
        <v>0</v>
      </c>
      <c r="BC77" s="81">
        <f t="shared" si="243"/>
        <v>516194</v>
      </c>
      <c r="BD77" s="81">
        <f t="shared" si="243"/>
        <v>47539</v>
      </c>
      <c r="BE77" s="11">
        <f t="shared" si="244"/>
        <v>0</v>
      </c>
      <c r="BF77" s="11">
        <f t="shared" si="244"/>
        <v>0</v>
      </c>
      <c r="BG77" s="11">
        <f t="shared" si="244"/>
        <v>0</v>
      </c>
      <c r="BH77" s="11">
        <f t="shared" si="244"/>
        <v>0</v>
      </c>
      <c r="BI77" s="140">
        <f t="shared" si="244"/>
        <v>516194</v>
      </c>
      <c r="BJ77" s="140">
        <f t="shared" si="244"/>
        <v>47539</v>
      </c>
      <c r="BK77" s="75">
        <f t="shared" si="244"/>
        <v>0</v>
      </c>
      <c r="BL77" s="75">
        <f t="shared" si="244"/>
        <v>0</v>
      </c>
      <c r="BM77" s="75">
        <f t="shared" si="244"/>
        <v>0</v>
      </c>
      <c r="BN77" s="75">
        <f t="shared" si="244"/>
        <v>0</v>
      </c>
      <c r="BO77" s="81">
        <f t="shared" si="244"/>
        <v>516194</v>
      </c>
      <c r="BP77" s="81">
        <f t="shared" si="244"/>
        <v>47539</v>
      </c>
      <c r="BQ77" s="11">
        <f t="shared" si="245"/>
        <v>0</v>
      </c>
      <c r="BR77" s="11">
        <f t="shared" si="245"/>
        <v>0</v>
      </c>
      <c r="BS77" s="11">
        <f t="shared" si="245"/>
        <v>0</v>
      </c>
      <c r="BT77" s="11">
        <f t="shared" si="245"/>
        <v>0</v>
      </c>
      <c r="BU77" s="18">
        <f t="shared" si="245"/>
        <v>516194</v>
      </c>
      <c r="BV77" s="18">
        <f t="shared" si="245"/>
        <v>47539</v>
      </c>
      <c r="BW77" s="75">
        <f t="shared" si="245"/>
        <v>0</v>
      </c>
      <c r="BX77" s="75">
        <f t="shared" si="245"/>
        <v>0</v>
      </c>
      <c r="BY77" s="75">
        <f t="shared" si="245"/>
        <v>0</v>
      </c>
      <c r="BZ77" s="75">
        <f t="shared" si="245"/>
        <v>0</v>
      </c>
      <c r="CA77" s="81">
        <f t="shared" si="245"/>
        <v>516194</v>
      </c>
      <c r="CB77" s="81">
        <f t="shared" si="245"/>
        <v>47539</v>
      </c>
      <c r="CC77" s="75">
        <f t="shared" si="246"/>
        <v>0</v>
      </c>
      <c r="CD77" s="75">
        <f t="shared" si="246"/>
        <v>0</v>
      </c>
      <c r="CE77" s="75">
        <f t="shared" si="246"/>
        <v>0</v>
      </c>
      <c r="CF77" s="75">
        <f t="shared" si="246"/>
        <v>0</v>
      </c>
      <c r="CG77" s="81">
        <f t="shared" si="246"/>
        <v>516194</v>
      </c>
      <c r="CH77" s="81">
        <f t="shared" si="246"/>
        <v>47539</v>
      </c>
      <c r="CI77" s="11">
        <f t="shared" si="246"/>
        <v>0</v>
      </c>
      <c r="CJ77" s="11">
        <f t="shared" si="246"/>
        <v>0</v>
      </c>
      <c r="CK77" s="11">
        <f t="shared" si="246"/>
        <v>0</v>
      </c>
      <c r="CL77" s="11">
        <f t="shared" si="246"/>
        <v>0</v>
      </c>
      <c r="CM77" s="18">
        <f t="shared" si="246"/>
        <v>516194</v>
      </c>
      <c r="CN77" s="18">
        <f t="shared" si="246"/>
        <v>47539</v>
      </c>
      <c r="CO77" s="11">
        <f t="shared" si="247"/>
        <v>-60</v>
      </c>
      <c r="CP77" s="11">
        <f t="shared" si="247"/>
        <v>0</v>
      </c>
      <c r="CQ77" s="11">
        <f t="shared" si="247"/>
        <v>0</v>
      </c>
      <c r="CR77" s="11">
        <f t="shared" si="247"/>
        <v>0</v>
      </c>
      <c r="CS77" s="18">
        <f t="shared" si="247"/>
        <v>516134</v>
      </c>
      <c r="CT77" s="18">
        <f t="shared" si="247"/>
        <v>47539</v>
      </c>
    </row>
    <row r="78" spans="1:98">
      <c r="A78" s="55" t="s">
        <v>79</v>
      </c>
      <c r="B78" s="14">
        <f t="shared" si="248"/>
        <v>901</v>
      </c>
      <c r="C78" s="14" t="s">
        <v>22</v>
      </c>
      <c r="D78" s="14" t="s">
        <v>30</v>
      </c>
      <c r="E78" s="14" t="s">
        <v>103</v>
      </c>
      <c r="F78" s="14"/>
      <c r="G78" s="11">
        <f>G79</f>
        <v>470172</v>
      </c>
      <c r="H78" s="11">
        <f t="shared" si="240"/>
        <v>0</v>
      </c>
      <c r="I78" s="11">
        <f t="shared" si="240"/>
        <v>0</v>
      </c>
      <c r="J78" s="11">
        <f t="shared" si="240"/>
        <v>0</v>
      </c>
      <c r="K78" s="11">
        <f t="shared" si="240"/>
        <v>0</v>
      </c>
      <c r="L78" s="11">
        <f t="shared" si="240"/>
        <v>0</v>
      </c>
      <c r="M78" s="11">
        <f t="shared" si="240"/>
        <v>470172</v>
      </c>
      <c r="N78" s="11">
        <f t="shared" si="240"/>
        <v>0</v>
      </c>
      <c r="O78" s="11">
        <f t="shared" ref="O78:T78" si="249">O79+O89</f>
        <v>0</v>
      </c>
      <c r="P78" s="11">
        <f t="shared" si="249"/>
        <v>47539</v>
      </c>
      <c r="Q78" s="11">
        <f t="shared" si="249"/>
        <v>0</v>
      </c>
      <c r="R78" s="11">
        <f t="shared" si="249"/>
        <v>0</v>
      </c>
      <c r="S78" s="11">
        <f t="shared" si="249"/>
        <v>517711</v>
      </c>
      <c r="T78" s="11">
        <f t="shared" si="249"/>
        <v>47539</v>
      </c>
      <c r="U78" s="11">
        <f t="shared" ref="U78:Z78" si="250">U79+U89</f>
        <v>0</v>
      </c>
      <c r="V78" s="11">
        <f t="shared" si="250"/>
        <v>0</v>
      </c>
      <c r="W78" s="11">
        <f t="shared" si="250"/>
        <v>0</v>
      </c>
      <c r="X78" s="11">
        <f t="shared" si="250"/>
        <v>0</v>
      </c>
      <c r="Y78" s="11">
        <f t="shared" si="250"/>
        <v>517711</v>
      </c>
      <c r="Z78" s="11">
        <f t="shared" si="250"/>
        <v>47539</v>
      </c>
      <c r="AA78" s="11">
        <f t="shared" ref="AA78:AF78" si="251">AA79+AA89</f>
        <v>0</v>
      </c>
      <c r="AB78" s="11">
        <f t="shared" si="251"/>
        <v>0</v>
      </c>
      <c r="AC78" s="11">
        <f t="shared" si="251"/>
        <v>0</v>
      </c>
      <c r="AD78" s="11">
        <f t="shared" si="251"/>
        <v>0</v>
      </c>
      <c r="AE78" s="11">
        <f t="shared" si="251"/>
        <v>517711</v>
      </c>
      <c r="AF78" s="11">
        <f t="shared" si="251"/>
        <v>47539</v>
      </c>
      <c r="AG78" s="11">
        <f t="shared" ref="AG78:AL78" si="252">AG79+AG89</f>
        <v>0</v>
      </c>
      <c r="AH78" s="11">
        <f t="shared" si="252"/>
        <v>0</v>
      </c>
      <c r="AI78" s="11">
        <f t="shared" si="252"/>
        <v>0</v>
      </c>
      <c r="AJ78" s="11">
        <f t="shared" si="252"/>
        <v>0</v>
      </c>
      <c r="AK78" s="75">
        <f t="shared" si="252"/>
        <v>517711</v>
      </c>
      <c r="AL78" s="75">
        <f t="shared" si="252"/>
        <v>47539</v>
      </c>
      <c r="AM78" s="11">
        <f t="shared" ref="AM78:AR78" si="253">AM79+AM89</f>
        <v>0</v>
      </c>
      <c r="AN78" s="11">
        <f t="shared" si="253"/>
        <v>0</v>
      </c>
      <c r="AO78" s="11">
        <f t="shared" si="253"/>
        <v>0</v>
      </c>
      <c r="AP78" s="11">
        <f t="shared" si="253"/>
        <v>0</v>
      </c>
      <c r="AQ78" s="11">
        <f t="shared" si="253"/>
        <v>517711</v>
      </c>
      <c r="AR78" s="11">
        <f t="shared" si="253"/>
        <v>47539</v>
      </c>
      <c r="AS78" s="11">
        <f t="shared" ref="AS78:AX78" si="254">AS79+AS89</f>
        <v>0</v>
      </c>
      <c r="AT78" s="11">
        <f t="shared" si="254"/>
        <v>0</v>
      </c>
      <c r="AU78" s="11">
        <f t="shared" si="254"/>
        <v>0</v>
      </c>
      <c r="AV78" s="11">
        <f t="shared" si="254"/>
        <v>0</v>
      </c>
      <c r="AW78" s="11">
        <f t="shared" si="254"/>
        <v>517711</v>
      </c>
      <c r="AX78" s="11">
        <f t="shared" si="254"/>
        <v>47539</v>
      </c>
      <c r="AY78" s="75">
        <f t="shared" ref="AY78:BD78" si="255">AY79+AY89</f>
        <v>-1517</v>
      </c>
      <c r="AZ78" s="75">
        <f t="shared" si="255"/>
        <v>0</v>
      </c>
      <c r="BA78" s="75">
        <f t="shared" si="255"/>
        <v>0</v>
      </c>
      <c r="BB78" s="75">
        <f t="shared" si="255"/>
        <v>0</v>
      </c>
      <c r="BC78" s="75">
        <f t="shared" si="255"/>
        <v>516194</v>
      </c>
      <c r="BD78" s="75">
        <f t="shared" si="255"/>
        <v>47539</v>
      </c>
      <c r="BE78" s="11">
        <f t="shared" ref="BE78:BJ78" si="256">BE79+BE89</f>
        <v>0</v>
      </c>
      <c r="BF78" s="11">
        <f t="shared" si="256"/>
        <v>0</v>
      </c>
      <c r="BG78" s="11">
        <f t="shared" si="256"/>
        <v>0</v>
      </c>
      <c r="BH78" s="11">
        <f t="shared" si="256"/>
        <v>0</v>
      </c>
      <c r="BI78" s="138">
        <f t="shared" si="256"/>
        <v>516194</v>
      </c>
      <c r="BJ78" s="138">
        <f t="shared" si="256"/>
        <v>47539</v>
      </c>
      <c r="BK78" s="75">
        <f t="shared" ref="BK78:BP78" si="257">BK79+BK89</f>
        <v>0</v>
      </c>
      <c r="BL78" s="75">
        <f t="shared" si="257"/>
        <v>0</v>
      </c>
      <c r="BM78" s="75">
        <f t="shared" si="257"/>
        <v>0</v>
      </c>
      <c r="BN78" s="75">
        <f t="shared" si="257"/>
        <v>0</v>
      </c>
      <c r="BO78" s="75">
        <f t="shared" si="257"/>
        <v>516194</v>
      </c>
      <c r="BP78" s="75">
        <f t="shared" si="257"/>
        <v>47539</v>
      </c>
      <c r="BQ78" s="11">
        <f t="shared" ref="BQ78:BV78" si="258">BQ79+BQ89</f>
        <v>0</v>
      </c>
      <c r="BR78" s="11">
        <f t="shared" si="258"/>
        <v>0</v>
      </c>
      <c r="BS78" s="11">
        <f t="shared" si="258"/>
        <v>0</v>
      </c>
      <c r="BT78" s="11">
        <f t="shared" si="258"/>
        <v>0</v>
      </c>
      <c r="BU78" s="11">
        <f t="shared" si="258"/>
        <v>516194</v>
      </c>
      <c r="BV78" s="11">
        <f t="shared" si="258"/>
        <v>47539</v>
      </c>
      <c r="BW78" s="75">
        <f t="shared" ref="BW78:CB78" si="259">BW79+BW89</f>
        <v>0</v>
      </c>
      <c r="BX78" s="75">
        <f t="shared" si="259"/>
        <v>0</v>
      </c>
      <c r="BY78" s="75">
        <f t="shared" si="259"/>
        <v>0</v>
      </c>
      <c r="BZ78" s="75">
        <f t="shared" si="259"/>
        <v>0</v>
      </c>
      <c r="CA78" s="75">
        <f t="shared" si="259"/>
        <v>516194</v>
      </c>
      <c r="CB78" s="75">
        <f t="shared" si="259"/>
        <v>47539</v>
      </c>
      <c r="CC78" s="75">
        <f t="shared" ref="CC78:CH78" si="260">CC79+CC89</f>
        <v>0</v>
      </c>
      <c r="CD78" s="75">
        <f t="shared" si="260"/>
        <v>0</v>
      </c>
      <c r="CE78" s="75">
        <f t="shared" si="260"/>
        <v>0</v>
      </c>
      <c r="CF78" s="75">
        <f t="shared" si="260"/>
        <v>0</v>
      </c>
      <c r="CG78" s="75">
        <f t="shared" si="260"/>
        <v>516194</v>
      </c>
      <c r="CH78" s="75">
        <f t="shared" si="260"/>
        <v>47539</v>
      </c>
      <c r="CI78" s="11">
        <f t="shared" ref="CI78:CN78" si="261">CI79+CI89</f>
        <v>0</v>
      </c>
      <c r="CJ78" s="11">
        <f t="shared" si="261"/>
        <v>0</v>
      </c>
      <c r="CK78" s="11">
        <f t="shared" si="261"/>
        <v>0</v>
      </c>
      <c r="CL78" s="11">
        <f t="shared" si="261"/>
        <v>0</v>
      </c>
      <c r="CM78" s="11">
        <f t="shared" si="261"/>
        <v>516194</v>
      </c>
      <c r="CN78" s="11">
        <f t="shared" si="261"/>
        <v>47539</v>
      </c>
      <c r="CO78" s="11">
        <f t="shared" ref="CO78:CT78" si="262">CO79+CO89</f>
        <v>-60</v>
      </c>
      <c r="CP78" s="11">
        <f t="shared" si="262"/>
        <v>0</v>
      </c>
      <c r="CQ78" s="11">
        <f t="shared" si="262"/>
        <v>0</v>
      </c>
      <c r="CR78" s="11">
        <f t="shared" si="262"/>
        <v>0</v>
      </c>
      <c r="CS78" s="11">
        <f t="shared" si="262"/>
        <v>516134</v>
      </c>
      <c r="CT78" s="11">
        <f t="shared" si="262"/>
        <v>47539</v>
      </c>
    </row>
    <row r="79" spans="1:98" ht="33">
      <c r="A79" s="55" t="s">
        <v>88</v>
      </c>
      <c r="B79" s="14">
        <f t="shared" si="248"/>
        <v>901</v>
      </c>
      <c r="C79" s="14" t="s">
        <v>22</v>
      </c>
      <c r="D79" s="14" t="s">
        <v>30</v>
      </c>
      <c r="E79" s="14" t="s">
        <v>104</v>
      </c>
      <c r="F79" s="14"/>
      <c r="G79" s="18">
        <f t="shared" si="240"/>
        <v>470172</v>
      </c>
      <c r="H79" s="18">
        <f t="shared" si="240"/>
        <v>0</v>
      </c>
      <c r="I79" s="11">
        <f t="shared" si="240"/>
        <v>0</v>
      </c>
      <c r="J79" s="11">
        <f t="shared" si="240"/>
        <v>0</v>
      </c>
      <c r="K79" s="11">
        <f t="shared" si="240"/>
        <v>0</v>
      </c>
      <c r="L79" s="11">
        <f t="shared" si="240"/>
        <v>0</v>
      </c>
      <c r="M79" s="18">
        <f t="shared" si="240"/>
        <v>470172</v>
      </c>
      <c r="N79" s="18">
        <f t="shared" si="240"/>
        <v>0</v>
      </c>
      <c r="O79" s="11">
        <f t="shared" si="240"/>
        <v>0</v>
      </c>
      <c r="P79" s="11">
        <f t="shared" si="240"/>
        <v>0</v>
      </c>
      <c r="Q79" s="11">
        <f t="shared" si="240"/>
        <v>0</v>
      </c>
      <c r="R79" s="11">
        <f t="shared" si="240"/>
        <v>0</v>
      </c>
      <c r="S79" s="18">
        <f t="shared" si="241"/>
        <v>470172</v>
      </c>
      <c r="T79" s="18">
        <f t="shared" si="241"/>
        <v>0</v>
      </c>
      <c r="U79" s="11">
        <f t="shared" si="241"/>
        <v>0</v>
      </c>
      <c r="V79" s="11">
        <f t="shared" si="241"/>
        <v>0</v>
      </c>
      <c r="W79" s="11">
        <f t="shared" si="241"/>
        <v>0</v>
      </c>
      <c r="X79" s="11">
        <f t="shared" si="241"/>
        <v>0</v>
      </c>
      <c r="Y79" s="18">
        <f t="shared" si="241"/>
        <v>470172</v>
      </c>
      <c r="Z79" s="18">
        <f t="shared" si="241"/>
        <v>0</v>
      </c>
      <c r="AA79" s="11">
        <f t="shared" si="241"/>
        <v>0</v>
      </c>
      <c r="AB79" s="11">
        <f t="shared" si="241"/>
        <v>0</v>
      </c>
      <c r="AC79" s="11">
        <f t="shared" si="241"/>
        <v>0</v>
      </c>
      <c r="AD79" s="11">
        <f t="shared" si="241"/>
        <v>0</v>
      </c>
      <c r="AE79" s="18">
        <f t="shared" si="241"/>
        <v>470172</v>
      </c>
      <c r="AF79" s="18">
        <f t="shared" si="241"/>
        <v>0</v>
      </c>
      <c r="AG79" s="11">
        <f t="shared" si="242"/>
        <v>0</v>
      </c>
      <c r="AH79" s="11">
        <f t="shared" si="242"/>
        <v>0</v>
      </c>
      <c r="AI79" s="11">
        <f t="shared" si="242"/>
        <v>0</v>
      </c>
      <c r="AJ79" s="11">
        <f t="shared" si="242"/>
        <v>0</v>
      </c>
      <c r="AK79" s="81">
        <f t="shared" si="242"/>
        <v>470172</v>
      </c>
      <c r="AL79" s="81">
        <f t="shared" si="242"/>
        <v>0</v>
      </c>
      <c r="AM79" s="11">
        <f t="shared" si="242"/>
        <v>0</v>
      </c>
      <c r="AN79" s="11">
        <f t="shared" si="242"/>
        <v>0</v>
      </c>
      <c r="AO79" s="11">
        <f t="shared" si="242"/>
        <v>0</v>
      </c>
      <c r="AP79" s="11">
        <f t="shared" si="242"/>
        <v>0</v>
      </c>
      <c r="AQ79" s="18">
        <f t="shared" si="242"/>
        <v>470172</v>
      </c>
      <c r="AR79" s="18">
        <f t="shared" si="242"/>
        <v>0</v>
      </c>
      <c r="AS79" s="11">
        <f t="shared" si="243"/>
        <v>0</v>
      </c>
      <c r="AT79" s="11">
        <f t="shared" si="243"/>
        <v>0</v>
      </c>
      <c r="AU79" s="11">
        <f t="shared" si="243"/>
        <v>0</v>
      </c>
      <c r="AV79" s="11">
        <f t="shared" si="243"/>
        <v>0</v>
      </c>
      <c r="AW79" s="18">
        <f t="shared" si="243"/>
        <v>470172</v>
      </c>
      <c r="AX79" s="18">
        <f t="shared" si="243"/>
        <v>0</v>
      </c>
      <c r="AY79" s="75">
        <f t="shared" si="243"/>
        <v>-1517</v>
      </c>
      <c r="AZ79" s="75">
        <f t="shared" si="243"/>
        <v>0</v>
      </c>
      <c r="BA79" s="75">
        <f t="shared" si="243"/>
        <v>0</v>
      </c>
      <c r="BB79" s="75">
        <f t="shared" si="243"/>
        <v>0</v>
      </c>
      <c r="BC79" s="81">
        <f t="shared" si="243"/>
        <v>468655</v>
      </c>
      <c r="BD79" s="81">
        <f t="shared" si="243"/>
        <v>0</v>
      </c>
      <c r="BE79" s="11">
        <f t="shared" si="244"/>
        <v>0</v>
      </c>
      <c r="BF79" s="11">
        <f t="shared" si="244"/>
        <v>0</v>
      </c>
      <c r="BG79" s="11">
        <f t="shared" si="244"/>
        <v>0</v>
      </c>
      <c r="BH79" s="11">
        <f t="shared" si="244"/>
        <v>0</v>
      </c>
      <c r="BI79" s="140">
        <f t="shared" si="244"/>
        <v>468655</v>
      </c>
      <c r="BJ79" s="140">
        <f t="shared" si="244"/>
        <v>0</v>
      </c>
      <c r="BK79" s="75">
        <f t="shared" si="244"/>
        <v>0</v>
      </c>
      <c r="BL79" s="75">
        <f t="shared" si="244"/>
        <v>0</v>
      </c>
      <c r="BM79" s="75">
        <f t="shared" si="244"/>
        <v>0</v>
      </c>
      <c r="BN79" s="75">
        <f t="shared" si="244"/>
        <v>0</v>
      </c>
      <c r="BO79" s="81">
        <f t="shared" si="244"/>
        <v>468655</v>
      </c>
      <c r="BP79" s="81">
        <f t="shared" si="244"/>
        <v>0</v>
      </c>
      <c r="BQ79" s="11">
        <f t="shared" si="245"/>
        <v>0</v>
      </c>
      <c r="BR79" s="11">
        <f t="shared" si="245"/>
        <v>0</v>
      </c>
      <c r="BS79" s="11">
        <f t="shared" si="245"/>
        <v>0</v>
      </c>
      <c r="BT79" s="11">
        <f t="shared" si="245"/>
        <v>0</v>
      </c>
      <c r="BU79" s="18">
        <f t="shared" si="245"/>
        <v>468655</v>
      </c>
      <c r="BV79" s="18">
        <f t="shared" si="245"/>
        <v>0</v>
      </c>
      <c r="BW79" s="75">
        <f t="shared" si="245"/>
        <v>0</v>
      </c>
      <c r="BX79" s="75">
        <f t="shared" si="245"/>
        <v>0</v>
      </c>
      <c r="BY79" s="75">
        <f t="shared" si="245"/>
        <v>0</v>
      </c>
      <c r="BZ79" s="75">
        <f t="shared" si="245"/>
        <v>0</v>
      </c>
      <c r="CA79" s="81">
        <f t="shared" si="245"/>
        <v>468655</v>
      </c>
      <c r="CB79" s="81">
        <f t="shared" si="245"/>
        <v>0</v>
      </c>
      <c r="CC79" s="75">
        <f t="shared" si="246"/>
        <v>0</v>
      </c>
      <c r="CD79" s="75">
        <f t="shared" si="246"/>
        <v>0</v>
      </c>
      <c r="CE79" s="75">
        <f t="shared" si="246"/>
        <v>0</v>
      </c>
      <c r="CF79" s="75">
        <f t="shared" si="246"/>
        <v>0</v>
      </c>
      <c r="CG79" s="81">
        <f t="shared" si="246"/>
        <v>468655</v>
      </c>
      <c r="CH79" s="81">
        <f t="shared" si="246"/>
        <v>0</v>
      </c>
      <c r="CI79" s="11">
        <f t="shared" si="246"/>
        <v>0</v>
      </c>
      <c r="CJ79" s="11">
        <f t="shared" si="246"/>
        <v>0</v>
      </c>
      <c r="CK79" s="11">
        <f t="shared" si="246"/>
        <v>0</v>
      </c>
      <c r="CL79" s="11">
        <f t="shared" si="246"/>
        <v>0</v>
      </c>
      <c r="CM79" s="18">
        <f t="shared" si="246"/>
        <v>468655</v>
      </c>
      <c r="CN79" s="18">
        <f t="shared" si="246"/>
        <v>0</v>
      </c>
      <c r="CO79" s="11">
        <f t="shared" si="247"/>
        <v>-60</v>
      </c>
      <c r="CP79" s="11">
        <f t="shared" si="247"/>
        <v>0</v>
      </c>
      <c r="CQ79" s="11">
        <f t="shared" si="247"/>
        <v>0</v>
      </c>
      <c r="CR79" s="11">
        <f t="shared" si="247"/>
        <v>0</v>
      </c>
      <c r="CS79" s="18">
        <f t="shared" si="247"/>
        <v>468595</v>
      </c>
      <c r="CT79" s="18">
        <f t="shared" si="247"/>
        <v>0</v>
      </c>
    </row>
    <row r="80" spans="1:98">
      <c r="A80" s="55" t="s">
        <v>97</v>
      </c>
      <c r="B80" s="14">
        <f t="shared" si="248"/>
        <v>901</v>
      </c>
      <c r="C80" s="14" t="s">
        <v>22</v>
      </c>
      <c r="D80" s="14" t="s">
        <v>30</v>
      </c>
      <c r="E80" s="14" t="s">
        <v>108</v>
      </c>
      <c r="F80" s="14"/>
      <c r="G80" s="18">
        <f>G81+G83</f>
        <v>470172</v>
      </c>
      <c r="H80" s="18">
        <f t="shared" ref="H80:N80" si="263">H81+H83</f>
        <v>0</v>
      </c>
      <c r="I80" s="11">
        <f t="shared" si="263"/>
        <v>0</v>
      </c>
      <c r="J80" s="11">
        <f t="shared" si="263"/>
        <v>0</v>
      </c>
      <c r="K80" s="11">
        <f t="shared" si="263"/>
        <v>0</v>
      </c>
      <c r="L80" s="11">
        <f t="shared" si="263"/>
        <v>0</v>
      </c>
      <c r="M80" s="18">
        <f t="shared" si="263"/>
        <v>470172</v>
      </c>
      <c r="N80" s="18">
        <f t="shared" si="263"/>
        <v>0</v>
      </c>
      <c r="O80" s="11">
        <f t="shared" ref="O80:T80" si="264">O81+O83+O85</f>
        <v>0</v>
      </c>
      <c r="P80" s="11">
        <f t="shared" si="264"/>
        <v>0</v>
      </c>
      <c r="Q80" s="11">
        <f t="shared" si="264"/>
        <v>0</v>
      </c>
      <c r="R80" s="11">
        <f t="shared" si="264"/>
        <v>0</v>
      </c>
      <c r="S80" s="11">
        <f t="shared" si="264"/>
        <v>470172</v>
      </c>
      <c r="T80" s="11">
        <f t="shared" si="264"/>
        <v>0</v>
      </c>
      <c r="U80" s="11">
        <f t="shared" ref="U80:Z80" si="265">U81+U83+U85</f>
        <v>0</v>
      </c>
      <c r="V80" s="11">
        <f t="shared" si="265"/>
        <v>0</v>
      </c>
      <c r="W80" s="11">
        <f t="shared" si="265"/>
        <v>0</v>
      </c>
      <c r="X80" s="11">
        <f t="shared" si="265"/>
        <v>0</v>
      </c>
      <c r="Y80" s="11">
        <f t="shared" si="265"/>
        <v>470172</v>
      </c>
      <c r="Z80" s="11">
        <f t="shared" si="265"/>
        <v>0</v>
      </c>
      <c r="AA80" s="11">
        <f t="shared" ref="AA80:AF80" si="266">AA81+AA83+AA85</f>
        <v>0</v>
      </c>
      <c r="AB80" s="11">
        <f t="shared" si="266"/>
        <v>0</v>
      </c>
      <c r="AC80" s="11">
        <f t="shared" si="266"/>
        <v>0</v>
      </c>
      <c r="AD80" s="11">
        <f t="shared" si="266"/>
        <v>0</v>
      </c>
      <c r="AE80" s="11">
        <f t="shared" si="266"/>
        <v>470172</v>
      </c>
      <c r="AF80" s="11">
        <f t="shared" si="266"/>
        <v>0</v>
      </c>
      <c r="AG80" s="11">
        <f t="shared" ref="AG80:AL80" si="267">AG81+AG83+AG85</f>
        <v>0</v>
      </c>
      <c r="AH80" s="11">
        <f t="shared" si="267"/>
        <v>0</v>
      </c>
      <c r="AI80" s="11">
        <f t="shared" si="267"/>
        <v>0</v>
      </c>
      <c r="AJ80" s="11">
        <f t="shared" si="267"/>
        <v>0</v>
      </c>
      <c r="AK80" s="75">
        <f t="shared" si="267"/>
        <v>470172</v>
      </c>
      <c r="AL80" s="75">
        <f t="shared" si="267"/>
        <v>0</v>
      </c>
      <c r="AM80" s="11">
        <f t="shared" ref="AM80:AR80" si="268">AM81+AM83+AM85</f>
        <v>0</v>
      </c>
      <c r="AN80" s="11">
        <f t="shared" si="268"/>
        <v>0</v>
      </c>
      <c r="AO80" s="11">
        <f t="shared" si="268"/>
        <v>0</v>
      </c>
      <c r="AP80" s="11">
        <f t="shared" si="268"/>
        <v>0</v>
      </c>
      <c r="AQ80" s="11">
        <f t="shared" si="268"/>
        <v>470172</v>
      </c>
      <c r="AR80" s="11">
        <f t="shared" si="268"/>
        <v>0</v>
      </c>
      <c r="AS80" s="11">
        <f>AS81+AS83+AS85+AS87</f>
        <v>0</v>
      </c>
      <c r="AT80" s="11">
        <f t="shared" ref="AT80:AX80" si="269">AT81+AT83+AT85+AT87</f>
        <v>0</v>
      </c>
      <c r="AU80" s="11">
        <f t="shared" si="269"/>
        <v>0</v>
      </c>
      <c r="AV80" s="11">
        <f t="shared" si="269"/>
        <v>0</v>
      </c>
      <c r="AW80" s="11">
        <f t="shared" si="269"/>
        <v>470172</v>
      </c>
      <c r="AX80" s="11">
        <f t="shared" si="269"/>
        <v>0</v>
      </c>
      <c r="AY80" s="75">
        <f>AY81+AY83+AY85+AY87</f>
        <v>-1517</v>
      </c>
      <c r="AZ80" s="75">
        <f t="shared" ref="AZ80:BD80" si="270">AZ81+AZ83+AZ85+AZ87</f>
        <v>0</v>
      </c>
      <c r="BA80" s="75">
        <f t="shared" si="270"/>
        <v>0</v>
      </c>
      <c r="BB80" s="75">
        <f t="shared" si="270"/>
        <v>0</v>
      </c>
      <c r="BC80" s="75">
        <f t="shared" si="270"/>
        <v>468655</v>
      </c>
      <c r="BD80" s="75">
        <f t="shared" si="270"/>
        <v>0</v>
      </c>
      <c r="BE80" s="11">
        <f>BE81+BE83+BE85+BE87</f>
        <v>0</v>
      </c>
      <c r="BF80" s="11">
        <f t="shared" ref="BF80:BJ80" si="271">BF81+BF83+BF85+BF87</f>
        <v>0</v>
      </c>
      <c r="BG80" s="11">
        <f t="shared" si="271"/>
        <v>0</v>
      </c>
      <c r="BH80" s="11">
        <f t="shared" si="271"/>
        <v>0</v>
      </c>
      <c r="BI80" s="138">
        <f t="shared" si="271"/>
        <v>468655</v>
      </c>
      <c r="BJ80" s="138">
        <f t="shared" si="271"/>
        <v>0</v>
      </c>
      <c r="BK80" s="75">
        <f>BK81+BK83+BK85+BK87</f>
        <v>0</v>
      </c>
      <c r="BL80" s="75">
        <f t="shared" ref="BL80:BP80" si="272">BL81+BL83+BL85+BL87</f>
        <v>0</v>
      </c>
      <c r="BM80" s="75">
        <f t="shared" si="272"/>
        <v>0</v>
      </c>
      <c r="BN80" s="75">
        <f t="shared" si="272"/>
        <v>0</v>
      </c>
      <c r="BO80" s="75">
        <f t="shared" si="272"/>
        <v>468655</v>
      </c>
      <c r="BP80" s="75">
        <f t="shared" si="272"/>
        <v>0</v>
      </c>
      <c r="BQ80" s="11">
        <f>BQ81+BQ83+BQ85+BQ87</f>
        <v>0</v>
      </c>
      <c r="BR80" s="11">
        <f t="shared" ref="BR80:BV80" si="273">BR81+BR83+BR85+BR87</f>
        <v>0</v>
      </c>
      <c r="BS80" s="11">
        <f t="shared" si="273"/>
        <v>0</v>
      </c>
      <c r="BT80" s="11">
        <f t="shared" si="273"/>
        <v>0</v>
      </c>
      <c r="BU80" s="11">
        <f t="shared" si="273"/>
        <v>468655</v>
      </c>
      <c r="BV80" s="11">
        <f t="shared" si="273"/>
        <v>0</v>
      </c>
      <c r="BW80" s="75">
        <f>BW81+BW83+BW85+BW87</f>
        <v>0</v>
      </c>
      <c r="BX80" s="75">
        <f t="shared" ref="BX80:CB80" si="274">BX81+BX83+BX85+BX87</f>
        <v>0</v>
      </c>
      <c r="BY80" s="75">
        <f t="shared" si="274"/>
        <v>0</v>
      </c>
      <c r="BZ80" s="75">
        <f t="shared" si="274"/>
        <v>0</v>
      </c>
      <c r="CA80" s="75">
        <f t="shared" si="274"/>
        <v>468655</v>
      </c>
      <c r="CB80" s="75">
        <f t="shared" si="274"/>
        <v>0</v>
      </c>
      <c r="CC80" s="75">
        <f>CC81+CC83+CC85+CC87</f>
        <v>0</v>
      </c>
      <c r="CD80" s="75">
        <f t="shared" ref="CD80:CH80" si="275">CD81+CD83+CD85+CD87</f>
        <v>0</v>
      </c>
      <c r="CE80" s="75">
        <f t="shared" si="275"/>
        <v>0</v>
      </c>
      <c r="CF80" s="75">
        <f t="shared" si="275"/>
        <v>0</v>
      </c>
      <c r="CG80" s="75">
        <f t="shared" si="275"/>
        <v>468655</v>
      </c>
      <c r="CH80" s="75">
        <f t="shared" si="275"/>
        <v>0</v>
      </c>
      <c r="CI80" s="11">
        <f>CI81+CI83+CI85+CI87</f>
        <v>0</v>
      </c>
      <c r="CJ80" s="11">
        <f t="shared" ref="CJ80:CN80" si="276">CJ81+CJ83+CJ85+CJ87</f>
        <v>0</v>
      </c>
      <c r="CK80" s="11">
        <f t="shared" si="276"/>
        <v>0</v>
      </c>
      <c r="CL80" s="11">
        <f t="shared" si="276"/>
        <v>0</v>
      </c>
      <c r="CM80" s="11">
        <f t="shared" si="276"/>
        <v>468655</v>
      </c>
      <c r="CN80" s="11">
        <f t="shared" si="276"/>
        <v>0</v>
      </c>
      <c r="CO80" s="11">
        <f>CO81+CO83+CO85+CO87</f>
        <v>-60</v>
      </c>
      <c r="CP80" s="11">
        <f t="shared" ref="CP80:CT80" si="277">CP81+CP83+CP85+CP87</f>
        <v>0</v>
      </c>
      <c r="CQ80" s="11">
        <f t="shared" si="277"/>
        <v>0</v>
      </c>
      <c r="CR80" s="11">
        <f t="shared" si="277"/>
        <v>0</v>
      </c>
      <c r="CS80" s="11">
        <f t="shared" si="277"/>
        <v>468595</v>
      </c>
      <c r="CT80" s="11">
        <f t="shared" si="277"/>
        <v>0</v>
      </c>
    </row>
    <row r="81" spans="1:98" ht="76.5" customHeight="1">
      <c r="A81" s="55" t="s">
        <v>538</v>
      </c>
      <c r="B81" s="14">
        <f t="shared" si="248"/>
        <v>901</v>
      </c>
      <c r="C81" s="14" t="s">
        <v>22</v>
      </c>
      <c r="D81" s="14" t="s">
        <v>30</v>
      </c>
      <c r="E81" s="14" t="s">
        <v>108</v>
      </c>
      <c r="F81" s="14" t="s">
        <v>92</v>
      </c>
      <c r="G81" s="11">
        <f>G82</f>
        <v>470158</v>
      </c>
      <c r="H81" s="11">
        <f t="shared" ref="H81:R81" si="278">H82</f>
        <v>0</v>
      </c>
      <c r="I81" s="11">
        <f t="shared" si="278"/>
        <v>0</v>
      </c>
      <c r="J81" s="11">
        <f t="shared" si="278"/>
        <v>0</v>
      </c>
      <c r="K81" s="11">
        <f t="shared" si="278"/>
        <v>0</v>
      </c>
      <c r="L81" s="11">
        <f t="shared" si="278"/>
        <v>0</v>
      </c>
      <c r="M81" s="11">
        <f t="shared" si="278"/>
        <v>470158</v>
      </c>
      <c r="N81" s="11">
        <f t="shared" si="278"/>
        <v>0</v>
      </c>
      <c r="O81" s="11">
        <f t="shared" si="278"/>
        <v>-378</v>
      </c>
      <c r="P81" s="11">
        <f t="shared" si="278"/>
        <v>0</v>
      </c>
      <c r="Q81" s="11">
        <f t="shared" si="278"/>
        <v>0</v>
      </c>
      <c r="R81" s="11">
        <f t="shared" si="278"/>
        <v>0</v>
      </c>
      <c r="S81" s="11">
        <f t="shared" ref="S81:CD81" si="279">S82</f>
        <v>469780</v>
      </c>
      <c r="T81" s="11">
        <f t="shared" si="279"/>
        <v>0</v>
      </c>
      <c r="U81" s="11">
        <f t="shared" si="279"/>
        <v>0</v>
      </c>
      <c r="V81" s="11">
        <f t="shared" si="279"/>
        <v>0</v>
      </c>
      <c r="W81" s="11">
        <f t="shared" si="279"/>
        <v>0</v>
      </c>
      <c r="X81" s="11">
        <f t="shared" si="279"/>
        <v>0</v>
      </c>
      <c r="Y81" s="11">
        <f t="shared" si="279"/>
        <v>469780</v>
      </c>
      <c r="Z81" s="11">
        <f t="shared" si="279"/>
        <v>0</v>
      </c>
      <c r="AA81" s="11">
        <f t="shared" si="279"/>
        <v>0</v>
      </c>
      <c r="AB81" s="11">
        <f t="shared" si="279"/>
        <v>0</v>
      </c>
      <c r="AC81" s="11">
        <f t="shared" si="279"/>
        <v>0</v>
      </c>
      <c r="AD81" s="11">
        <f t="shared" si="279"/>
        <v>0</v>
      </c>
      <c r="AE81" s="11">
        <f t="shared" si="279"/>
        <v>469780</v>
      </c>
      <c r="AF81" s="11">
        <f t="shared" si="279"/>
        <v>0</v>
      </c>
      <c r="AG81" s="11">
        <f t="shared" si="279"/>
        <v>0</v>
      </c>
      <c r="AH81" s="11">
        <f t="shared" si="279"/>
        <v>0</v>
      </c>
      <c r="AI81" s="11">
        <f t="shared" si="279"/>
        <v>0</v>
      </c>
      <c r="AJ81" s="11">
        <f t="shared" si="279"/>
        <v>0</v>
      </c>
      <c r="AK81" s="75">
        <f t="shared" si="279"/>
        <v>469780</v>
      </c>
      <c r="AL81" s="75">
        <f t="shared" si="279"/>
        <v>0</v>
      </c>
      <c r="AM81" s="11">
        <f t="shared" si="279"/>
        <v>0</v>
      </c>
      <c r="AN81" s="11">
        <f t="shared" si="279"/>
        <v>0</v>
      </c>
      <c r="AO81" s="11">
        <f t="shared" si="279"/>
        <v>0</v>
      </c>
      <c r="AP81" s="11">
        <f t="shared" si="279"/>
        <v>0</v>
      </c>
      <c r="AQ81" s="11">
        <f t="shared" si="279"/>
        <v>469780</v>
      </c>
      <c r="AR81" s="11">
        <f t="shared" si="279"/>
        <v>0</v>
      </c>
      <c r="AS81" s="11">
        <f t="shared" si="279"/>
        <v>-20</v>
      </c>
      <c r="AT81" s="11">
        <f t="shared" si="279"/>
        <v>0</v>
      </c>
      <c r="AU81" s="11">
        <f t="shared" si="279"/>
        <v>0</v>
      </c>
      <c r="AV81" s="11">
        <f t="shared" si="279"/>
        <v>0</v>
      </c>
      <c r="AW81" s="11">
        <f t="shared" si="279"/>
        <v>469760</v>
      </c>
      <c r="AX81" s="11">
        <f t="shared" si="279"/>
        <v>0</v>
      </c>
      <c r="AY81" s="75">
        <f t="shared" si="279"/>
        <v>-1517</v>
      </c>
      <c r="AZ81" s="75">
        <f t="shared" si="279"/>
        <v>0</v>
      </c>
      <c r="BA81" s="75">
        <f t="shared" si="279"/>
        <v>0</v>
      </c>
      <c r="BB81" s="75">
        <f t="shared" si="279"/>
        <v>0</v>
      </c>
      <c r="BC81" s="75">
        <f t="shared" si="279"/>
        <v>468243</v>
      </c>
      <c r="BD81" s="75">
        <f t="shared" si="279"/>
        <v>0</v>
      </c>
      <c r="BE81" s="11">
        <f t="shared" si="279"/>
        <v>0</v>
      </c>
      <c r="BF81" s="11">
        <f t="shared" si="279"/>
        <v>0</v>
      </c>
      <c r="BG81" s="11">
        <f t="shared" si="279"/>
        <v>0</v>
      </c>
      <c r="BH81" s="11">
        <f t="shared" si="279"/>
        <v>0</v>
      </c>
      <c r="BI81" s="138">
        <f t="shared" si="279"/>
        <v>468243</v>
      </c>
      <c r="BJ81" s="138">
        <f t="shared" si="279"/>
        <v>0</v>
      </c>
      <c r="BK81" s="75">
        <f t="shared" si="279"/>
        <v>0</v>
      </c>
      <c r="BL81" s="75">
        <f t="shared" si="279"/>
        <v>0</v>
      </c>
      <c r="BM81" s="75">
        <f t="shared" si="279"/>
        <v>0</v>
      </c>
      <c r="BN81" s="75">
        <f t="shared" si="279"/>
        <v>0</v>
      </c>
      <c r="BO81" s="75">
        <f t="shared" si="279"/>
        <v>468243</v>
      </c>
      <c r="BP81" s="75">
        <f t="shared" si="279"/>
        <v>0</v>
      </c>
      <c r="BQ81" s="11">
        <f t="shared" si="279"/>
        <v>0</v>
      </c>
      <c r="BR81" s="11">
        <f t="shared" si="279"/>
        <v>0</v>
      </c>
      <c r="BS81" s="11">
        <f t="shared" si="279"/>
        <v>0</v>
      </c>
      <c r="BT81" s="11">
        <f t="shared" si="279"/>
        <v>0</v>
      </c>
      <c r="BU81" s="11">
        <f t="shared" si="279"/>
        <v>468243</v>
      </c>
      <c r="BV81" s="11">
        <f t="shared" si="279"/>
        <v>0</v>
      </c>
      <c r="BW81" s="75">
        <f t="shared" si="279"/>
        <v>0</v>
      </c>
      <c r="BX81" s="75">
        <f t="shared" si="279"/>
        <v>0</v>
      </c>
      <c r="BY81" s="75">
        <f t="shared" si="279"/>
        <v>0</v>
      </c>
      <c r="BZ81" s="75">
        <f t="shared" si="279"/>
        <v>0</v>
      </c>
      <c r="CA81" s="75">
        <f t="shared" si="279"/>
        <v>468243</v>
      </c>
      <c r="CB81" s="75">
        <f t="shared" si="279"/>
        <v>0</v>
      </c>
      <c r="CC81" s="75">
        <f t="shared" si="279"/>
        <v>0</v>
      </c>
      <c r="CD81" s="75">
        <f t="shared" si="279"/>
        <v>0</v>
      </c>
      <c r="CE81" s="75">
        <f t="shared" ref="CE81:CT81" si="280">CE82</f>
        <v>0</v>
      </c>
      <c r="CF81" s="75">
        <f t="shared" si="280"/>
        <v>0</v>
      </c>
      <c r="CG81" s="75">
        <f t="shared" si="280"/>
        <v>468243</v>
      </c>
      <c r="CH81" s="75">
        <f t="shared" si="280"/>
        <v>0</v>
      </c>
      <c r="CI81" s="11">
        <f t="shared" si="280"/>
        <v>0</v>
      </c>
      <c r="CJ81" s="11">
        <f t="shared" si="280"/>
        <v>0</v>
      </c>
      <c r="CK81" s="11">
        <f t="shared" si="280"/>
        <v>0</v>
      </c>
      <c r="CL81" s="11">
        <f t="shared" si="280"/>
        <v>0</v>
      </c>
      <c r="CM81" s="11">
        <f t="shared" si="280"/>
        <v>468243</v>
      </c>
      <c r="CN81" s="11">
        <f t="shared" si="280"/>
        <v>0</v>
      </c>
      <c r="CO81" s="11">
        <f t="shared" si="280"/>
        <v>-60</v>
      </c>
      <c r="CP81" s="11">
        <f t="shared" si="280"/>
        <v>0</v>
      </c>
      <c r="CQ81" s="11">
        <f t="shared" si="280"/>
        <v>0</v>
      </c>
      <c r="CR81" s="11">
        <f t="shared" si="280"/>
        <v>0</v>
      </c>
      <c r="CS81" s="11">
        <f t="shared" si="280"/>
        <v>468183</v>
      </c>
      <c r="CT81" s="11">
        <f t="shared" si="280"/>
        <v>0</v>
      </c>
    </row>
    <row r="82" spans="1:98" ht="33">
      <c r="A82" s="55" t="s">
        <v>93</v>
      </c>
      <c r="B82" s="14">
        <f t="shared" si="248"/>
        <v>901</v>
      </c>
      <c r="C82" s="14" t="s">
        <v>22</v>
      </c>
      <c r="D82" s="14" t="s">
        <v>30</v>
      </c>
      <c r="E82" s="14" t="s">
        <v>108</v>
      </c>
      <c r="F82" s="14" t="s">
        <v>94</v>
      </c>
      <c r="G82" s="11">
        <v>470158</v>
      </c>
      <c r="H82" s="16"/>
      <c r="I82" s="11"/>
      <c r="J82" s="11"/>
      <c r="K82" s="11"/>
      <c r="L82" s="11"/>
      <c r="M82" s="11">
        <f>G82+I82+J82+K82+L82</f>
        <v>470158</v>
      </c>
      <c r="N82" s="16">
        <f>H82+J82</f>
        <v>0</v>
      </c>
      <c r="O82" s="11">
        <v>-378</v>
      </c>
      <c r="P82" s="11"/>
      <c r="Q82" s="11"/>
      <c r="R82" s="11"/>
      <c r="S82" s="11">
        <f>M82+O82+P82+Q82+R82</f>
        <v>469780</v>
      </c>
      <c r="T82" s="16">
        <f>N82+P82</f>
        <v>0</v>
      </c>
      <c r="U82" s="11"/>
      <c r="V82" s="11"/>
      <c r="W82" s="11"/>
      <c r="X82" s="11"/>
      <c r="Y82" s="11">
        <f>S82+U82+V82+W82+X82</f>
        <v>469780</v>
      </c>
      <c r="Z82" s="16">
        <f>T82+V82</f>
        <v>0</v>
      </c>
      <c r="AA82" s="11"/>
      <c r="AB82" s="11"/>
      <c r="AC82" s="11"/>
      <c r="AD82" s="11"/>
      <c r="AE82" s="11">
        <f>Y82+AA82+AB82+AC82+AD82</f>
        <v>469780</v>
      </c>
      <c r="AF82" s="16">
        <f>Z82+AB82</f>
        <v>0</v>
      </c>
      <c r="AG82" s="11"/>
      <c r="AH82" s="11"/>
      <c r="AI82" s="11"/>
      <c r="AJ82" s="11"/>
      <c r="AK82" s="75">
        <f>AE82+AG82+AH82+AI82+AJ82</f>
        <v>469780</v>
      </c>
      <c r="AL82" s="80">
        <f>AF82+AH82</f>
        <v>0</v>
      </c>
      <c r="AM82" s="11"/>
      <c r="AN82" s="11"/>
      <c r="AO82" s="11"/>
      <c r="AP82" s="11"/>
      <c r="AQ82" s="11">
        <f>AK82+AM82+AN82+AO82+AP82</f>
        <v>469780</v>
      </c>
      <c r="AR82" s="16">
        <f>AL82+AN82</f>
        <v>0</v>
      </c>
      <c r="AS82" s="11">
        <f>-5-15</f>
        <v>-20</v>
      </c>
      <c r="AT82" s="11"/>
      <c r="AU82" s="11"/>
      <c r="AV82" s="11"/>
      <c r="AW82" s="11">
        <f>AQ82+AS82+AT82+AU82+AV82</f>
        <v>469760</v>
      </c>
      <c r="AX82" s="16">
        <f>AR82+AT82</f>
        <v>0</v>
      </c>
      <c r="AY82" s="75">
        <v>-1517</v>
      </c>
      <c r="AZ82" s="75"/>
      <c r="BA82" s="75"/>
      <c r="BB82" s="75"/>
      <c r="BC82" s="75">
        <f>AW82+AY82+AZ82+BA82+BB82</f>
        <v>468243</v>
      </c>
      <c r="BD82" s="80">
        <f>AX82+AZ82</f>
        <v>0</v>
      </c>
      <c r="BE82" s="11"/>
      <c r="BF82" s="11"/>
      <c r="BG82" s="11"/>
      <c r="BH82" s="11"/>
      <c r="BI82" s="138">
        <f>BC82+BE82+BF82+BG82+BH82</f>
        <v>468243</v>
      </c>
      <c r="BJ82" s="139">
        <f>BD82+BF82</f>
        <v>0</v>
      </c>
      <c r="BK82" s="75"/>
      <c r="BL82" s="75"/>
      <c r="BM82" s="75"/>
      <c r="BN82" s="75"/>
      <c r="BO82" s="75">
        <f>BI82+BK82+BL82+BM82+BN82</f>
        <v>468243</v>
      </c>
      <c r="BP82" s="80">
        <f>BJ82+BL82</f>
        <v>0</v>
      </c>
      <c r="BQ82" s="11"/>
      <c r="BR82" s="11"/>
      <c r="BS82" s="11"/>
      <c r="BT82" s="11"/>
      <c r="BU82" s="11">
        <f>BO82+BQ82+BR82+BS82+BT82</f>
        <v>468243</v>
      </c>
      <c r="BV82" s="16">
        <f>BP82+BR82</f>
        <v>0</v>
      </c>
      <c r="BW82" s="75"/>
      <c r="BX82" s="75"/>
      <c r="BY82" s="75"/>
      <c r="BZ82" s="75"/>
      <c r="CA82" s="75">
        <f>BU82+BW82+BX82+BY82+BZ82</f>
        <v>468243</v>
      </c>
      <c r="CB82" s="80">
        <f>BV82+BX82</f>
        <v>0</v>
      </c>
      <c r="CC82" s="75"/>
      <c r="CD82" s="75"/>
      <c r="CE82" s="75"/>
      <c r="CF82" s="75"/>
      <c r="CG82" s="75">
        <f>CA82+CC82+CD82+CE82+CF82</f>
        <v>468243</v>
      </c>
      <c r="CH82" s="80">
        <f>CB82+CD82</f>
        <v>0</v>
      </c>
      <c r="CI82" s="11"/>
      <c r="CJ82" s="11"/>
      <c r="CK82" s="11"/>
      <c r="CL82" s="11"/>
      <c r="CM82" s="11">
        <f>CG82+CI82+CJ82+CK82+CL82</f>
        <v>468243</v>
      </c>
      <c r="CN82" s="16">
        <f>CH82+CJ82</f>
        <v>0</v>
      </c>
      <c r="CO82" s="11">
        <v>-60</v>
      </c>
      <c r="CP82" s="11"/>
      <c r="CQ82" s="11"/>
      <c r="CR82" s="11"/>
      <c r="CS82" s="11">
        <f>CM82+CO82+CP82+CQ82+CR82</f>
        <v>468183</v>
      </c>
      <c r="CT82" s="16">
        <f>CN82+CP82</f>
        <v>0</v>
      </c>
    </row>
    <row r="83" spans="1:98" ht="33">
      <c r="A83" s="55" t="s">
        <v>268</v>
      </c>
      <c r="B83" s="14">
        <f>B81</f>
        <v>901</v>
      </c>
      <c r="C83" s="14" t="s">
        <v>22</v>
      </c>
      <c r="D83" s="14" t="s">
        <v>30</v>
      </c>
      <c r="E83" s="14" t="s">
        <v>108</v>
      </c>
      <c r="F83" s="14" t="s">
        <v>33</v>
      </c>
      <c r="G83" s="11">
        <f>G84</f>
        <v>14</v>
      </c>
      <c r="H83" s="11">
        <f t="shared" ref="H83:R83" si="281">H84</f>
        <v>0</v>
      </c>
      <c r="I83" s="11">
        <f t="shared" si="281"/>
        <v>0</v>
      </c>
      <c r="J83" s="11">
        <f t="shared" si="281"/>
        <v>0</v>
      </c>
      <c r="K83" s="11">
        <f t="shared" si="281"/>
        <v>0</v>
      </c>
      <c r="L83" s="11">
        <f t="shared" si="281"/>
        <v>0</v>
      </c>
      <c r="M83" s="11">
        <f t="shared" si="281"/>
        <v>14</v>
      </c>
      <c r="N83" s="11">
        <f t="shared" si="281"/>
        <v>0</v>
      </c>
      <c r="O83" s="11">
        <f t="shared" si="281"/>
        <v>0</v>
      </c>
      <c r="P83" s="11">
        <f t="shared" si="281"/>
        <v>0</v>
      </c>
      <c r="Q83" s="11">
        <f t="shared" si="281"/>
        <v>0</v>
      </c>
      <c r="R83" s="11">
        <f t="shared" si="281"/>
        <v>0</v>
      </c>
      <c r="S83" s="11">
        <f t="shared" ref="S83:CD83" si="282">S84</f>
        <v>14</v>
      </c>
      <c r="T83" s="11">
        <f t="shared" si="282"/>
        <v>0</v>
      </c>
      <c r="U83" s="11">
        <f t="shared" si="282"/>
        <v>0</v>
      </c>
      <c r="V83" s="11">
        <f t="shared" si="282"/>
        <v>0</v>
      </c>
      <c r="W83" s="11">
        <f t="shared" si="282"/>
        <v>0</v>
      </c>
      <c r="X83" s="11">
        <f t="shared" si="282"/>
        <v>0</v>
      </c>
      <c r="Y83" s="11">
        <f t="shared" si="282"/>
        <v>14</v>
      </c>
      <c r="Z83" s="11">
        <f t="shared" si="282"/>
        <v>0</v>
      </c>
      <c r="AA83" s="11">
        <f t="shared" si="282"/>
        <v>0</v>
      </c>
      <c r="AB83" s="11">
        <f t="shared" si="282"/>
        <v>0</v>
      </c>
      <c r="AC83" s="11">
        <f t="shared" si="282"/>
        <v>0</v>
      </c>
      <c r="AD83" s="11">
        <f t="shared" si="282"/>
        <v>0</v>
      </c>
      <c r="AE83" s="11">
        <f t="shared" si="282"/>
        <v>14</v>
      </c>
      <c r="AF83" s="11">
        <f t="shared" si="282"/>
        <v>0</v>
      </c>
      <c r="AG83" s="11">
        <f t="shared" si="282"/>
        <v>0</v>
      </c>
      <c r="AH83" s="11">
        <f t="shared" si="282"/>
        <v>0</v>
      </c>
      <c r="AI83" s="11">
        <f t="shared" si="282"/>
        <v>0</v>
      </c>
      <c r="AJ83" s="11">
        <f t="shared" si="282"/>
        <v>0</v>
      </c>
      <c r="AK83" s="75">
        <f t="shared" si="282"/>
        <v>14</v>
      </c>
      <c r="AL83" s="75">
        <f t="shared" si="282"/>
        <v>0</v>
      </c>
      <c r="AM83" s="11">
        <f t="shared" si="282"/>
        <v>0</v>
      </c>
      <c r="AN83" s="11">
        <f t="shared" si="282"/>
        <v>0</v>
      </c>
      <c r="AO83" s="11">
        <f t="shared" si="282"/>
        <v>0</v>
      </c>
      <c r="AP83" s="11">
        <f t="shared" si="282"/>
        <v>0</v>
      </c>
      <c r="AQ83" s="11">
        <f t="shared" si="282"/>
        <v>14</v>
      </c>
      <c r="AR83" s="11">
        <f t="shared" si="282"/>
        <v>0</v>
      </c>
      <c r="AS83" s="11">
        <f t="shared" si="282"/>
        <v>5</v>
      </c>
      <c r="AT83" s="11">
        <f t="shared" si="282"/>
        <v>0</v>
      </c>
      <c r="AU83" s="11">
        <f t="shared" si="282"/>
        <v>0</v>
      </c>
      <c r="AV83" s="11">
        <f t="shared" si="282"/>
        <v>0</v>
      </c>
      <c r="AW83" s="11">
        <f t="shared" si="282"/>
        <v>19</v>
      </c>
      <c r="AX83" s="11">
        <f t="shared" si="282"/>
        <v>0</v>
      </c>
      <c r="AY83" s="75">
        <f t="shared" si="282"/>
        <v>0</v>
      </c>
      <c r="AZ83" s="75">
        <f t="shared" si="282"/>
        <v>0</v>
      </c>
      <c r="BA83" s="75">
        <f t="shared" si="282"/>
        <v>0</v>
      </c>
      <c r="BB83" s="75">
        <f t="shared" si="282"/>
        <v>0</v>
      </c>
      <c r="BC83" s="75">
        <f t="shared" si="282"/>
        <v>19</v>
      </c>
      <c r="BD83" s="75">
        <f t="shared" si="282"/>
        <v>0</v>
      </c>
      <c r="BE83" s="11">
        <f t="shared" si="282"/>
        <v>0</v>
      </c>
      <c r="BF83" s="11">
        <f t="shared" si="282"/>
        <v>0</v>
      </c>
      <c r="BG83" s="11">
        <f t="shared" si="282"/>
        <v>0</v>
      </c>
      <c r="BH83" s="11">
        <f t="shared" si="282"/>
        <v>0</v>
      </c>
      <c r="BI83" s="138">
        <f t="shared" si="282"/>
        <v>19</v>
      </c>
      <c r="BJ83" s="138">
        <f t="shared" si="282"/>
        <v>0</v>
      </c>
      <c r="BK83" s="75">
        <f t="shared" si="282"/>
        <v>0</v>
      </c>
      <c r="BL83" s="75">
        <f t="shared" si="282"/>
        <v>0</v>
      </c>
      <c r="BM83" s="75">
        <f t="shared" si="282"/>
        <v>0</v>
      </c>
      <c r="BN83" s="75">
        <f t="shared" si="282"/>
        <v>0</v>
      </c>
      <c r="BO83" s="75">
        <f t="shared" si="282"/>
        <v>19</v>
      </c>
      <c r="BP83" s="75">
        <f t="shared" si="282"/>
        <v>0</v>
      </c>
      <c r="BQ83" s="11">
        <f t="shared" si="282"/>
        <v>0</v>
      </c>
      <c r="BR83" s="11">
        <f t="shared" si="282"/>
        <v>0</v>
      </c>
      <c r="BS83" s="11">
        <f t="shared" si="282"/>
        <v>0</v>
      </c>
      <c r="BT83" s="11">
        <f t="shared" si="282"/>
        <v>0</v>
      </c>
      <c r="BU83" s="11">
        <f t="shared" si="282"/>
        <v>19</v>
      </c>
      <c r="BV83" s="11">
        <f t="shared" si="282"/>
        <v>0</v>
      </c>
      <c r="BW83" s="75">
        <f t="shared" si="282"/>
        <v>0</v>
      </c>
      <c r="BX83" s="75">
        <f t="shared" si="282"/>
        <v>0</v>
      </c>
      <c r="BY83" s="75">
        <f t="shared" si="282"/>
        <v>0</v>
      </c>
      <c r="BZ83" s="75">
        <f t="shared" si="282"/>
        <v>0</v>
      </c>
      <c r="CA83" s="75">
        <f t="shared" si="282"/>
        <v>19</v>
      </c>
      <c r="CB83" s="75">
        <f t="shared" si="282"/>
        <v>0</v>
      </c>
      <c r="CC83" s="75">
        <f t="shared" si="282"/>
        <v>0</v>
      </c>
      <c r="CD83" s="75">
        <f t="shared" si="282"/>
        <v>0</v>
      </c>
      <c r="CE83" s="75">
        <f t="shared" ref="CE83:CT83" si="283">CE84</f>
        <v>0</v>
      </c>
      <c r="CF83" s="75">
        <f t="shared" si="283"/>
        <v>0</v>
      </c>
      <c r="CG83" s="75">
        <f t="shared" si="283"/>
        <v>19</v>
      </c>
      <c r="CH83" s="75">
        <f t="shared" si="283"/>
        <v>0</v>
      </c>
      <c r="CI83" s="11">
        <f t="shared" si="283"/>
        <v>0</v>
      </c>
      <c r="CJ83" s="11">
        <f t="shared" si="283"/>
        <v>0</v>
      </c>
      <c r="CK83" s="11">
        <f t="shared" si="283"/>
        <v>0</v>
      </c>
      <c r="CL83" s="11">
        <f t="shared" si="283"/>
        <v>0</v>
      </c>
      <c r="CM83" s="11">
        <f t="shared" si="283"/>
        <v>19</v>
      </c>
      <c r="CN83" s="11">
        <f t="shared" si="283"/>
        <v>0</v>
      </c>
      <c r="CO83" s="11">
        <f t="shared" si="283"/>
        <v>0</v>
      </c>
      <c r="CP83" s="11">
        <f t="shared" si="283"/>
        <v>0</v>
      </c>
      <c r="CQ83" s="11">
        <f t="shared" si="283"/>
        <v>0</v>
      </c>
      <c r="CR83" s="11">
        <f t="shared" si="283"/>
        <v>0</v>
      </c>
      <c r="CS83" s="11">
        <f t="shared" si="283"/>
        <v>19</v>
      </c>
      <c r="CT83" s="11">
        <f t="shared" si="283"/>
        <v>0</v>
      </c>
    </row>
    <row r="84" spans="1:98" ht="33">
      <c r="A84" s="55" t="s">
        <v>39</v>
      </c>
      <c r="B84" s="14">
        <f>B82</f>
        <v>901</v>
      </c>
      <c r="C84" s="14" t="s">
        <v>22</v>
      </c>
      <c r="D84" s="14" t="s">
        <v>30</v>
      </c>
      <c r="E84" s="14" t="s">
        <v>108</v>
      </c>
      <c r="F84" s="14" t="s">
        <v>40</v>
      </c>
      <c r="G84" s="11">
        <v>14</v>
      </c>
      <c r="H84" s="16"/>
      <c r="I84" s="11"/>
      <c r="J84" s="11"/>
      <c r="K84" s="11"/>
      <c r="L84" s="11"/>
      <c r="M84" s="11">
        <f>G84+I84+J84+K84+L84</f>
        <v>14</v>
      </c>
      <c r="N84" s="16">
        <f>H84+J84</f>
        <v>0</v>
      </c>
      <c r="O84" s="11"/>
      <c r="P84" s="11"/>
      <c r="Q84" s="11"/>
      <c r="R84" s="11"/>
      <c r="S84" s="11">
        <f>M84+O84+P84+Q84+R84</f>
        <v>14</v>
      </c>
      <c r="T84" s="16">
        <f>N84+P84</f>
        <v>0</v>
      </c>
      <c r="U84" s="11"/>
      <c r="V84" s="11"/>
      <c r="W84" s="11"/>
      <c r="X84" s="11"/>
      <c r="Y84" s="11">
        <f>S84+U84+V84+W84+X84</f>
        <v>14</v>
      </c>
      <c r="Z84" s="16">
        <f>T84+V84</f>
        <v>0</v>
      </c>
      <c r="AA84" s="11"/>
      <c r="AB84" s="11"/>
      <c r="AC84" s="11"/>
      <c r="AD84" s="11"/>
      <c r="AE84" s="11">
        <f>Y84+AA84+AB84+AC84+AD84</f>
        <v>14</v>
      </c>
      <c r="AF84" s="16">
        <f>Z84+AB84</f>
        <v>0</v>
      </c>
      <c r="AG84" s="11"/>
      <c r="AH84" s="11"/>
      <c r="AI84" s="11"/>
      <c r="AJ84" s="11"/>
      <c r="AK84" s="75">
        <f>AE84+AG84+AH84+AI84+AJ84</f>
        <v>14</v>
      </c>
      <c r="AL84" s="80">
        <f>AF84+AH84</f>
        <v>0</v>
      </c>
      <c r="AM84" s="11"/>
      <c r="AN84" s="11"/>
      <c r="AO84" s="11"/>
      <c r="AP84" s="11"/>
      <c r="AQ84" s="11">
        <f>AK84+AM84+AN84+AO84+AP84</f>
        <v>14</v>
      </c>
      <c r="AR84" s="16">
        <f>AL84+AN84</f>
        <v>0</v>
      </c>
      <c r="AS84" s="11">
        <v>5</v>
      </c>
      <c r="AT84" s="11"/>
      <c r="AU84" s="11"/>
      <c r="AV84" s="11"/>
      <c r="AW84" s="11">
        <f>AQ84+AS84+AT84+AU84+AV84</f>
        <v>19</v>
      </c>
      <c r="AX84" s="16">
        <f>AR84+AT84</f>
        <v>0</v>
      </c>
      <c r="AY84" s="75"/>
      <c r="AZ84" s="75"/>
      <c r="BA84" s="75"/>
      <c r="BB84" s="75"/>
      <c r="BC84" s="75">
        <f>AW84+AY84+AZ84+BA84+BB84</f>
        <v>19</v>
      </c>
      <c r="BD84" s="80">
        <f>AX84+AZ84</f>
        <v>0</v>
      </c>
      <c r="BE84" s="11"/>
      <c r="BF84" s="11"/>
      <c r="BG84" s="11"/>
      <c r="BH84" s="11"/>
      <c r="BI84" s="138">
        <f>BC84+BE84+BF84+BG84+BH84</f>
        <v>19</v>
      </c>
      <c r="BJ84" s="139">
        <f>BD84+BF84</f>
        <v>0</v>
      </c>
      <c r="BK84" s="75"/>
      <c r="BL84" s="75"/>
      <c r="BM84" s="75"/>
      <c r="BN84" s="75"/>
      <c r="BO84" s="75">
        <f>BI84+BK84+BL84+BM84+BN84</f>
        <v>19</v>
      </c>
      <c r="BP84" s="80">
        <f>BJ84+BL84</f>
        <v>0</v>
      </c>
      <c r="BQ84" s="11"/>
      <c r="BR84" s="11"/>
      <c r="BS84" s="11"/>
      <c r="BT84" s="11"/>
      <c r="BU84" s="11">
        <f>BO84+BQ84+BR84+BS84+BT84</f>
        <v>19</v>
      </c>
      <c r="BV84" s="16">
        <f>BP84+BR84</f>
        <v>0</v>
      </c>
      <c r="BW84" s="75"/>
      <c r="BX84" s="75"/>
      <c r="BY84" s="75"/>
      <c r="BZ84" s="75"/>
      <c r="CA84" s="75">
        <f>BU84+BW84+BX84+BY84+BZ84</f>
        <v>19</v>
      </c>
      <c r="CB84" s="80">
        <f>BV84+BX84</f>
        <v>0</v>
      </c>
      <c r="CC84" s="75"/>
      <c r="CD84" s="75"/>
      <c r="CE84" s="75"/>
      <c r="CF84" s="75"/>
      <c r="CG84" s="75">
        <f>CA84+CC84+CD84+CE84+CF84</f>
        <v>19</v>
      </c>
      <c r="CH84" s="80">
        <f>CB84+CD84</f>
        <v>0</v>
      </c>
      <c r="CI84" s="11"/>
      <c r="CJ84" s="11"/>
      <c r="CK84" s="11"/>
      <c r="CL84" s="11"/>
      <c r="CM84" s="11">
        <f>CG84+CI84+CJ84+CK84+CL84</f>
        <v>19</v>
      </c>
      <c r="CN84" s="16">
        <f>CH84+CJ84</f>
        <v>0</v>
      </c>
      <c r="CO84" s="11"/>
      <c r="CP84" s="11"/>
      <c r="CQ84" s="11"/>
      <c r="CR84" s="11"/>
      <c r="CS84" s="11">
        <f>CM84+CO84+CP84+CQ84+CR84</f>
        <v>19</v>
      </c>
      <c r="CT84" s="16">
        <f>CN84+CP84</f>
        <v>0</v>
      </c>
    </row>
    <row r="85" spans="1:98">
      <c r="A85" s="51" t="s">
        <v>112</v>
      </c>
      <c r="B85" s="14">
        <f>B83</f>
        <v>901</v>
      </c>
      <c r="C85" s="14" t="s">
        <v>22</v>
      </c>
      <c r="D85" s="14" t="s">
        <v>30</v>
      </c>
      <c r="E85" s="14" t="s">
        <v>108</v>
      </c>
      <c r="F85" s="14" t="s">
        <v>113</v>
      </c>
      <c r="G85" s="11"/>
      <c r="H85" s="16"/>
      <c r="I85" s="11"/>
      <c r="J85" s="11"/>
      <c r="K85" s="11"/>
      <c r="L85" s="11"/>
      <c r="M85" s="11"/>
      <c r="N85" s="16"/>
      <c r="O85" s="11">
        <f t="shared" ref="O85:BZ85" si="284">O86</f>
        <v>378</v>
      </c>
      <c r="P85" s="11">
        <f t="shared" si="284"/>
        <v>0</v>
      </c>
      <c r="Q85" s="11">
        <f t="shared" si="284"/>
        <v>0</v>
      </c>
      <c r="R85" s="11">
        <f t="shared" si="284"/>
        <v>0</v>
      </c>
      <c r="S85" s="11">
        <f t="shared" si="284"/>
        <v>378</v>
      </c>
      <c r="T85" s="11">
        <f t="shared" si="284"/>
        <v>0</v>
      </c>
      <c r="U85" s="11">
        <f t="shared" si="284"/>
        <v>0</v>
      </c>
      <c r="V85" s="11">
        <f t="shared" si="284"/>
        <v>0</v>
      </c>
      <c r="W85" s="11">
        <f t="shared" si="284"/>
        <v>0</v>
      </c>
      <c r="X85" s="11">
        <f t="shared" si="284"/>
        <v>0</v>
      </c>
      <c r="Y85" s="11">
        <f t="shared" si="284"/>
        <v>378</v>
      </c>
      <c r="Z85" s="11">
        <f t="shared" si="284"/>
        <v>0</v>
      </c>
      <c r="AA85" s="11">
        <f t="shared" si="284"/>
        <v>0</v>
      </c>
      <c r="AB85" s="11">
        <f t="shared" si="284"/>
        <v>0</v>
      </c>
      <c r="AC85" s="11">
        <f t="shared" si="284"/>
        <v>0</v>
      </c>
      <c r="AD85" s="11">
        <f t="shared" si="284"/>
        <v>0</v>
      </c>
      <c r="AE85" s="11">
        <f t="shared" si="284"/>
        <v>378</v>
      </c>
      <c r="AF85" s="11">
        <f t="shared" si="284"/>
        <v>0</v>
      </c>
      <c r="AG85" s="11">
        <f t="shared" si="284"/>
        <v>0</v>
      </c>
      <c r="AH85" s="11">
        <f t="shared" si="284"/>
        <v>0</v>
      </c>
      <c r="AI85" s="11">
        <f t="shared" si="284"/>
        <v>0</v>
      </c>
      <c r="AJ85" s="11">
        <f t="shared" si="284"/>
        <v>0</v>
      </c>
      <c r="AK85" s="75">
        <f t="shared" si="284"/>
        <v>378</v>
      </c>
      <c r="AL85" s="75">
        <f t="shared" si="284"/>
        <v>0</v>
      </c>
      <c r="AM85" s="11">
        <f t="shared" si="284"/>
        <v>0</v>
      </c>
      <c r="AN85" s="11">
        <f t="shared" si="284"/>
        <v>0</v>
      </c>
      <c r="AO85" s="11">
        <f t="shared" si="284"/>
        <v>0</v>
      </c>
      <c r="AP85" s="11">
        <f t="shared" si="284"/>
        <v>0</v>
      </c>
      <c r="AQ85" s="11">
        <f t="shared" si="284"/>
        <v>378</v>
      </c>
      <c r="AR85" s="11">
        <f t="shared" si="284"/>
        <v>0</v>
      </c>
      <c r="AS85" s="11">
        <f t="shared" si="284"/>
        <v>0</v>
      </c>
      <c r="AT85" s="11">
        <f t="shared" si="284"/>
        <v>0</v>
      </c>
      <c r="AU85" s="11">
        <f t="shared" si="284"/>
        <v>0</v>
      </c>
      <c r="AV85" s="11">
        <f t="shared" si="284"/>
        <v>0</v>
      </c>
      <c r="AW85" s="11">
        <f t="shared" si="284"/>
        <v>378</v>
      </c>
      <c r="AX85" s="11">
        <f t="shared" si="284"/>
        <v>0</v>
      </c>
      <c r="AY85" s="75">
        <f t="shared" si="284"/>
        <v>0</v>
      </c>
      <c r="AZ85" s="75">
        <f t="shared" si="284"/>
        <v>0</v>
      </c>
      <c r="BA85" s="75">
        <f t="shared" si="284"/>
        <v>0</v>
      </c>
      <c r="BB85" s="75">
        <f t="shared" si="284"/>
        <v>0</v>
      </c>
      <c r="BC85" s="75">
        <f t="shared" si="284"/>
        <v>378</v>
      </c>
      <c r="BD85" s="75">
        <f t="shared" si="284"/>
        <v>0</v>
      </c>
      <c r="BE85" s="11">
        <f t="shared" si="284"/>
        <v>0</v>
      </c>
      <c r="BF85" s="11">
        <f t="shared" si="284"/>
        <v>0</v>
      </c>
      <c r="BG85" s="11">
        <f t="shared" si="284"/>
        <v>0</v>
      </c>
      <c r="BH85" s="11">
        <f t="shared" si="284"/>
        <v>0</v>
      </c>
      <c r="BI85" s="138">
        <f t="shared" si="284"/>
        <v>378</v>
      </c>
      <c r="BJ85" s="138">
        <f t="shared" si="284"/>
        <v>0</v>
      </c>
      <c r="BK85" s="75">
        <f t="shared" si="284"/>
        <v>0</v>
      </c>
      <c r="BL85" s="75">
        <f t="shared" si="284"/>
        <v>0</v>
      </c>
      <c r="BM85" s="75">
        <f t="shared" si="284"/>
        <v>0</v>
      </c>
      <c r="BN85" s="75">
        <f t="shared" si="284"/>
        <v>0</v>
      </c>
      <c r="BO85" s="75">
        <f t="shared" si="284"/>
        <v>378</v>
      </c>
      <c r="BP85" s="75">
        <f t="shared" si="284"/>
        <v>0</v>
      </c>
      <c r="BQ85" s="11">
        <f t="shared" si="284"/>
        <v>0</v>
      </c>
      <c r="BR85" s="11">
        <f t="shared" si="284"/>
        <v>0</v>
      </c>
      <c r="BS85" s="11">
        <f t="shared" si="284"/>
        <v>0</v>
      </c>
      <c r="BT85" s="11">
        <f t="shared" si="284"/>
        <v>0</v>
      </c>
      <c r="BU85" s="11">
        <f t="shared" si="284"/>
        <v>378</v>
      </c>
      <c r="BV85" s="11">
        <f t="shared" si="284"/>
        <v>0</v>
      </c>
      <c r="BW85" s="75">
        <f t="shared" si="284"/>
        <v>0</v>
      </c>
      <c r="BX85" s="75">
        <f t="shared" si="284"/>
        <v>0</v>
      </c>
      <c r="BY85" s="75">
        <f t="shared" si="284"/>
        <v>0</v>
      </c>
      <c r="BZ85" s="75">
        <f t="shared" si="284"/>
        <v>0</v>
      </c>
      <c r="CA85" s="75">
        <f t="shared" ref="CA85:CT85" si="285">CA86</f>
        <v>378</v>
      </c>
      <c r="CB85" s="75">
        <f t="shared" si="285"/>
        <v>0</v>
      </c>
      <c r="CC85" s="75">
        <f t="shared" si="285"/>
        <v>0</v>
      </c>
      <c r="CD85" s="75">
        <f t="shared" si="285"/>
        <v>0</v>
      </c>
      <c r="CE85" s="75">
        <f t="shared" si="285"/>
        <v>0</v>
      </c>
      <c r="CF85" s="75">
        <f t="shared" si="285"/>
        <v>0</v>
      </c>
      <c r="CG85" s="75">
        <f t="shared" si="285"/>
        <v>378</v>
      </c>
      <c r="CH85" s="75">
        <f t="shared" si="285"/>
        <v>0</v>
      </c>
      <c r="CI85" s="11">
        <f t="shared" si="285"/>
        <v>0</v>
      </c>
      <c r="CJ85" s="11">
        <f t="shared" si="285"/>
        <v>0</v>
      </c>
      <c r="CK85" s="11">
        <f t="shared" si="285"/>
        <v>0</v>
      </c>
      <c r="CL85" s="11">
        <f t="shared" si="285"/>
        <v>0</v>
      </c>
      <c r="CM85" s="11">
        <f t="shared" si="285"/>
        <v>378</v>
      </c>
      <c r="CN85" s="11">
        <f t="shared" si="285"/>
        <v>0</v>
      </c>
      <c r="CO85" s="11">
        <f t="shared" si="285"/>
        <v>0</v>
      </c>
      <c r="CP85" s="11">
        <f t="shared" si="285"/>
        <v>0</v>
      </c>
      <c r="CQ85" s="11">
        <f t="shared" si="285"/>
        <v>0</v>
      </c>
      <c r="CR85" s="11">
        <f t="shared" si="285"/>
        <v>0</v>
      </c>
      <c r="CS85" s="11">
        <f t="shared" si="285"/>
        <v>378</v>
      </c>
      <c r="CT85" s="11">
        <f t="shared" si="285"/>
        <v>0</v>
      </c>
    </row>
    <row r="86" spans="1:98" ht="40.5" customHeight="1">
      <c r="A86" s="51" t="s">
        <v>192</v>
      </c>
      <c r="B86" s="14">
        <f>B84</f>
        <v>901</v>
      </c>
      <c r="C86" s="14" t="s">
        <v>22</v>
      </c>
      <c r="D86" s="14" t="s">
        <v>30</v>
      </c>
      <c r="E86" s="14" t="s">
        <v>108</v>
      </c>
      <c r="F86" s="14" t="s">
        <v>193</v>
      </c>
      <c r="G86" s="11"/>
      <c r="H86" s="16"/>
      <c r="I86" s="11"/>
      <c r="J86" s="11"/>
      <c r="K86" s="11"/>
      <c r="L86" s="11"/>
      <c r="M86" s="11"/>
      <c r="N86" s="16"/>
      <c r="O86" s="11">
        <v>378</v>
      </c>
      <c r="P86" s="11"/>
      <c r="Q86" s="11"/>
      <c r="R86" s="11"/>
      <c r="S86" s="11">
        <f>M86+O86+P86+Q86+R86</f>
        <v>378</v>
      </c>
      <c r="T86" s="16">
        <f>N86+P86</f>
        <v>0</v>
      </c>
      <c r="U86" s="11"/>
      <c r="V86" s="11"/>
      <c r="W86" s="11"/>
      <c r="X86" s="11"/>
      <c r="Y86" s="11">
        <f>S86+U86+V86+W86+X86</f>
        <v>378</v>
      </c>
      <c r="Z86" s="16">
        <f>T86+V86</f>
        <v>0</v>
      </c>
      <c r="AA86" s="11"/>
      <c r="AB86" s="11"/>
      <c r="AC86" s="11"/>
      <c r="AD86" s="11"/>
      <c r="AE86" s="11">
        <f>Y86+AA86+AB86+AC86+AD86</f>
        <v>378</v>
      </c>
      <c r="AF86" s="16">
        <f>Z86+AB86</f>
        <v>0</v>
      </c>
      <c r="AG86" s="11"/>
      <c r="AH86" s="11"/>
      <c r="AI86" s="11"/>
      <c r="AJ86" s="11"/>
      <c r="AK86" s="75">
        <f>AE86+AG86+AH86+AI86+AJ86</f>
        <v>378</v>
      </c>
      <c r="AL86" s="80">
        <f>AF86+AH86</f>
        <v>0</v>
      </c>
      <c r="AM86" s="11"/>
      <c r="AN86" s="11"/>
      <c r="AO86" s="11"/>
      <c r="AP86" s="11"/>
      <c r="AQ86" s="11">
        <f>AK86+AM86+AN86+AO86+AP86</f>
        <v>378</v>
      </c>
      <c r="AR86" s="16">
        <f>AL86+AN86</f>
        <v>0</v>
      </c>
      <c r="AS86" s="11"/>
      <c r="AT86" s="11"/>
      <c r="AU86" s="11"/>
      <c r="AV86" s="11"/>
      <c r="AW86" s="11">
        <f>AQ86+AS86+AT86+AU86+AV86</f>
        <v>378</v>
      </c>
      <c r="AX86" s="16">
        <f>AR86+AT86</f>
        <v>0</v>
      </c>
      <c r="AY86" s="75"/>
      <c r="AZ86" s="75"/>
      <c r="BA86" s="75"/>
      <c r="BB86" s="75"/>
      <c r="BC86" s="75">
        <f>AW86+AY86+AZ86+BA86+BB86</f>
        <v>378</v>
      </c>
      <c r="BD86" s="80">
        <f>AX86+AZ86</f>
        <v>0</v>
      </c>
      <c r="BE86" s="11"/>
      <c r="BF86" s="11"/>
      <c r="BG86" s="11"/>
      <c r="BH86" s="11"/>
      <c r="BI86" s="138">
        <f>BC86+BE86+BF86+BG86+BH86</f>
        <v>378</v>
      </c>
      <c r="BJ86" s="139">
        <f>BD86+BF86</f>
        <v>0</v>
      </c>
      <c r="BK86" s="75"/>
      <c r="BL86" s="75"/>
      <c r="BM86" s="75"/>
      <c r="BN86" s="75"/>
      <c r="BO86" s="75">
        <f>BI86+BK86+BL86+BM86+BN86</f>
        <v>378</v>
      </c>
      <c r="BP86" s="80">
        <f>BJ86+BL86</f>
        <v>0</v>
      </c>
      <c r="BQ86" s="11"/>
      <c r="BR86" s="11"/>
      <c r="BS86" s="11"/>
      <c r="BT86" s="11"/>
      <c r="BU86" s="11">
        <f>BO86+BQ86+BR86+BS86+BT86</f>
        <v>378</v>
      </c>
      <c r="BV86" s="16">
        <f>BP86+BR86</f>
        <v>0</v>
      </c>
      <c r="BW86" s="75"/>
      <c r="BX86" s="75"/>
      <c r="BY86" s="75"/>
      <c r="BZ86" s="75"/>
      <c r="CA86" s="75">
        <f>BU86+BW86+BX86+BY86+BZ86</f>
        <v>378</v>
      </c>
      <c r="CB86" s="80">
        <f>BV86+BX86</f>
        <v>0</v>
      </c>
      <c r="CC86" s="75"/>
      <c r="CD86" s="75"/>
      <c r="CE86" s="75"/>
      <c r="CF86" s="75"/>
      <c r="CG86" s="75">
        <f>CA86+CC86+CD86+CE86+CF86</f>
        <v>378</v>
      </c>
      <c r="CH86" s="80">
        <f>CB86+CD86</f>
        <v>0</v>
      </c>
      <c r="CI86" s="11"/>
      <c r="CJ86" s="11"/>
      <c r="CK86" s="11"/>
      <c r="CL86" s="11"/>
      <c r="CM86" s="11">
        <f>CG86+CI86+CJ86+CK86+CL86</f>
        <v>378</v>
      </c>
      <c r="CN86" s="16">
        <f>CH86+CJ86</f>
        <v>0</v>
      </c>
      <c r="CO86" s="11"/>
      <c r="CP86" s="11"/>
      <c r="CQ86" s="11"/>
      <c r="CR86" s="11"/>
      <c r="CS86" s="11">
        <f>CM86+CO86+CP86+CQ86+CR86</f>
        <v>378</v>
      </c>
      <c r="CT86" s="16">
        <f>CN86+CP86</f>
        <v>0</v>
      </c>
    </row>
    <row r="87" spans="1:98" ht="21.75" customHeight="1">
      <c r="A87" s="55" t="s">
        <v>70</v>
      </c>
      <c r="B87" s="14">
        <f t="shared" ref="B87:B88" si="286">B85</f>
        <v>901</v>
      </c>
      <c r="C87" s="22" t="s">
        <v>22</v>
      </c>
      <c r="D87" s="22" t="s">
        <v>30</v>
      </c>
      <c r="E87" s="22" t="s">
        <v>108</v>
      </c>
      <c r="F87" s="23">
        <v>800</v>
      </c>
      <c r="G87" s="11"/>
      <c r="H87" s="16"/>
      <c r="I87" s="11"/>
      <c r="J87" s="11"/>
      <c r="K87" s="11"/>
      <c r="L87" s="11"/>
      <c r="M87" s="11"/>
      <c r="N87" s="16"/>
      <c r="O87" s="11"/>
      <c r="P87" s="11"/>
      <c r="Q87" s="11"/>
      <c r="R87" s="11"/>
      <c r="S87" s="11"/>
      <c r="T87" s="16"/>
      <c r="U87" s="11"/>
      <c r="V87" s="11"/>
      <c r="W87" s="11"/>
      <c r="X87" s="11"/>
      <c r="Y87" s="11"/>
      <c r="Z87" s="16"/>
      <c r="AA87" s="11"/>
      <c r="AB87" s="11"/>
      <c r="AC87" s="11"/>
      <c r="AD87" s="11"/>
      <c r="AE87" s="11"/>
      <c r="AF87" s="16"/>
      <c r="AG87" s="11"/>
      <c r="AH87" s="11"/>
      <c r="AI87" s="11"/>
      <c r="AJ87" s="11"/>
      <c r="AK87" s="11"/>
      <c r="AL87" s="16"/>
      <c r="AM87" s="11"/>
      <c r="AN87" s="11"/>
      <c r="AO87" s="11"/>
      <c r="AP87" s="11"/>
      <c r="AQ87" s="11"/>
      <c r="AR87" s="16"/>
      <c r="AS87" s="11">
        <f>AS88</f>
        <v>15</v>
      </c>
      <c r="AT87" s="11">
        <f t="shared" ref="AT87:CT87" si="287">AT88</f>
        <v>0</v>
      </c>
      <c r="AU87" s="11">
        <f t="shared" si="287"/>
        <v>0</v>
      </c>
      <c r="AV87" s="11">
        <f t="shared" si="287"/>
        <v>0</v>
      </c>
      <c r="AW87" s="11">
        <f t="shared" si="287"/>
        <v>15</v>
      </c>
      <c r="AX87" s="11">
        <f t="shared" si="287"/>
        <v>0</v>
      </c>
      <c r="AY87" s="75">
        <f>AY88</f>
        <v>0</v>
      </c>
      <c r="AZ87" s="75">
        <f t="shared" si="287"/>
        <v>0</v>
      </c>
      <c r="BA87" s="75">
        <f t="shared" si="287"/>
        <v>0</v>
      </c>
      <c r="BB87" s="75">
        <f t="shared" si="287"/>
        <v>0</v>
      </c>
      <c r="BC87" s="75">
        <f t="shared" si="287"/>
        <v>15</v>
      </c>
      <c r="BD87" s="75">
        <f t="shared" si="287"/>
        <v>0</v>
      </c>
      <c r="BE87" s="11">
        <f>BE88</f>
        <v>0</v>
      </c>
      <c r="BF87" s="11">
        <f t="shared" si="287"/>
        <v>0</v>
      </c>
      <c r="BG87" s="11">
        <f t="shared" si="287"/>
        <v>0</v>
      </c>
      <c r="BH87" s="11">
        <f t="shared" si="287"/>
        <v>0</v>
      </c>
      <c r="BI87" s="138">
        <f t="shared" si="287"/>
        <v>15</v>
      </c>
      <c r="BJ87" s="138">
        <f t="shared" si="287"/>
        <v>0</v>
      </c>
      <c r="BK87" s="75">
        <f>BK88</f>
        <v>0</v>
      </c>
      <c r="BL87" s="75">
        <f t="shared" si="287"/>
        <v>0</v>
      </c>
      <c r="BM87" s="75">
        <f t="shared" si="287"/>
        <v>0</v>
      </c>
      <c r="BN87" s="75">
        <f t="shared" si="287"/>
        <v>0</v>
      </c>
      <c r="BO87" s="75">
        <f t="shared" si="287"/>
        <v>15</v>
      </c>
      <c r="BP87" s="75">
        <f t="shared" si="287"/>
        <v>0</v>
      </c>
      <c r="BQ87" s="11">
        <f>BQ88</f>
        <v>0</v>
      </c>
      <c r="BR87" s="11">
        <f t="shared" si="287"/>
        <v>0</v>
      </c>
      <c r="BS87" s="11">
        <f t="shared" si="287"/>
        <v>0</v>
      </c>
      <c r="BT87" s="11">
        <f t="shared" si="287"/>
        <v>0</v>
      </c>
      <c r="BU87" s="11">
        <f t="shared" si="287"/>
        <v>15</v>
      </c>
      <c r="BV87" s="11">
        <f t="shared" si="287"/>
        <v>0</v>
      </c>
      <c r="BW87" s="75">
        <f>BW88</f>
        <v>0</v>
      </c>
      <c r="BX87" s="75">
        <f t="shared" si="287"/>
        <v>0</v>
      </c>
      <c r="BY87" s="75">
        <f t="shared" si="287"/>
        <v>0</v>
      </c>
      <c r="BZ87" s="75">
        <f t="shared" si="287"/>
        <v>0</v>
      </c>
      <c r="CA87" s="75">
        <f t="shared" si="287"/>
        <v>15</v>
      </c>
      <c r="CB87" s="75">
        <f t="shared" si="287"/>
        <v>0</v>
      </c>
      <c r="CC87" s="75">
        <f>CC88</f>
        <v>0</v>
      </c>
      <c r="CD87" s="75">
        <f t="shared" si="287"/>
        <v>0</v>
      </c>
      <c r="CE87" s="75">
        <f t="shared" si="287"/>
        <v>0</v>
      </c>
      <c r="CF87" s="75">
        <f t="shared" si="287"/>
        <v>0</v>
      </c>
      <c r="CG87" s="75">
        <f t="shared" si="287"/>
        <v>15</v>
      </c>
      <c r="CH87" s="75">
        <f t="shared" si="287"/>
        <v>0</v>
      </c>
      <c r="CI87" s="11">
        <f>CI88</f>
        <v>0</v>
      </c>
      <c r="CJ87" s="11">
        <f t="shared" si="287"/>
        <v>0</v>
      </c>
      <c r="CK87" s="11">
        <f t="shared" si="287"/>
        <v>0</v>
      </c>
      <c r="CL87" s="11">
        <f t="shared" si="287"/>
        <v>0</v>
      </c>
      <c r="CM87" s="11">
        <f t="shared" si="287"/>
        <v>15</v>
      </c>
      <c r="CN87" s="11">
        <f t="shared" si="287"/>
        <v>0</v>
      </c>
      <c r="CO87" s="11">
        <f>CO88</f>
        <v>0</v>
      </c>
      <c r="CP87" s="11">
        <f t="shared" si="287"/>
        <v>0</v>
      </c>
      <c r="CQ87" s="11">
        <f t="shared" si="287"/>
        <v>0</v>
      </c>
      <c r="CR87" s="11">
        <f t="shared" si="287"/>
        <v>0</v>
      </c>
      <c r="CS87" s="11">
        <f t="shared" si="287"/>
        <v>15</v>
      </c>
      <c r="CT87" s="11">
        <f t="shared" si="287"/>
        <v>0</v>
      </c>
    </row>
    <row r="88" spans="1:98" ht="19.5" customHeight="1">
      <c r="A88" s="55" t="s">
        <v>72</v>
      </c>
      <c r="B88" s="14">
        <f t="shared" si="286"/>
        <v>901</v>
      </c>
      <c r="C88" s="22" t="s">
        <v>22</v>
      </c>
      <c r="D88" s="22" t="s">
        <v>30</v>
      </c>
      <c r="E88" s="22" t="s">
        <v>108</v>
      </c>
      <c r="F88" s="23">
        <v>850</v>
      </c>
      <c r="G88" s="11"/>
      <c r="H88" s="16"/>
      <c r="I88" s="11"/>
      <c r="J88" s="11"/>
      <c r="K88" s="11"/>
      <c r="L88" s="11"/>
      <c r="M88" s="11"/>
      <c r="N88" s="16"/>
      <c r="O88" s="11"/>
      <c r="P88" s="11"/>
      <c r="Q88" s="11"/>
      <c r="R88" s="11"/>
      <c r="S88" s="11"/>
      <c r="T88" s="16"/>
      <c r="U88" s="11"/>
      <c r="V88" s="11"/>
      <c r="W88" s="11"/>
      <c r="X88" s="11"/>
      <c r="Y88" s="11"/>
      <c r="Z88" s="16"/>
      <c r="AA88" s="11"/>
      <c r="AB88" s="11"/>
      <c r="AC88" s="11"/>
      <c r="AD88" s="11"/>
      <c r="AE88" s="11"/>
      <c r="AF88" s="16"/>
      <c r="AG88" s="11"/>
      <c r="AH88" s="11"/>
      <c r="AI88" s="11"/>
      <c r="AJ88" s="11"/>
      <c r="AK88" s="11"/>
      <c r="AL88" s="16"/>
      <c r="AM88" s="11"/>
      <c r="AN88" s="11"/>
      <c r="AO88" s="11"/>
      <c r="AP88" s="11"/>
      <c r="AQ88" s="11"/>
      <c r="AR88" s="16"/>
      <c r="AS88" s="11">
        <v>15</v>
      </c>
      <c r="AT88" s="11"/>
      <c r="AU88" s="11"/>
      <c r="AV88" s="11"/>
      <c r="AW88" s="11">
        <f>AQ88+AS88+AT88+AU88+AV88</f>
        <v>15</v>
      </c>
      <c r="AX88" s="16">
        <f>AR88+AT88</f>
        <v>0</v>
      </c>
      <c r="AY88" s="75"/>
      <c r="AZ88" s="75"/>
      <c r="BA88" s="75"/>
      <c r="BB88" s="75"/>
      <c r="BC88" s="75">
        <f>AW88+AY88+AZ88+BA88+BB88</f>
        <v>15</v>
      </c>
      <c r="BD88" s="80">
        <f>AX88+AZ88</f>
        <v>0</v>
      </c>
      <c r="BE88" s="11"/>
      <c r="BF88" s="11"/>
      <c r="BG88" s="11"/>
      <c r="BH88" s="11"/>
      <c r="BI88" s="138">
        <f>BC88+BE88+BF88+BG88+BH88</f>
        <v>15</v>
      </c>
      <c r="BJ88" s="139">
        <f>BD88+BF88</f>
        <v>0</v>
      </c>
      <c r="BK88" s="75"/>
      <c r="BL88" s="75"/>
      <c r="BM88" s="75"/>
      <c r="BN88" s="75"/>
      <c r="BO88" s="75">
        <f>BI88+BK88+BL88+BM88+BN88</f>
        <v>15</v>
      </c>
      <c r="BP88" s="80">
        <f>BJ88+BL88</f>
        <v>0</v>
      </c>
      <c r="BQ88" s="11"/>
      <c r="BR88" s="11"/>
      <c r="BS88" s="11"/>
      <c r="BT88" s="11"/>
      <c r="BU88" s="11">
        <f>BO88+BQ88+BR88+BS88+BT88</f>
        <v>15</v>
      </c>
      <c r="BV88" s="16">
        <f>BP88+BR88</f>
        <v>0</v>
      </c>
      <c r="BW88" s="75"/>
      <c r="BX88" s="75"/>
      <c r="BY88" s="75"/>
      <c r="BZ88" s="75"/>
      <c r="CA88" s="75">
        <f>BU88+BW88+BX88+BY88+BZ88</f>
        <v>15</v>
      </c>
      <c r="CB88" s="80">
        <f>BV88+BX88</f>
        <v>0</v>
      </c>
      <c r="CC88" s="75"/>
      <c r="CD88" s="75"/>
      <c r="CE88" s="75"/>
      <c r="CF88" s="75"/>
      <c r="CG88" s="75">
        <f>CA88+CC88+CD88+CE88+CF88</f>
        <v>15</v>
      </c>
      <c r="CH88" s="80">
        <f>CB88+CD88</f>
        <v>0</v>
      </c>
      <c r="CI88" s="11"/>
      <c r="CJ88" s="11"/>
      <c r="CK88" s="11"/>
      <c r="CL88" s="11"/>
      <c r="CM88" s="11">
        <f>CG88+CI88+CJ88+CK88+CL88</f>
        <v>15</v>
      </c>
      <c r="CN88" s="16">
        <f>CH88+CJ88</f>
        <v>0</v>
      </c>
      <c r="CO88" s="11"/>
      <c r="CP88" s="11"/>
      <c r="CQ88" s="11"/>
      <c r="CR88" s="11"/>
      <c r="CS88" s="11">
        <f>CM88+CO88+CP88+CQ88+CR88</f>
        <v>15</v>
      </c>
      <c r="CT88" s="16">
        <f>CN88+CP88</f>
        <v>0</v>
      </c>
    </row>
    <row r="89" spans="1:98">
      <c r="A89" s="55" t="s">
        <v>584</v>
      </c>
      <c r="B89" s="14">
        <f>B83</f>
        <v>901</v>
      </c>
      <c r="C89" s="14" t="s">
        <v>22</v>
      </c>
      <c r="D89" s="14" t="s">
        <v>30</v>
      </c>
      <c r="E89" s="14" t="s">
        <v>576</v>
      </c>
      <c r="F89" s="14"/>
      <c r="G89" s="11"/>
      <c r="H89" s="16"/>
      <c r="I89" s="11"/>
      <c r="J89" s="11"/>
      <c r="K89" s="11"/>
      <c r="L89" s="11"/>
      <c r="M89" s="11"/>
      <c r="N89" s="16"/>
      <c r="O89" s="11">
        <f t="shared" ref="O89:T89" si="288">O90+O93+O96+O99+O102+O107+O110</f>
        <v>0</v>
      </c>
      <c r="P89" s="11">
        <f t="shared" si="288"/>
        <v>47539</v>
      </c>
      <c r="Q89" s="11">
        <f t="shared" si="288"/>
        <v>0</v>
      </c>
      <c r="R89" s="11">
        <f t="shared" si="288"/>
        <v>0</v>
      </c>
      <c r="S89" s="11">
        <f t="shared" si="288"/>
        <v>47539</v>
      </c>
      <c r="T89" s="11">
        <f t="shared" si="288"/>
        <v>47539</v>
      </c>
      <c r="U89" s="11">
        <f t="shared" ref="U89:Z89" si="289">U90+U93+U96+U99+U102+U107+U110</f>
        <v>0</v>
      </c>
      <c r="V89" s="11">
        <f t="shared" si="289"/>
        <v>0</v>
      </c>
      <c r="W89" s="11">
        <f t="shared" si="289"/>
        <v>0</v>
      </c>
      <c r="X89" s="11">
        <f t="shared" si="289"/>
        <v>0</v>
      </c>
      <c r="Y89" s="11">
        <f t="shared" si="289"/>
        <v>47539</v>
      </c>
      <c r="Z89" s="11">
        <f t="shared" si="289"/>
        <v>47539</v>
      </c>
      <c r="AA89" s="11">
        <f t="shared" ref="AA89:AF89" si="290">AA90+AA93+AA96+AA99+AA102+AA107+AA110</f>
        <v>0</v>
      </c>
      <c r="AB89" s="11">
        <f t="shared" si="290"/>
        <v>0</v>
      </c>
      <c r="AC89" s="11">
        <f t="shared" si="290"/>
        <v>0</v>
      </c>
      <c r="AD89" s="11">
        <f t="shared" si="290"/>
        <v>0</v>
      </c>
      <c r="AE89" s="11">
        <f t="shared" si="290"/>
        <v>47539</v>
      </c>
      <c r="AF89" s="11">
        <f t="shared" si="290"/>
        <v>47539</v>
      </c>
      <c r="AG89" s="11">
        <f t="shared" ref="AG89:AL89" si="291">AG90+AG93+AG96+AG99+AG102+AG107+AG110</f>
        <v>0</v>
      </c>
      <c r="AH89" s="11">
        <f t="shared" si="291"/>
        <v>0</v>
      </c>
      <c r="AI89" s="11">
        <f t="shared" si="291"/>
        <v>0</v>
      </c>
      <c r="AJ89" s="11">
        <f t="shared" si="291"/>
        <v>0</v>
      </c>
      <c r="AK89" s="75">
        <f t="shared" si="291"/>
        <v>47539</v>
      </c>
      <c r="AL89" s="75">
        <f t="shared" si="291"/>
        <v>47539</v>
      </c>
      <c r="AM89" s="11">
        <f t="shared" ref="AM89:AR89" si="292">AM90+AM93+AM96+AM99+AM102+AM107+AM110</f>
        <v>0</v>
      </c>
      <c r="AN89" s="11">
        <f t="shared" si="292"/>
        <v>0</v>
      </c>
      <c r="AO89" s="11">
        <f t="shared" si="292"/>
        <v>0</v>
      </c>
      <c r="AP89" s="11">
        <f t="shared" si="292"/>
        <v>0</v>
      </c>
      <c r="AQ89" s="11">
        <f t="shared" si="292"/>
        <v>47539</v>
      </c>
      <c r="AR89" s="11">
        <f t="shared" si="292"/>
        <v>47539</v>
      </c>
      <c r="AS89" s="11">
        <f t="shared" ref="AS89:AX89" si="293">AS90+AS93+AS96+AS99+AS102+AS107+AS110</f>
        <v>0</v>
      </c>
      <c r="AT89" s="11">
        <f t="shared" si="293"/>
        <v>0</v>
      </c>
      <c r="AU89" s="11">
        <f t="shared" si="293"/>
        <v>0</v>
      </c>
      <c r="AV89" s="11">
        <f t="shared" si="293"/>
        <v>0</v>
      </c>
      <c r="AW89" s="11">
        <f t="shared" si="293"/>
        <v>47539</v>
      </c>
      <c r="AX89" s="11">
        <f t="shared" si="293"/>
        <v>47539</v>
      </c>
      <c r="AY89" s="75">
        <f t="shared" ref="AY89:BD89" si="294">AY90+AY93+AY96+AY99+AY102+AY107+AY110</f>
        <v>0</v>
      </c>
      <c r="AZ89" s="75">
        <f t="shared" si="294"/>
        <v>0</v>
      </c>
      <c r="BA89" s="75">
        <f t="shared" si="294"/>
        <v>0</v>
      </c>
      <c r="BB89" s="75">
        <f t="shared" si="294"/>
        <v>0</v>
      </c>
      <c r="BC89" s="75">
        <f t="shared" si="294"/>
        <v>47539</v>
      </c>
      <c r="BD89" s="75">
        <f t="shared" si="294"/>
        <v>47539</v>
      </c>
      <c r="BE89" s="11">
        <f t="shared" ref="BE89:BJ89" si="295">BE90+BE93+BE96+BE99+BE102+BE107+BE110</f>
        <v>0</v>
      </c>
      <c r="BF89" s="11">
        <f t="shared" si="295"/>
        <v>0</v>
      </c>
      <c r="BG89" s="11">
        <f t="shared" si="295"/>
        <v>0</v>
      </c>
      <c r="BH89" s="11">
        <f t="shared" si="295"/>
        <v>0</v>
      </c>
      <c r="BI89" s="138">
        <f t="shared" si="295"/>
        <v>47539</v>
      </c>
      <c r="BJ89" s="138">
        <f t="shared" si="295"/>
        <v>47539</v>
      </c>
      <c r="BK89" s="75">
        <f t="shared" ref="BK89:BP89" si="296">BK90+BK93+BK96+BK99+BK102+BK107+BK110</f>
        <v>0</v>
      </c>
      <c r="BL89" s="75">
        <f t="shared" si="296"/>
        <v>0</v>
      </c>
      <c r="BM89" s="75">
        <f t="shared" si="296"/>
        <v>0</v>
      </c>
      <c r="BN89" s="75">
        <f t="shared" si="296"/>
        <v>0</v>
      </c>
      <c r="BO89" s="75">
        <f t="shared" si="296"/>
        <v>47539</v>
      </c>
      <c r="BP89" s="75">
        <f t="shared" si="296"/>
        <v>47539</v>
      </c>
      <c r="BQ89" s="11">
        <f t="shared" ref="BQ89:BV89" si="297">BQ90+BQ93+BQ96+BQ99+BQ102+BQ107+BQ110</f>
        <v>0</v>
      </c>
      <c r="BR89" s="11">
        <f t="shared" si="297"/>
        <v>0</v>
      </c>
      <c r="BS89" s="11">
        <f t="shared" si="297"/>
        <v>0</v>
      </c>
      <c r="BT89" s="11">
        <f t="shared" si="297"/>
        <v>0</v>
      </c>
      <c r="BU89" s="11">
        <f t="shared" si="297"/>
        <v>47539</v>
      </c>
      <c r="BV89" s="11">
        <f t="shared" si="297"/>
        <v>47539</v>
      </c>
      <c r="BW89" s="75">
        <f t="shared" ref="BW89:CB89" si="298">BW90+BW93+BW96+BW99+BW102+BW107+BW110</f>
        <v>0</v>
      </c>
      <c r="BX89" s="75">
        <f t="shared" si="298"/>
        <v>0</v>
      </c>
      <c r="BY89" s="75">
        <f t="shared" si="298"/>
        <v>0</v>
      </c>
      <c r="BZ89" s="75">
        <f t="shared" si="298"/>
        <v>0</v>
      </c>
      <c r="CA89" s="75">
        <f t="shared" si="298"/>
        <v>47539</v>
      </c>
      <c r="CB89" s="75">
        <f t="shared" si="298"/>
        <v>47539</v>
      </c>
      <c r="CC89" s="75">
        <f t="shared" ref="CC89:CH89" si="299">CC90+CC93+CC96+CC99+CC102+CC107+CC110</f>
        <v>0</v>
      </c>
      <c r="CD89" s="75">
        <f t="shared" si="299"/>
        <v>0</v>
      </c>
      <c r="CE89" s="75">
        <f t="shared" si="299"/>
        <v>0</v>
      </c>
      <c r="CF89" s="75">
        <f t="shared" si="299"/>
        <v>0</v>
      </c>
      <c r="CG89" s="75">
        <f t="shared" si="299"/>
        <v>47539</v>
      </c>
      <c r="CH89" s="75">
        <f t="shared" si="299"/>
        <v>47539</v>
      </c>
      <c r="CI89" s="11">
        <f t="shared" ref="CI89:CN89" si="300">CI90+CI93+CI96+CI99+CI102+CI107+CI110</f>
        <v>0</v>
      </c>
      <c r="CJ89" s="11">
        <f t="shared" si="300"/>
        <v>0</v>
      </c>
      <c r="CK89" s="11">
        <f t="shared" si="300"/>
        <v>0</v>
      </c>
      <c r="CL89" s="11">
        <f t="shared" si="300"/>
        <v>0</v>
      </c>
      <c r="CM89" s="11">
        <f t="shared" si="300"/>
        <v>47539</v>
      </c>
      <c r="CN89" s="11">
        <f t="shared" si="300"/>
        <v>47539</v>
      </c>
      <c r="CO89" s="11">
        <f t="shared" ref="CO89:CT89" si="301">CO90+CO93+CO96+CO99+CO102+CO107+CO110</f>
        <v>0</v>
      </c>
      <c r="CP89" s="11">
        <f t="shared" si="301"/>
        <v>0</v>
      </c>
      <c r="CQ89" s="11">
        <f t="shared" si="301"/>
        <v>0</v>
      </c>
      <c r="CR89" s="11">
        <f t="shared" si="301"/>
        <v>0</v>
      </c>
      <c r="CS89" s="11">
        <f t="shared" si="301"/>
        <v>47539</v>
      </c>
      <c r="CT89" s="11">
        <f t="shared" si="301"/>
        <v>47539</v>
      </c>
    </row>
    <row r="90" spans="1:98" ht="33">
      <c r="A90" s="55" t="s">
        <v>585</v>
      </c>
      <c r="B90" s="14">
        <f>B84</f>
        <v>901</v>
      </c>
      <c r="C90" s="14" t="s">
        <v>22</v>
      </c>
      <c r="D90" s="14" t="s">
        <v>30</v>
      </c>
      <c r="E90" s="14" t="s">
        <v>577</v>
      </c>
      <c r="F90" s="14"/>
      <c r="G90" s="11"/>
      <c r="H90" s="16"/>
      <c r="I90" s="11"/>
      <c r="J90" s="11"/>
      <c r="K90" s="11"/>
      <c r="L90" s="11"/>
      <c r="M90" s="11"/>
      <c r="N90" s="16"/>
      <c r="O90" s="11">
        <f>O91</f>
        <v>0</v>
      </c>
      <c r="P90" s="11">
        <f t="shared" ref="P90:AG91" si="302">P91</f>
        <v>450</v>
      </c>
      <c r="Q90" s="11">
        <f t="shared" si="302"/>
        <v>0</v>
      </c>
      <c r="R90" s="11">
        <f t="shared" si="302"/>
        <v>0</v>
      </c>
      <c r="S90" s="11">
        <f t="shared" si="302"/>
        <v>450</v>
      </c>
      <c r="T90" s="11">
        <f t="shared" si="302"/>
        <v>450</v>
      </c>
      <c r="U90" s="11">
        <f t="shared" si="302"/>
        <v>0</v>
      </c>
      <c r="V90" s="11">
        <f t="shared" si="302"/>
        <v>0</v>
      </c>
      <c r="W90" s="11">
        <f t="shared" si="302"/>
        <v>0</v>
      </c>
      <c r="X90" s="11">
        <f t="shared" si="302"/>
        <v>0</v>
      </c>
      <c r="Y90" s="11">
        <f t="shared" si="302"/>
        <v>450</v>
      </c>
      <c r="Z90" s="11">
        <f t="shared" si="302"/>
        <v>450</v>
      </c>
      <c r="AA90" s="11">
        <f t="shared" si="302"/>
        <v>0</v>
      </c>
      <c r="AB90" s="11">
        <f t="shared" si="302"/>
        <v>0</v>
      </c>
      <c r="AC90" s="11">
        <f t="shared" si="302"/>
        <v>0</v>
      </c>
      <c r="AD90" s="11">
        <f t="shared" si="302"/>
        <v>0</v>
      </c>
      <c r="AE90" s="11">
        <f t="shared" si="302"/>
        <v>450</v>
      </c>
      <c r="AF90" s="11">
        <f t="shared" ref="AA90:AF91" si="303">AF91</f>
        <v>450</v>
      </c>
      <c r="AG90" s="11">
        <f t="shared" si="302"/>
        <v>0</v>
      </c>
      <c r="AH90" s="11">
        <f t="shared" ref="AG90:AV91" si="304">AH91</f>
        <v>0</v>
      </c>
      <c r="AI90" s="11">
        <f t="shared" si="304"/>
        <v>0</v>
      </c>
      <c r="AJ90" s="11">
        <f t="shared" si="304"/>
        <v>0</v>
      </c>
      <c r="AK90" s="75">
        <f t="shared" si="304"/>
        <v>450</v>
      </c>
      <c r="AL90" s="75">
        <f t="shared" si="304"/>
        <v>450</v>
      </c>
      <c r="AM90" s="11">
        <f t="shared" si="304"/>
        <v>0</v>
      </c>
      <c r="AN90" s="11">
        <f t="shared" si="304"/>
        <v>0</v>
      </c>
      <c r="AO90" s="11">
        <f t="shared" si="304"/>
        <v>0</v>
      </c>
      <c r="AP90" s="11">
        <f t="shared" si="304"/>
        <v>0</v>
      </c>
      <c r="AQ90" s="11">
        <f t="shared" si="304"/>
        <v>450</v>
      </c>
      <c r="AR90" s="11">
        <f t="shared" si="304"/>
        <v>450</v>
      </c>
      <c r="AS90" s="11">
        <f t="shared" si="304"/>
        <v>0</v>
      </c>
      <c r="AT90" s="11">
        <f t="shared" si="304"/>
        <v>0</v>
      </c>
      <c r="AU90" s="11">
        <f t="shared" si="304"/>
        <v>0</v>
      </c>
      <c r="AV90" s="11">
        <f t="shared" si="304"/>
        <v>0</v>
      </c>
      <c r="AW90" s="11">
        <f t="shared" ref="AS90:BH91" si="305">AW91</f>
        <v>450</v>
      </c>
      <c r="AX90" s="11">
        <f t="shared" si="305"/>
        <v>450</v>
      </c>
      <c r="AY90" s="75">
        <f t="shared" si="305"/>
        <v>0</v>
      </c>
      <c r="AZ90" s="75">
        <f t="shared" si="305"/>
        <v>0</v>
      </c>
      <c r="BA90" s="75">
        <f t="shared" si="305"/>
        <v>0</v>
      </c>
      <c r="BB90" s="75">
        <f t="shared" si="305"/>
        <v>0</v>
      </c>
      <c r="BC90" s="75">
        <f t="shared" si="305"/>
        <v>450</v>
      </c>
      <c r="BD90" s="75">
        <f t="shared" si="305"/>
        <v>450</v>
      </c>
      <c r="BE90" s="11">
        <f t="shared" si="305"/>
        <v>0</v>
      </c>
      <c r="BF90" s="11">
        <f t="shared" si="305"/>
        <v>0</v>
      </c>
      <c r="BG90" s="11">
        <f t="shared" si="305"/>
        <v>0</v>
      </c>
      <c r="BH90" s="11">
        <f t="shared" si="305"/>
        <v>0</v>
      </c>
      <c r="BI90" s="138">
        <f t="shared" ref="BE90:BT91" si="306">BI91</f>
        <v>450</v>
      </c>
      <c r="BJ90" s="138">
        <f t="shared" si="306"/>
        <v>450</v>
      </c>
      <c r="BK90" s="75">
        <f t="shared" si="306"/>
        <v>0</v>
      </c>
      <c r="BL90" s="75">
        <f t="shared" si="306"/>
        <v>0</v>
      </c>
      <c r="BM90" s="75">
        <f t="shared" si="306"/>
        <v>0</v>
      </c>
      <c r="BN90" s="75">
        <f t="shared" si="306"/>
        <v>0</v>
      </c>
      <c r="BO90" s="75">
        <f t="shared" si="306"/>
        <v>450</v>
      </c>
      <c r="BP90" s="75">
        <f t="shared" si="306"/>
        <v>450</v>
      </c>
      <c r="BQ90" s="11">
        <f t="shared" si="306"/>
        <v>0</v>
      </c>
      <c r="BR90" s="11">
        <f t="shared" si="306"/>
        <v>0</v>
      </c>
      <c r="BS90" s="11">
        <f t="shared" si="306"/>
        <v>0</v>
      </c>
      <c r="BT90" s="11">
        <f t="shared" si="306"/>
        <v>0</v>
      </c>
      <c r="BU90" s="11">
        <f t="shared" ref="BQ90:CF91" si="307">BU91</f>
        <v>450</v>
      </c>
      <c r="BV90" s="11">
        <f t="shared" si="307"/>
        <v>450</v>
      </c>
      <c r="BW90" s="75">
        <f t="shared" si="307"/>
        <v>0</v>
      </c>
      <c r="BX90" s="75">
        <f t="shared" si="307"/>
        <v>0</v>
      </c>
      <c r="BY90" s="75">
        <f t="shared" si="307"/>
        <v>0</v>
      </c>
      <c r="BZ90" s="75">
        <f t="shared" si="307"/>
        <v>0</v>
      </c>
      <c r="CA90" s="75">
        <f t="shared" si="307"/>
        <v>450</v>
      </c>
      <c r="CB90" s="75">
        <f t="shared" si="307"/>
        <v>450</v>
      </c>
      <c r="CC90" s="75">
        <f t="shared" si="307"/>
        <v>0</v>
      </c>
      <c r="CD90" s="75">
        <f t="shared" si="307"/>
        <v>0</v>
      </c>
      <c r="CE90" s="75">
        <f t="shared" si="307"/>
        <v>0</v>
      </c>
      <c r="CF90" s="75">
        <f t="shared" si="307"/>
        <v>0</v>
      </c>
      <c r="CG90" s="75">
        <f t="shared" ref="CC90:CR91" si="308">CG91</f>
        <v>450</v>
      </c>
      <c r="CH90" s="75">
        <f t="shared" si="308"/>
        <v>450</v>
      </c>
      <c r="CI90" s="11">
        <f t="shared" si="308"/>
        <v>0</v>
      </c>
      <c r="CJ90" s="11">
        <f t="shared" si="308"/>
        <v>0</v>
      </c>
      <c r="CK90" s="11">
        <f t="shared" si="308"/>
        <v>0</v>
      </c>
      <c r="CL90" s="11">
        <f t="shared" si="308"/>
        <v>0</v>
      </c>
      <c r="CM90" s="11">
        <f t="shared" si="308"/>
        <v>450</v>
      </c>
      <c r="CN90" s="11">
        <f t="shared" si="308"/>
        <v>450</v>
      </c>
      <c r="CO90" s="11">
        <f t="shared" si="308"/>
        <v>0</v>
      </c>
      <c r="CP90" s="11">
        <f t="shared" si="308"/>
        <v>0</v>
      </c>
      <c r="CQ90" s="11">
        <f t="shared" si="308"/>
        <v>0</v>
      </c>
      <c r="CR90" s="11">
        <f t="shared" si="308"/>
        <v>0</v>
      </c>
      <c r="CS90" s="11">
        <f t="shared" ref="CO90:CT91" si="309">CS91</f>
        <v>450</v>
      </c>
      <c r="CT90" s="11">
        <f t="shared" si="309"/>
        <v>450</v>
      </c>
    </row>
    <row r="91" spans="1:98" ht="73.5" customHeight="1">
      <c r="A91" s="55" t="s">
        <v>538</v>
      </c>
      <c r="B91" s="14">
        <f t="shared" ref="B91:B112" si="310">B89</f>
        <v>901</v>
      </c>
      <c r="C91" s="14" t="s">
        <v>22</v>
      </c>
      <c r="D91" s="14" t="s">
        <v>30</v>
      </c>
      <c r="E91" s="14" t="s">
        <v>577</v>
      </c>
      <c r="F91" s="14" t="s">
        <v>92</v>
      </c>
      <c r="G91" s="11"/>
      <c r="H91" s="16"/>
      <c r="I91" s="11"/>
      <c r="J91" s="11"/>
      <c r="K91" s="11"/>
      <c r="L91" s="11"/>
      <c r="M91" s="11"/>
      <c r="N91" s="16"/>
      <c r="O91" s="11">
        <f>O92</f>
        <v>0</v>
      </c>
      <c r="P91" s="11">
        <f t="shared" si="302"/>
        <v>450</v>
      </c>
      <c r="Q91" s="11">
        <f t="shared" si="302"/>
        <v>0</v>
      </c>
      <c r="R91" s="11">
        <f t="shared" si="302"/>
        <v>0</v>
      </c>
      <c r="S91" s="11">
        <f t="shared" si="302"/>
        <v>450</v>
      </c>
      <c r="T91" s="11">
        <f t="shared" si="302"/>
        <v>450</v>
      </c>
      <c r="U91" s="11">
        <f t="shared" si="302"/>
        <v>0</v>
      </c>
      <c r="V91" s="11">
        <f t="shared" si="302"/>
        <v>0</v>
      </c>
      <c r="W91" s="11">
        <f t="shared" si="302"/>
        <v>0</v>
      </c>
      <c r="X91" s="11">
        <f t="shared" si="302"/>
        <v>0</v>
      </c>
      <c r="Y91" s="11">
        <f t="shared" si="302"/>
        <v>450</v>
      </c>
      <c r="Z91" s="11">
        <f t="shared" si="302"/>
        <v>450</v>
      </c>
      <c r="AA91" s="11">
        <f t="shared" si="303"/>
        <v>0</v>
      </c>
      <c r="AB91" s="11">
        <f t="shared" si="303"/>
        <v>0</v>
      </c>
      <c r="AC91" s="11">
        <f t="shared" si="303"/>
        <v>0</v>
      </c>
      <c r="AD91" s="11">
        <f t="shared" si="303"/>
        <v>0</v>
      </c>
      <c r="AE91" s="11">
        <f t="shared" si="303"/>
        <v>450</v>
      </c>
      <c r="AF91" s="11">
        <f t="shared" si="303"/>
        <v>450</v>
      </c>
      <c r="AG91" s="11">
        <f t="shared" si="304"/>
        <v>0</v>
      </c>
      <c r="AH91" s="11">
        <f t="shared" si="304"/>
        <v>0</v>
      </c>
      <c r="AI91" s="11">
        <f t="shared" si="304"/>
        <v>0</v>
      </c>
      <c r="AJ91" s="11">
        <f t="shared" si="304"/>
        <v>0</v>
      </c>
      <c r="AK91" s="75">
        <f t="shared" si="304"/>
        <v>450</v>
      </c>
      <c r="AL91" s="75">
        <f t="shared" si="304"/>
        <v>450</v>
      </c>
      <c r="AM91" s="11">
        <f t="shared" si="304"/>
        <v>0</v>
      </c>
      <c r="AN91" s="11">
        <f t="shared" si="304"/>
        <v>0</v>
      </c>
      <c r="AO91" s="11">
        <f t="shared" si="304"/>
        <v>0</v>
      </c>
      <c r="AP91" s="11">
        <f t="shared" si="304"/>
        <v>0</v>
      </c>
      <c r="AQ91" s="11">
        <f t="shared" si="304"/>
        <v>450</v>
      </c>
      <c r="AR91" s="11">
        <f t="shared" si="304"/>
        <v>450</v>
      </c>
      <c r="AS91" s="11">
        <f t="shared" si="305"/>
        <v>0</v>
      </c>
      <c r="AT91" s="11">
        <f t="shared" si="305"/>
        <v>0</v>
      </c>
      <c r="AU91" s="11">
        <f t="shared" si="305"/>
        <v>0</v>
      </c>
      <c r="AV91" s="11">
        <f t="shared" si="305"/>
        <v>0</v>
      </c>
      <c r="AW91" s="11">
        <f t="shared" si="305"/>
        <v>450</v>
      </c>
      <c r="AX91" s="11">
        <f t="shared" si="305"/>
        <v>450</v>
      </c>
      <c r="AY91" s="75">
        <f t="shared" si="305"/>
        <v>0</v>
      </c>
      <c r="AZ91" s="75">
        <f t="shared" si="305"/>
        <v>0</v>
      </c>
      <c r="BA91" s="75">
        <f t="shared" si="305"/>
        <v>0</v>
      </c>
      <c r="BB91" s="75">
        <f t="shared" si="305"/>
        <v>0</v>
      </c>
      <c r="BC91" s="75">
        <f t="shared" si="305"/>
        <v>450</v>
      </c>
      <c r="BD91" s="75">
        <f t="shared" si="305"/>
        <v>450</v>
      </c>
      <c r="BE91" s="11">
        <f t="shared" si="306"/>
        <v>0</v>
      </c>
      <c r="BF91" s="11">
        <f t="shared" si="306"/>
        <v>0</v>
      </c>
      <c r="BG91" s="11">
        <f t="shared" si="306"/>
        <v>0</v>
      </c>
      <c r="BH91" s="11">
        <f t="shared" si="306"/>
        <v>0</v>
      </c>
      <c r="BI91" s="138">
        <f t="shared" si="306"/>
        <v>450</v>
      </c>
      <c r="BJ91" s="138">
        <f t="shared" si="306"/>
        <v>450</v>
      </c>
      <c r="BK91" s="75">
        <f t="shared" si="306"/>
        <v>0</v>
      </c>
      <c r="BL91" s="75">
        <f t="shared" si="306"/>
        <v>0</v>
      </c>
      <c r="BM91" s="75">
        <f t="shared" si="306"/>
        <v>0</v>
      </c>
      <c r="BN91" s="75">
        <f t="shared" si="306"/>
        <v>0</v>
      </c>
      <c r="BO91" s="75">
        <f t="shared" si="306"/>
        <v>450</v>
      </c>
      <c r="BP91" s="75">
        <f t="shared" si="306"/>
        <v>450</v>
      </c>
      <c r="BQ91" s="11">
        <f t="shared" si="307"/>
        <v>0</v>
      </c>
      <c r="BR91" s="11">
        <f t="shared" si="307"/>
        <v>0</v>
      </c>
      <c r="BS91" s="11">
        <f t="shared" si="307"/>
        <v>0</v>
      </c>
      <c r="BT91" s="11">
        <f t="shared" si="307"/>
        <v>0</v>
      </c>
      <c r="BU91" s="11">
        <f t="shared" si="307"/>
        <v>450</v>
      </c>
      <c r="BV91" s="11">
        <f t="shared" si="307"/>
        <v>450</v>
      </c>
      <c r="BW91" s="75">
        <f t="shared" si="307"/>
        <v>0</v>
      </c>
      <c r="BX91" s="75">
        <f t="shared" si="307"/>
        <v>0</v>
      </c>
      <c r="BY91" s="75">
        <f t="shared" si="307"/>
        <v>0</v>
      </c>
      <c r="BZ91" s="75">
        <f t="shared" si="307"/>
        <v>0</v>
      </c>
      <c r="CA91" s="75">
        <f t="shared" si="307"/>
        <v>450</v>
      </c>
      <c r="CB91" s="75">
        <f t="shared" si="307"/>
        <v>450</v>
      </c>
      <c r="CC91" s="75">
        <f t="shared" si="308"/>
        <v>0</v>
      </c>
      <c r="CD91" s="75">
        <f t="shared" si="308"/>
        <v>0</v>
      </c>
      <c r="CE91" s="75">
        <f t="shared" si="308"/>
        <v>0</v>
      </c>
      <c r="CF91" s="75">
        <f t="shared" si="308"/>
        <v>0</v>
      </c>
      <c r="CG91" s="75">
        <f t="shared" si="308"/>
        <v>450</v>
      </c>
      <c r="CH91" s="75">
        <f t="shared" si="308"/>
        <v>450</v>
      </c>
      <c r="CI91" s="11">
        <f t="shared" si="308"/>
        <v>0</v>
      </c>
      <c r="CJ91" s="11">
        <f t="shared" si="308"/>
        <v>0</v>
      </c>
      <c r="CK91" s="11">
        <f t="shared" si="308"/>
        <v>0</v>
      </c>
      <c r="CL91" s="11">
        <f t="shared" si="308"/>
        <v>0</v>
      </c>
      <c r="CM91" s="11">
        <f t="shared" si="308"/>
        <v>450</v>
      </c>
      <c r="CN91" s="11">
        <f t="shared" si="308"/>
        <v>450</v>
      </c>
      <c r="CO91" s="11">
        <f t="shared" si="309"/>
        <v>0</v>
      </c>
      <c r="CP91" s="11">
        <f t="shared" si="309"/>
        <v>0</v>
      </c>
      <c r="CQ91" s="11">
        <f t="shared" si="309"/>
        <v>0</v>
      </c>
      <c r="CR91" s="11">
        <f t="shared" si="309"/>
        <v>0</v>
      </c>
      <c r="CS91" s="11">
        <f t="shared" si="309"/>
        <v>450</v>
      </c>
      <c r="CT91" s="11">
        <f t="shared" si="309"/>
        <v>450</v>
      </c>
    </row>
    <row r="92" spans="1:98" ht="36" customHeight="1">
      <c r="A92" s="55" t="s">
        <v>93</v>
      </c>
      <c r="B92" s="14">
        <f t="shared" si="310"/>
        <v>901</v>
      </c>
      <c r="C92" s="14" t="s">
        <v>22</v>
      </c>
      <c r="D92" s="14" t="s">
        <v>30</v>
      </c>
      <c r="E92" s="14" t="s">
        <v>577</v>
      </c>
      <c r="F92" s="14" t="s">
        <v>94</v>
      </c>
      <c r="G92" s="11"/>
      <c r="H92" s="16"/>
      <c r="I92" s="11"/>
      <c r="J92" s="11"/>
      <c r="K92" s="11"/>
      <c r="L92" s="11"/>
      <c r="M92" s="11"/>
      <c r="N92" s="16"/>
      <c r="O92" s="11"/>
      <c r="P92" s="11">
        <v>450</v>
      </c>
      <c r="Q92" s="11"/>
      <c r="R92" s="11"/>
      <c r="S92" s="11">
        <f>M92+O92+P92+Q92+R92</f>
        <v>450</v>
      </c>
      <c r="T92" s="11">
        <f>N92+P92</f>
        <v>450</v>
      </c>
      <c r="U92" s="11"/>
      <c r="V92" s="11"/>
      <c r="W92" s="11"/>
      <c r="X92" s="11"/>
      <c r="Y92" s="11">
        <f>S92+U92+V92+W92+X92</f>
        <v>450</v>
      </c>
      <c r="Z92" s="11">
        <f>T92+V92</f>
        <v>450</v>
      </c>
      <c r="AA92" s="11"/>
      <c r="AB92" s="11"/>
      <c r="AC92" s="11"/>
      <c r="AD92" s="11"/>
      <c r="AE92" s="11">
        <f>Y92+AA92+AB92+AC92+AD92</f>
        <v>450</v>
      </c>
      <c r="AF92" s="11">
        <f>Z92+AB92</f>
        <v>450</v>
      </c>
      <c r="AG92" s="11"/>
      <c r="AH92" s="11"/>
      <c r="AI92" s="11"/>
      <c r="AJ92" s="11"/>
      <c r="AK92" s="75">
        <f>AE92+AG92+AH92+AI92+AJ92</f>
        <v>450</v>
      </c>
      <c r="AL92" s="75">
        <f>AF92+AH92</f>
        <v>450</v>
      </c>
      <c r="AM92" s="11"/>
      <c r="AN92" s="11"/>
      <c r="AO92" s="11"/>
      <c r="AP92" s="11"/>
      <c r="AQ92" s="11">
        <f>AK92+AM92+AN92+AO92+AP92</f>
        <v>450</v>
      </c>
      <c r="AR92" s="11">
        <f>AL92+AN92</f>
        <v>450</v>
      </c>
      <c r="AS92" s="11"/>
      <c r="AT92" s="11"/>
      <c r="AU92" s="11"/>
      <c r="AV92" s="11"/>
      <c r="AW92" s="11">
        <f>AQ92+AS92+AT92+AU92+AV92</f>
        <v>450</v>
      </c>
      <c r="AX92" s="11">
        <f>AR92+AT92</f>
        <v>450</v>
      </c>
      <c r="AY92" s="75"/>
      <c r="AZ92" s="75"/>
      <c r="BA92" s="75"/>
      <c r="BB92" s="75"/>
      <c r="BC92" s="75">
        <f>AW92+AY92+AZ92+BA92+BB92</f>
        <v>450</v>
      </c>
      <c r="BD92" s="75">
        <f>AX92+AZ92</f>
        <v>450</v>
      </c>
      <c r="BE92" s="11"/>
      <c r="BF92" s="11"/>
      <c r="BG92" s="11"/>
      <c r="BH92" s="11"/>
      <c r="BI92" s="138">
        <f>BC92+BE92+BF92+BG92+BH92</f>
        <v>450</v>
      </c>
      <c r="BJ92" s="138">
        <f>BD92+BF92</f>
        <v>450</v>
      </c>
      <c r="BK92" s="75"/>
      <c r="BL92" s="75"/>
      <c r="BM92" s="75"/>
      <c r="BN92" s="75"/>
      <c r="BO92" s="75">
        <f>BI92+BK92+BL92+BM92+BN92</f>
        <v>450</v>
      </c>
      <c r="BP92" s="75">
        <f>BJ92+BL92</f>
        <v>450</v>
      </c>
      <c r="BQ92" s="11"/>
      <c r="BR92" s="11"/>
      <c r="BS92" s="11"/>
      <c r="BT92" s="11"/>
      <c r="BU92" s="11">
        <f>BO92+BQ92+BR92+BS92+BT92</f>
        <v>450</v>
      </c>
      <c r="BV92" s="11">
        <f>BP92+BR92</f>
        <v>450</v>
      </c>
      <c r="BW92" s="75"/>
      <c r="BX92" s="75"/>
      <c r="BY92" s="75"/>
      <c r="BZ92" s="75"/>
      <c r="CA92" s="75">
        <f>BU92+BW92+BX92+BY92+BZ92</f>
        <v>450</v>
      </c>
      <c r="CB92" s="75">
        <f>BV92+BX92</f>
        <v>450</v>
      </c>
      <c r="CC92" s="75"/>
      <c r="CD92" s="75"/>
      <c r="CE92" s="75"/>
      <c r="CF92" s="75"/>
      <c r="CG92" s="75">
        <f>CA92+CC92+CD92+CE92+CF92</f>
        <v>450</v>
      </c>
      <c r="CH92" s="75">
        <f>CB92+CD92</f>
        <v>450</v>
      </c>
      <c r="CI92" s="11"/>
      <c r="CJ92" s="11"/>
      <c r="CK92" s="11"/>
      <c r="CL92" s="11"/>
      <c r="CM92" s="11">
        <f>CG92+CI92+CJ92+CK92+CL92</f>
        <v>450</v>
      </c>
      <c r="CN92" s="11">
        <f>CH92+CJ92</f>
        <v>450</v>
      </c>
      <c r="CO92" s="11"/>
      <c r="CP92" s="11"/>
      <c r="CQ92" s="11"/>
      <c r="CR92" s="11"/>
      <c r="CS92" s="11">
        <f>CM92+CO92+CP92+CQ92+CR92</f>
        <v>450</v>
      </c>
      <c r="CT92" s="11">
        <f>CN92+CP92</f>
        <v>450</v>
      </c>
    </row>
    <row r="93" spans="1:98" ht="38.25" customHeight="1">
      <c r="A93" s="55" t="s">
        <v>586</v>
      </c>
      <c r="B93" s="14">
        <f t="shared" si="310"/>
        <v>901</v>
      </c>
      <c r="C93" s="14" t="s">
        <v>22</v>
      </c>
      <c r="D93" s="14" t="s">
        <v>30</v>
      </c>
      <c r="E93" s="14" t="s">
        <v>578</v>
      </c>
      <c r="F93" s="14"/>
      <c r="G93" s="11"/>
      <c r="H93" s="16"/>
      <c r="I93" s="11"/>
      <c r="J93" s="11"/>
      <c r="K93" s="11"/>
      <c r="L93" s="11"/>
      <c r="M93" s="11"/>
      <c r="N93" s="16"/>
      <c r="O93" s="11">
        <f>O94</f>
        <v>0</v>
      </c>
      <c r="P93" s="11">
        <f t="shared" ref="P93:AG94" si="311">P94</f>
        <v>2668</v>
      </c>
      <c r="Q93" s="11">
        <f t="shared" si="311"/>
        <v>0</v>
      </c>
      <c r="R93" s="11">
        <f t="shared" si="311"/>
        <v>0</v>
      </c>
      <c r="S93" s="11">
        <f t="shared" si="311"/>
        <v>2668</v>
      </c>
      <c r="T93" s="11">
        <f t="shared" si="311"/>
        <v>2668</v>
      </c>
      <c r="U93" s="11">
        <f t="shared" si="311"/>
        <v>0</v>
      </c>
      <c r="V93" s="11">
        <f t="shared" si="311"/>
        <v>0</v>
      </c>
      <c r="W93" s="11">
        <f t="shared" si="311"/>
        <v>0</v>
      </c>
      <c r="X93" s="11">
        <f t="shared" si="311"/>
        <v>0</v>
      </c>
      <c r="Y93" s="11">
        <f t="shared" si="311"/>
        <v>2668</v>
      </c>
      <c r="Z93" s="11">
        <f t="shared" si="311"/>
        <v>2668</v>
      </c>
      <c r="AA93" s="11">
        <f t="shared" si="311"/>
        <v>0</v>
      </c>
      <c r="AB93" s="11">
        <f t="shared" si="311"/>
        <v>0</v>
      </c>
      <c r="AC93" s="11">
        <f t="shared" si="311"/>
        <v>0</v>
      </c>
      <c r="AD93" s="11">
        <f t="shared" si="311"/>
        <v>0</v>
      </c>
      <c r="AE93" s="11">
        <f t="shared" si="311"/>
        <v>2668</v>
      </c>
      <c r="AF93" s="11">
        <f t="shared" ref="AA93:AF94" si="312">AF94</f>
        <v>2668</v>
      </c>
      <c r="AG93" s="11">
        <f t="shared" si="311"/>
        <v>0</v>
      </c>
      <c r="AH93" s="11">
        <f t="shared" ref="AG93:AV94" si="313">AH94</f>
        <v>0</v>
      </c>
      <c r="AI93" s="11">
        <f t="shared" si="313"/>
        <v>0</v>
      </c>
      <c r="AJ93" s="11">
        <f t="shared" si="313"/>
        <v>0</v>
      </c>
      <c r="AK93" s="75">
        <f t="shared" si="313"/>
        <v>2668</v>
      </c>
      <c r="AL93" s="75">
        <f t="shared" si="313"/>
        <v>2668</v>
      </c>
      <c r="AM93" s="11">
        <f t="shared" si="313"/>
        <v>0</v>
      </c>
      <c r="AN93" s="11">
        <f t="shared" si="313"/>
        <v>0</v>
      </c>
      <c r="AO93" s="11">
        <f t="shared" si="313"/>
        <v>0</v>
      </c>
      <c r="AP93" s="11">
        <f t="shared" si="313"/>
        <v>0</v>
      </c>
      <c r="AQ93" s="11">
        <f t="shared" si="313"/>
        <v>2668</v>
      </c>
      <c r="AR93" s="11">
        <f t="shared" si="313"/>
        <v>2668</v>
      </c>
      <c r="AS93" s="11">
        <f t="shared" si="313"/>
        <v>0</v>
      </c>
      <c r="AT93" s="11">
        <f t="shared" si="313"/>
        <v>0</v>
      </c>
      <c r="AU93" s="11">
        <f t="shared" si="313"/>
        <v>0</v>
      </c>
      <c r="AV93" s="11">
        <f t="shared" si="313"/>
        <v>0</v>
      </c>
      <c r="AW93" s="11">
        <f t="shared" ref="AS93:BH94" si="314">AW94</f>
        <v>2668</v>
      </c>
      <c r="AX93" s="11">
        <f t="shared" si="314"/>
        <v>2668</v>
      </c>
      <c r="AY93" s="75">
        <f t="shared" si="314"/>
        <v>0</v>
      </c>
      <c r="AZ93" s="75">
        <f t="shared" si="314"/>
        <v>0</v>
      </c>
      <c r="BA93" s="75">
        <f t="shared" si="314"/>
        <v>0</v>
      </c>
      <c r="BB93" s="75">
        <f t="shared" si="314"/>
        <v>0</v>
      </c>
      <c r="BC93" s="75">
        <f t="shared" si="314"/>
        <v>2668</v>
      </c>
      <c r="BD93" s="75">
        <f t="shared" si="314"/>
        <v>2668</v>
      </c>
      <c r="BE93" s="11">
        <f t="shared" si="314"/>
        <v>0</v>
      </c>
      <c r="BF93" s="11">
        <f t="shared" si="314"/>
        <v>0</v>
      </c>
      <c r="BG93" s="11">
        <f t="shared" si="314"/>
        <v>0</v>
      </c>
      <c r="BH93" s="11">
        <f t="shared" si="314"/>
        <v>0</v>
      </c>
      <c r="BI93" s="138">
        <f t="shared" ref="BE93:BT94" si="315">BI94</f>
        <v>2668</v>
      </c>
      <c r="BJ93" s="138">
        <f t="shared" si="315"/>
        <v>2668</v>
      </c>
      <c r="BK93" s="75">
        <f t="shared" si="315"/>
        <v>0</v>
      </c>
      <c r="BL93" s="75">
        <f t="shared" si="315"/>
        <v>0</v>
      </c>
      <c r="BM93" s="75">
        <f t="shared" si="315"/>
        <v>0</v>
      </c>
      <c r="BN93" s="75">
        <f t="shared" si="315"/>
        <v>0</v>
      </c>
      <c r="BO93" s="75">
        <f t="shared" si="315"/>
        <v>2668</v>
      </c>
      <c r="BP93" s="75">
        <f t="shared" si="315"/>
        <v>2668</v>
      </c>
      <c r="BQ93" s="11">
        <f t="shared" si="315"/>
        <v>0</v>
      </c>
      <c r="BR93" s="11">
        <f t="shared" si="315"/>
        <v>0</v>
      </c>
      <c r="BS93" s="11">
        <f t="shared" si="315"/>
        <v>0</v>
      </c>
      <c r="BT93" s="11">
        <f t="shared" si="315"/>
        <v>0</v>
      </c>
      <c r="BU93" s="11">
        <f t="shared" ref="BQ93:CF94" si="316">BU94</f>
        <v>2668</v>
      </c>
      <c r="BV93" s="11">
        <f t="shared" si="316"/>
        <v>2668</v>
      </c>
      <c r="BW93" s="75">
        <f t="shared" si="316"/>
        <v>0</v>
      </c>
      <c r="BX93" s="75">
        <f t="shared" si="316"/>
        <v>0</v>
      </c>
      <c r="BY93" s="75">
        <f t="shared" si="316"/>
        <v>0</v>
      </c>
      <c r="BZ93" s="75">
        <f t="shared" si="316"/>
        <v>0</v>
      </c>
      <c r="CA93" s="75">
        <f t="shared" si="316"/>
        <v>2668</v>
      </c>
      <c r="CB93" s="75">
        <f t="shared" si="316"/>
        <v>2668</v>
      </c>
      <c r="CC93" s="75">
        <f t="shared" si="316"/>
        <v>0</v>
      </c>
      <c r="CD93" s="75">
        <f t="shared" si="316"/>
        <v>0</v>
      </c>
      <c r="CE93" s="75">
        <f t="shared" si="316"/>
        <v>0</v>
      </c>
      <c r="CF93" s="75">
        <f t="shared" si="316"/>
        <v>0</v>
      </c>
      <c r="CG93" s="75">
        <f t="shared" ref="CC93:CR94" si="317">CG94</f>
        <v>2668</v>
      </c>
      <c r="CH93" s="75">
        <f t="shared" si="317"/>
        <v>2668</v>
      </c>
      <c r="CI93" s="11">
        <f t="shared" si="317"/>
        <v>0</v>
      </c>
      <c r="CJ93" s="11">
        <f t="shared" si="317"/>
        <v>0</v>
      </c>
      <c r="CK93" s="11">
        <f t="shared" si="317"/>
        <v>0</v>
      </c>
      <c r="CL93" s="11">
        <f t="shared" si="317"/>
        <v>0</v>
      </c>
      <c r="CM93" s="11">
        <f t="shared" si="317"/>
        <v>2668</v>
      </c>
      <c r="CN93" s="11">
        <f t="shared" si="317"/>
        <v>2668</v>
      </c>
      <c r="CO93" s="11">
        <f t="shared" si="317"/>
        <v>0</v>
      </c>
      <c r="CP93" s="11">
        <f t="shared" si="317"/>
        <v>0</v>
      </c>
      <c r="CQ93" s="11">
        <f t="shared" si="317"/>
        <v>0</v>
      </c>
      <c r="CR93" s="11">
        <f t="shared" si="317"/>
        <v>0</v>
      </c>
      <c r="CS93" s="11">
        <f t="shared" ref="CO93:CT94" si="318">CS94</f>
        <v>2668</v>
      </c>
      <c r="CT93" s="11">
        <f t="shared" si="318"/>
        <v>2668</v>
      </c>
    </row>
    <row r="94" spans="1:98" ht="76.5" customHeight="1">
      <c r="A94" s="55" t="s">
        <v>538</v>
      </c>
      <c r="B94" s="14">
        <f t="shared" si="310"/>
        <v>901</v>
      </c>
      <c r="C94" s="14" t="s">
        <v>22</v>
      </c>
      <c r="D94" s="14" t="s">
        <v>30</v>
      </c>
      <c r="E94" s="14" t="s">
        <v>578</v>
      </c>
      <c r="F94" s="14" t="s">
        <v>92</v>
      </c>
      <c r="G94" s="11"/>
      <c r="H94" s="16"/>
      <c r="I94" s="11"/>
      <c r="J94" s="11"/>
      <c r="K94" s="11"/>
      <c r="L94" s="11"/>
      <c r="M94" s="11"/>
      <c r="N94" s="16"/>
      <c r="O94" s="11">
        <f>O95</f>
        <v>0</v>
      </c>
      <c r="P94" s="11">
        <f t="shared" si="311"/>
        <v>2668</v>
      </c>
      <c r="Q94" s="11">
        <f t="shared" si="311"/>
        <v>0</v>
      </c>
      <c r="R94" s="11">
        <f t="shared" si="311"/>
        <v>0</v>
      </c>
      <c r="S94" s="11">
        <f t="shared" si="311"/>
        <v>2668</v>
      </c>
      <c r="T94" s="11">
        <f t="shared" si="311"/>
        <v>2668</v>
      </c>
      <c r="U94" s="11">
        <f t="shared" si="311"/>
        <v>0</v>
      </c>
      <c r="V94" s="11">
        <f t="shared" si="311"/>
        <v>0</v>
      </c>
      <c r="W94" s="11">
        <f t="shared" si="311"/>
        <v>0</v>
      </c>
      <c r="X94" s="11">
        <f t="shared" si="311"/>
        <v>0</v>
      </c>
      <c r="Y94" s="11">
        <f t="shared" si="311"/>
        <v>2668</v>
      </c>
      <c r="Z94" s="11">
        <f t="shared" si="311"/>
        <v>2668</v>
      </c>
      <c r="AA94" s="11">
        <f t="shared" si="312"/>
        <v>0</v>
      </c>
      <c r="AB94" s="11">
        <f t="shared" si="312"/>
        <v>0</v>
      </c>
      <c r="AC94" s="11">
        <f t="shared" si="312"/>
        <v>0</v>
      </c>
      <c r="AD94" s="11">
        <f t="shared" si="312"/>
        <v>0</v>
      </c>
      <c r="AE94" s="11">
        <f t="shared" si="312"/>
        <v>2668</v>
      </c>
      <c r="AF94" s="11">
        <f t="shared" si="312"/>
        <v>2668</v>
      </c>
      <c r="AG94" s="11">
        <f t="shared" si="313"/>
        <v>0</v>
      </c>
      <c r="AH94" s="11">
        <f t="shared" si="313"/>
        <v>0</v>
      </c>
      <c r="AI94" s="11">
        <f t="shared" si="313"/>
        <v>0</v>
      </c>
      <c r="AJ94" s="11">
        <f t="shared" si="313"/>
        <v>0</v>
      </c>
      <c r="AK94" s="75">
        <f t="shared" si="313"/>
        <v>2668</v>
      </c>
      <c r="AL94" s="75">
        <f t="shared" si="313"/>
        <v>2668</v>
      </c>
      <c r="AM94" s="11">
        <f t="shared" si="313"/>
        <v>0</v>
      </c>
      <c r="AN94" s="11">
        <f t="shared" si="313"/>
        <v>0</v>
      </c>
      <c r="AO94" s="11">
        <f t="shared" si="313"/>
        <v>0</v>
      </c>
      <c r="AP94" s="11">
        <f t="shared" si="313"/>
        <v>0</v>
      </c>
      <c r="AQ94" s="11">
        <f t="shared" si="313"/>
        <v>2668</v>
      </c>
      <c r="AR94" s="11">
        <f t="shared" si="313"/>
        <v>2668</v>
      </c>
      <c r="AS94" s="11">
        <f t="shared" si="314"/>
        <v>0</v>
      </c>
      <c r="AT94" s="11">
        <f t="shared" si="314"/>
        <v>0</v>
      </c>
      <c r="AU94" s="11">
        <f t="shared" si="314"/>
        <v>0</v>
      </c>
      <c r="AV94" s="11">
        <f t="shared" si="314"/>
        <v>0</v>
      </c>
      <c r="AW94" s="11">
        <f t="shared" si="314"/>
        <v>2668</v>
      </c>
      <c r="AX94" s="11">
        <f t="shared" si="314"/>
        <v>2668</v>
      </c>
      <c r="AY94" s="75">
        <f t="shared" si="314"/>
        <v>0</v>
      </c>
      <c r="AZ94" s="75">
        <f t="shared" si="314"/>
        <v>0</v>
      </c>
      <c r="BA94" s="75">
        <f t="shared" si="314"/>
        <v>0</v>
      </c>
      <c r="BB94" s="75">
        <f t="shared" si="314"/>
        <v>0</v>
      </c>
      <c r="BC94" s="75">
        <f t="shared" si="314"/>
        <v>2668</v>
      </c>
      <c r="BD94" s="75">
        <f t="shared" si="314"/>
        <v>2668</v>
      </c>
      <c r="BE94" s="11">
        <f t="shared" si="315"/>
        <v>0</v>
      </c>
      <c r="BF94" s="11">
        <f t="shared" si="315"/>
        <v>0</v>
      </c>
      <c r="BG94" s="11">
        <f t="shared" si="315"/>
        <v>0</v>
      </c>
      <c r="BH94" s="11">
        <f t="shared" si="315"/>
        <v>0</v>
      </c>
      <c r="BI94" s="138">
        <f t="shared" si="315"/>
        <v>2668</v>
      </c>
      <c r="BJ94" s="138">
        <f t="shared" si="315"/>
        <v>2668</v>
      </c>
      <c r="BK94" s="75">
        <f t="shared" si="315"/>
        <v>0</v>
      </c>
      <c r="BL94" s="75">
        <f t="shared" si="315"/>
        <v>0</v>
      </c>
      <c r="BM94" s="75">
        <f t="shared" si="315"/>
        <v>0</v>
      </c>
      <c r="BN94" s="75">
        <f t="shared" si="315"/>
        <v>0</v>
      </c>
      <c r="BO94" s="75">
        <f t="shared" si="315"/>
        <v>2668</v>
      </c>
      <c r="BP94" s="75">
        <f t="shared" si="315"/>
        <v>2668</v>
      </c>
      <c r="BQ94" s="11">
        <f t="shared" si="316"/>
        <v>0</v>
      </c>
      <c r="BR94" s="11">
        <f t="shared" si="316"/>
        <v>0</v>
      </c>
      <c r="BS94" s="11">
        <f t="shared" si="316"/>
        <v>0</v>
      </c>
      <c r="BT94" s="11">
        <f t="shared" si="316"/>
        <v>0</v>
      </c>
      <c r="BU94" s="11">
        <f t="shared" si="316"/>
        <v>2668</v>
      </c>
      <c r="BV94" s="11">
        <f t="shared" si="316"/>
        <v>2668</v>
      </c>
      <c r="BW94" s="75">
        <f t="shared" si="316"/>
        <v>0</v>
      </c>
      <c r="BX94" s="75">
        <f t="shared" si="316"/>
        <v>0</v>
      </c>
      <c r="BY94" s="75">
        <f t="shared" si="316"/>
        <v>0</v>
      </c>
      <c r="BZ94" s="75">
        <f t="shared" si="316"/>
        <v>0</v>
      </c>
      <c r="CA94" s="75">
        <f t="shared" si="316"/>
        <v>2668</v>
      </c>
      <c r="CB94" s="75">
        <f t="shared" si="316"/>
        <v>2668</v>
      </c>
      <c r="CC94" s="75">
        <f t="shared" si="317"/>
        <v>0</v>
      </c>
      <c r="CD94" s="75">
        <f t="shared" si="317"/>
        <v>0</v>
      </c>
      <c r="CE94" s="75">
        <f t="shared" si="317"/>
        <v>0</v>
      </c>
      <c r="CF94" s="75">
        <f t="shared" si="317"/>
        <v>0</v>
      </c>
      <c r="CG94" s="75">
        <f t="shared" si="317"/>
        <v>2668</v>
      </c>
      <c r="CH94" s="75">
        <f t="shared" si="317"/>
        <v>2668</v>
      </c>
      <c r="CI94" s="11">
        <f t="shared" si="317"/>
        <v>0</v>
      </c>
      <c r="CJ94" s="11">
        <f t="shared" si="317"/>
        <v>0</v>
      </c>
      <c r="CK94" s="11">
        <f t="shared" si="317"/>
        <v>0</v>
      </c>
      <c r="CL94" s="11">
        <f t="shared" si="317"/>
        <v>0</v>
      </c>
      <c r="CM94" s="11">
        <f t="shared" si="317"/>
        <v>2668</v>
      </c>
      <c r="CN94" s="11">
        <f t="shared" si="317"/>
        <v>2668</v>
      </c>
      <c r="CO94" s="11">
        <f t="shared" si="318"/>
        <v>0</v>
      </c>
      <c r="CP94" s="11">
        <f t="shared" si="318"/>
        <v>0</v>
      </c>
      <c r="CQ94" s="11">
        <f t="shared" si="318"/>
        <v>0</v>
      </c>
      <c r="CR94" s="11">
        <f t="shared" si="318"/>
        <v>0</v>
      </c>
      <c r="CS94" s="11">
        <f t="shared" si="318"/>
        <v>2668</v>
      </c>
      <c r="CT94" s="11">
        <f t="shared" si="318"/>
        <v>2668</v>
      </c>
    </row>
    <row r="95" spans="1:98" ht="33">
      <c r="A95" s="55" t="s">
        <v>93</v>
      </c>
      <c r="B95" s="14">
        <f t="shared" si="310"/>
        <v>901</v>
      </c>
      <c r="C95" s="14" t="s">
        <v>22</v>
      </c>
      <c r="D95" s="14" t="s">
        <v>30</v>
      </c>
      <c r="E95" s="14" t="s">
        <v>578</v>
      </c>
      <c r="F95" s="14" t="s">
        <v>94</v>
      </c>
      <c r="G95" s="11"/>
      <c r="H95" s="16"/>
      <c r="I95" s="11"/>
      <c r="J95" s="11"/>
      <c r="K95" s="11"/>
      <c r="L95" s="11"/>
      <c r="M95" s="11"/>
      <c r="N95" s="16"/>
      <c r="O95" s="11"/>
      <c r="P95" s="11">
        <v>2668</v>
      </c>
      <c r="Q95" s="11"/>
      <c r="R95" s="11"/>
      <c r="S95" s="11">
        <f>M95+O95+P95+Q95+R95</f>
        <v>2668</v>
      </c>
      <c r="T95" s="11">
        <f>N95+P95</f>
        <v>2668</v>
      </c>
      <c r="U95" s="11"/>
      <c r="V95" s="11"/>
      <c r="W95" s="11"/>
      <c r="X95" s="11"/>
      <c r="Y95" s="11">
        <f>S95+U95+V95+W95+X95</f>
        <v>2668</v>
      </c>
      <c r="Z95" s="11">
        <f>T95+V95</f>
        <v>2668</v>
      </c>
      <c r="AA95" s="11"/>
      <c r="AB95" s="11"/>
      <c r="AC95" s="11"/>
      <c r="AD95" s="11"/>
      <c r="AE95" s="11">
        <f>Y95+AA95+AB95+AC95+AD95</f>
        <v>2668</v>
      </c>
      <c r="AF95" s="11">
        <f>Z95+AB95</f>
        <v>2668</v>
      </c>
      <c r="AG95" s="11"/>
      <c r="AH95" s="11"/>
      <c r="AI95" s="11"/>
      <c r="AJ95" s="11"/>
      <c r="AK95" s="75">
        <f>AE95+AG95+AH95+AI95+AJ95</f>
        <v>2668</v>
      </c>
      <c r="AL95" s="75">
        <f>AF95+AH95</f>
        <v>2668</v>
      </c>
      <c r="AM95" s="11"/>
      <c r="AN95" s="11"/>
      <c r="AO95" s="11"/>
      <c r="AP95" s="11"/>
      <c r="AQ95" s="11">
        <f>AK95+AM95+AN95+AO95+AP95</f>
        <v>2668</v>
      </c>
      <c r="AR95" s="11">
        <f>AL95+AN95</f>
        <v>2668</v>
      </c>
      <c r="AS95" s="11"/>
      <c r="AT95" s="11"/>
      <c r="AU95" s="11"/>
      <c r="AV95" s="11"/>
      <c r="AW95" s="11">
        <f>AQ95+AS95+AT95+AU95+AV95</f>
        <v>2668</v>
      </c>
      <c r="AX95" s="11">
        <f>AR95+AT95</f>
        <v>2668</v>
      </c>
      <c r="AY95" s="75"/>
      <c r="AZ95" s="75"/>
      <c r="BA95" s="75"/>
      <c r="BB95" s="75"/>
      <c r="BC95" s="75">
        <f>AW95+AY95+AZ95+BA95+BB95</f>
        <v>2668</v>
      </c>
      <c r="BD95" s="75">
        <f>AX95+AZ95</f>
        <v>2668</v>
      </c>
      <c r="BE95" s="11"/>
      <c r="BF95" s="11"/>
      <c r="BG95" s="11"/>
      <c r="BH95" s="11"/>
      <c r="BI95" s="138">
        <f>BC95+BE95+BF95+BG95+BH95</f>
        <v>2668</v>
      </c>
      <c r="BJ95" s="138">
        <f>BD95+BF95</f>
        <v>2668</v>
      </c>
      <c r="BK95" s="75"/>
      <c r="BL95" s="75"/>
      <c r="BM95" s="75"/>
      <c r="BN95" s="75"/>
      <c r="BO95" s="75">
        <f>BI95+BK95+BL95+BM95+BN95</f>
        <v>2668</v>
      </c>
      <c r="BP95" s="75">
        <f>BJ95+BL95</f>
        <v>2668</v>
      </c>
      <c r="BQ95" s="11"/>
      <c r="BR95" s="11"/>
      <c r="BS95" s="11"/>
      <c r="BT95" s="11"/>
      <c r="BU95" s="11">
        <f>BO95+BQ95+BR95+BS95+BT95</f>
        <v>2668</v>
      </c>
      <c r="BV95" s="11">
        <f>BP95+BR95</f>
        <v>2668</v>
      </c>
      <c r="BW95" s="75"/>
      <c r="BX95" s="75"/>
      <c r="BY95" s="75"/>
      <c r="BZ95" s="75"/>
      <c r="CA95" s="75">
        <f>BU95+BW95+BX95+BY95+BZ95</f>
        <v>2668</v>
      </c>
      <c r="CB95" s="75">
        <f>BV95+BX95</f>
        <v>2668</v>
      </c>
      <c r="CC95" s="75"/>
      <c r="CD95" s="75"/>
      <c r="CE95" s="75"/>
      <c r="CF95" s="75"/>
      <c r="CG95" s="75">
        <f>CA95+CC95+CD95+CE95+CF95</f>
        <v>2668</v>
      </c>
      <c r="CH95" s="75">
        <f>CB95+CD95</f>
        <v>2668</v>
      </c>
      <c r="CI95" s="11"/>
      <c r="CJ95" s="11"/>
      <c r="CK95" s="11"/>
      <c r="CL95" s="11"/>
      <c r="CM95" s="11">
        <f>CG95+CI95+CJ95+CK95+CL95</f>
        <v>2668</v>
      </c>
      <c r="CN95" s="11">
        <f>CH95+CJ95</f>
        <v>2668</v>
      </c>
      <c r="CO95" s="11"/>
      <c r="CP95" s="11"/>
      <c r="CQ95" s="11"/>
      <c r="CR95" s="11"/>
      <c r="CS95" s="11">
        <f>CM95+CO95+CP95+CQ95+CR95</f>
        <v>2668</v>
      </c>
      <c r="CT95" s="11">
        <f>CN95+CP95</f>
        <v>2668</v>
      </c>
    </row>
    <row r="96" spans="1:98" ht="33">
      <c r="A96" s="55" t="s">
        <v>587</v>
      </c>
      <c r="B96" s="14">
        <f t="shared" si="310"/>
        <v>901</v>
      </c>
      <c r="C96" s="14" t="s">
        <v>22</v>
      </c>
      <c r="D96" s="14" t="s">
        <v>30</v>
      </c>
      <c r="E96" s="14" t="s">
        <v>579</v>
      </c>
      <c r="F96" s="14"/>
      <c r="G96" s="11"/>
      <c r="H96" s="16"/>
      <c r="I96" s="11"/>
      <c r="J96" s="11"/>
      <c r="K96" s="11"/>
      <c r="L96" s="11"/>
      <c r="M96" s="11"/>
      <c r="N96" s="16"/>
      <c r="O96" s="11">
        <f>O97</f>
        <v>0</v>
      </c>
      <c r="P96" s="11">
        <f t="shared" ref="P96:AG97" si="319">P97</f>
        <v>255</v>
      </c>
      <c r="Q96" s="11">
        <f t="shared" si="319"/>
        <v>0</v>
      </c>
      <c r="R96" s="11">
        <f t="shared" si="319"/>
        <v>0</v>
      </c>
      <c r="S96" s="11">
        <f t="shared" si="319"/>
        <v>255</v>
      </c>
      <c r="T96" s="11">
        <f t="shared" si="319"/>
        <v>255</v>
      </c>
      <c r="U96" s="11">
        <f t="shared" si="319"/>
        <v>0</v>
      </c>
      <c r="V96" s="11">
        <f t="shared" si="319"/>
        <v>0</v>
      </c>
      <c r="W96" s="11">
        <f t="shared" si="319"/>
        <v>0</v>
      </c>
      <c r="X96" s="11">
        <f t="shared" si="319"/>
        <v>0</v>
      </c>
      <c r="Y96" s="11">
        <f t="shared" si="319"/>
        <v>255</v>
      </c>
      <c r="Z96" s="11">
        <f t="shared" si="319"/>
        <v>255</v>
      </c>
      <c r="AA96" s="11">
        <f t="shared" si="319"/>
        <v>0</v>
      </c>
      <c r="AB96" s="11">
        <f t="shared" si="319"/>
        <v>0</v>
      </c>
      <c r="AC96" s="11">
        <f t="shared" si="319"/>
        <v>0</v>
      </c>
      <c r="AD96" s="11">
        <f t="shared" si="319"/>
        <v>0</v>
      </c>
      <c r="AE96" s="11">
        <f t="shared" si="319"/>
        <v>255</v>
      </c>
      <c r="AF96" s="11">
        <f t="shared" ref="AA96:AF97" si="320">AF97</f>
        <v>255</v>
      </c>
      <c r="AG96" s="11">
        <f t="shared" si="319"/>
        <v>0</v>
      </c>
      <c r="AH96" s="11">
        <f t="shared" ref="AG96:AV97" si="321">AH97</f>
        <v>0</v>
      </c>
      <c r="AI96" s="11">
        <f t="shared" si="321"/>
        <v>0</v>
      </c>
      <c r="AJ96" s="11">
        <f t="shared" si="321"/>
        <v>0</v>
      </c>
      <c r="AK96" s="75">
        <f t="shared" si="321"/>
        <v>255</v>
      </c>
      <c r="AL96" s="75">
        <f t="shared" si="321"/>
        <v>255</v>
      </c>
      <c r="AM96" s="11">
        <f t="shared" si="321"/>
        <v>0</v>
      </c>
      <c r="AN96" s="11">
        <f t="shared" si="321"/>
        <v>0</v>
      </c>
      <c r="AO96" s="11">
        <f t="shared" si="321"/>
        <v>0</v>
      </c>
      <c r="AP96" s="11">
        <f t="shared" si="321"/>
        <v>0</v>
      </c>
      <c r="AQ96" s="11">
        <f t="shared" si="321"/>
        <v>255</v>
      </c>
      <c r="AR96" s="11">
        <f t="shared" si="321"/>
        <v>255</v>
      </c>
      <c r="AS96" s="11">
        <f t="shared" si="321"/>
        <v>0</v>
      </c>
      <c r="AT96" s="11">
        <f t="shared" si="321"/>
        <v>0</v>
      </c>
      <c r="AU96" s="11">
        <f t="shared" si="321"/>
        <v>0</v>
      </c>
      <c r="AV96" s="11">
        <f t="shared" si="321"/>
        <v>0</v>
      </c>
      <c r="AW96" s="11">
        <f t="shared" ref="AS96:BH97" si="322">AW97</f>
        <v>255</v>
      </c>
      <c r="AX96" s="11">
        <f t="shared" si="322"/>
        <v>255</v>
      </c>
      <c r="AY96" s="75">
        <f t="shared" si="322"/>
        <v>0</v>
      </c>
      <c r="AZ96" s="75">
        <f t="shared" si="322"/>
        <v>0</v>
      </c>
      <c r="BA96" s="75">
        <f t="shared" si="322"/>
        <v>0</v>
      </c>
      <c r="BB96" s="75">
        <f t="shared" si="322"/>
        <v>0</v>
      </c>
      <c r="BC96" s="75">
        <f t="shared" si="322"/>
        <v>255</v>
      </c>
      <c r="BD96" s="75">
        <f t="shared" si="322"/>
        <v>255</v>
      </c>
      <c r="BE96" s="11">
        <f t="shared" si="322"/>
        <v>0</v>
      </c>
      <c r="BF96" s="11">
        <f t="shared" si="322"/>
        <v>0</v>
      </c>
      <c r="BG96" s="11">
        <f t="shared" si="322"/>
        <v>0</v>
      </c>
      <c r="BH96" s="11">
        <f t="shared" si="322"/>
        <v>0</v>
      </c>
      <c r="BI96" s="138">
        <f t="shared" ref="BE96:BT97" si="323">BI97</f>
        <v>255</v>
      </c>
      <c r="BJ96" s="138">
        <f t="shared" si="323"/>
        <v>255</v>
      </c>
      <c r="BK96" s="75">
        <f t="shared" si="323"/>
        <v>0</v>
      </c>
      <c r="BL96" s="75">
        <f t="shared" si="323"/>
        <v>0</v>
      </c>
      <c r="BM96" s="75">
        <f t="shared" si="323"/>
        <v>0</v>
      </c>
      <c r="BN96" s="75">
        <f t="shared" si="323"/>
        <v>0</v>
      </c>
      <c r="BO96" s="75">
        <f t="shared" si="323"/>
        <v>255</v>
      </c>
      <c r="BP96" s="75">
        <f t="shared" si="323"/>
        <v>255</v>
      </c>
      <c r="BQ96" s="11">
        <f t="shared" si="323"/>
        <v>0</v>
      </c>
      <c r="BR96" s="11">
        <f t="shared" si="323"/>
        <v>0</v>
      </c>
      <c r="BS96" s="11">
        <f t="shared" si="323"/>
        <v>0</v>
      </c>
      <c r="BT96" s="11">
        <f t="shared" si="323"/>
        <v>0</v>
      </c>
      <c r="BU96" s="11">
        <f t="shared" ref="BQ96:CF97" si="324">BU97</f>
        <v>255</v>
      </c>
      <c r="BV96" s="11">
        <f t="shared" si="324"/>
        <v>255</v>
      </c>
      <c r="BW96" s="75">
        <f t="shared" si="324"/>
        <v>0</v>
      </c>
      <c r="BX96" s="75">
        <f t="shared" si="324"/>
        <v>0</v>
      </c>
      <c r="BY96" s="75">
        <f t="shared" si="324"/>
        <v>0</v>
      </c>
      <c r="BZ96" s="75">
        <f t="shared" si="324"/>
        <v>0</v>
      </c>
      <c r="CA96" s="75">
        <f t="shared" si="324"/>
        <v>255</v>
      </c>
      <c r="CB96" s="75">
        <f t="shared" si="324"/>
        <v>255</v>
      </c>
      <c r="CC96" s="75">
        <f t="shared" si="324"/>
        <v>0</v>
      </c>
      <c r="CD96" s="75">
        <f t="shared" si="324"/>
        <v>0</v>
      </c>
      <c r="CE96" s="75">
        <f t="shared" si="324"/>
        <v>0</v>
      </c>
      <c r="CF96" s="75">
        <f t="shared" si="324"/>
        <v>0</v>
      </c>
      <c r="CG96" s="75">
        <f t="shared" ref="CC96:CR97" si="325">CG97</f>
        <v>255</v>
      </c>
      <c r="CH96" s="75">
        <f t="shared" si="325"/>
        <v>255</v>
      </c>
      <c r="CI96" s="11">
        <f t="shared" si="325"/>
        <v>0</v>
      </c>
      <c r="CJ96" s="11">
        <f t="shared" si="325"/>
        <v>0</v>
      </c>
      <c r="CK96" s="11">
        <f t="shared" si="325"/>
        <v>0</v>
      </c>
      <c r="CL96" s="11">
        <f t="shared" si="325"/>
        <v>0</v>
      </c>
      <c r="CM96" s="11">
        <f t="shared" si="325"/>
        <v>255</v>
      </c>
      <c r="CN96" s="11">
        <f t="shared" si="325"/>
        <v>255</v>
      </c>
      <c r="CO96" s="11">
        <f t="shared" si="325"/>
        <v>0</v>
      </c>
      <c r="CP96" s="11">
        <f t="shared" si="325"/>
        <v>0</v>
      </c>
      <c r="CQ96" s="11">
        <f t="shared" si="325"/>
        <v>0</v>
      </c>
      <c r="CR96" s="11">
        <f t="shared" si="325"/>
        <v>0</v>
      </c>
      <c r="CS96" s="11">
        <f t="shared" ref="CO96:CT97" si="326">CS97</f>
        <v>255</v>
      </c>
      <c r="CT96" s="11">
        <f t="shared" si="326"/>
        <v>255</v>
      </c>
    </row>
    <row r="97" spans="1:98" ht="66.75" customHeight="1">
      <c r="A97" s="55" t="s">
        <v>538</v>
      </c>
      <c r="B97" s="14">
        <f t="shared" si="310"/>
        <v>901</v>
      </c>
      <c r="C97" s="14" t="s">
        <v>22</v>
      </c>
      <c r="D97" s="14" t="s">
        <v>30</v>
      </c>
      <c r="E97" s="14" t="s">
        <v>579</v>
      </c>
      <c r="F97" s="14" t="s">
        <v>92</v>
      </c>
      <c r="G97" s="11"/>
      <c r="H97" s="16"/>
      <c r="I97" s="11"/>
      <c r="J97" s="11"/>
      <c r="K97" s="11"/>
      <c r="L97" s="11"/>
      <c r="M97" s="11"/>
      <c r="N97" s="16"/>
      <c r="O97" s="11">
        <f>O98</f>
        <v>0</v>
      </c>
      <c r="P97" s="11">
        <f t="shared" si="319"/>
        <v>255</v>
      </c>
      <c r="Q97" s="11">
        <f t="shared" si="319"/>
        <v>0</v>
      </c>
      <c r="R97" s="11">
        <f t="shared" si="319"/>
        <v>0</v>
      </c>
      <c r="S97" s="11">
        <f t="shared" si="319"/>
        <v>255</v>
      </c>
      <c r="T97" s="11">
        <f t="shared" si="319"/>
        <v>255</v>
      </c>
      <c r="U97" s="11">
        <f t="shared" si="319"/>
        <v>0</v>
      </c>
      <c r="V97" s="11">
        <f t="shared" si="319"/>
        <v>0</v>
      </c>
      <c r="W97" s="11">
        <f t="shared" si="319"/>
        <v>0</v>
      </c>
      <c r="X97" s="11">
        <f t="shared" si="319"/>
        <v>0</v>
      </c>
      <c r="Y97" s="11">
        <f t="shared" si="319"/>
        <v>255</v>
      </c>
      <c r="Z97" s="11">
        <f t="shared" si="319"/>
        <v>255</v>
      </c>
      <c r="AA97" s="11">
        <f t="shared" si="320"/>
        <v>0</v>
      </c>
      <c r="AB97" s="11">
        <f t="shared" si="320"/>
        <v>0</v>
      </c>
      <c r="AC97" s="11">
        <f t="shared" si="320"/>
        <v>0</v>
      </c>
      <c r="AD97" s="11">
        <f t="shared" si="320"/>
        <v>0</v>
      </c>
      <c r="AE97" s="11">
        <f t="shared" si="320"/>
        <v>255</v>
      </c>
      <c r="AF97" s="11">
        <f t="shared" si="320"/>
        <v>255</v>
      </c>
      <c r="AG97" s="11">
        <f t="shared" si="321"/>
        <v>0</v>
      </c>
      <c r="AH97" s="11">
        <f t="shared" si="321"/>
        <v>0</v>
      </c>
      <c r="AI97" s="11">
        <f t="shared" si="321"/>
        <v>0</v>
      </c>
      <c r="AJ97" s="11">
        <f t="shared" si="321"/>
        <v>0</v>
      </c>
      <c r="AK97" s="75">
        <f t="shared" si="321"/>
        <v>255</v>
      </c>
      <c r="AL97" s="75">
        <f t="shared" si="321"/>
        <v>255</v>
      </c>
      <c r="AM97" s="11">
        <f t="shared" si="321"/>
        <v>0</v>
      </c>
      <c r="AN97" s="11">
        <f t="shared" si="321"/>
        <v>0</v>
      </c>
      <c r="AO97" s="11">
        <f t="shared" si="321"/>
        <v>0</v>
      </c>
      <c r="AP97" s="11">
        <f t="shared" si="321"/>
        <v>0</v>
      </c>
      <c r="AQ97" s="11">
        <f t="shared" si="321"/>
        <v>255</v>
      </c>
      <c r="AR97" s="11">
        <f t="shared" si="321"/>
        <v>255</v>
      </c>
      <c r="AS97" s="11">
        <f t="shared" si="322"/>
        <v>0</v>
      </c>
      <c r="AT97" s="11">
        <f t="shared" si="322"/>
        <v>0</v>
      </c>
      <c r="AU97" s="11">
        <f t="shared" si="322"/>
        <v>0</v>
      </c>
      <c r="AV97" s="11">
        <f t="shared" si="322"/>
        <v>0</v>
      </c>
      <c r="AW97" s="11">
        <f t="shared" si="322"/>
        <v>255</v>
      </c>
      <c r="AX97" s="11">
        <f t="shared" si="322"/>
        <v>255</v>
      </c>
      <c r="AY97" s="75">
        <f t="shared" si="322"/>
        <v>0</v>
      </c>
      <c r="AZ97" s="75">
        <f t="shared" si="322"/>
        <v>0</v>
      </c>
      <c r="BA97" s="75">
        <f t="shared" si="322"/>
        <v>0</v>
      </c>
      <c r="BB97" s="75">
        <f t="shared" si="322"/>
        <v>0</v>
      </c>
      <c r="BC97" s="75">
        <f t="shared" si="322"/>
        <v>255</v>
      </c>
      <c r="BD97" s="75">
        <f t="shared" si="322"/>
        <v>255</v>
      </c>
      <c r="BE97" s="11">
        <f t="shared" si="323"/>
        <v>0</v>
      </c>
      <c r="BF97" s="11">
        <f t="shared" si="323"/>
        <v>0</v>
      </c>
      <c r="BG97" s="11">
        <f t="shared" si="323"/>
        <v>0</v>
      </c>
      <c r="BH97" s="11">
        <f t="shared" si="323"/>
        <v>0</v>
      </c>
      <c r="BI97" s="138">
        <f t="shared" si="323"/>
        <v>255</v>
      </c>
      <c r="BJ97" s="138">
        <f t="shared" si="323"/>
        <v>255</v>
      </c>
      <c r="BK97" s="75">
        <f t="shared" si="323"/>
        <v>0</v>
      </c>
      <c r="BL97" s="75">
        <f t="shared" si="323"/>
        <v>0</v>
      </c>
      <c r="BM97" s="75">
        <f t="shared" si="323"/>
        <v>0</v>
      </c>
      <c r="BN97" s="75">
        <f t="shared" si="323"/>
        <v>0</v>
      </c>
      <c r="BO97" s="75">
        <f t="shared" si="323"/>
        <v>255</v>
      </c>
      <c r="BP97" s="75">
        <f t="shared" si="323"/>
        <v>255</v>
      </c>
      <c r="BQ97" s="11">
        <f t="shared" si="324"/>
        <v>0</v>
      </c>
      <c r="BR97" s="11">
        <f t="shared" si="324"/>
        <v>0</v>
      </c>
      <c r="BS97" s="11">
        <f t="shared" si="324"/>
        <v>0</v>
      </c>
      <c r="BT97" s="11">
        <f t="shared" si="324"/>
        <v>0</v>
      </c>
      <c r="BU97" s="11">
        <f t="shared" si="324"/>
        <v>255</v>
      </c>
      <c r="BV97" s="11">
        <f t="shared" si="324"/>
        <v>255</v>
      </c>
      <c r="BW97" s="75">
        <f t="shared" si="324"/>
        <v>0</v>
      </c>
      <c r="BX97" s="75">
        <f t="shared" si="324"/>
        <v>0</v>
      </c>
      <c r="BY97" s="75">
        <f t="shared" si="324"/>
        <v>0</v>
      </c>
      <c r="BZ97" s="75">
        <f t="shared" si="324"/>
        <v>0</v>
      </c>
      <c r="CA97" s="75">
        <f t="shared" si="324"/>
        <v>255</v>
      </c>
      <c r="CB97" s="75">
        <f t="shared" si="324"/>
        <v>255</v>
      </c>
      <c r="CC97" s="75">
        <f t="shared" si="325"/>
        <v>0</v>
      </c>
      <c r="CD97" s="75">
        <f t="shared" si="325"/>
        <v>0</v>
      </c>
      <c r="CE97" s="75">
        <f t="shared" si="325"/>
        <v>0</v>
      </c>
      <c r="CF97" s="75">
        <f t="shared" si="325"/>
        <v>0</v>
      </c>
      <c r="CG97" s="75">
        <f t="shared" si="325"/>
        <v>255</v>
      </c>
      <c r="CH97" s="75">
        <f t="shared" si="325"/>
        <v>255</v>
      </c>
      <c r="CI97" s="11">
        <f t="shared" si="325"/>
        <v>0</v>
      </c>
      <c r="CJ97" s="11">
        <f t="shared" si="325"/>
        <v>0</v>
      </c>
      <c r="CK97" s="11">
        <f t="shared" si="325"/>
        <v>0</v>
      </c>
      <c r="CL97" s="11">
        <f t="shared" si="325"/>
        <v>0</v>
      </c>
      <c r="CM97" s="11">
        <f t="shared" si="325"/>
        <v>255</v>
      </c>
      <c r="CN97" s="11">
        <f t="shared" si="325"/>
        <v>255</v>
      </c>
      <c r="CO97" s="11">
        <f t="shared" si="326"/>
        <v>0</v>
      </c>
      <c r="CP97" s="11">
        <f t="shared" si="326"/>
        <v>0</v>
      </c>
      <c r="CQ97" s="11">
        <f t="shared" si="326"/>
        <v>0</v>
      </c>
      <c r="CR97" s="11">
        <f t="shared" si="326"/>
        <v>0</v>
      </c>
      <c r="CS97" s="11">
        <f t="shared" si="326"/>
        <v>255</v>
      </c>
      <c r="CT97" s="11">
        <f t="shared" si="326"/>
        <v>255</v>
      </c>
    </row>
    <row r="98" spans="1:98" ht="33">
      <c r="A98" s="55" t="s">
        <v>93</v>
      </c>
      <c r="B98" s="14">
        <f t="shared" si="310"/>
        <v>901</v>
      </c>
      <c r="C98" s="14" t="s">
        <v>22</v>
      </c>
      <c r="D98" s="14" t="s">
        <v>30</v>
      </c>
      <c r="E98" s="14" t="s">
        <v>579</v>
      </c>
      <c r="F98" s="14" t="s">
        <v>94</v>
      </c>
      <c r="G98" s="11"/>
      <c r="H98" s="16"/>
      <c r="I98" s="11"/>
      <c r="J98" s="11"/>
      <c r="K98" s="11"/>
      <c r="L98" s="11"/>
      <c r="M98" s="11"/>
      <c r="N98" s="16"/>
      <c r="O98" s="11"/>
      <c r="P98" s="11">
        <v>255</v>
      </c>
      <c r="Q98" s="11"/>
      <c r="R98" s="11"/>
      <c r="S98" s="11">
        <f>M98+O98+P98+Q98+R98</f>
        <v>255</v>
      </c>
      <c r="T98" s="11">
        <f>N98+P98</f>
        <v>255</v>
      </c>
      <c r="U98" s="11"/>
      <c r="V98" s="11"/>
      <c r="W98" s="11"/>
      <c r="X98" s="11"/>
      <c r="Y98" s="11">
        <f>S98+U98+V98+W98+X98</f>
        <v>255</v>
      </c>
      <c r="Z98" s="11">
        <f>T98+V98</f>
        <v>255</v>
      </c>
      <c r="AA98" s="11"/>
      <c r="AB98" s="11"/>
      <c r="AC98" s="11"/>
      <c r="AD98" s="11"/>
      <c r="AE98" s="11">
        <f>Y98+AA98+AB98+AC98+AD98</f>
        <v>255</v>
      </c>
      <c r="AF98" s="11">
        <f>Z98+AB98</f>
        <v>255</v>
      </c>
      <c r="AG98" s="11"/>
      <c r="AH98" s="11"/>
      <c r="AI98" s="11"/>
      <c r="AJ98" s="11"/>
      <c r="AK98" s="75">
        <f>AE98+AG98+AH98+AI98+AJ98</f>
        <v>255</v>
      </c>
      <c r="AL98" s="75">
        <f>AF98+AH98</f>
        <v>255</v>
      </c>
      <c r="AM98" s="11"/>
      <c r="AN98" s="11"/>
      <c r="AO98" s="11"/>
      <c r="AP98" s="11"/>
      <c r="AQ98" s="11">
        <f>AK98+AM98+AN98+AO98+AP98</f>
        <v>255</v>
      </c>
      <c r="AR98" s="11">
        <f>AL98+AN98</f>
        <v>255</v>
      </c>
      <c r="AS98" s="11"/>
      <c r="AT98" s="11"/>
      <c r="AU98" s="11"/>
      <c r="AV98" s="11"/>
      <c r="AW98" s="11">
        <f>AQ98+AS98+AT98+AU98+AV98</f>
        <v>255</v>
      </c>
      <c r="AX98" s="11">
        <f>AR98+AT98</f>
        <v>255</v>
      </c>
      <c r="AY98" s="75"/>
      <c r="AZ98" s="75"/>
      <c r="BA98" s="75"/>
      <c r="BB98" s="75"/>
      <c r="BC98" s="75">
        <f>AW98+AY98+AZ98+BA98+BB98</f>
        <v>255</v>
      </c>
      <c r="BD98" s="75">
        <f>AX98+AZ98</f>
        <v>255</v>
      </c>
      <c r="BE98" s="11"/>
      <c r="BF98" s="11"/>
      <c r="BG98" s="11"/>
      <c r="BH98" s="11"/>
      <c r="BI98" s="138">
        <f>BC98+BE98+BF98+BG98+BH98</f>
        <v>255</v>
      </c>
      <c r="BJ98" s="138">
        <f>BD98+BF98</f>
        <v>255</v>
      </c>
      <c r="BK98" s="75"/>
      <c r="BL98" s="75"/>
      <c r="BM98" s="75"/>
      <c r="BN98" s="75"/>
      <c r="BO98" s="75">
        <f>BI98+BK98+BL98+BM98+BN98</f>
        <v>255</v>
      </c>
      <c r="BP98" s="75">
        <f>BJ98+BL98</f>
        <v>255</v>
      </c>
      <c r="BQ98" s="11"/>
      <c r="BR98" s="11"/>
      <c r="BS98" s="11"/>
      <c r="BT98" s="11"/>
      <c r="BU98" s="11">
        <f>BO98+BQ98+BR98+BS98+BT98</f>
        <v>255</v>
      </c>
      <c r="BV98" s="11">
        <f>BP98+BR98</f>
        <v>255</v>
      </c>
      <c r="BW98" s="75"/>
      <c r="BX98" s="75"/>
      <c r="BY98" s="75"/>
      <c r="BZ98" s="75"/>
      <c r="CA98" s="75">
        <f>BU98+BW98+BX98+BY98+BZ98</f>
        <v>255</v>
      </c>
      <c r="CB98" s="75">
        <f>BV98+BX98</f>
        <v>255</v>
      </c>
      <c r="CC98" s="75"/>
      <c r="CD98" s="75"/>
      <c r="CE98" s="75"/>
      <c r="CF98" s="75"/>
      <c r="CG98" s="75">
        <f>CA98+CC98+CD98+CE98+CF98</f>
        <v>255</v>
      </c>
      <c r="CH98" s="75">
        <f>CB98+CD98</f>
        <v>255</v>
      </c>
      <c r="CI98" s="11"/>
      <c r="CJ98" s="11"/>
      <c r="CK98" s="11"/>
      <c r="CL98" s="11"/>
      <c r="CM98" s="11">
        <f>CG98+CI98+CJ98+CK98+CL98</f>
        <v>255</v>
      </c>
      <c r="CN98" s="11">
        <f>CH98+CJ98</f>
        <v>255</v>
      </c>
      <c r="CO98" s="11"/>
      <c r="CP98" s="11"/>
      <c r="CQ98" s="11"/>
      <c r="CR98" s="11"/>
      <c r="CS98" s="11">
        <f>CM98+CO98+CP98+CQ98+CR98</f>
        <v>255</v>
      </c>
      <c r="CT98" s="11">
        <f>CN98+CP98</f>
        <v>255</v>
      </c>
    </row>
    <row r="99" spans="1:98" ht="21" customHeight="1">
      <c r="A99" s="55" t="s">
        <v>588</v>
      </c>
      <c r="B99" s="14">
        <f t="shared" si="310"/>
        <v>901</v>
      </c>
      <c r="C99" s="14" t="s">
        <v>22</v>
      </c>
      <c r="D99" s="14" t="s">
        <v>30</v>
      </c>
      <c r="E99" s="14" t="s">
        <v>580</v>
      </c>
      <c r="F99" s="14"/>
      <c r="G99" s="11"/>
      <c r="H99" s="16"/>
      <c r="I99" s="11"/>
      <c r="J99" s="11"/>
      <c r="K99" s="11"/>
      <c r="L99" s="11"/>
      <c r="M99" s="11"/>
      <c r="N99" s="16"/>
      <c r="O99" s="11">
        <f>O100</f>
        <v>0</v>
      </c>
      <c r="P99" s="11">
        <f t="shared" ref="P99:AG100" si="327">P100</f>
        <v>7057</v>
      </c>
      <c r="Q99" s="11">
        <f t="shared" si="327"/>
        <v>0</v>
      </c>
      <c r="R99" s="11">
        <f t="shared" si="327"/>
        <v>0</v>
      </c>
      <c r="S99" s="11">
        <f t="shared" si="327"/>
        <v>7057</v>
      </c>
      <c r="T99" s="11">
        <f t="shared" si="327"/>
        <v>7057</v>
      </c>
      <c r="U99" s="11">
        <f t="shared" si="327"/>
        <v>0</v>
      </c>
      <c r="V99" s="11">
        <f t="shared" si="327"/>
        <v>0</v>
      </c>
      <c r="W99" s="11">
        <f t="shared" si="327"/>
        <v>0</v>
      </c>
      <c r="X99" s="11">
        <f t="shared" si="327"/>
        <v>0</v>
      </c>
      <c r="Y99" s="11">
        <f t="shared" si="327"/>
        <v>7057</v>
      </c>
      <c r="Z99" s="11">
        <f t="shared" si="327"/>
        <v>7057</v>
      </c>
      <c r="AA99" s="11">
        <f t="shared" si="327"/>
        <v>0</v>
      </c>
      <c r="AB99" s="11">
        <f t="shared" si="327"/>
        <v>0</v>
      </c>
      <c r="AC99" s="11">
        <f t="shared" si="327"/>
        <v>0</v>
      </c>
      <c r="AD99" s="11">
        <f t="shared" si="327"/>
        <v>0</v>
      </c>
      <c r="AE99" s="11">
        <f t="shared" si="327"/>
        <v>7057</v>
      </c>
      <c r="AF99" s="11">
        <f t="shared" ref="AA99:AF100" si="328">AF100</f>
        <v>7057</v>
      </c>
      <c r="AG99" s="11">
        <f t="shared" si="327"/>
        <v>0</v>
      </c>
      <c r="AH99" s="11">
        <f t="shared" ref="AG99:AV100" si="329">AH100</f>
        <v>0</v>
      </c>
      <c r="AI99" s="11">
        <f t="shared" si="329"/>
        <v>0</v>
      </c>
      <c r="AJ99" s="11">
        <f t="shared" si="329"/>
        <v>0</v>
      </c>
      <c r="AK99" s="75">
        <f t="shared" si="329"/>
        <v>7057</v>
      </c>
      <c r="AL99" s="75">
        <f t="shared" si="329"/>
        <v>7057</v>
      </c>
      <c r="AM99" s="11">
        <f t="shared" si="329"/>
        <v>0</v>
      </c>
      <c r="AN99" s="11">
        <f t="shared" si="329"/>
        <v>0</v>
      </c>
      <c r="AO99" s="11">
        <f t="shared" si="329"/>
        <v>0</v>
      </c>
      <c r="AP99" s="11">
        <f t="shared" si="329"/>
        <v>0</v>
      </c>
      <c r="AQ99" s="11">
        <f t="shared" si="329"/>
        <v>7057</v>
      </c>
      <c r="AR99" s="11">
        <f t="shared" si="329"/>
        <v>7057</v>
      </c>
      <c r="AS99" s="11">
        <f t="shared" si="329"/>
        <v>0</v>
      </c>
      <c r="AT99" s="11">
        <f t="shared" si="329"/>
        <v>0</v>
      </c>
      <c r="AU99" s="11">
        <f t="shared" si="329"/>
        <v>0</v>
      </c>
      <c r="AV99" s="11">
        <f t="shared" si="329"/>
        <v>0</v>
      </c>
      <c r="AW99" s="11">
        <f t="shared" ref="AS99:BH100" si="330">AW100</f>
        <v>7057</v>
      </c>
      <c r="AX99" s="11">
        <f t="shared" si="330"/>
        <v>7057</v>
      </c>
      <c r="AY99" s="75">
        <f t="shared" si="330"/>
        <v>0</v>
      </c>
      <c r="AZ99" s="75">
        <f t="shared" si="330"/>
        <v>0</v>
      </c>
      <c r="BA99" s="75">
        <f t="shared" si="330"/>
        <v>0</v>
      </c>
      <c r="BB99" s="75">
        <f t="shared" si="330"/>
        <v>0</v>
      </c>
      <c r="BC99" s="75">
        <f t="shared" si="330"/>
        <v>7057</v>
      </c>
      <c r="BD99" s="75">
        <f t="shared" si="330"/>
        <v>7057</v>
      </c>
      <c r="BE99" s="11">
        <f t="shared" si="330"/>
        <v>0</v>
      </c>
      <c r="BF99" s="11">
        <f t="shared" si="330"/>
        <v>0</v>
      </c>
      <c r="BG99" s="11">
        <f t="shared" si="330"/>
        <v>0</v>
      </c>
      <c r="BH99" s="11">
        <f t="shared" si="330"/>
        <v>0</v>
      </c>
      <c r="BI99" s="138">
        <f t="shared" ref="BE99:BT100" si="331">BI100</f>
        <v>7057</v>
      </c>
      <c r="BJ99" s="138">
        <f t="shared" si="331"/>
        <v>7057</v>
      </c>
      <c r="BK99" s="75">
        <f t="shared" si="331"/>
        <v>0</v>
      </c>
      <c r="BL99" s="75">
        <f t="shared" si="331"/>
        <v>0</v>
      </c>
      <c r="BM99" s="75">
        <f t="shared" si="331"/>
        <v>0</v>
      </c>
      <c r="BN99" s="75">
        <f t="shared" si="331"/>
        <v>0</v>
      </c>
      <c r="BO99" s="75">
        <f t="shared" si="331"/>
        <v>7057</v>
      </c>
      <c r="BP99" s="75">
        <f t="shared" si="331"/>
        <v>7057</v>
      </c>
      <c r="BQ99" s="11">
        <f t="shared" si="331"/>
        <v>0</v>
      </c>
      <c r="BR99" s="11">
        <f t="shared" si="331"/>
        <v>0</v>
      </c>
      <c r="BS99" s="11">
        <f t="shared" si="331"/>
        <v>0</v>
      </c>
      <c r="BT99" s="11">
        <f t="shared" si="331"/>
        <v>0</v>
      </c>
      <c r="BU99" s="11">
        <f t="shared" ref="BQ99:CF100" si="332">BU100</f>
        <v>7057</v>
      </c>
      <c r="BV99" s="11">
        <f t="shared" si="332"/>
        <v>7057</v>
      </c>
      <c r="BW99" s="75">
        <f t="shared" si="332"/>
        <v>0</v>
      </c>
      <c r="BX99" s="75">
        <f t="shared" si="332"/>
        <v>0</v>
      </c>
      <c r="BY99" s="75">
        <f t="shared" si="332"/>
        <v>0</v>
      </c>
      <c r="BZ99" s="75">
        <f t="shared" si="332"/>
        <v>0</v>
      </c>
      <c r="CA99" s="75">
        <f t="shared" si="332"/>
        <v>7057</v>
      </c>
      <c r="CB99" s="75">
        <f t="shared" si="332"/>
        <v>7057</v>
      </c>
      <c r="CC99" s="75">
        <f t="shared" si="332"/>
        <v>0</v>
      </c>
      <c r="CD99" s="75">
        <f t="shared" si="332"/>
        <v>0</v>
      </c>
      <c r="CE99" s="75">
        <f t="shared" si="332"/>
        <v>0</v>
      </c>
      <c r="CF99" s="75">
        <f t="shared" si="332"/>
        <v>0</v>
      </c>
      <c r="CG99" s="75">
        <f t="shared" ref="CC99:CR100" si="333">CG100</f>
        <v>7057</v>
      </c>
      <c r="CH99" s="75">
        <f t="shared" si="333"/>
        <v>7057</v>
      </c>
      <c r="CI99" s="11">
        <f t="shared" si="333"/>
        <v>0</v>
      </c>
      <c r="CJ99" s="11">
        <f t="shared" si="333"/>
        <v>0</v>
      </c>
      <c r="CK99" s="11">
        <f t="shared" si="333"/>
        <v>0</v>
      </c>
      <c r="CL99" s="11">
        <f t="shared" si="333"/>
        <v>0</v>
      </c>
      <c r="CM99" s="11">
        <f t="shared" si="333"/>
        <v>7057</v>
      </c>
      <c r="CN99" s="11">
        <f t="shared" si="333"/>
        <v>7057</v>
      </c>
      <c r="CO99" s="11">
        <f t="shared" si="333"/>
        <v>0</v>
      </c>
      <c r="CP99" s="11">
        <f t="shared" si="333"/>
        <v>0</v>
      </c>
      <c r="CQ99" s="11">
        <f t="shared" si="333"/>
        <v>0</v>
      </c>
      <c r="CR99" s="11">
        <f t="shared" si="333"/>
        <v>0</v>
      </c>
      <c r="CS99" s="11">
        <f t="shared" ref="CO99:CT100" si="334">CS100</f>
        <v>7057</v>
      </c>
      <c r="CT99" s="11">
        <f t="shared" si="334"/>
        <v>7057</v>
      </c>
    </row>
    <row r="100" spans="1:98" ht="70.5" customHeight="1">
      <c r="A100" s="55" t="s">
        <v>538</v>
      </c>
      <c r="B100" s="14">
        <f t="shared" si="310"/>
        <v>901</v>
      </c>
      <c r="C100" s="14" t="s">
        <v>22</v>
      </c>
      <c r="D100" s="14" t="s">
        <v>30</v>
      </c>
      <c r="E100" s="14" t="s">
        <v>580</v>
      </c>
      <c r="F100" s="14" t="s">
        <v>581</v>
      </c>
      <c r="G100" s="11"/>
      <c r="H100" s="16"/>
      <c r="I100" s="11"/>
      <c r="J100" s="11"/>
      <c r="K100" s="11"/>
      <c r="L100" s="11"/>
      <c r="M100" s="11"/>
      <c r="N100" s="16"/>
      <c r="O100" s="11">
        <f>O101</f>
        <v>0</v>
      </c>
      <c r="P100" s="11">
        <f t="shared" si="327"/>
        <v>7057</v>
      </c>
      <c r="Q100" s="11">
        <f t="shared" si="327"/>
        <v>0</v>
      </c>
      <c r="R100" s="11">
        <f t="shared" si="327"/>
        <v>0</v>
      </c>
      <c r="S100" s="11">
        <f t="shared" si="327"/>
        <v>7057</v>
      </c>
      <c r="T100" s="11">
        <f t="shared" si="327"/>
        <v>7057</v>
      </c>
      <c r="U100" s="11">
        <f t="shared" si="327"/>
        <v>0</v>
      </c>
      <c r="V100" s="11">
        <f t="shared" si="327"/>
        <v>0</v>
      </c>
      <c r="W100" s="11">
        <f t="shared" si="327"/>
        <v>0</v>
      </c>
      <c r="X100" s="11">
        <f t="shared" si="327"/>
        <v>0</v>
      </c>
      <c r="Y100" s="11">
        <f t="shared" si="327"/>
        <v>7057</v>
      </c>
      <c r="Z100" s="11">
        <f t="shared" si="327"/>
        <v>7057</v>
      </c>
      <c r="AA100" s="11">
        <f t="shared" si="328"/>
        <v>0</v>
      </c>
      <c r="AB100" s="11">
        <f t="shared" si="328"/>
        <v>0</v>
      </c>
      <c r="AC100" s="11">
        <f t="shared" si="328"/>
        <v>0</v>
      </c>
      <c r="AD100" s="11">
        <f t="shared" si="328"/>
        <v>0</v>
      </c>
      <c r="AE100" s="11">
        <f t="shared" si="328"/>
        <v>7057</v>
      </c>
      <c r="AF100" s="11">
        <f t="shared" si="328"/>
        <v>7057</v>
      </c>
      <c r="AG100" s="11">
        <f t="shared" si="329"/>
        <v>0</v>
      </c>
      <c r="AH100" s="11">
        <f t="shared" si="329"/>
        <v>0</v>
      </c>
      <c r="AI100" s="11">
        <f t="shared" si="329"/>
        <v>0</v>
      </c>
      <c r="AJ100" s="11">
        <f t="shared" si="329"/>
        <v>0</v>
      </c>
      <c r="AK100" s="75">
        <f t="shared" si="329"/>
        <v>7057</v>
      </c>
      <c r="AL100" s="75">
        <f t="shared" si="329"/>
        <v>7057</v>
      </c>
      <c r="AM100" s="11">
        <f t="shared" si="329"/>
        <v>0</v>
      </c>
      <c r="AN100" s="11">
        <f t="shared" si="329"/>
        <v>0</v>
      </c>
      <c r="AO100" s="11">
        <f t="shared" si="329"/>
        <v>0</v>
      </c>
      <c r="AP100" s="11">
        <f t="shared" si="329"/>
        <v>0</v>
      </c>
      <c r="AQ100" s="11">
        <f t="shared" si="329"/>
        <v>7057</v>
      </c>
      <c r="AR100" s="11">
        <f t="shared" si="329"/>
        <v>7057</v>
      </c>
      <c r="AS100" s="11">
        <f t="shared" si="330"/>
        <v>0</v>
      </c>
      <c r="AT100" s="11">
        <f t="shared" si="330"/>
        <v>0</v>
      </c>
      <c r="AU100" s="11">
        <f t="shared" si="330"/>
        <v>0</v>
      </c>
      <c r="AV100" s="11">
        <f t="shared" si="330"/>
        <v>0</v>
      </c>
      <c r="AW100" s="11">
        <f t="shared" si="330"/>
        <v>7057</v>
      </c>
      <c r="AX100" s="11">
        <f t="shared" si="330"/>
        <v>7057</v>
      </c>
      <c r="AY100" s="75">
        <f t="shared" si="330"/>
        <v>0</v>
      </c>
      <c r="AZ100" s="75">
        <f t="shared" si="330"/>
        <v>0</v>
      </c>
      <c r="BA100" s="75">
        <f t="shared" si="330"/>
        <v>0</v>
      </c>
      <c r="BB100" s="75">
        <f t="shared" si="330"/>
        <v>0</v>
      </c>
      <c r="BC100" s="75">
        <f t="shared" si="330"/>
        <v>7057</v>
      </c>
      <c r="BD100" s="75">
        <f t="shared" si="330"/>
        <v>7057</v>
      </c>
      <c r="BE100" s="11">
        <f t="shared" si="331"/>
        <v>0</v>
      </c>
      <c r="BF100" s="11">
        <f t="shared" si="331"/>
        <v>0</v>
      </c>
      <c r="BG100" s="11">
        <f t="shared" si="331"/>
        <v>0</v>
      </c>
      <c r="BH100" s="11">
        <f t="shared" si="331"/>
        <v>0</v>
      </c>
      <c r="BI100" s="138">
        <f t="shared" si="331"/>
        <v>7057</v>
      </c>
      <c r="BJ100" s="138">
        <f t="shared" si="331"/>
        <v>7057</v>
      </c>
      <c r="BK100" s="75">
        <f t="shared" si="331"/>
        <v>0</v>
      </c>
      <c r="BL100" s="75">
        <f t="shared" si="331"/>
        <v>0</v>
      </c>
      <c r="BM100" s="75">
        <f t="shared" si="331"/>
        <v>0</v>
      </c>
      <c r="BN100" s="75">
        <f t="shared" si="331"/>
        <v>0</v>
      </c>
      <c r="BO100" s="75">
        <f t="shared" si="331"/>
        <v>7057</v>
      </c>
      <c r="BP100" s="75">
        <f t="shared" si="331"/>
        <v>7057</v>
      </c>
      <c r="BQ100" s="11">
        <f t="shared" si="332"/>
        <v>0</v>
      </c>
      <c r="BR100" s="11">
        <f t="shared" si="332"/>
        <v>0</v>
      </c>
      <c r="BS100" s="11">
        <f t="shared" si="332"/>
        <v>0</v>
      </c>
      <c r="BT100" s="11">
        <f t="shared" si="332"/>
        <v>0</v>
      </c>
      <c r="BU100" s="11">
        <f t="shared" si="332"/>
        <v>7057</v>
      </c>
      <c r="BV100" s="11">
        <f t="shared" si="332"/>
        <v>7057</v>
      </c>
      <c r="BW100" s="75">
        <f t="shared" si="332"/>
        <v>0</v>
      </c>
      <c r="BX100" s="75">
        <f t="shared" si="332"/>
        <v>0</v>
      </c>
      <c r="BY100" s="75">
        <f t="shared" si="332"/>
        <v>0</v>
      </c>
      <c r="BZ100" s="75">
        <f t="shared" si="332"/>
        <v>0</v>
      </c>
      <c r="CA100" s="75">
        <f t="shared" si="332"/>
        <v>7057</v>
      </c>
      <c r="CB100" s="75">
        <f t="shared" si="332"/>
        <v>7057</v>
      </c>
      <c r="CC100" s="75">
        <f t="shared" si="333"/>
        <v>0</v>
      </c>
      <c r="CD100" s="75">
        <f t="shared" si="333"/>
        <v>0</v>
      </c>
      <c r="CE100" s="75">
        <f t="shared" si="333"/>
        <v>0</v>
      </c>
      <c r="CF100" s="75">
        <f t="shared" si="333"/>
        <v>0</v>
      </c>
      <c r="CG100" s="75">
        <f t="shared" si="333"/>
        <v>7057</v>
      </c>
      <c r="CH100" s="75">
        <f t="shared" si="333"/>
        <v>7057</v>
      </c>
      <c r="CI100" s="11">
        <f t="shared" si="333"/>
        <v>0</v>
      </c>
      <c r="CJ100" s="11">
        <f t="shared" si="333"/>
        <v>0</v>
      </c>
      <c r="CK100" s="11">
        <f t="shared" si="333"/>
        <v>0</v>
      </c>
      <c r="CL100" s="11">
        <f t="shared" si="333"/>
        <v>0</v>
      </c>
      <c r="CM100" s="11">
        <f t="shared" si="333"/>
        <v>7057</v>
      </c>
      <c r="CN100" s="11">
        <f t="shared" si="333"/>
        <v>7057</v>
      </c>
      <c r="CO100" s="11">
        <f t="shared" si="334"/>
        <v>0</v>
      </c>
      <c r="CP100" s="11">
        <f t="shared" si="334"/>
        <v>0</v>
      </c>
      <c r="CQ100" s="11">
        <f t="shared" si="334"/>
        <v>0</v>
      </c>
      <c r="CR100" s="11">
        <f t="shared" si="334"/>
        <v>0</v>
      </c>
      <c r="CS100" s="11">
        <f t="shared" si="334"/>
        <v>7057</v>
      </c>
      <c r="CT100" s="11">
        <f t="shared" si="334"/>
        <v>7057</v>
      </c>
    </row>
    <row r="101" spans="1:98" ht="33">
      <c r="A101" s="55" t="s">
        <v>93</v>
      </c>
      <c r="B101" s="14">
        <f t="shared" si="310"/>
        <v>901</v>
      </c>
      <c r="C101" s="14" t="s">
        <v>22</v>
      </c>
      <c r="D101" s="14" t="s">
        <v>30</v>
      </c>
      <c r="E101" s="14" t="s">
        <v>580</v>
      </c>
      <c r="F101" s="14" t="s">
        <v>94</v>
      </c>
      <c r="G101" s="11"/>
      <c r="H101" s="16"/>
      <c r="I101" s="11"/>
      <c r="J101" s="11"/>
      <c r="K101" s="11"/>
      <c r="L101" s="11"/>
      <c r="M101" s="11"/>
      <c r="N101" s="16"/>
      <c r="O101" s="11"/>
      <c r="P101" s="11">
        <v>7057</v>
      </c>
      <c r="Q101" s="11"/>
      <c r="R101" s="11"/>
      <c r="S101" s="11">
        <f>M101+O101+P101+Q101+R101</f>
        <v>7057</v>
      </c>
      <c r="T101" s="11">
        <f>N101+P101</f>
        <v>7057</v>
      </c>
      <c r="U101" s="11"/>
      <c r="V101" s="11"/>
      <c r="W101" s="11"/>
      <c r="X101" s="11"/>
      <c r="Y101" s="11">
        <f>S101+U101+V101+W101+X101</f>
        <v>7057</v>
      </c>
      <c r="Z101" s="11">
        <f>T101+V101</f>
        <v>7057</v>
      </c>
      <c r="AA101" s="11"/>
      <c r="AB101" s="11"/>
      <c r="AC101" s="11"/>
      <c r="AD101" s="11"/>
      <c r="AE101" s="11">
        <f>Y101+AA101+AB101+AC101+AD101</f>
        <v>7057</v>
      </c>
      <c r="AF101" s="11">
        <f>Z101+AB101</f>
        <v>7057</v>
      </c>
      <c r="AG101" s="11"/>
      <c r="AH101" s="11"/>
      <c r="AI101" s="11"/>
      <c r="AJ101" s="11"/>
      <c r="AK101" s="75">
        <f>AE101+AG101+AH101+AI101+AJ101</f>
        <v>7057</v>
      </c>
      <c r="AL101" s="75">
        <f>AF101+AH101</f>
        <v>7057</v>
      </c>
      <c r="AM101" s="11"/>
      <c r="AN101" s="11"/>
      <c r="AO101" s="11"/>
      <c r="AP101" s="11"/>
      <c r="AQ101" s="11">
        <f>AK101+AM101+AN101+AO101+AP101</f>
        <v>7057</v>
      </c>
      <c r="AR101" s="11">
        <f>AL101+AN101</f>
        <v>7057</v>
      </c>
      <c r="AS101" s="11"/>
      <c r="AT101" s="11"/>
      <c r="AU101" s="11"/>
      <c r="AV101" s="11"/>
      <c r="AW101" s="11">
        <f>AQ101+AS101+AT101+AU101+AV101</f>
        <v>7057</v>
      </c>
      <c r="AX101" s="11">
        <f>AR101+AT101</f>
        <v>7057</v>
      </c>
      <c r="AY101" s="75"/>
      <c r="AZ101" s="75"/>
      <c r="BA101" s="75"/>
      <c r="BB101" s="75"/>
      <c r="BC101" s="75">
        <f>AW101+AY101+AZ101+BA101+BB101</f>
        <v>7057</v>
      </c>
      <c r="BD101" s="75">
        <f>AX101+AZ101</f>
        <v>7057</v>
      </c>
      <c r="BE101" s="11"/>
      <c r="BF101" s="11"/>
      <c r="BG101" s="11"/>
      <c r="BH101" s="11"/>
      <c r="BI101" s="138">
        <f>BC101+BE101+BF101+BG101+BH101</f>
        <v>7057</v>
      </c>
      <c r="BJ101" s="138">
        <f>BD101+BF101</f>
        <v>7057</v>
      </c>
      <c r="BK101" s="75"/>
      <c r="BL101" s="75"/>
      <c r="BM101" s="75"/>
      <c r="BN101" s="75"/>
      <c r="BO101" s="75">
        <f>BI101+BK101+BL101+BM101+BN101</f>
        <v>7057</v>
      </c>
      <c r="BP101" s="75">
        <f>BJ101+BL101</f>
        <v>7057</v>
      </c>
      <c r="BQ101" s="11"/>
      <c r="BR101" s="11"/>
      <c r="BS101" s="11"/>
      <c r="BT101" s="11"/>
      <c r="BU101" s="11">
        <f>BO101+BQ101+BR101+BS101+BT101</f>
        <v>7057</v>
      </c>
      <c r="BV101" s="11">
        <f>BP101+BR101</f>
        <v>7057</v>
      </c>
      <c r="BW101" s="75"/>
      <c r="BX101" s="75"/>
      <c r="BY101" s="75"/>
      <c r="BZ101" s="75"/>
      <c r="CA101" s="75">
        <f>BU101+BW101+BX101+BY101+BZ101</f>
        <v>7057</v>
      </c>
      <c r="CB101" s="75">
        <f>BV101+BX101</f>
        <v>7057</v>
      </c>
      <c r="CC101" s="75"/>
      <c r="CD101" s="75"/>
      <c r="CE101" s="75"/>
      <c r="CF101" s="75"/>
      <c r="CG101" s="75">
        <f>CA101+CC101+CD101+CE101+CF101</f>
        <v>7057</v>
      </c>
      <c r="CH101" s="75">
        <f>CB101+CD101</f>
        <v>7057</v>
      </c>
      <c r="CI101" s="11"/>
      <c r="CJ101" s="11"/>
      <c r="CK101" s="11"/>
      <c r="CL101" s="11"/>
      <c r="CM101" s="11">
        <f>CG101+CI101+CJ101+CK101+CL101</f>
        <v>7057</v>
      </c>
      <c r="CN101" s="11">
        <f>CH101+CJ101</f>
        <v>7057</v>
      </c>
      <c r="CO101" s="11"/>
      <c r="CP101" s="11"/>
      <c r="CQ101" s="11"/>
      <c r="CR101" s="11"/>
      <c r="CS101" s="11">
        <f>CM101+CO101+CP101+CQ101+CR101</f>
        <v>7057</v>
      </c>
      <c r="CT101" s="11">
        <f>CN101+CP101</f>
        <v>7057</v>
      </c>
    </row>
    <row r="102" spans="1:98" ht="57.75" customHeight="1">
      <c r="A102" s="55" t="s">
        <v>589</v>
      </c>
      <c r="B102" s="14">
        <f t="shared" si="310"/>
        <v>901</v>
      </c>
      <c r="C102" s="14" t="s">
        <v>22</v>
      </c>
      <c r="D102" s="14" t="s">
        <v>30</v>
      </c>
      <c r="E102" s="14" t="s">
        <v>582</v>
      </c>
      <c r="F102" s="14"/>
      <c r="G102" s="11"/>
      <c r="H102" s="16"/>
      <c r="I102" s="11"/>
      <c r="J102" s="11"/>
      <c r="K102" s="11"/>
      <c r="L102" s="11"/>
      <c r="M102" s="11"/>
      <c r="N102" s="16"/>
      <c r="O102" s="11">
        <f t="shared" ref="O102:T102" si="335">O103+O105</f>
        <v>0</v>
      </c>
      <c r="P102" s="11">
        <f t="shared" si="335"/>
        <v>30847</v>
      </c>
      <c r="Q102" s="11">
        <f t="shared" si="335"/>
        <v>0</v>
      </c>
      <c r="R102" s="11">
        <f t="shared" si="335"/>
        <v>0</v>
      </c>
      <c r="S102" s="11">
        <f t="shared" si="335"/>
        <v>30847</v>
      </c>
      <c r="T102" s="11">
        <f t="shared" si="335"/>
        <v>30847</v>
      </c>
      <c r="U102" s="11">
        <f t="shared" ref="U102:Z102" si="336">U103+U105</f>
        <v>0</v>
      </c>
      <c r="V102" s="11">
        <f t="shared" si="336"/>
        <v>0</v>
      </c>
      <c r="W102" s="11">
        <f t="shared" si="336"/>
        <v>0</v>
      </c>
      <c r="X102" s="11">
        <f t="shared" si="336"/>
        <v>0</v>
      </c>
      <c r="Y102" s="11">
        <f t="shared" si="336"/>
        <v>30847</v>
      </c>
      <c r="Z102" s="11">
        <f t="shared" si="336"/>
        <v>30847</v>
      </c>
      <c r="AA102" s="11">
        <f t="shared" ref="AA102:AF102" si="337">AA103+AA105</f>
        <v>0</v>
      </c>
      <c r="AB102" s="11">
        <f t="shared" si="337"/>
        <v>0</v>
      </c>
      <c r="AC102" s="11">
        <f t="shared" si="337"/>
        <v>0</v>
      </c>
      <c r="AD102" s="11">
        <f t="shared" si="337"/>
        <v>0</v>
      </c>
      <c r="AE102" s="11">
        <f t="shared" si="337"/>
        <v>30847</v>
      </c>
      <c r="AF102" s="11">
        <f t="shared" si="337"/>
        <v>30847</v>
      </c>
      <c r="AG102" s="11">
        <f t="shared" ref="AG102:AL102" si="338">AG103+AG105</f>
        <v>0</v>
      </c>
      <c r="AH102" s="11">
        <f t="shared" si="338"/>
        <v>0</v>
      </c>
      <c r="AI102" s="11">
        <f t="shared" si="338"/>
        <v>0</v>
      </c>
      <c r="AJ102" s="11">
        <f t="shared" si="338"/>
        <v>0</v>
      </c>
      <c r="AK102" s="75">
        <f t="shared" si="338"/>
        <v>30847</v>
      </c>
      <c r="AL102" s="75">
        <f t="shared" si="338"/>
        <v>30847</v>
      </c>
      <c r="AM102" s="11">
        <f t="shared" ref="AM102:AR102" si="339">AM103+AM105</f>
        <v>0</v>
      </c>
      <c r="AN102" s="11">
        <f t="shared" si="339"/>
        <v>0</v>
      </c>
      <c r="AO102" s="11">
        <f t="shared" si="339"/>
        <v>0</v>
      </c>
      <c r="AP102" s="11">
        <f t="shared" si="339"/>
        <v>0</v>
      </c>
      <c r="AQ102" s="11">
        <f t="shared" si="339"/>
        <v>30847</v>
      </c>
      <c r="AR102" s="11">
        <f t="shared" si="339"/>
        <v>30847</v>
      </c>
      <c r="AS102" s="11">
        <f t="shared" ref="AS102:AX102" si="340">AS103+AS105</f>
        <v>0</v>
      </c>
      <c r="AT102" s="11">
        <f t="shared" si="340"/>
        <v>0</v>
      </c>
      <c r="AU102" s="11">
        <f t="shared" si="340"/>
        <v>0</v>
      </c>
      <c r="AV102" s="11">
        <f t="shared" si="340"/>
        <v>0</v>
      </c>
      <c r="AW102" s="11">
        <f t="shared" si="340"/>
        <v>30847</v>
      </c>
      <c r="AX102" s="11">
        <f t="shared" si="340"/>
        <v>30847</v>
      </c>
      <c r="AY102" s="75">
        <f t="shared" ref="AY102:BD102" si="341">AY103+AY105</f>
        <v>0</v>
      </c>
      <c r="AZ102" s="75">
        <f t="shared" si="341"/>
        <v>0</v>
      </c>
      <c r="BA102" s="75">
        <f t="shared" si="341"/>
        <v>0</v>
      </c>
      <c r="BB102" s="75">
        <f t="shared" si="341"/>
        <v>0</v>
      </c>
      <c r="BC102" s="75">
        <f t="shared" si="341"/>
        <v>30847</v>
      </c>
      <c r="BD102" s="75">
        <f t="shared" si="341"/>
        <v>30847</v>
      </c>
      <c r="BE102" s="11">
        <f t="shared" ref="BE102:BJ102" si="342">BE103+BE105</f>
        <v>0</v>
      </c>
      <c r="BF102" s="11">
        <f t="shared" si="342"/>
        <v>0</v>
      </c>
      <c r="BG102" s="11">
        <f t="shared" si="342"/>
        <v>0</v>
      </c>
      <c r="BH102" s="11">
        <f t="shared" si="342"/>
        <v>0</v>
      </c>
      <c r="BI102" s="138">
        <f t="shared" si="342"/>
        <v>30847</v>
      </c>
      <c r="BJ102" s="138">
        <f t="shared" si="342"/>
        <v>30847</v>
      </c>
      <c r="BK102" s="75">
        <f t="shared" ref="BK102:BP102" si="343">BK103+BK105</f>
        <v>0</v>
      </c>
      <c r="BL102" s="75">
        <f t="shared" si="343"/>
        <v>0</v>
      </c>
      <c r="BM102" s="75">
        <f t="shared" si="343"/>
        <v>0</v>
      </c>
      <c r="BN102" s="75">
        <f t="shared" si="343"/>
        <v>0</v>
      </c>
      <c r="BO102" s="75">
        <f t="shared" si="343"/>
        <v>30847</v>
      </c>
      <c r="BP102" s="75">
        <f t="shared" si="343"/>
        <v>30847</v>
      </c>
      <c r="BQ102" s="11">
        <f t="shared" ref="BQ102:BV102" si="344">BQ103+BQ105</f>
        <v>0</v>
      </c>
      <c r="BR102" s="11">
        <f t="shared" si="344"/>
        <v>0</v>
      </c>
      <c r="BS102" s="11">
        <f t="shared" si="344"/>
        <v>0</v>
      </c>
      <c r="BT102" s="11">
        <f t="shared" si="344"/>
        <v>0</v>
      </c>
      <c r="BU102" s="11">
        <f t="shared" si="344"/>
        <v>30847</v>
      </c>
      <c r="BV102" s="11">
        <f t="shared" si="344"/>
        <v>30847</v>
      </c>
      <c r="BW102" s="75">
        <f t="shared" ref="BW102:CB102" si="345">BW103+BW105</f>
        <v>0</v>
      </c>
      <c r="BX102" s="75">
        <f t="shared" si="345"/>
        <v>0</v>
      </c>
      <c r="BY102" s="75">
        <f t="shared" si="345"/>
        <v>0</v>
      </c>
      <c r="BZ102" s="75">
        <f t="shared" si="345"/>
        <v>0</v>
      </c>
      <c r="CA102" s="75">
        <f t="shared" si="345"/>
        <v>30847</v>
      </c>
      <c r="CB102" s="75">
        <f t="shared" si="345"/>
        <v>30847</v>
      </c>
      <c r="CC102" s="75">
        <f t="shared" ref="CC102:CH102" si="346">CC103+CC105</f>
        <v>0</v>
      </c>
      <c r="CD102" s="75">
        <f t="shared" si="346"/>
        <v>0</v>
      </c>
      <c r="CE102" s="75">
        <f t="shared" si="346"/>
        <v>0</v>
      </c>
      <c r="CF102" s="75">
        <f t="shared" si="346"/>
        <v>0</v>
      </c>
      <c r="CG102" s="75">
        <f t="shared" si="346"/>
        <v>30847</v>
      </c>
      <c r="CH102" s="75">
        <f t="shared" si="346"/>
        <v>30847</v>
      </c>
      <c r="CI102" s="11">
        <f t="shared" ref="CI102:CN102" si="347">CI103+CI105</f>
        <v>0</v>
      </c>
      <c r="CJ102" s="11">
        <f t="shared" si="347"/>
        <v>0</v>
      </c>
      <c r="CK102" s="11">
        <f t="shared" si="347"/>
        <v>0</v>
      </c>
      <c r="CL102" s="11">
        <f t="shared" si="347"/>
        <v>0</v>
      </c>
      <c r="CM102" s="11">
        <f t="shared" si="347"/>
        <v>30847</v>
      </c>
      <c r="CN102" s="11">
        <f t="shared" si="347"/>
        <v>30847</v>
      </c>
      <c r="CO102" s="11">
        <f t="shared" ref="CO102:CT102" si="348">CO103+CO105</f>
        <v>0</v>
      </c>
      <c r="CP102" s="11">
        <f t="shared" si="348"/>
        <v>0</v>
      </c>
      <c r="CQ102" s="11">
        <f t="shared" si="348"/>
        <v>0</v>
      </c>
      <c r="CR102" s="11">
        <f t="shared" si="348"/>
        <v>0</v>
      </c>
      <c r="CS102" s="11">
        <f t="shared" si="348"/>
        <v>30847</v>
      </c>
      <c r="CT102" s="11">
        <f t="shared" si="348"/>
        <v>30847</v>
      </c>
    </row>
    <row r="103" spans="1:98" ht="76.5" customHeight="1">
      <c r="A103" s="55" t="s">
        <v>538</v>
      </c>
      <c r="B103" s="14">
        <f t="shared" si="310"/>
        <v>901</v>
      </c>
      <c r="C103" s="14" t="s">
        <v>22</v>
      </c>
      <c r="D103" s="14" t="s">
        <v>30</v>
      </c>
      <c r="E103" s="14" t="s">
        <v>582</v>
      </c>
      <c r="F103" s="14" t="s">
        <v>92</v>
      </c>
      <c r="G103" s="11"/>
      <c r="H103" s="16"/>
      <c r="I103" s="11"/>
      <c r="J103" s="11"/>
      <c r="K103" s="11"/>
      <c r="L103" s="11"/>
      <c r="M103" s="11"/>
      <c r="N103" s="16"/>
      <c r="O103" s="11">
        <f t="shared" ref="O103:BZ103" si="349">O104</f>
        <v>0</v>
      </c>
      <c r="P103" s="11">
        <f t="shared" si="349"/>
        <v>30820</v>
      </c>
      <c r="Q103" s="11">
        <f t="shared" si="349"/>
        <v>0</v>
      </c>
      <c r="R103" s="11">
        <f t="shared" si="349"/>
        <v>0</v>
      </c>
      <c r="S103" s="11">
        <f t="shared" si="349"/>
        <v>30820</v>
      </c>
      <c r="T103" s="11">
        <f t="shared" si="349"/>
        <v>30820</v>
      </c>
      <c r="U103" s="11">
        <f t="shared" si="349"/>
        <v>0</v>
      </c>
      <c r="V103" s="11">
        <f t="shared" si="349"/>
        <v>0</v>
      </c>
      <c r="W103" s="11">
        <f t="shared" si="349"/>
        <v>0</v>
      </c>
      <c r="X103" s="11">
        <f t="shared" si="349"/>
        <v>0</v>
      </c>
      <c r="Y103" s="11">
        <f t="shared" si="349"/>
        <v>30820</v>
      </c>
      <c r="Z103" s="11">
        <f t="shared" si="349"/>
        <v>30820</v>
      </c>
      <c r="AA103" s="11">
        <f t="shared" si="349"/>
        <v>0</v>
      </c>
      <c r="AB103" s="11">
        <f t="shared" si="349"/>
        <v>0</v>
      </c>
      <c r="AC103" s="11">
        <f t="shared" si="349"/>
        <v>0</v>
      </c>
      <c r="AD103" s="11">
        <f t="shared" si="349"/>
        <v>0</v>
      </c>
      <c r="AE103" s="11">
        <f t="shared" si="349"/>
        <v>30820</v>
      </c>
      <c r="AF103" s="11">
        <f t="shared" si="349"/>
        <v>30820</v>
      </c>
      <c r="AG103" s="11">
        <f t="shared" si="349"/>
        <v>0</v>
      </c>
      <c r="AH103" s="11">
        <f t="shared" si="349"/>
        <v>0</v>
      </c>
      <c r="AI103" s="11">
        <f t="shared" si="349"/>
        <v>0</v>
      </c>
      <c r="AJ103" s="11">
        <f t="shared" si="349"/>
        <v>0</v>
      </c>
      <c r="AK103" s="75">
        <f t="shared" si="349"/>
        <v>30820</v>
      </c>
      <c r="AL103" s="75">
        <f t="shared" si="349"/>
        <v>30820</v>
      </c>
      <c r="AM103" s="11">
        <f t="shared" si="349"/>
        <v>0</v>
      </c>
      <c r="AN103" s="11">
        <f t="shared" si="349"/>
        <v>0</v>
      </c>
      <c r="AO103" s="11">
        <f t="shared" si="349"/>
        <v>0</v>
      </c>
      <c r="AP103" s="11">
        <f t="shared" si="349"/>
        <v>0</v>
      </c>
      <c r="AQ103" s="11">
        <f t="shared" si="349"/>
        <v>30820</v>
      </c>
      <c r="AR103" s="11">
        <f t="shared" si="349"/>
        <v>30820</v>
      </c>
      <c r="AS103" s="11">
        <f t="shared" si="349"/>
        <v>0</v>
      </c>
      <c r="AT103" s="11">
        <f t="shared" si="349"/>
        <v>0</v>
      </c>
      <c r="AU103" s="11">
        <f t="shared" si="349"/>
        <v>0</v>
      </c>
      <c r="AV103" s="11">
        <f t="shared" si="349"/>
        <v>0</v>
      </c>
      <c r="AW103" s="11">
        <f t="shared" si="349"/>
        <v>30820</v>
      </c>
      <c r="AX103" s="11">
        <f t="shared" si="349"/>
        <v>30820</v>
      </c>
      <c r="AY103" s="75">
        <f t="shared" si="349"/>
        <v>0</v>
      </c>
      <c r="AZ103" s="75">
        <f t="shared" si="349"/>
        <v>0</v>
      </c>
      <c r="BA103" s="75">
        <f t="shared" si="349"/>
        <v>0</v>
      </c>
      <c r="BB103" s="75">
        <f t="shared" si="349"/>
        <v>0</v>
      </c>
      <c r="BC103" s="75">
        <f t="shared" si="349"/>
        <v>30820</v>
      </c>
      <c r="BD103" s="75">
        <f t="shared" si="349"/>
        <v>30820</v>
      </c>
      <c r="BE103" s="11">
        <f t="shared" si="349"/>
        <v>0</v>
      </c>
      <c r="BF103" s="11">
        <f t="shared" si="349"/>
        <v>0</v>
      </c>
      <c r="BG103" s="11">
        <f t="shared" si="349"/>
        <v>0</v>
      </c>
      <c r="BH103" s="11">
        <f t="shared" si="349"/>
        <v>0</v>
      </c>
      <c r="BI103" s="138">
        <f t="shared" si="349"/>
        <v>30820</v>
      </c>
      <c r="BJ103" s="138">
        <f t="shared" si="349"/>
        <v>30820</v>
      </c>
      <c r="BK103" s="75">
        <f t="shared" si="349"/>
        <v>0</v>
      </c>
      <c r="BL103" s="75">
        <f t="shared" si="349"/>
        <v>0</v>
      </c>
      <c r="BM103" s="75">
        <f t="shared" si="349"/>
        <v>0</v>
      </c>
      <c r="BN103" s="75">
        <f t="shared" si="349"/>
        <v>0</v>
      </c>
      <c r="BO103" s="75">
        <f t="shared" si="349"/>
        <v>30820</v>
      </c>
      <c r="BP103" s="75">
        <f t="shared" si="349"/>
        <v>30820</v>
      </c>
      <c r="BQ103" s="11">
        <f t="shared" si="349"/>
        <v>0</v>
      </c>
      <c r="BR103" s="11">
        <f t="shared" si="349"/>
        <v>0</v>
      </c>
      <c r="BS103" s="11">
        <f t="shared" si="349"/>
        <v>0</v>
      </c>
      <c r="BT103" s="11">
        <f t="shared" si="349"/>
        <v>0</v>
      </c>
      <c r="BU103" s="11">
        <f t="shared" si="349"/>
        <v>30820</v>
      </c>
      <c r="BV103" s="11">
        <f t="shared" si="349"/>
        <v>30820</v>
      </c>
      <c r="BW103" s="75">
        <f t="shared" si="349"/>
        <v>0</v>
      </c>
      <c r="BX103" s="75">
        <f t="shared" si="349"/>
        <v>0</v>
      </c>
      <c r="BY103" s="75">
        <f t="shared" si="349"/>
        <v>0</v>
      </c>
      <c r="BZ103" s="75">
        <f t="shared" si="349"/>
        <v>0</v>
      </c>
      <c r="CA103" s="75">
        <f t="shared" ref="CA103:CT103" si="350">CA104</f>
        <v>30820</v>
      </c>
      <c r="CB103" s="75">
        <f t="shared" si="350"/>
        <v>30820</v>
      </c>
      <c r="CC103" s="75">
        <f t="shared" si="350"/>
        <v>0</v>
      </c>
      <c r="CD103" s="75">
        <f t="shared" si="350"/>
        <v>0</v>
      </c>
      <c r="CE103" s="75">
        <f t="shared" si="350"/>
        <v>0</v>
      </c>
      <c r="CF103" s="75">
        <f t="shared" si="350"/>
        <v>0</v>
      </c>
      <c r="CG103" s="75">
        <f t="shared" si="350"/>
        <v>30820</v>
      </c>
      <c r="CH103" s="75">
        <f t="shared" si="350"/>
        <v>30820</v>
      </c>
      <c r="CI103" s="11">
        <f t="shared" si="350"/>
        <v>0</v>
      </c>
      <c r="CJ103" s="11">
        <f t="shared" si="350"/>
        <v>0</v>
      </c>
      <c r="CK103" s="11">
        <f t="shared" si="350"/>
        <v>0</v>
      </c>
      <c r="CL103" s="11">
        <f t="shared" si="350"/>
        <v>0</v>
      </c>
      <c r="CM103" s="11">
        <f t="shared" si="350"/>
        <v>30820</v>
      </c>
      <c r="CN103" s="11">
        <f t="shared" si="350"/>
        <v>30820</v>
      </c>
      <c r="CO103" s="11">
        <f t="shared" si="350"/>
        <v>0</v>
      </c>
      <c r="CP103" s="11">
        <f t="shared" si="350"/>
        <v>0</v>
      </c>
      <c r="CQ103" s="11">
        <f t="shared" si="350"/>
        <v>0</v>
      </c>
      <c r="CR103" s="11">
        <f t="shared" si="350"/>
        <v>0</v>
      </c>
      <c r="CS103" s="11">
        <f t="shared" si="350"/>
        <v>30820</v>
      </c>
      <c r="CT103" s="11">
        <f t="shared" si="350"/>
        <v>30820</v>
      </c>
    </row>
    <row r="104" spans="1:98" ht="33">
      <c r="A104" s="55" t="s">
        <v>93</v>
      </c>
      <c r="B104" s="14">
        <f t="shared" si="310"/>
        <v>901</v>
      </c>
      <c r="C104" s="14" t="s">
        <v>22</v>
      </c>
      <c r="D104" s="14" t="s">
        <v>30</v>
      </c>
      <c r="E104" s="14" t="s">
        <v>582</v>
      </c>
      <c r="F104" s="14" t="s">
        <v>94</v>
      </c>
      <c r="G104" s="11"/>
      <c r="H104" s="16"/>
      <c r="I104" s="11"/>
      <c r="J104" s="11"/>
      <c r="K104" s="11"/>
      <c r="L104" s="11"/>
      <c r="M104" s="11"/>
      <c r="N104" s="16"/>
      <c r="O104" s="11"/>
      <c r="P104" s="11">
        <f>30847-27</f>
        <v>30820</v>
      </c>
      <c r="Q104" s="11"/>
      <c r="R104" s="11"/>
      <c r="S104" s="11">
        <f>M104+O104+P104+Q104+R104</f>
        <v>30820</v>
      </c>
      <c r="T104" s="11">
        <f>N104+P104</f>
        <v>30820</v>
      </c>
      <c r="U104" s="11"/>
      <c r="V104" s="11"/>
      <c r="W104" s="11"/>
      <c r="X104" s="11"/>
      <c r="Y104" s="11">
        <f>S104+U104+V104+W104+X104</f>
        <v>30820</v>
      </c>
      <c r="Z104" s="11">
        <f>T104+V104</f>
        <v>30820</v>
      </c>
      <c r="AA104" s="11"/>
      <c r="AB104" s="11"/>
      <c r="AC104" s="11"/>
      <c r="AD104" s="11"/>
      <c r="AE104" s="11">
        <f>Y104+AA104+AB104+AC104+AD104</f>
        <v>30820</v>
      </c>
      <c r="AF104" s="11">
        <f>Z104+AB104</f>
        <v>30820</v>
      </c>
      <c r="AG104" s="11"/>
      <c r="AH104" s="11"/>
      <c r="AI104" s="11"/>
      <c r="AJ104" s="11"/>
      <c r="AK104" s="75">
        <f>AE104+AG104+AH104+AI104+AJ104</f>
        <v>30820</v>
      </c>
      <c r="AL104" s="75">
        <f>AF104+AH104</f>
        <v>30820</v>
      </c>
      <c r="AM104" s="11"/>
      <c r="AN104" s="11"/>
      <c r="AO104" s="11"/>
      <c r="AP104" s="11"/>
      <c r="AQ104" s="11">
        <f>AK104+AM104+AN104+AO104+AP104</f>
        <v>30820</v>
      </c>
      <c r="AR104" s="11">
        <f>AL104+AN104</f>
        <v>30820</v>
      </c>
      <c r="AS104" s="11"/>
      <c r="AT104" s="11"/>
      <c r="AU104" s="11"/>
      <c r="AV104" s="11"/>
      <c r="AW104" s="11">
        <f>AQ104+AS104+AT104+AU104+AV104</f>
        <v>30820</v>
      </c>
      <c r="AX104" s="11">
        <f>AR104+AT104</f>
        <v>30820</v>
      </c>
      <c r="AY104" s="75"/>
      <c r="AZ104" s="75"/>
      <c r="BA104" s="75"/>
      <c r="BB104" s="75"/>
      <c r="BC104" s="75">
        <f>AW104+AY104+AZ104+BA104+BB104</f>
        <v>30820</v>
      </c>
      <c r="BD104" s="75">
        <f>AX104+AZ104</f>
        <v>30820</v>
      </c>
      <c r="BE104" s="11"/>
      <c r="BF104" s="11"/>
      <c r="BG104" s="11"/>
      <c r="BH104" s="11"/>
      <c r="BI104" s="138">
        <f>BC104+BE104+BF104+BG104+BH104</f>
        <v>30820</v>
      </c>
      <c r="BJ104" s="138">
        <f>BD104+BF104</f>
        <v>30820</v>
      </c>
      <c r="BK104" s="75"/>
      <c r="BL104" s="75"/>
      <c r="BM104" s="75"/>
      <c r="BN104" s="75"/>
      <c r="BO104" s="75">
        <f>BI104+BK104+BL104+BM104+BN104</f>
        <v>30820</v>
      </c>
      <c r="BP104" s="75">
        <f>BJ104+BL104</f>
        <v>30820</v>
      </c>
      <c r="BQ104" s="11"/>
      <c r="BR104" s="11"/>
      <c r="BS104" s="11"/>
      <c r="BT104" s="11"/>
      <c r="BU104" s="11">
        <f>BO104+BQ104+BR104+BS104+BT104</f>
        <v>30820</v>
      </c>
      <c r="BV104" s="11">
        <f>BP104+BR104</f>
        <v>30820</v>
      </c>
      <c r="BW104" s="75"/>
      <c r="BX104" s="75"/>
      <c r="BY104" s="75"/>
      <c r="BZ104" s="75"/>
      <c r="CA104" s="75">
        <f>BU104+BW104+BX104+BY104+BZ104</f>
        <v>30820</v>
      </c>
      <c r="CB104" s="75">
        <f>BV104+BX104</f>
        <v>30820</v>
      </c>
      <c r="CC104" s="75"/>
      <c r="CD104" s="75"/>
      <c r="CE104" s="75"/>
      <c r="CF104" s="75"/>
      <c r="CG104" s="75">
        <f>CA104+CC104+CD104+CE104+CF104</f>
        <v>30820</v>
      </c>
      <c r="CH104" s="75">
        <f>CB104+CD104</f>
        <v>30820</v>
      </c>
      <c r="CI104" s="11"/>
      <c r="CJ104" s="11"/>
      <c r="CK104" s="11"/>
      <c r="CL104" s="11"/>
      <c r="CM104" s="11">
        <f>CG104+CI104+CJ104+CK104+CL104</f>
        <v>30820</v>
      </c>
      <c r="CN104" s="11">
        <f>CH104+CJ104</f>
        <v>30820</v>
      </c>
      <c r="CO104" s="11"/>
      <c r="CP104" s="11"/>
      <c r="CQ104" s="11"/>
      <c r="CR104" s="11"/>
      <c r="CS104" s="11">
        <f>CM104+CO104+CP104+CQ104+CR104</f>
        <v>30820</v>
      </c>
      <c r="CT104" s="11">
        <f>CN104+CP104</f>
        <v>30820</v>
      </c>
    </row>
    <row r="105" spans="1:98">
      <c r="A105" s="51" t="s">
        <v>112</v>
      </c>
      <c r="B105" s="14">
        <f t="shared" si="310"/>
        <v>901</v>
      </c>
      <c r="C105" s="14" t="s">
        <v>22</v>
      </c>
      <c r="D105" s="14" t="s">
        <v>30</v>
      </c>
      <c r="E105" s="14" t="s">
        <v>582</v>
      </c>
      <c r="F105" s="14" t="s">
        <v>113</v>
      </c>
      <c r="G105" s="11"/>
      <c r="H105" s="16"/>
      <c r="I105" s="11"/>
      <c r="J105" s="11"/>
      <c r="K105" s="11"/>
      <c r="L105" s="11"/>
      <c r="M105" s="11"/>
      <c r="N105" s="16"/>
      <c r="O105" s="11">
        <f t="shared" ref="O105:BZ105" si="351">O106</f>
        <v>0</v>
      </c>
      <c r="P105" s="11">
        <f t="shared" si="351"/>
        <v>27</v>
      </c>
      <c r="Q105" s="11">
        <f t="shared" si="351"/>
        <v>0</v>
      </c>
      <c r="R105" s="11">
        <f t="shared" si="351"/>
        <v>0</v>
      </c>
      <c r="S105" s="11">
        <f t="shared" si="351"/>
        <v>27</v>
      </c>
      <c r="T105" s="11">
        <f t="shared" si="351"/>
        <v>27</v>
      </c>
      <c r="U105" s="11">
        <f t="shared" si="351"/>
        <v>0</v>
      </c>
      <c r="V105" s="11">
        <f t="shared" si="351"/>
        <v>0</v>
      </c>
      <c r="W105" s="11">
        <f t="shared" si="351"/>
        <v>0</v>
      </c>
      <c r="X105" s="11">
        <f t="shared" si="351"/>
        <v>0</v>
      </c>
      <c r="Y105" s="11">
        <f t="shared" si="351"/>
        <v>27</v>
      </c>
      <c r="Z105" s="11">
        <f t="shared" si="351"/>
        <v>27</v>
      </c>
      <c r="AA105" s="11">
        <f t="shared" si="351"/>
        <v>0</v>
      </c>
      <c r="AB105" s="11">
        <f t="shared" si="351"/>
        <v>0</v>
      </c>
      <c r="AC105" s="11">
        <f t="shared" si="351"/>
        <v>0</v>
      </c>
      <c r="AD105" s="11">
        <f t="shared" si="351"/>
        <v>0</v>
      </c>
      <c r="AE105" s="11">
        <f t="shared" si="351"/>
        <v>27</v>
      </c>
      <c r="AF105" s="11">
        <f t="shared" si="351"/>
        <v>27</v>
      </c>
      <c r="AG105" s="11">
        <f t="shared" si="351"/>
        <v>0</v>
      </c>
      <c r="AH105" s="11">
        <f t="shared" si="351"/>
        <v>0</v>
      </c>
      <c r="AI105" s="11">
        <f t="shared" si="351"/>
        <v>0</v>
      </c>
      <c r="AJ105" s="11">
        <f t="shared" si="351"/>
        <v>0</v>
      </c>
      <c r="AK105" s="75">
        <f t="shared" si="351"/>
        <v>27</v>
      </c>
      <c r="AL105" s="75">
        <f t="shared" si="351"/>
        <v>27</v>
      </c>
      <c r="AM105" s="11">
        <f t="shared" si="351"/>
        <v>0</v>
      </c>
      <c r="AN105" s="11">
        <f t="shared" si="351"/>
        <v>0</v>
      </c>
      <c r="AO105" s="11">
        <f t="shared" si="351"/>
        <v>0</v>
      </c>
      <c r="AP105" s="11">
        <f t="shared" si="351"/>
        <v>0</v>
      </c>
      <c r="AQ105" s="11">
        <f t="shared" si="351"/>
        <v>27</v>
      </c>
      <c r="AR105" s="11">
        <f t="shared" si="351"/>
        <v>27</v>
      </c>
      <c r="AS105" s="11">
        <f t="shared" si="351"/>
        <v>0</v>
      </c>
      <c r="AT105" s="11">
        <f t="shared" si="351"/>
        <v>0</v>
      </c>
      <c r="AU105" s="11">
        <f t="shared" si="351"/>
        <v>0</v>
      </c>
      <c r="AV105" s="11">
        <f t="shared" si="351"/>
        <v>0</v>
      </c>
      <c r="AW105" s="11">
        <f t="shared" si="351"/>
        <v>27</v>
      </c>
      <c r="AX105" s="11">
        <f t="shared" si="351"/>
        <v>27</v>
      </c>
      <c r="AY105" s="75">
        <f t="shared" si="351"/>
        <v>0</v>
      </c>
      <c r="AZ105" s="75">
        <f t="shared" si="351"/>
        <v>0</v>
      </c>
      <c r="BA105" s="75">
        <f t="shared" si="351"/>
        <v>0</v>
      </c>
      <c r="BB105" s="75">
        <f t="shared" si="351"/>
        <v>0</v>
      </c>
      <c r="BC105" s="75">
        <f t="shared" si="351"/>
        <v>27</v>
      </c>
      <c r="BD105" s="75">
        <f t="shared" si="351"/>
        <v>27</v>
      </c>
      <c r="BE105" s="11">
        <f t="shared" si="351"/>
        <v>0</v>
      </c>
      <c r="BF105" s="11">
        <f t="shared" si="351"/>
        <v>0</v>
      </c>
      <c r="BG105" s="11">
        <f t="shared" si="351"/>
        <v>0</v>
      </c>
      <c r="BH105" s="11">
        <f t="shared" si="351"/>
        <v>0</v>
      </c>
      <c r="BI105" s="138">
        <f t="shared" si="351"/>
        <v>27</v>
      </c>
      <c r="BJ105" s="138">
        <f t="shared" si="351"/>
        <v>27</v>
      </c>
      <c r="BK105" s="75">
        <f t="shared" si="351"/>
        <v>0</v>
      </c>
      <c r="BL105" s="75">
        <f t="shared" si="351"/>
        <v>0</v>
      </c>
      <c r="BM105" s="75">
        <f t="shared" si="351"/>
        <v>0</v>
      </c>
      <c r="BN105" s="75">
        <f t="shared" si="351"/>
        <v>0</v>
      </c>
      <c r="BO105" s="75">
        <f t="shared" si="351"/>
        <v>27</v>
      </c>
      <c r="BP105" s="75">
        <f t="shared" si="351"/>
        <v>27</v>
      </c>
      <c r="BQ105" s="11">
        <f t="shared" si="351"/>
        <v>0</v>
      </c>
      <c r="BR105" s="11">
        <f t="shared" si="351"/>
        <v>0</v>
      </c>
      <c r="BS105" s="11">
        <f t="shared" si="351"/>
        <v>0</v>
      </c>
      <c r="BT105" s="11">
        <f t="shared" si="351"/>
        <v>0</v>
      </c>
      <c r="BU105" s="11">
        <f t="shared" si="351"/>
        <v>27</v>
      </c>
      <c r="BV105" s="11">
        <f t="shared" si="351"/>
        <v>27</v>
      </c>
      <c r="BW105" s="75">
        <f t="shared" si="351"/>
        <v>0</v>
      </c>
      <c r="BX105" s="75">
        <f t="shared" si="351"/>
        <v>0</v>
      </c>
      <c r="BY105" s="75">
        <f t="shared" si="351"/>
        <v>0</v>
      </c>
      <c r="BZ105" s="75">
        <f t="shared" si="351"/>
        <v>0</v>
      </c>
      <c r="CA105" s="75">
        <f t="shared" ref="CA105:CT105" si="352">CA106</f>
        <v>27</v>
      </c>
      <c r="CB105" s="75">
        <f t="shared" si="352"/>
        <v>27</v>
      </c>
      <c r="CC105" s="75">
        <f t="shared" si="352"/>
        <v>0</v>
      </c>
      <c r="CD105" s="75">
        <f t="shared" si="352"/>
        <v>0</v>
      </c>
      <c r="CE105" s="75">
        <f t="shared" si="352"/>
        <v>0</v>
      </c>
      <c r="CF105" s="75">
        <f t="shared" si="352"/>
        <v>0</v>
      </c>
      <c r="CG105" s="75">
        <f t="shared" si="352"/>
        <v>27</v>
      </c>
      <c r="CH105" s="75">
        <f t="shared" si="352"/>
        <v>27</v>
      </c>
      <c r="CI105" s="11">
        <f t="shared" si="352"/>
        <v>0</v>
      </c>
      <c r="CJ105" s="11">
        <f t="shared" si="352"/>
        <v>0</v>
      </c>
      <c r="CK105" s="11">
        <f t="shared" si="352"/>
        <v>0</v>
      </c>
      <c r="CL105" s="11">
        <f t="shared" si="352"/>
        <v>0</v>
      </c>
      <c r="CM105" s="11">
        <f t="shared" si="352"/>
        <v>27</v>
      </c>
      <c r="CN105" s="11">
        <f t="shared" si="352"/>
        <v>27</v>
      </c>
      <c r="CO105" s="11">
        <f t="shared" si="352"/>
        <v>0</v>
      </c>
      <c r="CP105" s="11">
        <f t="shared" si="352"/>
        <v>0</v>
      </c>
      <c r="CQ105" s="11">
        <f t="shared" si="352"/>
        <v>0</v>
      </c>
      <c r="CR105" s="11">
        <f t="shared" si="352"/>
        <v>0</v>
      </c>
      <c r="CS105" s="11">
        <f t="shared" si="352"/>
        <v>27</v>
      </c>
      <c r="CT105" s="11">
        <f t="shared" si="352"/>
        <v>27</v>
      </c>
    </row>
    <row r="106" spans="1:98" ht="33">
      <c r="A106" s="51" t="s">
        <v>192</v>
      </c>
      <c r="B106" s="14">
        <f t="shared" si="310"/>
        <v>901</v>
      </c>
      <c r="C106" s="14" t="s">
        <v>22</v>
      </c>
      <c r="D106" s="14" t="s">
        <v>30</v>
      </c>
      <c r="E106" s="14" t="s">
        <v>582</v>
      </c>
      <c r="F106" s="14" t="s">
        <v>193</v>
      </c>
      <c r="G106" s="11"/>
      <c r="H106" s="16"/>
      <c r="I106" s="11"/>
      <c r="J106" s="11"/>
      <c r="K106" s="11"/>
      <c r="L106" s="11"/>
      <c r="M106" s="11"/>
      <c r="N106" s="16"/>
      <c r="O106" s="11"/>
      <c r="P106" s="11">
        <v>27</v>
      </c>
      <c r="Q106" s="11"/>
      <c r="R106" s="11"/>
      <c r="S106" s="11">
        <f>M106+O106+P106+Q106+R106</f>
        <v>27</v>
      </c>
      <c r="T106" s="11">
        <f>N106+P106</f>
        <v>27</v>
      </c>
      <c r="U106" s="11"/>
      <c r="V106" s="11"/>
      <c r="W106" s="11"/>
      <c r="X106" s="11"/>
      <c r="Y106" s="11">
        <f>S106+U106+V106+W106+X106</f>
        <v>27</v>
      </c>
      <c r="Z106" s="11">
        <f>T106+V106</f>
        <v>27</v>
      </c>
      <c r="AA106" s="11"/>
      <c r="AB106" s="11"/>
      <c r="AC106" s="11"/>
      <c r="AD106" s="11"/>
      <c r="AE106" s="11">
        <f>Y106+AA106+AB106+AC106+AD106</f>
        <v>27</v>
      </c>
      <c r="AF106" s="11">
        <f>Z106+AB106</f>
        <v>27</v>
      </c>
      <c r="AG106" s="11"/>
      <c r="AH106" s="11"/>
      <c r="AI106" s="11"/>
      <c r="AJ106" s="11"/>
      <c r="AK106" s="75">
        <f>AE106+AG106+AH106+AI106+AJ106</f>
        <v>27</v>
      </c>
      <c r="AL106" s="75">
        <f>AF106+AH106</f>
        <v>27</v>
      </c>
      <c r="AM106" s="11"/>
      <c r="AN106" s="11"/>
      <c r="AO106" s="11"/>
      <c r="AP106" s="11"/>
      <c r="AQ106" s="11">
        <f>AK106+AM106+AN106+AO106+AP106</f>
        <v>27</v>
      </c>
      <c r="AR106" s="11">
        <f>AL106+AN106</f>
        <v>27</v>
      </c>
      <c r="AS106" s="11"/>
      <c r="AT106" s="11"/>
      <c r="AU106" s="11"/>
      <c r="AV106" s="11"/>
      <c r="AW106" s="11">
        <f>AQ106+AS106+AT106+AU106+AV106</f>
        <v>27</v>
      </c>
      <c r="AX106" s="11">
        <f>AR106+AT106</f>
        <v>27</v>
      </c>
      <c r="AY106" s="75"/>
      <c r="AZ106" s="75"/>
      <c r="BA106" s="75"/>
      <c r="BB106" s="75"/>
      <c r="BC106" s="75">
        <f>AW106+AY106+AZ106+BA106+BB106</f>
        <v>27</v>
      </c>
      <c r="BD106" s="75">
        <f>AX106+AZ106</f>
        <v>27</v>
      </c>
      <c r="BE106" s="11"/>
      <c r="BF106" s="11"/>
      <c r="BG106" s="11"/>
      <c r="BH106" s="11"/>
      <c r="BI106" s="138">
        <f>BC106+BE106+BF106+BG106+BH106</f>
        <v>27</v>
      </c>
      <c r="BJ106" s="138">
        <f>BD106+BF106</f>
        <v>27</v>
      </c>
      <c r="BK106" s="75"/>
      <c r="BL106" s="75"/>
      <c r="BM106" s="75"/>
      <c r="BN106" s="75"/>
      <c r="BO106" s="75">
        <f>BI106+BK106+BL106+BM106+BN106</f>
        <v>27</v>
      </c>
      <c r="BP106" s="75">
        <f>BJ106+BL106</f>
        <v>27</v>
      </c>
      <c r="BQ106" s="11"/>
      <c r="BR106" s="11"/>
      <c r="BS106" s="11"/>
      <c r="BT106" s="11"/>
      <c r="BU106" s="11">
        <f>BO106+BQ106+BR106+BS106+BT106</f>
        <v>27</v>
      </c>
      <c r="BV106" s="11">
        <f>BP106+BR106</f>
        <v>27</v>
      </c>
      <c r="BW106" s="75"/>
      <c r="BX106" s="75"/>
      <c r="BY106" s="75"/>
      <c r="BZ106" s="75"/>
      <c r="CA106" s="75">
        <f>BU106+BW106+BX106+BY106+BZ106</f>
        <v>27</v>
      </c>
      <c r="CB106" s="75">
        <f>BV106+BX106</f>
        <v>27</v>
      </c>
      <c r="CC106" s="75"/>
      <c r="CD106" s="75"/>
      <c r="CE106" s="75"/>
      <c r="CF106" s="75"/>
      <c r="CG106" s="75">
        <f>CA106+CC106+CD106+CE106+CF106</f>
        <v>27</v>
      </c>
      <c r="CH106" s="75">
        <f>CB106+CD106</f>
        <v>27</v>
      </c>
      <c r="CI106" s="11"/>
      <c r="CJ106" s="11"/>
      <c r="CK106" s="11"/>
      <c r="CL106" s="11"/>
      <c r="CM106" s="11">
        <f>CG106+CI106+CJ106+CK106+CL106</f>
        <v>27</v>
      </c>
      <c r="CN106" s="11">
        <f>CH106+CJ106</f>
        <v>27</v>
      </c>
      <c r="CO106" s="11"/>
      <c r="CP106" s="11"/>
      <c r="CQ106" s="11"/>
      <c r="CR106" s="11"/>
      <c r="CS106" s="11">
        <f>CM106+CO106+CP106+CQ106+CR106</f>
        <v>27</v>
      </c>
      <c r="CT106" s="11">
        <f>CN106+CP106</f>
        <v>27</v>
      </c>
    </row>
    <row r="107" spans="1:98" ht="33">
      <c r="A107" s="55" t="s">
        <v>590</v>
      </c>
      <c r="B107" s="14">
        <f>B103</f>
        <v>901</v>
      </c>
      <c r="C107" s="14" t="s">
        <v>22</v>
      </c>
      <c r="D107" s="14" t="s">
        <v>30</v>
      </c>
      <c r="E107" s="14" t="s">
        <v>583</v>
      </c>
      <c r="F107" s="14"/>
      <c r="G107" s="11"/>
      <c r="H107" s="16"/>
      <c r="I107" s="11"/>
      <c r="J107" s="11"/>
      <c r="K107" s="11"/>
      <c r="L107" s="11"/>
      <c r="M107" s="11"/>
      <c r="N107" s="16"/>
      <c r="O107" s="11">
        <f>O108</f>
        <v>0</v>
      </c>
      <c r="P107" s="11">
        <f t="shared" ref="P107:AG108" si="353">P108</f>
        <v>4651</v>
      </c>
      <c r="Q107" s="11">
        <f t="shared" si="353"/>
        <v>0</v>
      </c>
      <c r="R107" s="11">
        <f t="shared" si="353"/>
        <v>0</v>
      </c>
      <c r="S107" s="11">
        <f t="shared" si="353"/>
        <v>4651</v>
      </c>
      <c r="T107" s="11">
        <f t="shared" si="353"/>
        <v>4651</v>
      </c>
      <c r="U107" s="11">
        <f t="shared" si="353"/>
        <v>0</v>
      </c>
      <c r="V107" s="11">
        <f t="shared" si="353"/>
        <v>0</v>
      </c>
      <c r="W107" s="11">
        <f t="shared" si="353"/>
        <v>0</v>
      </c>
      <c r="X107" s="11">
        <f t="shared" si="353"/>
        <v>0</v>
      </c>
      <c r="Y107" s="11">
        <f t="shared" si="353"/>
        <v>4651</v>
      </c>
      <c r="Z107" s="11">
        <f t="shared" si="353"/>
        <v>4651</v>
      </c>
      <c r="AA107" s="11">
        <f t="shared" si="353"/>
        <v>0</v>
      </c>
      <c r="AB107" s="11">
        <f t="shared" si="353"/>
        <v>0</v>
      </c>
      <c r="AC107" s="11">
        <f t="shared" si="353"/>
        <v>0</v>
      </c>
      <c r="AD107" s="11">
        <f t="shared" si="353"/>
        <v>0</v>
      </c>
      <c r="AE107" s="11">
        <f t="shared" si="353"/>
        <v>4651</v>
      </c>
      <c r="AF107" s="11">
        <f t="shared" ref="AA107:AF108" si="354">AF108</f>
        <v>4651</v>
      </c>
      <c r="AG107" s="11">
        <f t="shared" si="353"/>
        <v>0</v>
      </c>
      <c r="AH107" s="11">
        <f t="shared" ref="AG107:AV108" si="355">AH108</f>
        <v>0</v>
      </c>
      <c r="AI107" s="11">
        <f t="shared" si="355"/>
        <v>0</v>
      </c>
      <c r="AJ107" s="11">
        <f t="shared" si="355"/>
        <v>0</v>
      </c>
      <c r="AK107" s="75">
        <f t="shared" si="355"/>
        <v>4651</v>
      </c>
      <c r="AL107" s="75">
        <f t="shared" si="355"/>
        <v>4651</v>
      </c>
      <c r="AM107" s="11">
        <f t="shared" si="355"/>
        <v>0</v>
      </c>
      <c r="AN107" s="11">
        <f t="shared" si="355"/>
        <v>0</v>
      </c>
      <c r="AO107" s="11">
        <f t="shared" si="355"/>
        <v>0</v>
      </c>
      <c r="AP107" s="11">
        <f t="shared" si="355"/>
        <v>0</v>
      </c>
      <c r="AQ107" s="11">
        <f t="shared" si="355"/>
        <v>4651</v>
      </c>
      <c r="AR107" s="11">
        <f t="shared" si="355"/>
        <v>4651</v>
      </c>
      <c r="AS107" s="11">
        <f t="shared" si="355"/>
        <v>0</v>
      </c>
      <c r="AT107" s="11">
        <f t="shared" si="355"/>
        <v>0</v>
      </c>
      <c r="AU107" s="11">
        <f t="shared" si="355"/>
        <v>0</v>
      </c>
      <c r="AV107" s="11">
        <f t="shared" si="355"/>
        <v>0</v>
      </c>
      <c r="AW107" s="11">
        <f t="shared" ref="AS107:BH108" si="356">AW108</f>
        <v>4651</v>
      </c>
      <c r="AX107" s="11">
        <f t="shared" si="356"/>
        <v>4651</v>
      </c>
      <c r="AY107" s="75">
        <f t="shared" si="356"/>
        <v>0</v>
      </c>
      <c r="AZ107" s="75">
        <f t="shared" si="356"/>
        <v>0</v>
      </c>
      <c r="BA107" s="75">
        <f t="shared" si="356"/>
        <v>0</v>
      </c>
      <c r="BB107" s="75">
        <f t="shared" si="356"/>
        <v>0</v>
      </c>
      <c r="BC107" s="75">
        <f t="shared" si="356"/>
        <v>4651</v>
      </c>
      <c r="BD107" s="75">
        <f t="shared" si="356"/>
        <v>4651</v>
      </c>
      <c r="BE107" s="11">
        <f t="shared" si="356"/>
        <v>0</v>
      </c>
      <c r="BF107" s="11">
        <f t="shared" si="356"/>
        <v>0</v>
      </c>
      <c r="BG107" s="11">
        <f t="shared" si="356"/>
        <v>0</v>
      </c>
      <c r="BH107" s="11">
        <f t="shared" si="356"/>
        <v>0</v>
      </c>
      <c r="BI107" s="138">
        <f t="shared" ref="BE107:BT108" si="357">BI108</f>
        <v>4651</v>
      </c>
      <c r="BJ107" s="138">
        <f t="shared" si="357"/>
        <v>4651</v>
      </c>
      <c r="BK107" s="75">
        <f t="shared" si="357"/>
        <v>0</v>
      </c>
      <c r="BL107" s="75">
        <f t="shared" si="357"/>
        <v>0</v>
      </c>
      <c r="BM107" s="75">
        <f t="shared" si="357"/>
        <v>0</v>
      </c>
      <c r="BN107" s="75">
        <f t="shared" si="357"/>
        <v>0</v>
      </c>
      <c r="BO107" s="75">
        <f t="shared" si="357"/>
        <v>4651</v>
      </c>
      <c r="BP107" s="75">
        <f t="shared" si="357"/>
        <v>4651</v>
      </c>
      <c r="BQ107" s="11">
        <f t="shared" si="357"/>
        <v>0</v>
      </c>
      <c r="BR107" s="11">
        <f t="shared" si="357"/>
        <v>0</v>
      </c>
      <c r="BS107" s="11">
        <f t="shared" si="357"/>
        <v>0</v>
      </c>
      <c r="BT107" s="11">
        <f t="shared" si="357"/>
        <v>0</v>
      </c>
      <c r="BU107" s="11">
        <f t="shared" ref="BQ107:CF108" si="358">BU108</f>
        <v>4651</v>
      </c>
      <c r="BV107" s="11">
        <f t="shared" si="358"/>
        <v>4651</v>
      </c>
      <c r="BW107" s="75">
        <f t="shared" si="358"/>
        <v>0</v>
      </c>
      <c r="BX107" s="75">
        <f t="shared" si="358"/>
        <v>0</v>
      </c>
      <c r="BY107" s="75">
        <f t="shared" si="358"/>
        <v>0</v>
      </c>
      <c r="BZ107" s="75">
        <f t="shared" si="358"/>
        <v>0</v>
      </c>
      <c r="CA107" s="75">
        <f t="shared" si="358"/>
        <v>4651</v>
      </c>
      <c r="CB107" s="75">
        <f t="shared" si="358"/>
        <v>4651</v>
      </c>
      <c r="CC107" s="75">
        <f t="shared" si="358"/>
        <v>0</v>
      </c>
      <c r="CD107" s="75">
        <f t="shared" si="358"/>
        <v>0</v>
      </c>
      <c r="CE107" s="75">
        <f t="shared" si="358"/>
        <v>0</v>
      </c>
      <c r="CF107" s="75">
        <f t="shared" si="358"/>
        <v>0</v>
      </c>
      <c r="CG107" s="75">
        <f t="shared" ref="CC107:CR108" si="359">CG108</f>
        <v>4651</v>
      </c>
      <c r="CH107" s="75">
        <f t="shared" si="359"/>
        <v>4651</v>
      </c>
      <c r="CI107" s="11">
        <f t="shared" si="359"/>
        <v>0</v>
      </c>
      <c r="CJ107" s="11">
        <f t="shared" si="359"/>
        <v>0</v>
      </c>
      <c r="CK107" s="11">
        <f t="shared" si="359"/>
        <v>0</v>
      </c>
      <c r="CL107" s="11">
        <f t="shared" si="359"/>
        <v>0</v>
      </c>
      <c r="CM107" s="11">
        <f t="shared" si="359"/>
        <v>4651</v>
      </c>
      <c r="CN107" s="11">
        <f t="shared" si="359"/>
        <v>4651</v>
      </c>
      <c r="CO107" s="11">
        <f t="shared" si="359"/>
        <v>0</v>
      </c>
      <c r="CP107" s="11">
        <f t="shared" si="359"/>
        <v>0</v>
      </c>
      <c r="CQ107" s="11">
        <f t="shared" si="359"/>
        <v>0</v>
      </c>
      <c r="CR107" s="11">
        <f t="shared" si="359"/>
        <v>0</v>
      </c>
      <c r="CS107" s="11">
        <f t="shared" ref="CO107:CT108" si="360">CS108</f>
        <v>4651</v>
      </c>
      <c r="CT107" s="11">
        <f t="shared" si="360"/>
        <v>4651</v>
      </c>
    </row>
    <row r="108" spans="1:98" ht="76.5" customHeight="1">
      <c r="A108" s="55" t="s">
        <v>538</v>
      </c>
      <c r="B108" s="14">
        <f>B104</f>
        <v>901</v>
      </c>
      <c r="C108" s="14" t="s">
        <v>22</v>
      </c>
      <c r="D108" s="14" t="s">
        <v>30</v>
      </c>
      <c r="E108" s="14" t="s">
        <v>583</v>
      </c>
      <c r="F108" s="14" t="s">
        <v>92</v>
      </c>
      <c r="G108" s="11"/>
      <c r="H108" s="16"/>
      <c r="I108" s="11"/>
      <c r="J108" s="11"/>
      <c r="K108" s="11"/>
      <c r="L108" s="11"/>
      <c r="M108" s="11"/>
      <c r="N108" s="16"/>
      <c r="O108" s="11">
        <f>O109</f>
        <v>0</v>
      </c>
      <c r="P108" s="11">
        <f t="shared" si="353"/>
        <v>4651</v>
      </c>
      <c r="Q108" s="11">
        <f t="shared" si="353"/>
        <v>0</v>
      </c>
      <c r="R108" s="11">
        <f t="shared" si="353"/>
        <v>0</v>
      </c>
      <c r="S108" s="11">
        <f t="shared" si="353"/>
        <v>4651</v>
      </c>
      <c r="T108" s="11">
        <f t="shared" si="353"/>
        <v>4651</v>
      </c>
      <c r="U108" s="11">
        <f t="shared" si="353"/>
        <v>0</v>
      </c>
      <c r="V108" s="11">
        <f t="shared" si="353"/>
        <v>0</v>
      </c>
      <c r="W108" s="11">
        <f t="shared" si="353"/>
        <v>0</v>
      </c>
      <c r="X108" s="11">
        <f t="shared" si="353"/>
        <v>0</v>
      </c>
      <c r="Y108" s="11">
        <f t="shared" si="353"/>
        <v>4651</v>
      </c>
      <c r="Z108" s="11">
        <f t="shared" si="353"/>
        <v>4651</v>
      </c>
      <c r="AA108" s="11">
        <f t="shared" si="354"/>
        <v>0</v>
      </c>
      <c r="AB108" s="11">
        <f t="shared" si="354"/>
        <v>0</v>
      </c>
      <c r="AC108" s="11">
        <f t="shared" si="354"/>
        <v>0</v>
      </c>
      <c r="AD108" s="11">
        <f t="shared" si="354"/>
        <v>0</v>
      </c>
      <c r="AE108" s="11">
        <f t="shared" si="354"/>
        <v>4651</v>
      </c>
      <c r="AF108" s="11">
        <f t="shared" si="354"/>
        <v>4651</v>
      </c>
      <c r="AG108" s="11">
        <f t="shared" si="355"/>
        <v>0</v>
      </c>
      <c r="AH108" s="11">
        <f t="shared" si="355"/>
        <v>0</v>
      </c>
      <c r="AI108" s="11">
        <f t="shared" si="355"/>
        <v>0</v>
      </c>
      <c r="AJ108" s="11">
        <f t="shared" si="355"/>
        <v>0</v>
      </c>
      <c r="AK108" s="75">
        <f t="shared" si="355"/>
        <v>4651</v>
      </c>
      <c r="AL108" s="75">
        <f t="shared" si="355"/>
        <v>4651</v>
      </c>
      <c r="AM108" s="11">
        <f t="shared" si="355"/>
        <v>0</v>
      </c>
      <c r="AN108" s="11">
        <f t="shared" si="355"/>
        <v>0</v>
      </c>
      <c r="AO108" s="11">
        <f t="shared" si="355"/>
        <v>0</v>
      </c>
      <c r="AP108" s="11">
        <f t="shared" si="355"/>
        <v>0</v>
      </c>
      <c r="AQ108" s="11">
        <f t="shared" si="355"/>
        <v>4651</v>
      </c>
      <c r="AR108" s="11">
        <f t="shared" si="355"/>
        <v>4651</v>
      </c>
      <c r="AS108" s="11">
        <f t="shared" si="356"/>
        <v>0</v>
      </c>
      <c r="AT108" s="11">
        <f t="shared" si="356"/>
        <v>0</v>
      </c>
      <c r="AU108" s="11">
        <f t="shared" si="356"/>
        <v>0</v>
      </c>
      <c r="AV108" s="11">
        <f t="shared" si="356"/>
        <v>0</v>
      </c>
      <c r="AW108" s="11">
        <f t="shared" si="356"/>
        <v>4651</v>
      </c>
      <c r="AX108" s="11">
        <f t="shared" si="356"/>
        <v>4651</v>
      </c>
      <c r="AY108" s="75">
        <f t="shared" si="356"/>
        <v>0</v>
      </c>
      <c r="AZ108" s="75">
        <f t="shared" si="356"/>
        <v>0</v>
      </c>
      <c r="BA108" s="75">
        <f t="shared" si="356"/>
        <v>0</v>
      </c>
      <c r="BB108" s="75">
        <f t="shared" si="356"/>
        <v>0</v>
      </c>
      <c r="BC108" s="75">
        <f t="shared" si="356"/>
        <v>4651</v>
      </c>
      <c r="BD108" s="75">
        <f t="shared" si="356"/>
        <v>4651</v>
      </c>
      <c r="BE108" s="11">
        <f t="shared" si="357"/>
        <v>0</v>
      </c>
      <c r="BF108" s="11">
        <f t="shared" si="357"/>
        <v>0</v>
      </c>
      <c r="BG108" s="11">
        <f t="shared" si="357"/>
        <v>0</v>
      </c>
      <c r="BH108" s="11">
        <f t="shared" si="357"/>
        <v>0</v>
      </c>
      <c r="BI108" s="138">
        <f t="shared" si="357"/>
        <v>4651</v>
      </c>
      <c r="BJ108" s="138">
        <f t="shared" si="357"/>
        <v>4651</v>
      </c>
      <c r="BK108" s="75">
        <f t="shared" si="357"/>
        <v>0</v>
      </c>
      <c r="BL108" s="75">
        <f t="shared" si="357"/>
        <v>0</v>
      </c>
      <c r="BM108" s="75">
        <f t="shared" si="357"/>
        <v>0</v>
      </c>
      <c r="BN108" s="75">
        <f t="shared" si="357"/>
        <v>0</v>
      </c>
      <c r="BO108" s="75">
        <f t="shared" si="357"/>
        <v>4651</v>
      </c>
      <c r="BP108" s="75">
        <f t="shared" si="357"/>
        <v>4651</v>
      </c>
      <c r="BQ108" s="11">
        <f t="shared" si="358"/>
        <v>0</v>
      </c>
      <c r="BR108" s="11">
        <f t="shared" si="358"/>
        <v>0</v>
      </c>
      <c r="BS108" s="11">
        <f t="shared" si="358"/>
        <v>0</v>
      </c>
      <c r="BT108" s="11">
        <f t="shared" si="358"/>
        <v>0</v>
      </c>
      <c r="BU108" s="11">
        <f t="shared" si="358"/>
        <v>4651</v>
      </c>
      <c r="BV108" s="11">
        <f t="shared" si="358"/>
        <v>4651</v>
      </c>
      <c r="BW108" s="75">
        <f t="shared" si="358"/>
        <v>0</v>
      </c>
      <c r="BX108" s="75">
        <f t="shared" si="358"/>
        <v>0</v>
      </c>
      <c r="BY108" s="75">
        <f t="shared" si="358"/>
        <v>0</v>
      </c>
      <c r="BZ108" s="75">
        <f t="shared" si="358"/>
        <v>0</v>
      </c>
      <c r="CA108" s="75">
        <f t="shared" si="358"/>
        <v>4651</v>
      </c>
      <c r="CB108" s="75">
        <f t="shared" si="358"/>
        <v>4651</v>
      </c>
      <c r="CC108" s="75">
        <f t="shared" si="359"/>
        <v>0</v>
      </c>
      <c r="CD108" s="75">
        <f t="shared" si="359"/>
        <v>0</v>
      </c>
      <c r="CE108" s="75">
        <f t="shared" si="359"/>
        <v>0</v>
      </c>
      <c r="CF108" s="75">
        <f t="shared" si="359"/>
        <v>0</v>
      </c>
      <c r="CG108" s="75">
        <f t="shared" si="359"/>
        <v>4651</v>
      </c>
      <c r="CH108" s="75">
        <f t="shared" si="359"/>
        <v>4651</v>
      </c>
      <c r="CI108" s="11">
        <f t="shared" si="359"/>
        <v>0</v>
      </c>
      <c r="CJ108" s="11">
        <f t="shared" si="359"/>
        <v>0</v>
      </c>
      <c r="CK108" s="11">
        <f t="shared" si="359"/>
        <v>0</v>
      </c>
      <c r="CL108" s="11">
        <f t="shared" si="359"/>
        <v>0</v>
      </c>
      <c r="CM108" s="11">
        <f t="shared" si="359"/>
        <v>4651</v>
      </c>
      <c r="CN108" s="11">
        <f t="shared" si="359"/>
        <v>4651</v>
      </c>
      <c r="CO108" s="11">
        <f t="shared" si="360"/>
        <v>0</v>
      </c>
      <c r="CP108" s="11">
        <f t="shared" si="360"/>
        <v>0</v>
      </c>
      <c r="CQ108" s="11">
        <f t="shared" si="360"/>
        <v>0</v>
      </c>
      <c r="CR108" s="11">
        <f t="shared" si="360"/>
        <v>0</v>
      </c>
      <c r="CS108" s="11">
        <f t="shared" si="360"/>
        <v>4651</v>
      </c>
      <c r="CT108" s="11">
        <f t="shared" si="360"/>
        <v>4651</v>
      </c>
    </row>
    <row r="109" spans="1:98" ht="33">
      <c r="A109" s="55" t="s">
        <v>93</v>
      </c>
      <c r="B109" s="14">
        <f t="shared" si="310"/>
        <v>901</v>
      </c>
      <c r="C109" s="14" t="s">
        <v>22</v>
      </c>
      <c r="D109" s="14" t="s">
        <v>30</v>
      </c>
      <c r="E109" s="14" t="s">
        <v>583</v>
      </c>
      <c r="F109" s="14" t="s">
        <v>94</v>
      </c>
      <c r="G109" s="11"/>
      <c r="H109" s="16"/>
      <c r="I109" s="11"/>
      <c r="J109" s="11"/>
      <c r="K109" s="11"/>
      <c r="L109" s="11"/>
      <c r="M109" s="11"/>
      <c r="N109" s="16"/>
      <c r="O109" s="11"/>
      <c r="P109" s="11">
        <v>4651</v>
      </c>
      <c r="Q109" s="11"/>
      <c r="R109" s="11"/>
      <c r="S109" s="11">
        <f>M109+O109+P109+Q109+R109</f>
        <v>4651</v>
      </c>
      <c r="T109" s="11">
        <f>N109+P109</f>
        <v>4651</v>
      </c>
      <c r="U109" s="11"/>
      <c r="V109" s="11"/>
      <c r="W109" s="11"/>
      <c r="X109" s="11"/>
      <c r="Y109" s="11">
        <f>S109+U109+V109+W109+X109</f>
        <v>4651</v>
      </c>
      <c r="Z109" s="11">
        <f>T109+V109</f>
        <v>4651</v>
      </c>
      <c r="AA109" s="11"/>
      <c r="AB109" s="11"/>
      <c r="AC109" s="11"/>
      <c r="AD109" s="11"/>
      <c r="AE109" s="11">
        <f>Y109+AA109+AB109+AC109+AD109</f>
        <v>4651</v>
      </c>
      <c r="AF109" s="11">
        <f>Z109+AB109</f>
        <v>4651</v>
      </c>
      <c r="AG109" s="11"/>
      <c r="AH109" s="11"/>
      <c r="AI109" s="11"/>
      <c r="AJ109" s="11"/>
      <c r="AK109" s="75">
        <f>AE109+AG109+AH109+AI109+AJ109</f>
        <v>4651</v>
      </c>
      <c r="AL109" s="75">
        <f>AF109+AH109</f>
        <v>4651</v>
      </c>
      <c r="AM109" s="11"/>
      <c r="AN109" s="11"/>
      <c r="AO109" s="11"/>
      <c r="AP109" s="11"/>
      <c r="AQ109" s="11">
        <f>AK109+AM109+AN109+AO109+AP109</f>
        <v>4651</v>
      </c>
      <c r="AR109" s="11">
        <f>AL109+AN109</f>
        <v>4651</v>
      </c>
      <c r="AS109" s="11"/>
      <c r="AT109" s="11"/>
      <c r="AU109" s="11"/>
      <c r="AV109" s="11"/>
      <c r="AW109" s="11">
        <f>AQ109+AS109+AT109+AU109+AV109</f>
        <v>4651</v>
      </c>
      <c r="AX109" s="11">
        <f>AR109+AT109</f>
        <v>4651</v>
      </c>
      <c r="AY109" s="75"/>
      <c r="AZ109" s="75"/>
      <c r="BA109" s="75"/>
      <c r="BB109" s="75"/>
      <c r="BC109" s="75">
        <f>AW109+AY109+AZ109+BA109+BB109</f>
        <v>4651</v>
      </c>
      <c r="BD109" s="75">
        <f>AX109+AZ109</f>
        <v>4651</v>
      </c>
      <c r="BE109" s="11"/>
      <c r="BF109" s="11"/>
      <c r="BG109" s="11"/>
      <c r="BH109" s="11"/>
      <c r="BI109" s="138">
        <f>BC109+BE109+BF109+BG109+BH109</f>
        <v>4651</v>
      </c>
      <c r="BJ109" s="138">
        <f>BD109+BF109</f>
        <v>4651</v>
      </c>
      <c r="BK109" s="75"/>
      <c r="BL109" s="75"/>
      <c r="BM109" s="75"/>
      <c r="BN109" s="75"/>
      <c r="BO109" s="75">
        <f>BI109+BK109+BL109+BM109+BN109</f>
        <v>4651</v>
      </c>
      <c r="BP109" s="75">
        <f>BJ109+BL109</f>
        <v>4651</v>
      </c>
      <c r="BQ109" s="11"/>
      <c r="BR109" s="11"/>
      <c r="BS109" s="11"/>
      <c r="BT109" s="11"/>
      <c r="BU109" s="11">
        <f>BO109+BQ109+BR109+BS109+BT109</f>
        <v>4651</v>
      </c>
      <c r="BV109" s="11">
        <f>BP109+BR109</f>
        <v>4651</v>
      </c>
      <c r="BW109" s="75"/>
      <c r="BX109" s="75"/>
      <c r="BY109" s="75"/>
      <c r="BZ109" s="75"/>
      <c r="CA109" s="75">
        <f>BU109+BW109+BX109+BY109+BZ109</f>
        <v>4651</v>
      </c>
      <c r="CB109" s="75">
        <f>BV109+BX109</f>
        <v>4651</v>
      </c>
      <c r="CC109" s="75"/>
      <c r="CD109" s="75"/>
      <c r="CE109" s="75"/>
      <c r="CF109" s="75"/>
      <c r="CG109" s="75">
        <f>CA109+CC109+CD109+CE109+CF109</f>
        <v>4651</v>
      </c>
      <c r="CH109" s="75">
        <f>CB109+CD109</f>
        <v>4651</v>
      </c>
      <c r="CI109" s="11"/>
      <c r="CJ109" s="11"/>
      <c r="CK109" s="11"/>
      <c r="CL109" s="11"/>
      <c r="CM109" s="11">
        <f>CG109+CI109+CJ109+CK109+CL109</f>
        <v>4651</v>
      </c>
      <c r="CN109" s="11">
        <f>CH109+CJ109</f>
        <v>4651</v>
      </c>
      <c r="CO109" s="11"/>
      <c r="CP109" s="11"/>
      <c r="CQ109" s="11"/>
      <c r="CR109" s="11"/>
      <c r="CS109" s="11">
        <f>CM109+CO109+CP109+CQ109+CR109</f>
        <v>4651</v>
      </c>
      <c r="CT109" s="11">
        <f>CN109+CP109</f>
        <v>4651</v>
      </c>
    </row>
    <row r="110" spans="1:98">
      <c r="A110" s="55" t="s">
        <v>591</v>
      </c>
      <c r="B110" s="14">
        <f t="shared" si="310"/>
        <v>901</v>
      </c>
      <c r="C110" s="14" t="s">
        <v>22</v>
      </c>
      <c r="D110" s="14" t="s">
        <v>30</v>
      </c>
      <c r="E110" s="14" t="s">
        <v>575</v>
      </c>
      <c r="F110" s="14"/>
      <c r="G110" s="11"/>
      <c r="H110" s="16"/>
      <c r="I110" s="11"/>
      <c r="J110" s="11"/>
      <c r="K110" s="11"/>
      <c r="L110" s="11"/>
      <c r="M110" s="11"/>
      <c r="N110" s="16"/>
      <c r="O110" s="11">
        <f>O111</f>
        <v>0</v>
      </c>
      <c r="P110" s="11">
        <f t="shared" ref="P110:AG111" si="361">P111</f>
        <v>1611</v>
      </c>
      <c r="Q110" s="11">
        <f t="shared" si="361"/>
        <v>0</v>
      </c>
      <c r="R110" s="11">
        <f t="shared" si="361"/>
        <v>0</v>
      </c>
      <c r="S110" s="11">
        <f t="shared" si="361"/>
        <v>1611</v>
      </c>
      <c r="T110" s="11">
        <f t="shared" si="361"/>
        <v>1611</v>
      </c>
      <c r="U110" s="11">
        <f t="shared" si="361"/>
        <v>0</v>
      </c>
      <c r="V110" s="11">
        <f t="shared" si="361"/>
        <v>0</v>
      </c>
      <c r="W110" s="11">
        <f t="shared" si="361"/>
        <v>0</v>
      </c>
      <c r="X110" s="11">
        <f t="shared" si="361"/>
        <v>0</v>
      </c>
      <c r="Y110" s="11">
        <f t="shared" si="361"/>
        <v>1611</v>
      </c>
      <c r="Z110" s="11">
        <f t="shared" si="361"/>
        <v>1611</v>
      </c>
      <c r="AA110" s="11">
        <f t="shared" si="361"/>
        <v>0</v>
      </c>
      <c r="AB110" s="11">
        <f t="shared" si="361"/>
        <v>0</v>
      </c>
      <c r="AC110" s="11">
        <f t="shared" si="361"/>
        <v>0</v>
      </c>
      <c r="AD110" s="11">
        <f t="shared" si="361"/>
        <v>0</v>
      </c>
      <c r="AE110" s="11">
        <f t="shared" si="361"/>
        <v>1611</v>
      </c>
      <c r="AF110" s="11">
        <f t="shared" ref="AA110:AF111" si="362">AF111</f>
        <v>1611</v>
      </c>
      <c r="AG110" s="11">
        <f t="shared" si="361"/>
        <v>0</v>
      </c>
      <c r="AH110" s="11">
        <f t="shared" ref="AG110:AV111" si="363">AH111</f>
        <v>0</v>
      </c>
      <c r="AI110" s="11">
        <f t="shared" si="363"/>
        <v>0</v>
      </c>
      <c r="AJ110" s="11">
        <f t="shared" si="363"/>
        <v>0</v>
      </c>
      <c r="AK110" s="75">
        <f t="shared" si="363"/>
        <v>1611</v>
      </c>
      <c r="AL110" s="75">
        <f t="shared" si="363"/>
        <v>1611</v>
      </c>
      <c r="AM110" s="11">
        <f t="shared" si="363"/>
        <v>0</v>
      </c>
      <c r="AN110" s="11">
        <f t="shared" si="363"/>
        <v>0</v>
      </c>
      <c r="AO110" s="11">
        <f t="shared" si="363"/>
        <v>0</v>
      </c>
      <c r="AP110" s="11">
        <f t="shared" si="363"/>
        <v>0</v>
      </c>
      <c r="AQ110" s="11">
        <f t="shared" si="363"/>
        <v>1611</v>
      </c>
      <c r="AR110" s="11">
        <f t="shared" si="363"/>
        <v>1611</v>
      </c>
      <c r="AS110" s="11">
        <f t="shared" si="363"/>
        <v>0</v>
      </c>
      <c r="AT110" s="11">
        <f t="shared" si="363"/>
        <v>0</v>
      </c>
      <c r="AU110" s="11">
        <f t="shared" si="363"/>
        <v>0</v>
      </c>
      <c r="AV110" s="11">
        <f t="shared" si="363"/>
        <v>0</v>
      </c>
      <c r="AW110" s="11">
        <f t="shared" ref="AS110:BH111" si="364">AW111</f>
        <v>1611</v>
      </c>
      <c r="AX110" s="11">
        <f t="shared" si="364"/>
        <v>1611</v>
      </c>
      <c r="AY110" s="75">
        <f t="shared" si="364"/>
        <v>0</v>
      </c>
      <c r="AZ110" s="75">
        <f t="shared" si="364"/>
        <v>0</v>
      </c>
      <c r="BA110" s="75">
        <f t="shared" si="364"/>
        <v>0</v>
      </c>
      <c r="BB110" s="75">
        <f t="shared" si="364"/>
        <v>0</v>
      </c>
      <c r="BC110" s="75">
        <f t="shared" si="364"/>
        <v>1611</v>
      </c>
      <c r="BD110" s="75">
        <f t="shared" si="364"/>
        <v>1611</v>
      </c>
      <c r="BE110" s="11">
        <f t="shared" si="364"/>
        <v>0</v>
      </c>
      <c r="BF110" s="11">
        <f t="shared" si="364"/>
        <v>0</v>
      </c>
      <c r="BG110" s="11">
        <f t="shared" si="364"/>
        <v>0</v>
      </c>
      <c r="BH110" s="11">
        <f t="shared" si="364"/>
        <v>0</v>
      </c>
      <c r="BI110" s="138">
        <f t="shared" ref="BE110:BT111" si="365">BI111</f>
        <v>1611</v>
      </c>
      <c r="BJ110" s="138">
        <f t="shared" si="365"/>
        <v>1611</v>
      </c>
      <c r="BK110" s="75">
        <f t="shared" si="365"/>
        <v>0</v>
      </c>
      <c r="BL110" s="75">
        <f t="shared" si="365"/>
        <v>0</v>
      </c>
      <c r="BM110" s="75">
        <f t="shared" si="365"/>
        <v>0</v>
      </c>
      <c r="BN110" s="75">
        <f t="shared" si="365"/>
        <v>0</v>
      </c>
      <c r="BO110" s="75">
        <f t="shared" si="365"/>
        <v>1611</v>
      </c>
      <c r="BP110" s="75">
        <f t="shared" si="365"/>
        <v>1611</v>
      </c>
      <c r="BQ110" s="11">
        <f t="shared" si="365"/>
        <v>0</v>
      </c>
      <c r="BR110" s="11">
        <f t="shared" si="365"/>
        <v>0</v>
      </c>
      <c r="BS110" s="11">
        <f t="shared" si="365"/>
        <v>0</v>
      </c>
      <c r="BT110" s="11">
        <f t="shared" si="365"/>
        <v>0</v>
      </c>
      <c r="BU110" s="11">
        <f t="shared" ref="BQ110:CF111" si="366">BU111</f>
        <v>1611</v>
      </c>
      <c r="BV110" s="11">
        <f t="shared" si="366"/>
        <v>1611</v>
      </c>
      <c r="BW110" s="75">
        <f t="shared" si="366"/>
        <v>0</v>
      </c>
      <c r="BX110" s="75">
        <f t="shared" si="366"/>
        <v>0</v>
      </c>
      <c r="BY110" s="75">
        <f t="shared" si="366"/>
        <v>0</v>
      </c>
      <c r="BZ110" s="75">
        <f t="shared" si="366"/>
        <v>0</v>
      </c>
      <c r="CA110" s="75">
        <f t="shared" si="366"/>
        <v>1611</v>
      </c>
      <c r="CB110" s="75">
        <f t="shared" si="366"/>
        <v>1611</v>
      </c>
      <c r="CC110" s="75">
        <f t="shared" si="366"/>
        <v>0</v>
      </c>
      <c r="CD110" s="75">
        <f t="shared" si="366"/>
        <v>0</v>
      </c>
      <c r="CE110" s="75">
        <f t="shared" si="366"/>
        <v>0</v>
      </c>
      <c r="CF110" s="75">
        <f t="shared" si="366"/>
        <v>0</v>
      </c>
      <c r="CG110" s="75">
        <f t="shared" ref="CC110:CR111" si="367">CG111</f>
        <v>1611</v>
      </c>
      <c r="CH110" s="75">
        <f t="shared" si="367"/>
        <v>1611</v>
      </c>
      <c r="CI110" s="11">
        <f t="shared" si="367"/>
        <v>0</v>
      </c>
      <c r="CJ110" s="11">
        <f t="shared" si="367"/>
        <v>0</v>
      </c>
      <c r="CK110" s="11">
        <f t="shared" si="367"/>
        <v>0</v>
      </c>
      <c r="CL110" s="11">
        <f t="shared" si="367"/>
        <v>0</v>
      </c>
      <c r="CM110" s="11">
        <f t="shared" si="367"/>
        <v>1611</v>
      </c>
      <c r="CN110" s="11">
        <f t="shared" si="367"/>
        <v>1611</v>
      </c>
      <c r="CO110" s="11">
        <f t="shared" si="367"/>
        <v>0</v>
      </c>
      <c r="CP110" s="11">
        <f t="shared" si="367"/>
        <v>0</v>
      </c>
      <c r="CQ110" s="11">
        <f t="shared" si="367"/>
        <v>0</v>
      </c>
      <c r="CR110" s="11">
        <f t="shared" si="367"/>
        <v>0</v>
      </c>
      <c r="CS110" s="11">
        <f t="shared" ref="CO110:CT111" si="368">CS111</f>
        <v>1611</v>
      </c>
      <c r="CT110" s="11">
        <f t="shared" si="368"/>
        <v>1611</v>
      </c>
    </row>
    <row r="111" spans="1:98" ht="84.75" customHeight="1">
      <c r="A111" s="55" t="s">
        <v>538</v>
      </c>
      <c r="B111" s="14">
        <f t="shared" si="310"/>
        <v>901</v>
      </c>
      <c r="C111" s="14" t="s">
        <v>22</v>
      </c>
      <c r="D111" s="14" t="s">
        <v>30</v>
      </c>
      <c r="E111" s="14" t="s">
        <v>575</v>
      </c>
      <c r="F111" s="14" t="s">
        <v>92</v>
      </c>
      <c r="G111" s="11"/>
      <c r="H111" s="16"/>
      <c r="I111" s="11"/>
      <c r="J111" s="11"/>
      <c r="K111" s="11"/>
      <c r="L111" s="11"/>
      <c r="M111" s="11"/>
      <c r="N111" s="16"/>
      <c r="O111" s="11">
        <f>O112</f>
        <v>0</v>
      </c>
      <c r="P111" s="11">
        <f t="shared" si="361"/>
        <v>1611</v>
      </c>
      <c r="Q111" s="11">
        <f t="shared" si="361"/>
        <v>0</v>
      </c>
      <c r="R111" s="11">
        <f t="shared" si="361"/>
        <v>0</v>
      </c>
      <c r="S111" s="11">
        <f t="shared" si="361"/>
        <v>1611</v>
      </c>
      <c r="T111" s="11">
        <f t="shared" si="361"/>
        <v>1611</v>
      </c>
      <c r="U111" s="11">
        <f t="shared" si="361"/>
        <v>0</v>
      </c>
      <c r="V111" s="11">
        <f t="shared" si="361"/>
        <v>0</v>
      </c>
      <c r="W111" s="11">
        <f t="shared" si="361"/>
        <v>0</v>
      </c>
      <c r="X111" s="11">
        <f t="shared" si="361"/>
        <v>0</v>
      </c>
      <c r="Y111" s="11">
        <f t="shared" si="361"/>
        <v>1611</v>
      </c>
      <c r="Z111" s="11">
        <f t="shared" si="361"/>
        <v>1611</v>
      </c>
      <c r="AA111" s="11">
        <f t="shared" si="362"/>
        <v>0</v>
      </c>
      <c r="AB111" s="11">
        <f t="shared" si="362"/>
        <v>0</v>
      </c>
      <c r="AC111" s="11">
        <f t="shared" si="362"/>
        <v>0</v>
      </c>
      <c r="AD111" s="11">
        <f t="shared" si="362"/>
        <v>0</v>
      </c>
      <c r="AE111" s="11">
        <f t="shared" si="362"/>
        <v>1611</v>
      </c>
      <c r="AF111" s="11">
        <f t="shared" si="362"/>
        <v>1611</v>
      </c>
      <c r="AG111" s="11">
        <f t="shared" si="363"/>
        <v>0</v>
      </c>
      <c r="AH111" s="11">
        <f t="shared" si="363"/>
        <v>0</v>
      </c>
      <c r="AI111" s="11">
        <f t="shared" si="363"/>
        <v>0</v>
      </c>
      <c r="AJ111" s="11">
        <f t="shared" si="363"/>
        <v>0</v>
      </c>
      <c r="AK111" s="75">
        <f t="shared" si="363"/>
        <v>1611</v>
      </c>
      <c r="AL111" s="75">
        <f t="shared" si="363"/>
        <v>1611</v>
      </c>
      <c r="AM111" s="11">
        <f t="shared" si="363"/>
        <v>0</v>
      </c>
      <c r="AN111" s="11">
        <f t="shared" si="363"/>
        <v>0</v>
      </c>
      <c r="AO111" s="11">
        <f t="shared" si="363"/>
        <v>0</v>
      </c>
      <c r="AP111" s="11">
        <f t="shared" si="363"/>
        <v>0</v>
      </c>
      <c r="AQ111" s="11">
        <f t="shared" si="363"/>
        <v>1611</v>
      </c>
      <c r="AR111" s="11">
        <f t="shared" si="363"/>
        <v>1611</v>
      </c>
      <c r="AS111" s="11">
        <f t="shared" si="364"/>
        <v>0</v>
      </c>
      <c r="AT111" s="11">
        <f t="shared" si="364"/>
        <v>0</v>
      </c>
      <c r="AU111" s="11">
        <f t="shared" si="364"/>
        <v>0</v>
      </c>
      <c r="AV111" s="11">
        <f t="shared" si="364"/>
        <v>0</v>
      </c>
      <c r="AW111" s="11">
        <f t="shared" si="364"/>
        <v>1611</v>
      </c>
      <c r="AX111" s="11">
        <f t="shared" si="364"/>
        <v>1611</v>
      </c>
      <c r="AY111" s="75">
        <f t="shared" si="364"/>
        <v>0</v>
      </c>
      <c r="AZ111" s="75">
        <f t="shared" si="364"/>
        <v>0</v>
      </c>
      <c r="BA111" s="75">
        <f t="shared" si="364"/>
        <v>0</v>
      </c>
      <c r="BB111" s="75">
        <f t="shared" si="364"/>
        <v>0</v>
      </c>
      <c r="BC111" s="75">
        <f t="shared" si="364"/>
        <v>1611</v>
      </c>
      <c r="BD111" s="75">
        <f t="shared" si="364"/>
        <v>1611</v>
      </c>
      <c r="BE111" s="11">
        <f t="shared" si="365"/>
        <v>0</v>
      </c>
      <c r="BF111" s="11">
        <f t="shared" si="365"/>
        <v>0</v>
      </c>
      <c r="BG111" s="11">
        <f t="shared" si="365"/>
        <v>0</v>
      </c>
      <c r="BH111" s="11">
        <f t="shared" si="365"/>
        <v>0</v>
      </c>
      <c r="BI111" s="138">
        <f t="shared" si="365"/>
        <v>1611</v>
      </c>
      <c r="BJ111" s="138">
        <f t="shared" si="365"/>
        <v>1611</v>
      </c>
      <c r="BK111" s="75">
        <f t="shared" si="365"/>
        <v>0</v>
      </c>
      <c r="BL111" s="75">
        <f t="shared" si="365"/>
        <v>0</v>
      </c>
      <c r="BM111" s="75">
        <f t="shared" si="365"/>
        <v>0</v>
      </c>
      <c r="BN111" s="75">
        <f t="shared" si="365"/>
        <v>0</v>
      </c>
      <c r="BO111" s="75">
        <f t="shared" si="365"/>
        <v>1611</v>
      </c>
      <c r="BP111" s="75">
        <f t="shared" si="365"/>
        <v>1611</v>
      </c>
      <c r="BQ111" s="11">
        <f t="shared" si="366"/>
        <v>0</v>
      </c>
      <c r="BR111" s="11">
        <f t="shared" si="366"/>
        <v>0</v>
      </c>
      <c r="BS111" s="11">
        <f t="shared" si="366"/>
        <v>0</v>
      </c>
      <c r="BT111" s="11">
        <f t="shared" si="366"/>
        <v>0</v>
      </c>
      <c r="BU111" s="11">
        <f t="shared" si="366"/>
        <v>1611</v>
      </c>
      <c r="BV111" s="11">
        <f t="shared" si="366"/>
        <v>1611</v>
      </c>
      <c r="BW111" s="75">
        <f t="shared" si="366"/>
        <v>0</v>
      </c>
      <c r="BX111" s="75">
        <f t="shared" si="366"/>
        <v>0</v>
      </c>
      <c r="BY111" s="75">
        <f t="shared" si="366"/>
        <v>0</v>
      </c>
      <c r="BZ111" s="75">
        <f t="shared" si="366"/>
        <v>0</v>
      </c>
      <c r="CA111" s="75">
        <f t="shared" si="366"/>
        <v>1611</v>
      </c>
      <c r="CB111" s="75">
        <f t="shared" si="366"/>
        <v>1611</v>
      </c>
      <c r="CC111" s="75">
        <f t="shared" si="367"/>
        <v>0</v>
      </c>
      <c r="CD111" s="75">
        <f t="shared" si="367"/>
        <v>0</v>
      </c>
      <c r="CE111" s="75">
        <f t="shared" si="367"/>
        <v>0</v>
      </c>
      <c r="CF111" s="75">
        <f t="shared" si="367"/>
        <v>0</v>
      </c>
      <c r="CG111" s="75">
        <f t="shared" si="367"/>
        <v>1611</v>
      </c>
      <c r="CH111" s="75">
        <f t="shared" si="367"/>
        <v>1611</v>
      </c>
      <c r="CI111" s="11">
        <f t="shared" si="367"/>
        <v>0</v>
      </c>
      <c r="CJ111" s="11">
        <f t="shared" si="367"/>
        <v>0</v>
      </c>
      <c r="CK111" s="11">
        <f t="shared" si="367"/>
        <v>0</v>
      </c>
      <c r="CL111" s="11">
        <f t="shared" si="367"/>
        <v>0</v>
      </c>
      <c r="CM111" s="11">
        <f t="shared" si="367"/>
        <v>1611</v>
      </c>
      <c r="CN111" s="11">
        <f t="shared" si="367"/>
        <v>1611</v>
      </c>
      <c r="CO111" s="11">
        <f t="shared" si="368"/>
        <v>0</v>
      </c>
      <c r="CP111" s="11">
        <f t="shared" si="368"/>
        <v>0</v>
      </c>
      <c r="CQ111" s="11">
        <f t="shared" si="368"/>
        <v>0</v>
      </c>
      <c r="CR111" s="11">
        <f t="shared" si="368"/>
        <v>0</v>
      </c>
      <c r="CS111" s="11">
        <f t="shared" si="368"/>
        <v>1611</v>
      </c>
      <c r="CT111" s="11">
        <f t="shared" si="368"/>
        <v>1611</v>
      </c>
    </row>
    <row r="112" spans="1:98" ht="40.5" customHeight="1">
      <c r="A112" s="55" t="s">
        <v>93</v>
      </c>
      <c r="B112" s="14">
        <f t="shared" si="310"/>
        <v>901</v>
      </c>
      <c r="C112" s="14" t="s">
        <v>22</v>
      </c>
      <c r="D112" s="14" t="s">
        <v>30</v>
      </c>
      <c r="E112" s="14" t="s">
        <v>575</v>
      </c>
      <c r="F112" s="14" t="s">
        <v>94</v>
      </c>
      <c r="G112" s="11"/>
      <c r="H112" s="16"/>
      <c r="I112" s="11"/>
      <c r="J112" s="11"/>
      <c r="K112" s="11"/>
      <c r="L112" s="11"/>
      <c r="M112" s="11"/>
      <c r="N112" s="16"/>
      <c r="O112" s="11"/>
      <c r="P112" s="11">
        <v>1611</v>
      </c>
      <c r="Q112" s="11"/>
      <c r="R112" s="11"/>
      <c r="S112" s="11">
        <f>M112+O112+P112+Q112+R112</f>
        <v>1611</v>
      </c>
      <c r="T112" s="11">
        <f>N112+P112</f>
        <v>1611</v>
      </c>
      <c r="U112" s="11"/>
      <c r="V112" s="11"/>
      <c r="W112" s="11"/>
      <c r="X112" s="11"/>
      <c r="Y112" s="11">
        <f>S112+U112+V112+W112+X112</f>
        <v>1611</v>
      </c>
      <c r="Z112" s="11">
        <f>T112+V112</f>
        <v>1611</v>
      </c>
      <c r="AA112" s="11"/>
      <c r="AB112" s="11"/>
      <c r="AC112" s="11"/>
      <c r="AD112" s="11"/>
      <c r="AE112" s="11">
        <f>Y112+AA112+AB112+AC112+AD112</f>
        <v>1611</v>
      </c>
      <c r="AF112" s="11">
        <f>Z112+AB112</f>
        <v>1611</v>
      </c>
      <c r="AG112" s="11"/>
      <c r="AH112" s="11"/>
      <c r="AI112" s="11"/>
      <c r="AJ112" s="11"/>
      <c r="AK112" s="75">
        <f>AE112+AG112+AH112+AI112+AJ112</f>
        <v>1611</v>
      </c>
      <c r="AL112" s="75">
        <f>AF112+AH112</f>
        <v>1611</v>
      </c>
      <c r="AM112" s="11"/>
      <c r="AN112" s="11"/>
      <c r="AO112" s="11"/>
      <c r="AP112" s="11"/>
      <c r="AQ112" s="11">
        <f>AK112+AM112+AN112+AO112+AP112</f>
        <v>1611</v>
      </c>
      <c r="AR112" s="11">
        <f>AL112+AN112</f>
        <v>1611</v>
      </c>
      <c r="AS112" s="11"/>
      <c r="AT112" s="11"/>
      <c r="AU112" s="11"/>
      <c r="AV112" s="11"/>
      <c r="AW112" s="11">
        <f>AQ112+AS112+AT112+AU112+AV112</f>
        <v>1611</v>
      </c>
      <c r="AX112" s="11">
        <f>AR112+AT112</f>
        <v>1611</v>
      </c>
      <c r="AY112" s="75"/>
      <c r="AZ112" s="75"/>
      <c r="BA112" s="75"/>
      <c r="BB112" s="75"/>
      <c r="BC112" s="75">
        <f>AW112+AY112+AZ112+BA112+BB112</f>
        <v>1611</v>
      </c>
      <c r="BD112" s="75">
        <f>AX112+AZ112</f>
        <v>1611</v>
      </c>
      <c r="BE112" s="11"/>
      <c r="BF112" s="11"/>
      <c r="BG112" s="11"/>
      <c r="BH112" s="11"/>
      <c r="BI112" s="138">
        <f>BC112+BE112+BF112+BG112+BH112</f>
        <v>1611</v>
      </c>
      <c r="BJ112" s="138">
        <f>BD112+BF112</f>
        <v>1611</v>
      </c>
      <c r="BK112" s="75"/>
      <c r="BL112" s="75"/>
      <c r="BM112" s="75"/>
      <c r="BN112" s="75"/>
      <c r="BO112" s="75">
        <f>BI112+BK112+BL112+BM112+BN112</f>
        <v>1611</v>
      </c>
      <c r="BP112" s="75">
        <f>BJ112+BL112</f>
        <v>1611</v>
      </c>
      <c r="BQ112" s="11"/>
      <c r="BR112" s="11"/>
      <c r="BS112" s="11"/>
      <c r="BT112" s="11"/>
      <c r="BU112" s="11">
        <f>BO112+BQ112+BR112+BS112+BT112</f>
        <v>1611</v>
      </c>
      <c r="BV112" s="11">
        <f>BP112+BR112</f>
        <v>1611</v>
      </c>
      <c r="BW112" s="75"/>
      <c r="BX112" s="75"/>
      <c r="BY112" s="75"/>
      <c r="BZ112" s="75"/>
      <c r="CA112" s="75">
        <f>BU112+BW112+BX112+BY112+BZ112</f>
        <v>1611</v>
      </c>
      <c r="CB112" s="75">
        <f>BV112+BX112</f>
        <v>1611</v>
      </c>
      <c r="CC112" s="75"/>
      <c r="CD112" s="75"/>
      <c r="CE112" s="75"/>
      <c r="CF112" s="75"/>
      <c r="CG112" s="75">
        <f>CA112+CC112+CD112+CE112+CF112</f>
        <v>1611</v>
      </c>
      <c r="CH112" s="75">
        <f>CB112+CD112</f>
        <v>1611</v>
      </c>
      <c r="CI112" s="11"/>
      <c r="CJ112" s="11"/>
      <c r="CK112" s="11"/>
      <c r="CL112" s="11"/>
      <c r="CM112" s="11">
        <f>CG112+CI112+CJ112+CK112+CL112</f>
        <v>1611</v>
      </c>
      <c r="CN112" s="11">
        <f>CH112+CJ112</f>
        <v>1611</v>
      </c>
      <c r="CO112" s="11"/>
      <c r="CP112" s="11"/>
      <c r="CQ112" s="11"/>
      <c r="CR112" s="11"/>
      <c r="CS112" s="11">
        <f>CM112+CO112+CP112+CQ112+CR112</f>
        <v>1611</v>
      </c>
      <c r="CT112" s="11">
        <f>CN112+CP112</f>
        <v>1611</v>
      </c>
    </row>
    <row r="113" spans="1:98">
      <c r="A113" s="55"/>
      <c r="B113" s="14"/>
      <c r="C113" s="14"/>
      <c r="D113" s="14"/>
      <c r="E113" s="14"/>
      <c r="F113" s="14"/>
      <c r="G113" s="11"/>
      <c r="H113" s="16"/>
      <c r="I113" s="11"/>
      <c r="J113" s="11"/>
      <c r="K113" s="11"/>
      <c r="L113" s="11"/>
      <c r="M113" s="11"/>
      <c r="N113" s="16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11"/>
      <c r="AH113" s="11"/>
      <c r="AI113" s="11"/>
      <c r="AJ113" s="11"/>
      <c r="AK113" s="75"/>
      <c r="AL113" s="75"/>
      <c r="AM113" s="11"/>
      <c r="AN113" s="11"/>
      <c r="AO113" s="11"/>
      <c r="AP113" s="11"/>
      <c r="AQ113" s="11"/>
      <c r="AR113" s="11"/>
      <c r="AS113" s="11"/>
      <c r="AT113" s="11"/>
      <c r="AU113" s="11"/>
      <c r="AV113" s="11"/>
      <c r="AW113" s="11"/>
      <c r="AX113" s="11"/>
      <c r="AY113" s="75"/>
      <c r="AZ113" s="75"/>
      <c r="BA113" s="75"/>
      <c r="BB113" s="75"/>
      <c r="BC113" s="75"/>
      <c r="BD113" s="75"/>
      <c r="BE113" s="11"/>
      <c r="BF113" s="11"/>
      <c r="BG113" s="11"/>
      <c r="BH113" s="11"/>
      <c r="BI113" s="138"/>
      <c r="BJ113" s="138"/>
      <c r="BK113" s="75"/>
      <c r="BL113" s="75"/>
      <c r="BM113" s="75"/>
      <c r="BN113" s="75"/>
      <c r="BO113" s="75"/>
      <c r="BP113" s="75"/>
      <c r="BQ113" s="11"/>
      <c r="BR113" s="11"/>
      <c r="BS113" s="11"/>
      <c r="BT113" s="11"/>
      <c r="BU113" s="11"/>
      <c r="BV113" s="11"/>
      <c r="BW113" s="75"/>
      <c r="BX113" s="75"/>
      <c r="BY113" s="75"/>
      <c r="BZ113" s="75"/>
      <c r="CA113" s="75"/>
      <c r="CB113" s="75"/>
      <c r="CC113" s="75"/>
      <c r="CD113" s="75"/>
      <c r="CE113" s="75"/>
      <c r="CF113" s="75"/>
      <c r="CG113" s="75"/>
      <c r="CH113" s="75"/>
      <c r="CI113" s="11"/>
      <c r="CJ113" s="11"/>
      <c r="CK113" s="11"/>
      <c r="CL113" s="11"/>
      <c r="CM113" s="11"/>
      <c r="CN113" s="11"/>
      <c r="CO113" s="11"/>
      <c r="CP113" s="11"/>
      <c r="CQ113" s="11"/>
      <c r="CR113" s="11"/>
      <c r="CS113" s="11"/>
      <c r="CT113" s="11"/>
    </row>
    <row r="114" spans="1:98" ht="22.5" customHeight="1">
      <c r="A114" s="54" t="s">
        <v>63</v>
      </c>
      <c r="B114" s="12" t="s">
        <v>520</v>
      </c>
      <c r="C114" s="12" t="s">
        <v>22</v>
      </c>
      <c r="D114" s="12" t="s">
        <v>64</v>
      </c>
      <c r="E114" s="12"/>
      <c r="F114" s="12"/>
      <c r="G114" s="21">
        <f t="shared" ref="G114:R119" si="369">G115</f>
        <v>200</v>
      </c>
      <c r="H114" s="21">
        <f t="shared" si="369"/>
        <v>0</v>
      </c>
      <c r="I114" s="11">
        <f t="shared" si="369"/>
        <v>0</v>
      </c>
      <c r="J114" s="11">
        <f t="shared" si="369"/>
        <v>0</v>
      </c>
      <c r="K114" s="11">
        <f t="shared" si="369"/>
        <v>0</v>
      </c>
      <c r="L114" s="11">
        <f t="shared" si="369"/>
        <v>0</v>
      </c>
      <c r="M114" s="21">
        <f t="shared" si="369"/>
        <v>200</v>
      </c>
      <c r="N114" s="21">
        <f t="shared" si="369"/>
        <v>0</v>
      </c>
      <c r="O114" s="11">
        <f t="shared" si="369"/>
        <v>0</v>
      </c>
      <c r="P114" s="11">
        <f t="shared" si="369"/>
        <v>0</v>
      </c>
      <c r="Q114" s="11">
        <f t="shared" si="369"/>
        <v>0</v>
      </c>
      <c r="R114" s="11">
        <f t="shared" si="369"/>
        <v>0</v>
      </c>
      <c r="S114" s="21">
        <f t="shared" ref="S114:AH119" si="370">S115</f>
        <v>200</v>
      </c>
      <c r="T114" s="21">
        <f t="shared" si="370"/>
        <v>0</v>
      </c>
      <c r="U114" s="11">
        <f t="shared" si="370"/>
        <v>0</v>
      </c>
      <c r="V114" s="11">
        <f t="shared" si="370"/>
        <v>0</v>
      </c>
      <c r="W114" s="11">
        <f t="shared" si="370"/>
        <v>0</v>
      </c>
      <c r="X114" s="11">
        <f t="shared" si="370"/>
        <v>0</v>
      </c>
      <c r="Y114" s="21">
        <f t="shared" si="370"/>
        <v>200</v>
      </c>
      <c r="Z114" s="21">
        <f t="shared" si="370"/>
        <v>0</v>
      </c>
      <c r="AA114" s="11">
        <f t="shared" si="370"/>
        <v>0</v>
      </c>
      <c r="AB114" s="11">
        <f t="shared" si="370"/>
        <v>0</v>
      </c>
      <c r="AC114" s="11">
        <f t="shared" si="370"/>
        <v>0</v>
      </c>
      <c r="AD114" s="11">
        <f t="shared" si="370"/>
        <v>0</v>
      </c>
      <c r="AE114" s="21">
        <f t="shared" si="370"/>
        <v>200</v>
      </c>
      <c r="AF114" s="21">
        <f t="shared" si="370"/>
        <v>0</v>
      </c>
      <c r="AG114" s="11">
        <f t="shared" si="370"/>
        <v>0</v>
      </c>
      <c r="AH114" s="11">
        <f t="shared" si="370"/>
        <v>0</v>
      </c>
      <c r="AI114" s="11">
        <f t="shared" ref="AG114:AV119" si="371">AI115</f>
        <v>0</v>
      </c>
      <c r="AJ114" s="11">
        <f t="shared" si="371"/>
        <v>0</v>
      </c>
      <c r="AK114" s="83">
        <f t="shared" si="371"/>
        <v>200</v>
      </c>
      <c r="AL114" s="83">
        <f t="shared" si="371"/>
        <v>0</v>
      </c>
      <c r="AM114" s="11">
        <f t="shared" si="371"/>
        <v>0</v>
      </c>
      <c r="AN114" s="11">
        <f t="shared" si="371"/>
        <v>0</v>
      </c>
      <c r="AO114" s="11">
        <f t="shared" si="371"/>
        <v>0</v>
      </c>
      <c r="AP114" s="11">
        <f t="shared" si="371"/>
        <v>0</v>
      </c>
      <c r="AQ114" s="21">
        <f t="shared" si="371"/>
        <v>200</v>
      </c>
      <c r="AR114" s="21">
        <f t="shared" si="371"/>
        <v>0</v>
      </c>
      <c r="AS114" s="11">
        <f t="shared" si="371"/>
        <v>0</v>
      </c>
      <c r="AT114" s="11">
        <f t="shared" si="371"/>
        <v>0</v>
      </c>
      <c r="AU114" s="11">
        <f t="shared" si="371"/>
        <v>0</v>
      </c>
      <c r="AV114" s="11">
        <f t="shared" si="371"/>
        <v>0</v>
      </c>
      <c r="AW114" s="21">
        <f t="shared" ref="AS114:BH119" si="372">AW115</f>
        <v>200</v>
      </c>
      <c r="AX114" s="21">
        <f t="shared" si="372"/>
        <v>0</v>
      </c>
      <c r="AY114" s="75">
        <f t="shared" si="372"/>
        <v>0</v>
      </c>
      <c r="AZ114" s="75">
        <f t="shared" si="372"/>
        <v>0</v>
      </c>
      <c r="BA114" s="75">
        <f t="shared" si="372"/>
        <v>0</v>
      </c>
      <c r="BB114" s="75">
        <f t="shared" si="372"/>
        <v>0</v>
      </c>
      <c r="BC114" s="83">
        <f t="shared" si="372"/>
        <v>200</v>
      </c>
      <c r="BD114" s="83">
        <f t="shared" si="372"/>
        <v>0</v>
      </c>
      <c r="BE114" s="11">
        <f t="shared" si="372"/>
        <v>0</v>
      </c>
      <c r="BF114" s="11">
        <f t="shared" si="372"/>
        <v>0</v>
      </c>
      <c r="BG114" s="11">
        <f t="shared" si="372"/>
        <v>0</v>
      </c>
      <c r="BH114" s="11">
        <f t="shared" si="372"/>
        <v>0</v>
      </c>
      <c r="BI114" s="142">
        <f t="shared" ref="BE114:BT119" si="373">BI115</f>
        <v>200</v>
      </c>
      <c r="BJ114" s="142">
        <f t="shared" si="373"/>
        <v>0</v>
      </c>
      <c r="BK114" s="75">
        <f t="shared" si="373"/>
        <v>0</v>
      </c>
      <c r="BL114" s="75">
        <f t="shared" si="373"/>
        <v>0</v>
      </c>
      <c r="BM114" s="75">
        <f t="shared" si="373"/>
        <v>0</v>
      </c>
      <c r="BN114" s="75">
        <f t="shared" si="373"/>
        <v>0</v>
      </c>
      <c r="BO114" s="83">
        <f t="shared" si="373"/>
        <v>200</v>
      </c>
      <c r="BP114" s="83">
        <f t="shared" si="373"/>
        <v>0</v>
      </c>
      <c r="BQ114" s="11">
        <f t="shared" si="373"/>
        <v>0</v>
      </c>
      <c r="BR114" s="11">
        <f t="shared" si="373"/>
        <v>0</v>
      </c>
      <c r="BS114" s="11">
        <f t="shared" si="373"/>
        <v>0</v>
      </c>
      <c r="BT114" s="11">
        <f t="shared" si="373"/>
        <v>0</v>
      </c>
      <c r="BU114" s="21">
        <f t="shared" ref="BQ114:CF119" si="374">BU115</f>
        <v>200</v>
      </c>
      <c r="BV114" s="21">
        <f t="shared" si="374"/>
        <v>0</v>
      </c>
      <c r="BW114" s="75">
        <f t="shared" si="374"/>
        <v>0</v>
      </c>
      <c r="BX114" s="75">
        <f t="shared" si="374"/>
        <v>0</v>
      </c>
      <c r="BY114" s="75">
        <f t="shared" si="374"/>
        <v>0</v>
      </c>
      <c r="BZ114" s="75">
        <f t="shared" si="374"/>
        <v>0</v>
      </c>
      <c r="CA114" s="83">
        <f t="shared" si="374"/>
        <v>200</v>
      </c>
      <c r="CB114" s="83">
        <f t="shared" si="374"/>
        <v>0</v>
      </c>
      <c r="CC114" s="75">
        <f t="shared" si="374"/>
        <v>0</v>
      </c>
      <c r="CD114" s="75">
        <f t="shared" si="374"/>
        <v>0</v>
      </c>
      <c r="CE114" s="75">
        <f t="shared" si="374"/>
        <v>0</v>
      </c>
      <c r="CF114" s="75">
        <f t="shared" si="374"/>
        <v>0</v>
      </c>
      <c r="CG114" s="83">
        <f t="shared" ref="CC114:CR119" si="375">CG115</f>
        <v>200</v>
      </c>
      <c r="CH114" s="83">
        <f t="shared" si="375"/>
        <v>0</v>
      </c>
      <c r="CI114" s="11">
        <f t="shared" si="375"/>
        <v>0</v>
      </c>
      <c r="CJ114" s="11">
        <f t="shared" si="375"/>
        <v>0</v>
      </c>
      <c r="CK114" s="11">
        <f t="shared" si="375"/>
        <v>0</v>
      </c>
      <c r="CL114" s="11">
        <f t="shared" si="375"/>
        <v>0</v>
      </c>
      <c r="CM114" s="21">
        <f t="shared" si="375"/>
        <v>200</v>
      </c>
      <c r="CN114" s="21">
        <f t="shared" si="375"/>
        <v>0</v>
      </c>
      <c r="CO114" s="11">
        <f t="shared" si="375"/>
        <v>0</v>
      </c>
      <c r="CP114" s="11">
        <f t="shared" si="375"/>
        <v>0</v>
      </c>
      <c r="CQ114" s="11">
        <f t="shared" si="375"/>
        <v>0</v>
      </c>
      <c r="CR114" s="11">
        <f t="shared" si="375"/>
        <v>0</v>
      </c>
      <c r="CS114" s="21">
        <f t="shared" ref="CO114:CT119" si="376">CS115</f>
        <v>200</v>
      </c>
      <c r="CT114" s="21">
        <f t="shared" si="376"/>
        <v>0</v>
      </c>
    </row>
    <row r="115" spans="1:98" ht="49.5">
      <c r="A115" s="51" t="s">
        <v>501</v>
      </c>
      <c r="B115" s="14">
        <v>901</v>
      </c>
      <c r="C115" s="14" t="s">
        <v>22</v>
      </c>
      <c r="D115" s="14" t="s">
        <v>64</v>
      </c>
      <c r="E115" s="14" t="s">
        <v>78</v>
      </c>
      <c r="F115" s="14"/>
      <c r="G115" s="18">
        <f t="shared" ref="G115:R117" si="377">G116</f>
        <v>200</v>
      </c>
      <c r="H115" s="18">
        <f t="shared" si="377"/>
        <v>0</v>
      </c>
      <c r="I115" s="11">
        <f t="shared" si="377"/>
        <v>0</v>
      </c>
      <c r="J115" s="11">
        <f t="shared" si="377"/>
        <v>0</v>
      </c>
      <c r="K115" s="11">
        <f t="shared" si="377"/>
        <v>0</v>
      </c>
      <c r="L115" s="11">
        <f t="shared" si="377"/>
        <v>0</v>
      </c>
      <c r="M115" s="18">
        <f t="shared" si="377"/>
        <v>200</v>
      </c>
      <c r="N115" s="18">
        <f t="shared" si="377"/>
        <v>0</v>
      </c>
      <c r="O115" s="11">
        <f t="shared" si="377"/>
        <v>0</v>
      </c>
      <c r="P115" s="11">
        <f t="shared" si="377"/>
        <v>0</v>
      </c>
      <c r="Q115" s="11">
        <f t="shared" si="377"/>
        <v>0</v>
      </c>
      <c r="R115" s="11">
        <f t="shared" si="377"/>
        <v>0</v>
      </c>
      <c r="S115" s="18">
        <f t="shared" si="370"/>
        <v>200</v>
      </c>
      <c r="T115" s="18">
        <f t="shared" si="370"/>
        <v>0</v>
      </c>
      <c r="U115" s="11">
        <f t="shared" si="370"/>
        <v>0</v>
      </c>
      <c r="V115" s="11">
        <f t="shared" si="370"/>
        <v>0</v>
      </c>
      <c r="W115" s="11">
        <f t="shared" si="370"/>
        <v>0</v>
      </c>
      <c r="X115" s="11">
        <f t="shared" si="370"/>
        <v>0</v>
      </c>
      <c r="Y115" s="18">
        <f t="shared" si="370"/>
        <v>200</v>
      </c>
      <c r="Z115" s="18">
        <f t="shared" si="370"/>
        <v>0</v>
      </c>
      <c r="AA115" s="11">
        <f t="shared" si="370"/>
        <v>0</v>
      </c>
      <c r="AB115" s="11">
        <f t="shared" si="370"/>
        <v>0</v>
      </c>
      <c r="AC115" s="11">
        <f t="shared" si="370"/>
        <v>0</v>
      </c>
      <c r="AD115" s="11">
        <f t="shared" si="370"/>
        <v>0</v>
      </c>
      <c r="AE115" s="18">
        <f t="shared" si="370"/>
        <v>200</v>
      </c>
      <c r="AF115" s="18">
        <f t="shared" si="370"/>
        <v>0</v>
      </c>
      <c r="AG115" s="11">
        <f t="shared" si="371"/>
        <v>0</v>
      </c>
      <c r="AH115" s="11">
        <f t="shared" si="371"/>
        <v>0</v>
      </c>
      <c r="AI115" s="11">
        <f t="shared" si="371"/>
        <v>0</v>
      </c>
      <c r="AJ115" s="11">
        <f t="shared" si="371"/>
        <v>0</v>
      </c>
      <c r="AK115" s="81">
        <f t="shared" si="371"/>
        <v>200</v>
      </c>
      <c r="AL115" s="81">
        <f t="shared" si="371"/>
        <v>0</v>
      </c>
      <c r="AM115" s="11">
        <f t="shared" si="371"/>
        <v>0</v>
      </c>
      <c r="AN115" s="11">
        <f t="shared" si="371"/>
        <v>0</v>
      </c>
      <c r="AO115" s="11">
        <f t="shared" si="371"/>
        <v>0</v>
      </c>
      <c r="AP115" s="11">
        <f t="shared" si="371"/>
        <v>0</v>
      </c>
      <c r="AQ115" s="18">
        <f t="shared" si="371"/>
        <v>200</v>
      </c>
      <c r="AR115" s="18">
        <f t="shared" si="371"/>
        <v>0</v>
      </c>
      <c r="AS115" s="11">
        <f t="shared" si="372"/>
        <v>0</v>
      </c>
      <c r="AT115" s="11">
        <f t="shared" si="372"/>
        <v>0</v>
      </c>
      <c r="AU115" s="11">
        <f t="shared" si="372"/>
        <v>0</v>
      </c>
      <c r="AV115" s="11">
        <f t="shared" si="372"/>
        <v>0</v>
      </c>
      <c r="AW115" s="18">
        <f t="shared" si="372"/>
        <v>200</v>
      </c>
      <c r="AX115" s="18">
        <f t="shared" si="372"/>
        <v>0</v>
      </c>
      <c r="AY115" s="75">
        <f t="shared" si="372"/>
        <v>0</v>
      </c>
      <c r="AZ115" s="75">
        <f t="shared" si="372"/>
        <v>0</v>
      </c>
      <c r="BA115" s="75">
        <f t="shared" si="372"/>
        <v>0</v>
      </c>
      <c r="BB115" s="75">
        <f t="shared" si="372"/>
        <v>0</v>
      </c>
      <c r="BC115" s="81">
        <f t="shared" si="372"/>
        <v>200</v>
      </c>
      <c r="BD115" s="81">
        <f t="shared" si="372"/>
        <v>0</v>
      </c>
      <c r="BE115" s="11">
        <f t="shared" si="373"/>
        <v>0</v>
      </c>
      <c r="BF115" s="11">
        <f t="shared" si="373"/>
        <v>0</v>
      </c>
      <c r="BG115" s="11">
        <f t="shared" si="373"/>
        <v>0</v>
      </c>
      <c r="BH115" s="11">
        <f t="shared" si="373"/>
        <v>0</v>
      </c>
      <c r="BI115" s="140">
        <f t="shared" si="373"/>
        <v>200</v>
      </c>
      <c r="BJ115" s="140">
        <f t="shared" si="373"/>
        <v>0</v>
      </c>
      <c r="BK115" s="75">
        <f t="shared" si="373"/>
        <v>0</v>
      </c>
      <c r="BL115" s="75">
        <f t="shared" si="373"/>
        <v>0</v>
      </c>
      <c r="BM115" s="75">
        <f t="shared" si="373"/>
        <v>0</v>
      </c>
      <c r="BN115" s="75">
        <f t="shared" si="373"/>
        <v>0</v>
      </c>
      <c r="BO115" s="81">
        <f t="shared" si="373"/>
        <v>200</v>
      </c>
      <c r="BP115" s="81">
        <f t="shared" si="373"/>
        <v>0</v>
      </c>
      <c r="BQ115" s="11">
        <f t="shared" si="374"/>
        <v>0</v>
      </c>
      <c r="BR115" s="11">
        <f t="shared" si="374"/>
        <v>0</v>
      </c>
      <c r="BS115" s="11">
        <f t="shared" si="374"/>
        <v>0</v>
      </c>
      <c r="BT115" s="11">
        <f t="shared" si="374"/>
        <v>0</v>
      </c>
      <c r="BU115" s="18">
        <f t="shared" si="374"/>
        <v>200</v>
      </c>
      <c r="BV115" s="18">
        <f t="shared" si="374"/>
        <v>0</v>
      </c>
      <c r="BW115" s="75">
        <f t="shared" si="374"/>
        <v>0</v>
      </c>
      <c r="BX115" s="75">
        <f t="shared" si="374"/>
        <v>0</v>
      </c>
      <c r="BY115" s="75">
        <f t="shared" si="374"/>
        <v>0</v>
      </c>
      <c r="BZ115" s="75">
        <f t="shared" si="374"/>
        <v>0</v>
      </c>
      <c r="CA115" s="81">
        <f t="shared" si="374"/>
        <v>200</v>
      </c>
      <c r="CB115" s="81">
        <f t="shared" si="374"/>
        <v>0</v>
      </c>
      <c r="CC115" s="75">
        <f t="shared" si="375"/>
        <v>0</v>
      </c>
      <c r="CD115" s="75">
        <f t="shared" si="375"/>
        <v>0</v>
      </c>
      <c r="CE115" s="75">
        <f t="shared" si="375"/>
        <v>0</v>
      </c>
      <c r="CF115" s="75">
        <f t="shared" si="375"/>
        <v>0</v>
      </c>
      <c r="CG115" s="81">
        <f t="shared" si="375"/>
        <v>200</v>
      </c>
      <c r="CH115" s="81">
        <f t="shared" si="375"/>
        <v>0</v>
      </c>
      <c r="CI115" s="11">
        <f t="shared" si="375"/>
        <v>0</v>
      </c>
      <c r="CJ115" s="11">
        <f t="shared" si="375"/>
        <v>0</v>
      </c>
      <c r="CK115" s="11">
        <f t="shared" si="375"/>
        <v>0</v>
      </c>
      <c r="CL115" s="11">
        <f t="shared" si="375"/>
        <v>0</v>
      </c>
      <c r="CM115" s="18">
        <f t="shared" si="375"/>
        <v>200</v>
      </c>
      <c r="CN115" s="18">
        <f t="shared" si="375"/>
        <v>0</v>
      </c>
      <c r="CO115" s="11">
        <f t="shared" si="376"/>
        <v>0</v>
      </c>
      <c r="CP115" s="11">
        <f t="shared" si="376"/>
        <v>0</v>
      </c>
      <c r="CQ115" s="11">
        <f t="shared" si="376"/>
        <v>0</v>
      </c>
      <c r="CR115" s="11">
        <f t="shared" si="376"/>
        <v>0</v>
      </c>
      <c r="CS115" s="18">
        <f t="shared" si="376"/>
        <v>200</v>
      </c>
      <c r="CT115" s="18">
        <f t="shared" si="376"/>
        <v>0</v>
      </c>
    </row>
    <row r="116" spans="1:98" ht="33">
      <c r="A116" s="55" t="s">
        <v>535</v>
      </c>
      <c r="B116" s="14">
        <v>901</v>
      </c>
      <c r="C116" s="14" t="s">
        <v>22</v>
      </c>
      <c r="D116" s="14" t="s">
        <v>64</v>
      </c>
      <c r="E116" s="14" t="s">
        <v>523</v>
      </c>
      <c r="F116" s="14"/>
      <c r="G116" s="18">
        <f t="shared" si="377"/>
        <v>200</v>
      </c>
      <c r="H116" s="18">
        <f t="shared" si="377"/>
        <v>0</v>
      </c>
      <c r="I116" s="11">
        <f t="shared" si="377"/>
        <v>0</v>
      </c>
      <c r="J116" s="11">
        <f t="shared" si="377"/>
        <v>0</v>
      </c>
      <c r="K116" s="11">
        <f t="shared" si="377"/>
        <v>0</v>
      </c>
      <c r="L116" s="11">
        <f t="shared" si="377"/>
        <v>0</v>
      </c>
      <c r="M116" s="18">
        <f t="shared" si="377"/>
        <v>200</v>
      </c>
      <c r="N116" s="18">
        <f t="shared" si="377"/>
        <v>0</v>
      </c>
      <c r="O116" s="11">
        <f t="shared" si="377"/>
        <v>0</v>
      </c>
      <c r="P116" s="11">
        <f t="shared" si="377"/>
        <v>0</v>
      </c>
      <c r="Q116" s="11">
        <f t="shared" si="377"/>
        <v>0</v>
      </c>
      <c r="R116" s="11">
        <f t="shared" si="377"/>
        <v>0</v>
      </c>
      <c r="S116" s="18">
        <f t="shared" si="370"/>
        <v>200</v>
      </c>
      <c r="T116" s="18">
        <f t="shared" si="370"/>
        <v>0</v>
      </c>
      <c r="U116" s="11">
        <f t="shared" si="370"/>
        <v>0</v>
      </c>
      <c r="V116" s="11">
        <f t="shared" si="370"/>
        <v>0</v>
      </c>
      <c r="W116" s="11">
        <f t="shared" si="370"/>
        <v>0</v>
      </c>
      <c r="X116" s="11">
        <f t="shared" si="370"/>
        <v>0</v>
      </c>
      <c r="Y116" s="18">
        <f t="shared" si="370"/>
        <v>200</v>
      </c>
      <c r="Z116" s="18">
        <f t="shared" si="370"/>
        <v>0</v>
      </c>
      <c r="AA116" s="11">
        <f t="shared" si="370"/>
        <v>0</v>
      </c>
      <c r="AB116" s="11">
        <f t="shared" si="370"/>
        <v>0</v>
      </c>
      <c r="AC116" s="11">
        <f t="shared" si="370"/>
        <v>0</v>
      </c>
      <c r="AD116" s="11">
        <f t="shared" si="370"/>
        <v>0</v>
      </c>
      <c r="AE116" s="18">
        <f t="shared" si="370"/>
        <v>200</v>
      </c>
      <c r="AF116" s="18">
        <f t="shared" si="370"/>
        <v>0</v>
      </c>
      <c r="AG116" s="11">
        <f t="shared" si="371"/>
        <v>0</v>
      </c>
      <c r="AH116" s="11">
        <f t="shared" si="371"/>
        <v>0</v>
      </c>
      <c r="AI116" s="11">
        <f t="shared" si="371"/>
        <v>0</v>
      </c>
      <c r="AJ116" s="11">
        <f t="shared" si="371"/>
        <v>0</v>
      </c>
      <c r="AK116" s="81">
        <f t="shared" si="371"/>
        <v>200</v>
      </c>
      <c r="AL116" s="81">
        <f t="shared" si="371"/>
        <v>0</v>
      </c>
      <c r="AM116" s="11">
        <f t="shared" si="371"/>
        <v>0</v>
      </c>
      <c r="AN116" s="11">
        <f t="shared" si="371"/>
        <v>0</v>
      </c>
      <c r="AO116" s="11">
        <f t="shared" si="371"/>
        <v>0</v>
      </c>
      <c r="AP116" s="11">
        <f t="shared" si="371"/>
        <v>0</v>
      </c>
      <c r="AQ116" s="18">
        <f t="shared" si="371"/>
        <v>200</v>
      </c>
      <c r="AR116" s="18">
        <f t="shared" si="371"/>
        <v>0</v>
      </c>
      <c r="AS116" s="11">
        <f t="shared" si="372"/>
        <v>0</v>
      </c>
      <c r="AT116" s="11">
        <f t="shared" si="372"/>
        <v>0</v>
      </c>
      <c r="AU116" s="11">
        <f t="shared" si="372"/>
        <v>0</v>
      </c>
      <c r="AV116" s="11">
        <f t="shared" si="372"/>
        <v>0</v>
      </c>
      <c r="AW116" s="18">
        <f t="shared" si="372"/>
        <v>200</v>
      </c>
      <c r="AX116" s="18">
        <f t="shared" si="372"/>
        <v>0</v>
      </c>
      <c r="AY116" s="75">
        <f t="shared" si="372"/>
        <v>0</v>
      </c>
      <c r="AZ116" s="75">
        <f t="shared" si="372"/>
        <v>0</v>
      </c>
      <c r="BA116" s="75">
        <f t="shared" si="372"/>
        <v>0</v>
      </c>
      <c r="BB116" s="75">
        <f t="shared" si="372"/>
        <v>0</v>
      </c>
      <c r="BC116" s="81">
        <f t="shared" si="372"/>
        <v>200</v>
      </c>
      <c r="BD116" s="81">
        <f t="shared" si="372"/>
        <v>0</v>
      </c>
      <c r="BE116" s="11">
        <f t="shared" si="373"/>
        <v>0</v>
      </c>
      <c r="BF116" s="11">
        <f t="shared" si="373"/>
        <v>0</v>
      </c>
      <c r="BG116" s="11">
        <f t="shared" si="373"/>
        <v>0</v>
      </c>
      <c r="BH116" s="11">
        <f t="shared" si="373"/>
        <v>0</v>
      </c>
      <c r="BI116" s="140">
        <f t="shared" si="373"/>
        <v>200</v>
      </c>
      <c r="BJ116" s="140">
        <f t="shared" si="373"/>
        <v>0</v>
      </c>
      <c r="BK116" s="75">
        <f t="shared" si="373"/>
        <v>0</v>
      </c>
      <c r="BL116" s="75">
        <f t="shared" si="373"/>
        <v>0</v>
      </c>
      <c r="BM116" s="75">
        <f t="shared" si="373"/>
        <v>0</v>
      </c>
      <c r="BN116" s="75">
        <f t="shared" si="373"/>
        <v>0</v>
      </c>
      <c r="BO116" s="81">
        <f t="shared" si="373"/>
        <v>200</v>
      </c>
      <c r="BP116" s="81">
        <f t="shared" si="373"/>
        <v>0</v>
      </c>
      <c r="BQ116" s="11">
        <f t="shared" si="374"/>
        <v>0</v>
      </c>
      <c r="BR116" s="11">
        <f t="shared" si="374"/>
        <v>0</v>
      </c>
      <c r="BS116" s="11">
        <f t="shared" si="374"/>
        <v>0</v>
      </c>
      <c r="BT116" s="11">
        <f t="shared" si="374"/>
        <v>0</v>
      </c>
      <c r="BU116" s="18">
        <f t="shared" si="374"/>
        <v>200</v>
      </c>
      <c r="BV116" s="18">
        <f t="shared" si="374"/>
        <v>0</v>
      </c>
      <c r="BW116" s="75">
        <f t="shared" si="374"/>
        <v>0</v>
      </c>
      <c r="BX116" s="75">
        <f t="shared" si="374"/>
        <v>0</v>
      </c>
      <c r="BY116" s="75">
        <f t="shared" si="374"/>
        <v>0</v>
      </c>
      <c r="BZ116" s="75">
        <f t="shared" si="374"/>
        <v>0</v>
      </c>
      <c r="CA116" s="81">
        <f t="shared" si="374"/>
        <v>200</v>
      </c>
      <c r="CB116" s="81">
        <f t="shared" si="374"/>
        <v>0</v>
      </c>
      <c r="CC116" s="75">
        <f t="shared" si="375"/>
        <v>0</v>
      </c>
      <c r="CD116" s="75">
        <f t="shared" si="375"/>
        <v>0</v>
      </c>
      <c r="CE116" s="75">
        <f t="shared" si="375"/>
        <v>0</v>
      </c>
      <c r="CF116" s="75">
        <f t="shared" si="375"/>
        <v>0</v>
      </c>
      <c r="CG116" s="81">
        <f t="shared" si="375"/>
        <v>200</v>
      </c>
      <c r="CH116" s="81">
        <f t="shared" si="375"/>
        <v>0</v>
      </c>
      <c r="CI116" s="11">
        <f t="shared" si="375"/>
        <v>0</v>
      </c>
      <c r="CJ116" s="11">
        <f t="shared" si="375"/>
        <v>0</v>
      </c>
      <c r="CK116" s="11">
        <f t="shared" si="375"/>
        <v>0</v>
      </c>
      <c r="CL116" s="11">
        <f t="shared" si="375"/>
        <v>0</v>
      </c>
      <c r="CM116" s="18">
        <f t="shared" si="375"/>
        <v>200</v>
      </c>
      <c r="CN116" s="18">
        <f t="shared" si="375"/>
        <v>0</v>
      </c>
      <c r="CO116" s="11">
        <f t="shared" si="376"/>
        <v>0</v>
      </c>
      <c r="CP116" s="11">
        <f t="shared" si="376"/>
        <v>0</v>
      </c>
      <c r="CQ116" s="11">
        <f t="shared" si="376"/>
        <v>0</v>
      </c>
      <c r="CR116" s="11">
        <f t="shared" si="376"/>
        <v>0</v>
      </c>
      <c r="CS116" s="18">
        <f t="shared" si="376"/>
        <v>200</v>
      </c>
      <c r="CT116" s="18">
        <f t="shared" si="376"/>
        <v>0</v>
      </c>
    </row>
    <row r="117" spans="1:98">
      <c r="A117" s="55" t="s">
        <v>15</v>
      </c>
      <c r="B117" s="14">
        <v>901</v>
      </c>
      <c r="C117" s="14" t="s">
        <v>22</v>
      </c>
      <c r="D117" s="14" t="s">
        <v>64</v>
      </c>
      <c r="E117" s="14" t="s">
        <v>521</v>
      </c>
      <c r="F117" s="14"/>
      <c r="G117" s="18">
        <f t="shared" si="377"/>
        <v>200</v>
      </c>
      <c r="H117" s="18">
        <f t="shared" si="377"/>
        <v>0</v>
      </c>
      <c r="I117" s="11">
        <f t="shared" si="377"/>
        <v>0</v>
      </c>
      <c r="J117" s="11">
        <f t="shared" si="377"/>
        <v>0</v>
      </c>
      <c r="K117" s="11">
        <f t="shared" si="377"/>
        <v>0</v>
      </c>
      <c r="L117" s="11">
        <f t="shared" si="377"/>
        <v>0</v>
      </c>
      <c r="M117" s="18">
        <f t="shared" si="377"/>
        <v>200</v>
      </c>
      <c r="N117" s="18">
        <f t="shared" si="377"/>
        <v>0</v>
      </c>
      <c r="O117" s="11">
        <f t="shared" si="377"/>
        <v>0</v>
      </c>
      <c r="P117" s="11">
        <f t="shared" si="377"/>
        <v>0</v>
      </c>
      <c r="Q117" s="11">
        <f t="shared" si="377"/>
        <v>0</v>
      </c>
      <c r="R117" s="11">
        <f t="shared" si="377"/>
        <v>0</v>
      </c>
      <c r="S117" s="18">
        <f t="shared" si="370"/>
        <v>200</v>
      </c>
      <c r="T117" s="18">
        <f t="shared" si="370"/>
        <v>0</v>
      </c>
      <c r="U117" s="11">
        <f t="shared" si="370"/>
        <v>0</v>
      </c>
      <c r="V117" s="11">
        <f t="shared" si="370"/>
        <v>0</v>
      </c>
      <c r="W117" s="11">
        <f t="shared" si="370"/>
        <v>0</v>
      </c>
      <c r="X117" s="11">
        <f t="shared" si="370"/>
        <v>0</v>
      </c>
      <c r="Y117" s="18">
        <f t="shared" si="370"/>
        <v>200</v>
      </c>
      <c r="Z117" s="18">
        <f t="shared" si="370"/>
        <v>0</v>
      </c>
      <c r="AA117" s="11">
        <f t="shared" si="370"/>
        <v>0</v>
      </c>
      <c r="AB117" s="11">
        <f t="shared" si="370"/>
        <v>0</v>
      </c>
      <c r="AC117" s="11">
        <f t="shared" si="370"/>
        <v>0</v>
      </c>
      <c r="AD117" s="11">
        <f t="shared" si="370"/>
        <v>0</v>
      </c>
      <c r="AE117" s="18">
        <f t="shared" si="370"/>
        <v>200</v>
      </c>
      <c r="AF117" s="18">
        <f t="shared" si="370"/>
        <v>0</v>
      </c>
      <c r="AG117" s="11">
        <f t="shared" si="371"/>
        <v>0</v>
      </c>
      <c r="AH117" s="11">
        <f t="shared" si="371"/>
        <v>0</v>
      </c>
      <c r="AI117" s="11">
        <f t="shared" si="371"/>
        <v>0</v>
      </c>
      <c r="AJ117" s="11">
        <f t="shared" si="371"/>
        <v>0</v>
      </c>
      <c r="AK117" s="81">
        <f t="shared" si="371"/>
        <v>200</v>
      </c>
      <c r="AL117" s="81">
        <f t="shared" si="371"/>
        <v>0</v>
      </c>
      <c r="AM117" s="11">
        <f t="shared" si="371"/>
        <v>0</v>
      </c>
      <c r="AN117" s="11">
        <f t="shared" si="371"/>
        <v>0</v>
      </c>
      <c r="AO117" s="11">
        <f t="shared" si="371"/>
        <v>0</v>
      </c>
      <c r="AP117" s="11">
        <f t="shared" si="371"/>
        <v>0</v>
      </c>
      <c r="AQ117" s="18">
        <f t="shared" si="371"/>
        <v>200</v>
      </c>
      <c r="AR117" s="18">
        <f t="shared" si="371"/>
        <v>0</v>
      </c>
      <c r="AS117" s="11">
        <f t="shared" si="372"/>
        <v>0</v>
      </c>
      <c r="AT117" s="11">
        <f t="shared" si="372"/>
        <v>0</v>
      </c>
      <c r="AU117" s="11">
        <f t="shared" si="372"/>
        <v>0</v>
      </c>
      <c r="AV117" s="11">
        <f t="shared" si="372"/>
        <v>0</v>
      </c>
      <c r="AW117" s="18">
        <f t="shared" si="372"/>
        <v>200</v>
      </c>
      <c r="AX117" s="18">
        <f t="shared" si="372"/>
        <v>0</v>
      </c>
      <c r="AY117" s="75">
        <f t="shared" si="372"/>
        <v>0</v>
      </c>
      <c r="AZ117" s="75">
        <f t="shared" si="372"/>
        <v>0</v>
      </c>
      <c r="BA117" s="75">
        <f t="shared" si="372"/>
        <v>0</v>
      </c>
      <c r="BB117" s="75">
        <f t="shared" si="372"/>
        <v>0</v>
      </c>
      <c r="BC117" s="81">
        <f t="shared" si="372"/>
        <v>200</v>
      </c>
      <c r="BD117" s="81">
        <f t="shared" si="372"/>
        <v>0</v>
      </c>
      <c r="BE117" s="11">
        <f t="shared" si="373"/>
        <v>0</v>
      </c>
      <c r="BF117" s="11">
        <f t="shared" si="373"/>
        <v>0</v>
      </c>
      <c r="BG117" s="11">
        <f t="shared" si="373"/>
        <v>0</v>
      </c>
      <c r="BH117" s="11">
        <f t="shared" si="373"/>
        <v>0</v>
      </c>
      <c r="BI117" s="140">
        <f t="shared" si="373"/>
        <v>200</v>
      </c>
      <c r="BJ117" s="140">
        <f t="shared" si="373"/>
        <v>0</v>
      </c>
      <c r="BK117" s="75">
        <f t="shared" si="373"/>
        <v>0</v>
      </c>
      <c r="BL117" s="75">
        <f t="shared" si="373"/>
        <v>0</v>
      </c>
      <c r="BM117" s="75">
        <f t="shared" si="373"/>
        <v>0</v>
      </c>
      <c r="BN117" s="75">
        <f t="shared" si="373"/>
        <v>0</v>
      </c>
      <c r="BO117" s="81">
        <f t="shared" si="373"/>
        <v>200</v>
      </c>
      <c r="BP117" s="81">
        <f t="shared" si="373"/>
        <v>0</v>
      </c>
      <c r="BQ117" s="11">
        <f t="shared" si="374"/>
        <v>0</v>
      </c>
      <c r="BR117" s="11">
        <f t="shared" si="374"/>
        <v>0</v>
      </c>
      <c r="BS117" s="11">
        <f t="shared" si="374"/>
        <v>0</v>
      </c>
      <c r="BT117" s="11">
        <f t="shared" si="374"/>
        <v>0</v>
      </c>
      <c r="BU117" s="18">
        <f t="shared" si="374"/>
        <v>200</v>
      </c>
      <c r="BV117" s="18">
        <f t="shared" si="374"/>
        <v>0</v>
      </c>
      <c r="BW117" s="75">
        <f t="shared" si="374"/>
        <v>0</v>
      </c>
      <c r="BX117" s="75">
        <f t="shared" si="374"/>
        <v>0</v>
      </c>
      <c r="BY117" s="75">
        <f t="shared" si="374"/>
        <v>0</v>
      </c>
      <c r="BZ117" s="75">
        <f t="shared" si="374"/>
        <v>0</v>
      </c>
      <c r="CA117" s="81">
        <f t="shared" si="374"/>
        <v>200</v>
      </c>
      <c r="CB117" s="81">
        <f t="shared" si="374"/>
        <v>0</v>
      </c>
      <c r="CC117" s="75">
        <f t="shared" si="375"/>
        <v>0</v>
      </c>
      <c r="CD117" s="75">
        <f t="shared" si="375"/>
        <v>0</v>
      </c>
      <c r="CE117" s="75">
        <f t="shared" si="375"/>
        <v>0</v>
      </c>
      <c r="CF117" s="75">
        <f t="shared" si="375"/>
        <v>0</v>
      </c>
      <c r="CG117" s="81">
        <f t="shared" si="375"/>
        <v>200</v>
      </c>
      <c r="CH117" s="81">
        <f t="shared" si="375"/>
        <v>0</v>
      </c>
      <c r="CI117" s="11">
        <f t="shared" si="375"/>
        <v>0</v>
      </c>
      <c r="CJ117" s="11">
        <f t="shared" si="375"/>
        <v>0</v>
      </c>
      <c r="CK117" s="11">
        <f t="shared" si="375"/>
        <v>0</v>
      </c>
      <c r="CL117" s="11">
        <f t="shared" si="375"/>
        <v>0</v>
      </c>
      <c r="CM117" s="18">
        <f t="shared" si="375"/>
        <v>200</v>
      </c>
      <c r="CN117" s="18">
        <f t="shared" si="375"/>
        <v>0</v>
      </c>
      <c r="CO117" s="11">
        <f t="shared" si="376"/>
        <v>0</v>
      </c>
      <c r="CP117" s="11">
        <f t="shared" si="376"/>
        <v>0</v>
      </c>
      <c r="CQ117" s="11">
        <f t="shared" si="376"/>
        <v>0</v>
      </c>
      <c r="CR117" s="11">
        <f t="shared" si="376"/>
        <v>0</v>
      </c>
      <c r="CS117" s="18">
        <f t="shared" si="376"/>
        <v>200</v>
      </c>
      <c r="CT117" s="18">
        <f t="shared" si="376"/>
        <v>0</v>
      </c>
    </row>
    <row r="118" spans="1:98" ht="33">
      <c r="A118" s="55" t="s">
        <v>101</v>
      </c>
      <c r="B118" s="14">
        <v>901</v>
      </c>
      <c r="C118" s="14" t="s">
        <v>22</v>
      </c>
      <c r="D118" s="14" t="s">
        <v>64</v>
      </c>
      <c r="E118" s="14" t="s">
        <v>522</v>
      </c>
      <c r="F118" s="14"/>
      <c r="G118" s="18">
        <f t="shared" si="369"/>
        <v>200</v>
      </c>
      <c r="H118" s="18">
        <f t="shared" si="369"/>
        <v>0</v>
      </c>
      <c r="I118" s="11">
        <f t="shared" si="369"/>
        <v>0</v>
      </c>
      <c r="J118" s="11">
        <f t="shared" si="369"/>
        <v>0</v>
      </c>
      <c r="K118" s="11">
        <f t="shared" si="369"/>
        <v>0</v>
      </c>
      <c r="L118" s="11">
        <f t="shared" si="369"/>
        <v>0</v>
      </c>
      <c r="M118" s="18">
        <f t="shared" si="369"/>
        <v>200</v>
      </c>
      <c r="N118" s="18">
        <f t="shared" si="369"/>
        <v>0</v>
      </c>
      <c r="O118" s="11">
        <f t="shared" si="369"/>
        <v>0</v>
      </c>
      <c r="P118" s="11">
        <f t="shared" si="369"/>
        <v>0</v>
      </c>
      <c r="Q118" s="11">
        <f t="shared" si="369"/>
        <v>0</v>
      </c>
      <c r="R118" s="11">
        <f t="shared" si="369"/>
        <v>0</v>
      </c>
      <c r="S118" s="18">
        <f t="shared" si="370"/>
        <v>200</v>
      </c>
      <c r="T118" s="18">
        <f t="shared" si="370"/>
        <v>0</v>
      </c>
      <c r="U118" s="11">
        <f t="shared" si="370"/>
        <v>0</v>
      </c>
      <c r="V118" s="11">
        <f t="shared" si="370"/>
        <v>0</v>
      </c>
      <c r="W118" s="11">
        <f t="shared" si="370"/>
        <v>0</v>
      </c>
      <c r="X118" s="11">
        <f t="shared" si="370"/>
        <v>0</v>
      </c>
      <c r="Y118" s="18">
        <f t="shared" si="370"/>
        <v>200</v>
      </c>
      <c r="Z118" s="18">
        <f t="shared" si="370"/>
        <v>0</v>
      </c>
      <c r="AA118" s="11">
        <f t="shared" si="370"/>
        <v>0</v>
      </c>
      <c r="AB118" s="11">
        <f t="shared" si="370"/>
        <v>0</v>
      </c>
      <c r="AC118" s="11">
        <f t="shared" si="370"/>
        <v>0</v>
      </c>
      <c r="AD118" s="11">
        <f t="shared" si="370"/>
        <v>0</v>
      </c>
      <c r="AE118" s="18">
        <f t="shared" si="370"/>
        <v>200</v>
      </c>
      <c r="AF118" s="18">
        <f t="shared" si="370"/>
        <v>0</v>
      </c>
      <c r="AG118" s="11">
        <f t="shared" si="371"/>
        <v>0</v>
      </c>
      <c r="AH118" s="11">
        <f t="shared" si="371"/>
        <v>0</v>
      </c>
      <c r="AI118" s="11">
        <f t="shared" si="371"/>
        <v>0</v>
      </c>
      <c r="AJ118" s="11">
        <f t="shared" si="371"/>
        <v>0</v>
      </c>
      <c r="AK118" s="81">
        <f t="shared" si="371"/>
        <v>200</v>
      </c>
      <c r="AL118" s="81">
        <f t="shared" si="371"/>
        <v>0</v>
      </c>
      <c r="AM118" s="11">
        <f t="shared" si="371"/>
        <v>0</v>
      </c>
      <c r="AN118" s="11">
        <f t="shared" si="371"/>
        <v>0</v>
      </c>
      <c r="AO118" s="11">
        <f t="shared" si="371"/>
        <v>0</v>
      </c>
      <c r="AP118" s="11">
        <f t="shared" si="371"/>
        <v>0</v>
      </c>
      <c r="AQ118" s="18">
        <f t="shared" si="371"/>
        <v>200</v>
      </c>
      <c r="AR118" s="18">
        <f t="shared" si="371"/>
        <v>0</v>
      </c>
      <c r="AS118" s="11">
        <f t="shared" si="372"/>
        <v>0</v>
      </c>
      <c r="AT118" s="11">
        <f t="shared" si="372"/>
        <v>0</v>
      </c>
      <c r="AU118" s="11">
        <f t="shared" si="372"/>
        <v>0</v>
      </c>
      <c r="AV118" s="11">
        <f t="shared" si="372"/>
        <v>0</v>
      </c>
      <c r="AW118" s="18">
        <f t="shared" si="372"/>
        <v>200</v>
      </c>
      <c r="AX118" s="18">
        <f t="shared" si="372"/>
        <v>0</v>
      </c>
      <c r="AY118" s="75">
        <f t="shared" si="372"/>
        <v>0</v>
      </c>
      <c r="AZ118" s="75">
        <f t="shared" si="372"/>
        <v>0</v>
      </c>
      <c r="BA118" s="75">
        <f t="shared" si="372"/>
        <v>0</v>
      </c>
      <c r="BB118" s="75">
        <f t="shared" si="372"/>
        <v>0</v>
      </c>
      <c r="BC118" s="81">
        <f t="shared" si="372"/>
        <v>200</v>
      </c>
      <c r="BD118" s="81">
        <f t="shared" si="372"/>
        <v>0</v>
      </c>
      <c r="BE118" s="11">
        <f t="shared" si="373"/>
        <v>0</v>
      </c>
      <c r="BF118" s="11">
        <f t="shared" si="373"/>
        <v>0</v>
      </c>
      <c r="BG118" s="11">
        <f t="shared" si="373"/>
        <v>0</v>
      </c>
      <c r="BH118" s="11">
        <f t="shared" si="373"/>
        <v>0</v>
      </c>
      <c r="BI118" s="140">
        <f t="shared" si="373"/>
        <v>200</v>
      </c>
      <c r="BJ118" s="140">
        <f t="shared" si="373"/>
        <v>0</v>
      </c>
      <c r="BK118" s="75">
        <f t="shared" si="373"/>
        <v>0</v>
      </c>
      <c r="BL118" s="75">
        <f t="shared" si="373"/>
        <v>0</v>
      </c>
      <c r="BM118" s="75">
        <f t="shared" si="373"/>
        <v>0</v>
      </c>
      <c r="BN118" s="75">
        <f t="shared" si="373"/>
        <v>0</v>
      </c>
      <c r="BO118" s="81">
        <f t="shared" si="373"/>
        <v>200</v>
      </c>
      <c r="BP118" s="81">
        <f t="shared" si="373"/>
        <v>0</v>
      </c>
      <c r="BQ118" s="11">
        <f t="shared" si="374"/>
        <v>0</v>
      </c>
      <c r="BR118" s="11">
        <f t="shared" si="374"/>
        <v>0</v>
      </c>
      <c r="BS118" s="11">
        <f t="shared" si="374"/>
        <v>0</v>
      </c>
      <c r="BT118" s="11">
        <f t="shared" si="374"/>
        <v>0</v>
      </c>
      <c r="BU118" s="18">
        <f t="shared" si="374"/>
        <v>200</v>
      </c>
      <c r="BV118" s="18">
        <f t="shared" si="374"/>
        <v>0</v>
      </c>
      <c r="BW118" s="75">
        <f t="shared" si="374"/>
        <v>0</v>
      </c>
      <c r="BX118" s="75">
        <f t="shared" si="374"/>
        <v>0</v>
      </c>
      <c r="BY118" s="75">
        <f t="shared" si="374"/>
        <v>0</v>
      </c>
      <c r="BZ118" s="75">
        <f t="shared" si="374"/>
        <v>0</v>
      </c>
      <c r="CA118" s="81">
        <f t="shared" si="374"/>
        <v>200</v>
      </c>
      <c r="CB118" s="81">
        <f t="shared" si="374"/>
        <v>0</v>
      </c>
      <c r="CC118" s="75">
        <f t="shared" si="375"/>
        <v>0</v>
      </c>
      <c r="CD118" s="75">
        <f t="shared" si="375"/>
        <v>0</v>
      </c>
      <c r="CE118" s="75">
        <f t="shared" si="375"/>
        <v>0</v>
      </c>
      <c r="CF118" s="75">
        <f t="shared" si="375"/>
        <v>0</v>
      </c>
      <c r="CG118" s="81">
        <f t="shared" si="375"/>
        <v>200</v>
      </c>
      <c r="CH118" s="81">
        <f t="shared" si="375"/>
        <v>0</v>
      </c>
      <c r="CI118" s="11">
        <f t="shared" si="375"/>
        <v>0</v>
      </c>
      <c r="CJ118" s="11">
        <f t="shared" si="375"/>
        <v>0</v>
      </c>
      <c r="CK118" s="11">
        <f t="shared" si="375"/>
        <v>0</v>
      </c>
      <c r="CL118" s="11">
        <f t="shared" si="375"/>
        <v>0</v>
      </c>
      <c r="CM118" s="18">
        <f t="shared" si="375"/>
        <v>200</v>
      </c>
      <c r="CN118" s="18">
        <f t="shared" si="375"/>
        <v>0</v>
      </c>
      <c r="CO118" s="11">
        <f t="shared" si="376"/>
        <v>0</v>
      </c>
      <c r="CP118" s="11">
        <f t="shared" si="376"/>
        <v>0</v>
      </c>
      <c r="CQ118" s="11">
        <f t="shared" si="376"/>
        <v>0</v>
      </c>
      <c r="CR118" s="11">
        <f t="shared" si="376"/>
        <v>0</v>
      </c>
      <c r="CS118" s="18">
        <f t="shared" si="376"/>
        <v>200</v>
      </c>
      <c r="CT118" s="18">
        <f t="shared" si="376"/>
        <v>0</v>
      </c>
    </row>
    <row r="119" spans="1:98" ht="72.75" customHeight="1">
      <c r="A119" s="55" t="s">
        <v>538</v>
      </c>
      <c r="B119" s="14">
        <v>901</v>
      </c>
      <c r="C119" s="14" t="s">
        <v>22</v>
      </c>
      <c r="D119" s="14" t="s">
        <v>64</v>
      </c>
      <c r="E119" s="14" t="s">
        <v>522</v>
      </c>
      <c r="F119" s="14" t="s">
        <v>92</v>
      </c>
      <c r="G119" s="11">
        <f t="shared" si="369"/>
        <v>200</v>
      </c>
      <c r="H119" s="11">
        <f t="shared" si="369"/>
        <v>0</v>
      </c>
      <c r="I119" s="11">
        <f t="shared" si="369"/>
        <v>0</v>
      </c>
      <c r="J119" s="11">
        <f t="shared" si="369"/>
        <v>0</v>
      </c>
      <c r="K119" s="11">
        <f t="shared" si="369"/>
        <v>0</v>
      </c>
      <c r="L119" s="11">
        <f t="shared" si="369"/>
        <v>0</v>
      </c>
      <c r="M119" s="11">
        <f t="shared" si="369"/>
        <v>200</v>
      </c>
      <c r="N119" s="11">
        <f t="shared" si="369"/>
        <v>0</v>
      </c>
      <c r="O119" s="11">
        <f t="shared" si="369"/>
        <v>0</v>
      </c>
      <c r="P119" s="11">
        <f t="shared" si="369"/>
        <v>0</v>
      </c>
      <c r="Q119" s="11">
        <f t="shared" si="369"/>
        <v>0</v>
      </c>
      <c r="R119" s="11">
        <f t="shared" si="369"/>
        <v>0</v>
      </c>
      <c r="S119" s="11">
        <f t="shared" si="370"/>
        <v>200</v>
      </c>
      <c r="T119" s="11">
        <f t="shared" si="370"/>
        <v>0</v>
      </c>
      <c r="U119" s="11">
        <f t="shared" si="370"/>
        <v>0</v>
      </c>
      <c r="V119" s="11">
        <f t="shared" si="370"/>
        <v>0</v>
      </c>
      <c r="W119" s="11">
        <f t="shared" si="370"/>
        <v>0</v>
      </c>
      <c r="X119" s="11">
        <f t="shared" si="370"/>
        <v>0</v>
      </c>
      <c r="Y119" s="11">
        <f t="shared" si="370"/>
        <v>200</v>
      </c>
      <c r="Z119" s="11">
        <f t="shared" si="370"/>
        <v>0</v>
      </c>
      <c r="AA119" s="11">
        <f t="shared" si="370"/>
        <v>0</v>
      </c>
      <c r="AB119" s="11">
        <f t="shared" si="370"/>
        <v>0</v>
      </c>
      <c r="AC119" s="11">
        <f t="shared" si="370"/>
        <v>0</v>
      </c>
      <c r="AD119" s="11">
        <f t="shared" si="370"/>
        <v>0</v>
      </c>
      <c r="AE119" s="11">
        <f t="shared" si="370"/>
        <v>200</v>
      </c>
      <c r="AF119" s="11">
        <f t="shared" si="370"/>
        <v>0</v>
      </c>
      <c r="AG119" s="11">
        <f t="shared" si="371"/>
        <v>0</v>
      </c>
      <c r="AH119" s="11">
        <f t="shared" si="371"/>
        <v>0</v>
      </c>
      <c r="AI119" s="11">
        <f t="shared" si="371"/>
        <v>0</v>
      </c>
      <c r="AJ119" s="11">
        <f t="shared" si="371"/>
        <v>0</v>
      </c>
      <c r="AK119" s="75">
        <f t="shared" si="371"/>
        <v>200</v>
      </c>
      <c r="AL119" s="75">
        <f t="shared" si="371"/>
        <v>0</v>
      </c>
      <c r="AM119" s="11">
        <f t="shared" si="371"/>
        <v>0</v>
      </c>
      <c r="AN119" s="11">
        <f t="shared" si="371"/>
        <v>0</v>
      </c>
      <c r="AO119" s="11">
        <f t="shared" si="371"/>
        <v>0</v>
      </c>
      <c r="AP119" s="11">
        <f t="shared" si="371"/>
        <v>0</v>
      </c>
      <c r="AQ119" s="11">
        <f t="shared" si="371"/>
        <v>200</v>
      </c>
      <c r="AR119" s="11">
        <f t="shared" si="371"/>
        <v>0</v>
      </c>
      <c r="AS119" s="11">
        <f t="shared" si="372"/>
        <v>0</v>
      </c>
      <c r="AT119" s="11">
        <f t="shared" si="372"/>
        <v>0</v>
      </c>
      <c r="AU119" s="11">
        <f t="shared" si="372"/>
        <v>0</v>
      </c>
      <c r="AV119" s="11">
        <f t="shared" si="372"/>
        <v>0</v>
      </c>
      <c r="AW119" s="11">
        <f t="shared" si="372"/>
        <v>200</v>
      </c>
      <c r="AX119" s="11">
        <f t="shared" si="372"/>
        <v>0</v>
      </c>
      <c r="AY119" s="75">
        <f t="shared" si="372"/>
        <v>0</v>
      </c>
      <c r="AZ119" s="75">
        <f t="shared" si="372"/>
        <v>0</v>
      </c>
      <c r="BA119" s="75">
        <f t="shared" si="372"/>
        <v>0</v>
      </c>
      <c r="BB119" s="75">
        <f t="shared" si="372"/>
        <v>0</v>
      </c>
      <c r="BC119" s="75">
        <f t="shared" si="372"/>
        <v>200</v>
      </c>
      <c r="BD119" s="75">
        <f t="shared" si="372"/>
        <v>0</v>
      </c>
      <c r="BE119" s="11">
        <f t="shared" si="373"/>
        <v>0</v>
      </c>
      <c r="BF119" s="11">
        <f t="shared" si="373"/>
        <v>0</v>
      </c>
      <c r="BG119" s="11">
        <f t="shared" si="373"/>
        <v>0</v>
      </c>
      <c r="BH119" s="11">
        <f t="shared" si="373"/>
        <v>0</v>
      </c>
      <c r="BI119" s="138">
        <f t="shared" si="373"/>
        <v>200</v>
      </c>
      <c r="BJ119" s="138">
        <f t="shared" si="373"/>
        <v>0</v>
      </c>
      <c r="BK119" s="75">
        <f t="shared" si="373"/>
        <v>0</v>
      </c>
      <c r="BL119" s="75">
        <f t="shared" si="373"/>
        <v>0</v>
      </c>
      <c r="BM119" s="75">
        <f t="shared" si="373"/>
        <v>0</v>
      </c>
      <c r="BN119" s="75">
        <f t="shared" si="373"/>
        <v>0</v>
      </c>
      <c r="BO119" s="75">
        <f t="shared" si="373"/>
        <v>200</v>
      </c>
      <c r="BP119" s="75">
        <f t="shared" si="373"/>
        <v>0</v>
      </c>
      <c r="BQ119" s="11">
        <f t="shared" si="374"/>
        <v>0</v>
      </c>
      <c r="BR119" s="11">
        <f t="shared" si="374"/>
        <v>0</v>
      </c>
      <c r="BS119" s="11">
        <f t="shared" si="374"/>
        <v>0</v>
      </c>
      <c r="BT119" s="11">
        <f t="shared" si="374"/>
        <v>0</v>
      </c>
      <c r="BU119" s="11">
        <f t="shared" si="374"/>
        <v>200</v>
      </c>
      <c r="BV119" s="11">
        <f t="shared" si="374"/>
        <v>0</v>
      </c>
      <c r="BW119" s="75">
        <f t="shared" si="374"/>
        <v>0</v>
      </c>
      <c r="BX119" s="75">
        <f t="shared" si="374"/>
        <v>0</v>
      </c>
      <c r="BY119" s="75">
        <f t="shared" si="374"/>
        <v>0</v>
      </c>
      <c r="BZ119" s="75">
        <f t="shared" si="374"/>
        <v>0</v>
      </c>
      <c r="CA119" s="75">
        <f t="shared" si="374"/>
        <v>200</v>
      </c>
      <c r="CB119" s="75">
        <f t="shared" si="374"/>
        <v>0</v>
      </c>
      <c r="CC119" s="75">
        <f t="shared" si="375"/>
        <v>0</v>
      </c>
      <c r="CD119" s="75">
        <f t="shared" si="375"/>
        <v>0</v>
      </c>
      <c r="CE119" s="75">
        <f t="shared" si="375"/>
        <v>0</v>
      </c>
      <c r="CF119" s="75">
        <f t="shared" si="375"/>
        <v>0</v>
      </c>
      <c r="CG119" s="75">
        <f t="shared" si="375"/>
        <v>200</v>
      </c>
      <c r="CH119" s="75">
        <f t="shared" si="375"/>
        <v>0</v>
      </c>
      <c r="CI119" s="11">
        <f t="shared" si="375"/>
        <v>0</v>
      </c>
      <c r="CJ119" s="11">
        <f t="shared" si="375"/>
        <v>0</v>
      </c>
      <c r="CK119" s="11">
        <f t="shared" si="375"/>
        <v>0</v>
      </c>
      <c r="CL119" s="11">
        <f t="shared" si="375"/>
        <v>0</v>
      </c>
      <c r="CM119" s="11">
        <f t="shared" si="375"/>
        <v>200</v>
      </c>
      <c r="CN119" s="11">
        <f t="shared" si="375"/>
        <v>0</v>
      </c>
      <c r="CO119" s="11">
        <f t="shared" si="376"/>
        <v>0</v>
      </c>
      <c r="CP119" s="11">
        <f t="shared" si="376"/>
        <v>0</v>
      </c>
      <c r="CQ119" s="11">
        <f t="shared" si="376"/>
        <v>0</v>
      </c>
      <c r="CR119" s="11">
        <f t="shared" si="376"/>
        <v>0</v>
      </c>
      <c r="CS119" s="11">
        <f t="shared" si="376"/>
        <v>200</v>
      </c>
      <c r="CT119" s="11">
        <f t="shared" si="376"/>
        <v>0</v>
      </c>
    </row>
    <row r="120" spans="1:98" ht="33">
      <c r="A120" s="55" t="s">
        <v>93</v>
      </c>
      <c r="B120" s="14">
        <v>901</v>
      </c>
      <c r="C120" s="14" t="s">
        <v>22</v>
      </c>
      <c r="D120" s="14" t="s">
        <v>64</v>
      </c>
      <c r="E120" s="14" t="s">
        <v>522</v>
      </c>
      <c r="F120" s="14" t="s">
        <v>94</v>
      </c>
      <c r="G120" s="11">
        <v>200</v>
      </c>
      <c r="H120" s="16"/>
      <c r="I120" s="11"/>
      <c r="J120" s="11"/>
      <c r="K120" s="11"/>
      <c r="L120" s="11"/>
      <c r="M120" s="11">
        <f>G120+I120+J120+K120+L120</f>
        <v>200</v>
      </c>
      <c r="N120" s="16">
        <f>H120+J120</f>
        <v>0</v>
      </c>
      <c r="O120" s="11"/>
      <c r="P120" s="11"/>
      <c r="Q120" s="11"/>
      <c r="R120" s="11"/>
      <c r="S120" s="11">
        <f>M120+O120+P120+Q120+R120</f>
        <v>200</v>
      </c>
      <c r="T120" s="16">
        <f>N120+P120</f>
        <v>0</v>
      </c>
      <c r="U120" s="11"/>
      <c r="V120" s="11"/>
      <c r="W120" s="11"/>
      <c r="X120" s="11"/>
      <c r="Y120" s="11">
        <f>S120+U120+V120+W120+X120</f>
        <v>200</v>
      </c>
      <c r="Z120" s="16">
        <f>T120+V120</f>
        <v>0</v>
      </c>
      <c r="AA120" s="11"/>
      <c r="AB120" s="11"/>
      <c r="AC120" s="11"/>
      <c r="AD120" s="11"/>
      <c r="AE120" s="11">
        <f>Y120+AA120+AB120+AC120+AD120</f>
        <v>200</v>
      </c>
      <c r="AF120" s="16">
        <f>Z120+AB120</f>
        <v>0</v>
      </c>
      <c r="AG120" s="11"/>
      <c r="AH120" s="11"/>
      <c r="AI120" s="11"/>
      <c r="AJ120" s="11"/>
      <c r="AK120" s="75">
        <f>AE120+AG120+AH120+AI120+AJ120</f>
        <v>200</v>
      </c>
      <c r="AL120" s="80">
        <f>AF120+AH120</f>
        <v>0</v>
      </c>
      <c r="AM120" s="11"/>
      <c r="AN120" s="11"/>
      <c r="AO120" s="11"/>
      <c r="AP120" s="11"/>
      <c r="AQ120" s="11">
        <f>AK120+AM120+AN120+AO120+AP120</f>
        <v>200</v>
      </c>
      <c r="AR120" s="16">
        <f>AL120+AN120</f>
        <v>0</v>
      </c>
      <c r="AS120" s="11"/>
      <c r="AT120" s="11"/>
      <c r="AU120" s="11"/>
      <c r="AV120" s="11"/>
      <c r="AW120" s="11">
        <f>AQ120+AS120+AT120+AU120+AV120</f>
        <v>200</v>
      </c>
      <c r="AX120" s="16">
        <f>AR120+AT120</f>
        <v>0</v>
      </c>
      <c r="AY120" s="75"/>
      <c r="AZ120" s="75"/>
      <c r="BA120" s="75"/>
      <c r="BB120" s="75"/>
      <c r="BC120" s="75">
        <f>AW120+AY120+AZ120+BA120+BB120</f>
        <v>200</v>
      </c>
      <c r="BD120" s="80">
        <f>AX120+AZ120</f>
        <v>0</v>
      </c>
      <c r="BE120" s="11"/>
      <c r="BF120" s="11"/>
      <c r="BG120" s="11"/>
      <c r="BH120" s="11"/>
      <c r="BI120" s="138">
        <f>BC120+BE120+BF120+BG120+BH120</f>
        <v>200</v>
      </c>
      <c r="BJ120" s="139">
        <f>BD120+BF120</f>
        <v>0</v>
      </c>
      <c r="BK120" s="75"/>
      <c r="BL120" s="75"/>
      <c r="BM120" s="75"/>
      <c r="BN120" s="75"/>
      <c r="BO120" s="75">
        <f>BI120+BK120+BL120+BM120+BN120</f>
        <v>200</v>
      </c>
      <c r="BP120" s="80">
        <f>BJ120+BL120</f>
        <v>0</v>
      </c>
      <c r="BQ120" s="11"/>
      <c r="BR120" s="11"/>
      <c r="BS120" s="11"/>
      <c r="BT120" s="11"/>
      <c r="BU120" s="11">
        <f>BO120+BQ120+BR120+BS120+BT120</f>
        <v>200</v>
      </c>
      <c r="BV120" s="16">
        <f>BP120+BR120</f>
        <v>0</v>
      </c>
      <c r="BW120" s="75"/>
      <c r="BX120" s="75"/>
      <c r="BY120" s="75"/>
      <c r="BZ120" s="75"/>
      <c r="CA120" s="75">
        <f>BU120+BW120+BX120+BY120+BZ120</f>
        <v>200</v>
      </c>
      <c r="CB120" s="80">
        <f>BV120+BX120</f>
        <v>0</v>
      </c>
      <c r="CC120" s="75"/>
      <c r="CD120" s="75"/>
      <c r="CE120" s="75"/>
      <c r="CF120" s="75"/>
      <c r="CG120" s="75">
        <f>CA120+CC120+CD120+CE120+CF120</f>
        <v>200</v>
      </c>
      <c r="CH120" s="80">
        <f>CB120+CD120</f>
        <v>0</v>
      </c>
      <c r="CI120" s="11"/>
      <c r="CJ120" s="11"/>
      <c r="CK120" s="11"/>
      <c r="CL120" s="11"/>
      <c r="CM120" s="11">
        <f>CG120+CI120+CJ120+CK120+CL120</f>
        <v>200</v>
      </c>
      <c r="CN120" s="16">
        <f>CH120+CJ120</f>
        <v>0</v>
      </c>
      <c r="CO120" s="11"/>
      <c r="CP120" s="11"/>
      <c r="CQ120" s="11"/>
      <c r="CR120" s="11"/>
      <c r="CS120" s="11">
        <f>CM120+CO120+CP120+CQ120+CR120</f>
        <v>200</v>
      </c>
      <c r="CT120" s="16">
        <f>CN120+CP120</f>
        <v>0</v>
      </c>
    </row>
    <row r="121" spans="1:98">
      <c r="A121" s="55"/>
      <c r="B121" s="14"/>
      <c r="C121" s="14"/>
      <c r="D121" s="14"/>
      <c r="E121" s="14"/>
      <c r="F121" s="14"/>
      <c r="G121" s="11"/>
      <c r="H121" s="16"/>
      <c r="I121" s="11"/>
      <c r="J121" s="11"/>
      <c r="K121" s="11"/>
      <c r="L121" s="11"/>
      <c r="M121" s="11"/>
      <c r="N121" s="16"/>
      <c r="O121" s="11"/>
      <c r="P121" s="11"/>
      <c r="Q121" s="11"/>
      <c r="R121" s="11"/>
      <c r="S121" s="11"/>
      <c r="T121" s="16"/>
      <c r="U121" s="11"/>
      <c r="V121" s="11"/>
      <c r="W121" s="11"/>
      <c r="X121" s="11"/>
      <c r="Y121" s="11"/>
      <c r="Z121" s="16"/>
      <c r="AA121" s="11"/>
      <c r="AB121" s="11"/>
      <c r="AC121" s="11"/>
      <c r="AD121" s="11"/>
      <c r="AE121" s="11"/>
      <c r="AF121" s="16"/>
      <c r="AG121" s="11"/>
      <c r="AH121" s="11"/>
      <c r="AI121" s="11"/>
      <c r="AJ121" s="11"/>
      <c r="AK121" s="75"/>
      <c r="AL121" s="80"/>
      <c r="AM121" s="11"/>
      <c r="AN121" s="11"/>
      <c r="AO121" s="11"/>
      <c r="AP121" s="11"/>
      <c r="AQ121" s="11"/>
      <c r="AR121" s="16"/>
      <c r="AS121" s="11"/>
      <c r="AT121" s="11"/>
      <c r="AU121" s="11"/>
      <c r="AV121" s="11"/>
      <c r="AW121" s="11"/>
      <c r="AX121" s="16"/>
      <c r="AY121" s="75"/>
      <c r="AZ121" s="75"/>
      <c r="BA121" s="75"/>
      <c r="BB121" s="75"/>
      <c r="BC121" s="75"/>
      <c r="BD121" s="80"/>
      <c r="BE121" s="11"/>
      <c r="BF121" s="11"/>
      <c r="BG121" s="11"/>
      <c r="BH121" s="11"/>
      <c r="BI121" s="138"/>
      <c r="BJ121" s="139"/>
      <c r="BK121" s="75"/>
      <c r="BL121" s="75"/>
      <c r="BM121" s="75"/>
      <c r="BN121" s="75"/>
      <c r="BO121" s="75"/>
      <c r="BP121" s="80"/>
      <c r="BQ121" s="11"/>
      <c r="BR121" s="11"/>
      <c r="BS121" s="11"/>
      <c r="BT121" s="11"/>
      <c r="BU121" s="11"/>
      <c r="BV121" s="16"/>
      <c r="BW121" s="75"/>
      <c r="BX121" s="75"/>
      <c r="BY121" s="75"/>
      <c r="BZ121" s="75"/>
      <c r="CA121" s="75"/>
      <c r="CB121" s="80"/>
      <c r="CC121" s="75"/>
      <c r="CD121" s="75"/>
      <c r="CE121" s="75"/>
      <c r="CF121" s="75"/>
      <c r="CG121" s="75"/>
      <c r="CH121" s="80"/>
      <c r="CI121" s="11"/>
      <c r="CJ121" s="11"/>
      <c r="CK121" s="11"/>
      <c r="CL121" s="11"/>
      <c r="CM121" s="11"/>
      <c r="CN121" s="16"/>
      <c r="CO121" s="11"/>
      <c r="CP121" s="11"/>
      <c r="CQ121" s="11"/>
      <c r="CR121" s="11"/>
      <c r="CS121" s="11"/>
      <c r="CT121" s="16"/>
    </row>
    <row r="122" spans="1:98" ht="40.5">
      <c r="A122" s="56" t="s">
        <v>723</v>
      </c>
      <c r="B122" s="8" t="s">
        <v>171</v>
      </c>
      <c r="C122" s="8"/>
      <c r="D122" s="8"/>
      <c r="E122" s="8"/>
      <c r="F122" s="8"/>
      <c r="G122" s="20">
        <f t="shared" ref="G122:AL122" si="378">G124+G145+G162+G138</f>
        <v>1145281</v>
      </c>
      <c r="H122" s="20">
        <f t="shared" si="378"/>
        <v>50722</v>
      </c>
      <c r="I122" s="11">
        <f t="shared" si="378"/>
        <v>0</v>
      </c>
      <c r="J122" s="11">
        <f t="shared" si="378"/>
        <v>0</v>
      </c>
      <c r="K122" s="11">
        <f t="shared" si="378"/>
        <v>0</v>
      </c>
      <c r="L122" s="11">
        <f t="shared" si="378"/>
        <v>0</v>
      </c>
      <c r="M122" s="20">
        <f t="shared" si="378"/>
        <v>1145281</v>
      </c>
      <c r="N122" s="20">
        <f t="shared" si="378"/>
        <v>50722</v>
      </c>
      <c r="O122" s="11">
        <f t="shared" si="378"/>
        <v>-22658</v>
      </c>
      <c r="P122" s="11">
        <f t="shared" si="378"/>
        <v>0</v>
      </c>
      <c r="Q122" s="11">
        <f t="shared" si="378"/>
        <v>0</v>
      </c>
      <c r="R122" s="11">
        <f t="shared" si="378"/>
        <v>0</v>
      </c>
      <c r="S122" s="20">
        <f t="shared" si="378"/>
        <v>1122623</v>
      </c>
      <c r="T122" s="20">
        <f t="shared" si="378"/>
        <v>50722</v>
      </c>
      <c r="U122" s="11">
        <f t="shared" si="378"/>
        <v>-3098</v>
      </c>
      <c r="V122" s="11">
        <f t="shared" si="378"/>
        <v>0</v>
      </c>
      <c r="W122" s="11">
        <f t="shared" si="378"/>
        <v>0</v>
      </c>
      <c r="X122" s="11">
        <f t="shared" si="378"/>
        <v>0</v>
      </c>
      <c r="Y122" s="20">
        <f t="shared" si="378"/>
        <v>1119525</v>
      </c>
      <c r="Z122" s="20">
        <f t="shared" si="378"/>
        <v>50722</v>
      </c>
      <c r="AA122" s="10">
        <f t="shared" si="378"/>
        <v>-55683</v>
      </c>
      <c r="AB122" s="11">
        <f t="shared" si="378"/>
        <v>0</v>
      </c>
      <c r="AC122" s="11">
        <f t="shared" si="378"/>
        <v>0</v>
      </c>
      <c r="AD122" s="11">
        <f t="shared" si="378"/>
        <v>0</v>
      </c>
      <c r="AE122" s="20">
        <f t="shared" si="378"/>
        <v>1063842</v>
      </c>
      <c r="AF122" s="20">
        <f t="shared" si="378"/>
        <v>50722</v>
      </c>
      <c r="AG122" s="10">
        <f t="shared" si="378"/>
        <v>-101474</v>
      </c>
      <c r="AH122" s="11">
        <f t="shared" si="378"/>
        <v>0</v>
      </c>
      <c r="AI122" s="11">
        <f t="shared" si="378"/>
        <v>500</v>
      </c>
      <c r="AJ122" s="11">
        <f t="shared" si="378"/>
        <v>0</v>
      </c>
      <c r="AK122" s="82">
        <f t="shared" si="378"/>
        <v>962868</v>
      </c>
      <c r="AL122" s="82">
        <f t="shared" si="378"/>
        <v>50722</v>
      </c>
      <c r="AM122" s="10">
        <f t="shared" ref="AM122:AR122" si="379">AM124+AM145+AM162+AM138</f>
        <v>-20509</v>
      </c>
      <c r="AN122" s="11">
        <f t="shared" si="379"/>
        <v>0</v>
      </c>
      <c r="AO122" s="30">
        <f t="shared" si="379"/>
        <v>2180</v>
      </c>
      <c r="AP122" s="11">
        <f t="shared" si="379"/>
        <v>0</v>
      </c>
      <c r="AQ122" s="20">
        <f t="shared" si="379"/>
        <v>944539</v>
      </c>
      <c r="AR122" s="20">
        <f t="shared" si="379"/>
        <v>50722</v>
      </c>
      <c r="AS122" s="10">
        <f t="shared" ref="AS122:AX122" si="380">AS124+AS145+AS162+AS138</f>
        <v>-106870</v>
      </c>
      <c r="AT122" s="11">
        <f t="shared" si="380"/>
        <v>0</v>
      </c>
      <c r="AU122" s="10">
        <f t="shared" si="380"/>
        <v>3274</v>
      </c>
      <c r="AV122" s="10">
        <f t="shared" si="380"/>
        <v>-1381</v>
      </c>
      <c r="AW122" s="10">
        <f t="shared" si="380"/>
        <v>839562</v>
      </c>
      <c r="AX122" s="20">
        <f t="shared" si="380"/>
        <v>50722</v>
      </c>
      <c r="AY122" s="77">
        <f t="shared" ref="AY122:BD122" si="381">AY124+AY145+AY162+AY138</f>
        <v>-12162</v>
      </c>
      <c r="AZ122" s="75">
        <f t="shared" si="381"/>
        <v>0</v>
      </c>
      <c r="BA122" s="77">
        <f t="shared" si="381"/>
        <v>20322</v>
      </c>
      <c r="BB122" s="77">
        <f t="shared" si="381"/>
        <v>0</v>
      </c>
      <c r="BC122" s="77">
        <f t="shared" si="381"/>
        <v>847722</v>
      </c>
      <c r="BD122" s="82">
        <f t="shared" si="381"/>
        <v>50722</v>
      </c>
      <c r="BE122" s="10">
        <f t="shared" ref="BE122:BJ122" si="382">BE124+BE145+BE162+BE138</f>
        <v>-27599</v>
      </c>
      <c r="BF122" s="11">
        <f t="shared" si="382"/>
        <v>0</v>
      </c>
      <c r="BG122" s="10">
        <f t="shared" si="382"/>
        <v>563</v>
      </c>
      <c r="BH122" s="10">
        <f t="shared" si="382"/>
        <v>0</v>
      </c>
      <c r="BI122" s="135">
        <f t="shared" si="382"/>
        <v>820686</v>
      </c>
      <c r="BJ122" s="141">
        <f t="shared" si="382"/>
        <v>50722</v>
      </c>
      <c r="BK122" s="77">
        <f t="shared" ref="BK122:BP122" si="383">BK124+BK145+BK162+BK138</f>
        <v>-52139</v>
      </c>
      <c r="BL122" s="75">
        <f t="shared" si="383"/>
        <v>0</v>
      </c>
      <c r="BM122" s="77">
        <f t="shared" si="383"/>
        <v>3415</v>
      </c>
      <c r="BN122" s="77">
        <f t="shared" si="383"/>
        <v>0</v>
      </c>
      <c r="BO122" s="77">
        <f t="shared" si="383"/>
        <v>771962</v>
      </c>
      <c r="BP122" s="82">
        <f t="shared" si="383"/>
        <v>50722</v>
      </c>
      <c r="BQ122" s="10">
        <f t="shared" ref="BQ122:BV122" si="384">BQ124+BQ145+BQ162+BQ138</f>
        <v>-11723</v>
      </c>
      <c r="BR122" s="11">
        <f t="shared" si="384"/>
        <v>0</v>
      </c>
      <c r="BS122" s="10">
        <f t="shared" si="384"/>
        <v>0</v>
      </c>
      <c r="BT122" s="10">
        <f t="shared" si="384"/>
        <v>0</v>
      </c>
      <c r="BU122" s="10">
        <f t="shared" si="384"/>
        <v>760239</v>
      </c>
      <c r="BV122" s="20">
        <f t="shared" si="384"/>
        <v>50722</v>
      </c>
      <c r="BW122" s="77">
        <f t="shared" ref="BW122:CB122" si="385">BW124+BW145+BW162+BW138</f>
        <v>0</v>
      </c>
      <c r="BX122" s="75">
        <f t="shared" si="385"/>
        <v>0</v>
      </c>
      <c r="BY122" s="77">
        <f t="shared" si="385"/>
        <v>0</v>
      </c>
      <c r="BZ122" s="77">
        <f t="shared" si="385"/>
        <v>0</v>
      </c>
      <c r="CA122" s="77">
        <f t="shared" si="385"/>
        <v>760239</v>
      </c>
      <c r="CB122" s="82">
        <f t="shared" si="385"/>
        <v>50722</v>
      </c>
      <c r="CC122" s="77">
        <f t="shared" ref="CC122:CH122" si="386">CC124+CC145+CC162+CC138</f>
        <v>0</v>
      </c>
      <c r="CD122" s="75">
        <f t="shared" si="386"/>
        <v>0</v>
      </c>
      <c r="CE122" s="77">
        <f t="shared" si="386"/>
        <v>0</v>
      </c>
      <c r="CF122" s="77">
        <f t="shared" si="386"/>
        <v>0</v>
      </c>
      <c r="CG122" s="77">
        <f t="shared" si="386"/>
        <v>760239</v>
      </c>
      <c r="CH122" s="82">
        <f t="shared" si="386"/>
        <v>50722</v>
      </c>
      <c r="CI122" s="10">
        <f t="shared" ref="CI122:CN122" si="387">CI124+CI145+CI162+CI138</f>
        <v>0</v>
      </c>
      <c r="CJ122" s="11">
        <f t="shared" si="387"/>
        <v>0</v>
      </c>
      <c r="CK122" s="10">
        <f t="shared" si="387"/>
        <v>860</v>
      </c>
      <c r="CL122" s="10">
        <f t="shared" si="387"/>
        <v>-694</v>
      </c>
      <c r="CM122" s="10">
        <f t="shared" si="387"/>
        <v>760405</v>
      </c>
      <c r="CN122" s="20">
        <f t="shared" si="387"/>
        <v>50722</v>
      </c>
      <c r="CO122" s="10">
        <f t="shared" ref="CO122:CT122" si="388">CO124+CO145+CO162+CO138</f>
        <v>0</v>
      </c>
      <c r="CP122" s="11">
        <f t="shared" si="388"/>
        <v>0</v>
      </c>
      <c r="CQ122" s="10">
        <f t="shared" si="388"/>
        <v>24187</v>
      </c>
      <c r="CR122" s="10">
        <f t="shared" si="388"/>
        <v>0</v>
      </c>
      <c r="CS122" s="10">
        <f t="shared" si="388"/>
        <v>784592</v>
      </c>
      <c r="CT122" s="20">
        <f t="shared" si="388"/>
        <v>50722</v>
      </c>
    </row>
    <row r="123" spans="1:98" ht="20.25">
      <c r="A123" s="56"/>
      <c r="B123" s="8"/>
      <c r="C123" s="8"/>
      <c r="D123" s="8"/>
      <c r="E123" s="8"/>
      <c r="F123" s="8"/>
      <c r="G123" s="20"/>
      <c r="H123" s="20"/>
      <c r="I123" s="11"/>
      <c r="J123" s="11"/>
      <c r="K123" s="11"/>
      <c r="L123" s="11"/>
      <c r="M123" s="20"/>
      <c r="N123" s="20"/>
      <c r="O123" s="11"/>
      <c r="P123" s="11"/>
      <c r="Q123" s="11"/>
      <c r="R123" s="11"/>
      <c r="S123" s="20"/>
      <c r="T123" s="20"/>
      <c r="U123" s="11"/>
      <c r="V123" s="11"/>
      <c r="W123" s="11"/>
      <c r="X123" s="11"/>
      <c r="Y123" s="20"/>
      <c r="Z123" s="20"/>
      <c r="AA123" s="10"/>
      <c r="AB123" s="11"/>
      <c r="AC123" s="11"/>
      <c r="AD123" s="11"/>
      <c r="AE123" s="20"/>
      <c r="AF123" s="20"/>
      <c r="AG123" s="10"/>
      <c r="AH123" s="11"/>
      <c r="AI123" s="11"/>
      <c r="AJ123" s="11"/>
      <c r="AK123" s="82"/>
      <c r="AL123" s="82"/>
      <c r="AM123" s="10"/>
      <c r="AN123" s="11"/>
      <c r="AO123" s="11"/>
      <c r="AP123" s="11"/>
      <c r="AQ123" s="20"/>
      <c r="AR123" s="20"/>
      <c r="AS123" s="10"/>
      <c r="AT123" s="11"/>
      <c r="AU123" s="11"/>
      <c r="AV123" s="11"/>
      <c r="AW123" s="20"/>
      <c r="AX123" s="20"/>
      <c r="AY123" s="77"/>
      <c r="AZ123" s="75"/>
      <c r="BA123" s="75"/>
      <c r="BB123" s="75"/>
      <c r="BC123" s="82"/>
      <c r="BD123" s="82"/>
      <c r="BE123" s="10"/>
      <c r="BF123" s="11"/>
      <c r="BG123" s="11"/>
      <c r="BH123" s="11"/>
      <c r="BI123" s="141"/>
      <c r="BJ123" s="141"/>
      <c r="BK123" s="77"/>
      <c r="BL123" s="75"/>
      <c r="BM123" s="75"/>
      <c r="BN123" s="75"/>
      <c r="BO123" s="82"/>
      <c r="BP123" s="82"/>
      <c r="BQ123" s="10"/>
      <c r="BR123" s="11"/>
      <c r="BS123" s="11"/>
      <c r="BT123" s="11"/>
      <c r="BU123" s="20"/>
      <c r="BV123" s="20"/>
      <c r="BW123" s="77"/>
      <c r="BX123" s="75"/>
      <c r="BY123" s="75"/>
      <c r="BZ123" s="75"/>
      <c r="CA123" s="82"/>
      <c r="CB123" s="82"/>
      <c r="CC123" s="77"/>
      <c r="CD123" s="75"/>
      <c r="CE123" s="75"/>
      <c r="CF123" s="75"/>
      <c r="CG123" s="82"/>
      <c r="CH123" s="82"/>
      <c r="CI123" s="10"/>
      <c r="CJ123" s="11"/>
      <c r="CK123" s="11"/>
      <c r="CL123" s="11"/>
      <c r="CM123" s="20"/>
      <c r="CN123" s="20"/>
      <c r="CO123" s="10"/>
      <c r="CP123" s="11"/>
      <c r="CQ123" s="11"/>
      <c r="CR123" s="11"/>
      <c r="CS123" s="20"/>
      <c r="CT123" s="20"/>
    </row>
    <row r="124" spans="1:98" ht="75">
      <c r="A124" s="57" t="s">
        <v>107</v>
      </c>
      <c r="B124" s="12" t="s">
        <v>171</v>
      </c>
      <c r="C124" s="12" t="s">
        <v>22</v>
      </c>
      <c r="D124" s="12" t="s">
        <v>30</v>
      </c>
      <c r="E124" s="12"/>
      <c r="F124" s="12"/>
      <c r="G124" s="21">
        <f>G125</f>
        <v>64543</v>
      </c>
      <c r="H124" s="21">
        <f t="shared" ref="H124:R124" si="389">H125</f>
        <v>0</v>
      </c>
      <c r="I124" s="11">
        <f t="shared" si="389"/>
        <v>0</v>
      </c>
      <c r="J124" s="11">
        <f t="shared" si="389"/>
        <v>0</v>
      </c>
      <c r="K124" s="11">
        <f t="shared" si="389"/>
        <v>0</v>
      </c>
      <c r="L124" s="11">
        <f t="shared" si="389"/>
        <v>0</v>
      </c>
      <c r="M124" s="21">
        <f t="shared" si="389"/>
        <v>64543</v>
      </c>
      <c r="N124" s="21">
        <f t="shared" si="389"/>
        <v>0</v>
      </c>
      <c r="O124" s="11">
        <f t="shared" si="389"/>
        <v>0</v>
      </c>
      <c r="P124" s="11">
        <f t="shared" si="389"/>
        <v>0</v>
      </c>
      <c r="Q124" s="11">
        <f t="shared" si="389"/>
        <v>0</v>
      </c>
      <c r="R124" s="11">
        <f t="shared" si="389"/>
        <v>0</v>
      </c>
      <c r="S124" s="21">
        <f t="shared" ref="S124:CD124" si="390">S125</f>
        <v>64543</v>
      </c>
      <c r="T124" s="21">
        <f t="shared" si="390"/>
        <v>0</v>
      </c>
      <c r="U124" s="11">
        <f t="shared" si="390"/>
        <v>0</v>
      </c>
      <c r="V124" s="11">
        <f t="shared" si="390"/>
        <v>0</v>
      </c>
      <c r="W124" s="11">
        <f t="shared" si="390"/>
        <v>0</v>
      </c>
      <c r="X124" s="11">
        <f t="shared" si="390"/>
        <v>0</v>
      </c>
      <c r="Y124" s="21">
        <f t="shared" si="390"/>
        <v>64543</v>
      </c>
      <c r="Z124" s="21">
        <f t="shared" si="390"/>
        <v>0</v>
      </c>
      <c r="AA124" s="11">
        <f t="shared" si="390"/>
        <v>0</v>
      </c>
      <c r="AB124" s="11">
        <f t="shared" si="390"/>
        <v>0</v>
      </c>
      <c r="AC124" s="11">
        <f t="shared" si="390"/>
        <v>0</v>
      </c>
      <c r="AD124" s="11">
        <f t="shared" si="390"/>
        <v>0</v>
      </c>
      <c r="AE124" s="21">
        <f t="shared" si="390"/>
        <v>64543</v>
      </c>
      <c r="AF124" s="21">
        <f t="shared" si="390"/>
        <v>0</v>
      </c>
      <c r="AG124" s="11">
        <f t="shared" si="390"/>
        <v>0</v>
      </c>
      <c r="AH124" s="11">
        <f t="shared" si="390"/>
        <v>0</v>
      </c>
      <c r="AI124" s="11">
        <f t="shared" si="390"/>
        <v>0</v>
      </c>
      <c r="AJ124" s="11">
        <f t="shared" si="390"/>
        <v>0</v>
      </c>
      <c r="AK124" s="83">
        <f t="shared" si="390"/>
        <v>64543</v>
      </c>
      <c r="AL124" s="83">
        <f t="shared" si="390"/>
        <v>0</v>
      </c>
      <c r="AM124" s="11">
        <f t="shared" si="390"/>
        <v>0</v>
      </c>
      <c r="AN124" s="11">
        <f t="shared" si="390"/>
        <v>0</v>
      </c>
      <c r="AO124" s="11">
        <f t="shared" si="390"/>
        <v>0</v>
      </c>
      <c r="AP124" s="11">
        <f t="shared" si="390"/>
        <v>0</v>
      </c>
      <c r="AQ124" s="21">
        <f t="shared" si="390"/>
        <v>64543</v>
      </c>
      <c r="AR124" s="21">
        <f t="shared" si="390"/>
        <v>0</v>
      </c>
      <c r="AS124" s="11">
        <f t="shared" si="390"/>
        <v>0</v>
      </c>
      <c r="AT124" s="11">
        <f t="shared" si="390"/>
        <v>0</v>
      </c>
      <c r="AU124" s="11">
        <f t="shared" si="390"/>
        <v>0</v>
      </c>
      <c r="AV124" s="21">
        <f t="shared" si="390"/>
        <v>-4</v>
      </c>
      <c r="AW124" s="21">
        <f t="shared" si="390"/>
        <v>64539</v>
      </c>
      <c r="AX124" s="21">
        <f t="shared" si="390"/>
        <v>0</v>
      </c>
      <c r="AY124" s="75">
        <f t="shared" si="390"/>
        <v>0</v>
      </c>
      <c r="AZ124" s="75">
        <f t="shared" si="390"/>
        <v>0</v>
      </c>
      <c r="BA124" s="75">
        <f t="shared" si="390"/>
        <v>0</v>
      </c>
      <c r="BB124" s="83">
        <f t="shared" si="390"/>
        <v>0</v>
      </c>
      <c r="BC124" s="83">
        <f t="shared" si="390"/>
        <v>64539</v>
      </c>
      <c r="BD124" s="83">
        <f t="shared" si="390"/>
        <v>0</v>
      </c>
      <c r="BE124" s="11">
        <f t="shared" si="390"/>
        <v>0</v>
      </c>
      <c r="BF124" s="11">
        <f t="shared" si="390"/>
        <v>0</v>
      </c>
      <c r="BG124" s="11">
        <f t="shared" si="390"/>
        <v>0</v>
      </c>
      <c r="BH124" s="21">
        <f t="shared" si="390"/>
        <v>0</v>
      </c>
      <c r="BI124" s="142">
        <f t="shared" si="390"/>
        <v>64539</v>
      </c>
      <c r="BJ124" s="142">
        <f t="shared" si="390"/>
        <v>0</v>
      </c>
      <c r="BK124" s="75">
        <f t="shared" si="390"/>
        <v>0</v>
      </c>
      <c r="BL124" s="75">
        <f t="shared" si="390"/>
        <v>0</v>
      </c>
      <c r="BM124" s="75">
        <f t="shared" si="390"/>
        <v>0</v>
      </c>
      <c r="BN124" s="83">
        <f t="shared" si="390"/>
        <v>0</v>
      </c>
      <c r="BO124" s="83">
        <f t="shared" si="390"/>
        <v>64539</v>
      </c>
      <c r="BP124" s="83">
        <f t="shared" si="390"/>
        <v>0</v>
      </c>
      <c r="BQ124" s="11">
        <f t="shared" si="390"/>
        <v>0</v>
      </c>
      <c r="BR124" s="11">
        <f t="shared" si="390"/>
        <v>0</v>
      </c>
      <c r="BS124" s="11">
        <f t="shared" si="390"/>
        <v>0</v>
      </c>
      <c r="BT124" s="21">
        <f t="shared" si="390"/>
        <v>0</v>
      </c>
      <c r="BU124" s="21">
        <f t="shared" si="390"/>
        <v>64539</v>
      </c>
      <c r="BV124" s="21">
        <f t="shared" si="390"/>
        <v>0</v>
      </c>
      <c r="BW124" s="75">
        <f t="shared" si="390"/>
        <v>0</v>
      </c>
      <c r="BX124" s="75">
        <f t="shared" si="390"/>
        <v>0</v>
      </c>
      <c r="BY124" s="75">
        <f t="shared" si="390"/>
        <v>0</v>
      </c>
      <c r="BZ124" s="83">
        <f t="shared" si="390"/>
        <v>0</v>
      </c>
      <c r="CA124" s="83">
        <f t="shared" si="390"/>
        <v>64539</v>
      </c>
      <c r="CB124" s="83">
        <f t="shared" si="390"/>
        <v>0</v>
      </c>
      <c r="CC124" s="75">
        <f t="shared" si="390"/>
        <v>0</v>
      </c>
      <c r="CD124" s="75">
        <f t="shared" si="390"/>
        <v>0</v>
      </c>
      <c r="CE124" s="75">
        <f t="shared" ref="CE124:CT124" si="391">CE125</f>
        <v>0</v>
      </c>
      <c r="CF124" s="83">
        <f t="shared" si="391"/>
        <v>0</v>
      </c>
      <c r="CG124" s="83">
        <f t="shared" si="391"/>
        <v>64539</v>
      </c>
      <c r="CH124" s="83">
        <f t="shared" si="391"/>
        <v>0</v>
      </c>
      <c r="CI124" s="11">
        <f t="shared" si="391"/>
        <v>0</v>
      </c>
      <c r="CJ124" s="11">
        <f t="shared" si="391"/>
        <v>0</v>
      </c>
      <c r="CK124" s="11">
        <f t="shared" si="391"/>
        <v>0</v>
      </c>
      <c r="CL124" s="21">
        <f t="shared" si="391"/>
        <v>-121</v>
      </c>
      <c r="CM124" s="21">
        <f t="shared" si="391"/>
        <v>64418</v>
      </c>
      <c r="CN124" s="21">
        <f t="shared" si="391"/>
        <v>0</v>
      </c>
      <c r="CO124" s="11">
        <f t="shared" si="391"/>
        <v>0</v>
      </c>
      <c r="CP124" s="11">
        <f t="shared" si="391"/>
        <v>0</v>
      </c>
      <c r="CQ124" s="11">
        <f t="shared" si="391"/>
        <v>0</v>
      </c>
      <c r="CR124" s="21">
        <f t="shared" si="391"/>
        <v>0</v>
      </c>
      <c r="CS124" s="21">
        <f t="shared" si="391"/>
        <v>64418</v>
      </c>
      <c r="CT124" s="21">
        <f t="shared" si="391"/>
        <v>0</v>
      </c>
    </row>
    <row r="125" spans="1:98" ht="49.5">
      <c r="A125" s="51" t="s">
        <v>501</v>
      </c>
      <c r="B125" s="22">
        <v>902</v>
      </c>
      <c r="C125" s="22" t="s">
        <v>22</v>
      </c>
      <c r="D125" s="22" t="s">
        <v>30</v>
      </c>
      <c r="E125" s="22" t="s">
        <v>78</v>
      </c>
      <c r="F125" s="23"/>
      <c r="G125" s="18">
        <f>G128</f>
        <v>64543</v>
      </c>
      <c r="H125" s="18">
        <f t="shared" ref="H125:N125" si="392">H128</f>
        <v>0</v>
      </c>
      <c r="I125" s="11">
        <f t="shared" si="392"/>
        <v>0</v>
      </c>
      <c r="J125" s="11">
        <f t="shared" si="392"/>
        <v>0</v>
      </c>
      <c r="K125" s="11">
        <f t="shared" si="392"/>
        <v>0</v>
      </c>
      <c r="L125" s="11">
        <f t="shared" si="392"/>
        <v>0</v>
      </c>
      <c r="M125" s="18">
        <f t="shared" si="392"/>
        <v>64543</v>
      </c>
      <c r="N125" s="18">
        <f t="shared" si="392"/>
        <v>0</v>
      </c>
      <c r="O125" s="11">
        <f t="shared" ref="O125:T125" si="393">O128</f>
        <v>0</v>
      </c>
      <c r="P125" s="11">
        <f t="shared" si="393"/>
        <v>0</v>
      </c>
      <c r="Q125" s="11">
        <f t="shared" si="393"/>
        <v>0</v>
      </c>
      <c r="R125" s="11">
        <f t="shared" si="393"/>
        <v>0</v>
      </c>
      <c r="S125" s="18">
        <f t="shared" si="393"/>
        <v>64543</v>
      </c>
      <c r="T125" s="18">
        <f t="shared" si="393"/>
        <v>0</v>
      </c>
      <c r="U125" s="11">
        <f t="shared" ref="U125:Z125" si="394">U128</f>
        <v>0</v>
      </c>
      <c r="V125" s="11">
        <f t="shared" si="394"/>
        <v>0</v>
      </c>
      <c r="W125" s="11">
        <f t="shared" si="394"/>
        <v>0</v>
      </c>
      <c r="X125" s="11">
        <f t="shared" si="394"/>
        <v>0</v>
      </c>
      <c r="Y125" s="18">
        <f t="shared" si="394"/>
        <v>64543</v>
      </c>
      <c r="Z125" s="18">
        <f t="shared" si="394"/>
        <v>0</v>
      </c>
      <c r="AA125" s="11">
        <f t="shared" ref="AA125:AF125" si="395">AA128</f>
        <v>0</v>
      </c>
      <c r="AB125" s="11">
        <f t="shared" si="395"/>
        <v>0</v>
      </c>
      <c r="AC125" s="11">
        <f t="shared" si="395"/>
        <v>0</v>
      </c>
      <c r="AD125" s="11">
        <f t="shared" si="395"/>
        <v>0</v>
      </c>
      <c r="AE125" s="18">
        <f t="shared" si="395"/>
        <v>64543</v>
      </c>
      <c r="AF125" s="18">
        <f t="shared" si="395"/>
        <v>0</v>
      </c>
      <c r="AG125" s="11">
        <f t="shared" ref="AG125:AL125" si="396">AG128</f>
        <v>0</v>
      </c>
      <c r="AH125" s="11">
        <f t="shared" si="396"/>
        <v>0</v>
      </c>
      <c r="AI125" s="11">
        <f t="shared" si="396"/>
        <v>0</v>
      </c>
      <c r="AJ125" s="11">
        <f t="shared" si="396"/>
        <v>0</v>
      </c>
      <c r="AK125" s="81">
        <f t="shared" si="396"/>
        <v>64543</v>
      </c>
      <c r="AL125" s="81">
        <f t="shared" si="396"/>
        <v>0</v>
      </c>
      <c r="AM125" s="11">
        <f t="shared" ref="AM125:AR125" si="397">AM128</f>
        <v>0</v>
      </c>
      <c r="AN125" s="11">
        <f t="shared" si="397"/>
        <v>0</v>
      </c>
      <c r="AO125" s="11">
        <f t="shared" si="397"/>
        <v>0</v>
      </c>
      <c r="AP125" s="11">
        <f t="shared" si="397"/>
        <v>0</v>
      </c>
      <c r="AQ125" s="18">
        <f t="shared" si="397"/>
        <v>64543</v>
      </c>
      <c r="AR125" s="18">
        <f t="shared" si="397"/>
        <v>0</v>
      </c>
      <c r="AS125" s="11">
        <f t="shared" ref="AS125:AX125" si="398">AS128</f>
        <v>0</v>
      </c>
      <c r="AT125" s="11">
        <f t="shared" si="398"/>
        <v>0</v>
      </c>
      <c r="AU125" s="11">
        <f t="shared" si="398"/>
        <v>0</v>
      </c>
      <c r="AV125" s="11">
        <f t="shared" si="398"/>
        <v>-4</v>
      </c>
      <c r="AW125" s="18">
        <f t="shared" si="398"/>
        <v>64539</v>
      </c>
      <c r="AX125" s="18">
        <f t="shared" si="398"/>
        <v>0</v>
      </c>
      <c r="AY125" s="75">
        <f t="shared" ref="AY125:BD125" si="399">AY128</f>
        <v>0</v>
      </c>
      <c r="AZ125" s="75">
        <f t="shared" si="399"/>
        <v>0</v>
      </c>
      <c r="BA125" s="75">
        <f t="shared" si="399"/>
        <v>0</v>
      </c>
      <c r="BB125" s="75">
        <f t="shared" si="399"/>
        <v>0</v>
      </c>
      <c r="BC125" s="81">
        <f t="shared" si="399"/>
        <v>64539</v>
      </c>
      <c r="BD125" s="81">
        <f t="shared" si="399"/>
        <v>0</v>
      </c>
      <c r="BE125" s="11">
        <f t="shared" ref="BE125:BJ125" si="400">BE128</f>
        <v>0</v>
      </c>
      <c r="BF125" s="11">
        <f t="shared" si="400"/>
        <v>0</v>
      </c>
      <c r="BG125" s="11">
        <f t="shared" si="400"/>
        <v>0</v>
      </c>
      <c r="BH125" s="11">
        <f t="shared" si="400"/>
        <v>0</v>
      </c>
      <c r="BI125" s="140">
        <f t="shared" si="400"/>
        <v>64539</v>
      </c>
      <c r="BJ125" s="140">
        <f t="shared" si="400"/>
        <v>0</v>
      </c>
      <c r="BK125" s="75">
        <f t="shared" ref="BK125:BP125" si="401">BK128</f>
        <v>0</v>
      </c>
      <c r="BL125" s="75">
        <f t="shared" si="401"/>
        <v>0</v>
      </c>
      <c r="BM125" s="75">
        <f t="shared" si="401"/>
        <v>0</v>
      </c>
      <c r="BN125" s="75">
        <f t="shared" si="401"/>
        <v>0</v>
      </c>
      <c r="BO125" s="81">
        <f t="shared" si="401"/>
        <v>64539</v>
      </c>
      <c r="BP125" s="81">
        <f t="shared" si="401"/>
        <v>0</v>
      </c>
      <c r="BQ125" s="11">
        <f t="shared" ref="BQ125:BV125" si="402">BQ128</f>
        <v>0</v>
      </c>
      <c r="BR125" s="11">
        <f t="shared" si="402"/>
        <v>0</v>
      </c>
      <c r="BS125" s="11">
        <f t="shared" si="402"/>
        <v>0</v>
      </c>
      <c r="BT125" s="11">
        <f t="shared" si="402"/>
        <v>0</v>
      </c>
      <c r="BU125" s="18">
        <f t="shared" si="402"/>
        <v>64539</v>
      </c>
      <c r="BV125" s="18">
        <f t="shared" si="402"/>
        <v>0</v>
      </c>
      <c r="BW125" s="75">
        <f t="shared" ref="BW125:CB125" si="403">BW128</f>
        <v>0</v>
      </c>
      <c r="BX125" s="75">
        <f t="shared" si="403"/>
        <v>0</v>
      </c>
      <c r="BY125" s="75">
        <f t="shared" si="403"/>
        <v>0</v>
      </c>
      <c r="BZ125" s="75">
        <f t="shared" si="403"/>
        <v>0</v>
      </c>
      <c r="CA125" s="81">
        <f t="shared" si="403"/>
        <v>64539</v>
      </c>
      <c r="CB125" s="81">
        <f t="shared" si="403"/>
        <v>0</v>
      </c>
      <c r="CC125" s="75">
        <f t="shared" ref="CC125:CH125" si="404">CC128</f>
        <v>0</v>
      </c>
      <c r="CD125" s="75">
        <f t="shared" si="404"/>
        <v>0</v>
      </c>
      <c r="CE125" s="75">
        <f t="shared" si="404"/>
        <v>0</v>
      </c>
      <c r="CF125" s="75">
        <f t="shared" si="404"/>
        <v>0</v>
      </c>
      <c r="CG125" s="81">
        <f t="shared" si="404"/>
        <v>64539</v>
      </c>
      <c r="CH125" s="81">
        <f t="shared" si="404"/>
        <v>0</v>
      </c>
      <c r="CI125" s="11">
        <f t="shared" ref="CI125:CN125" si="405">CI128</f>
        <v>0</v>
      </c>
      <c r="CJ125" s="11">
        <f t="shared" si="405"/>
        <v>0</v>
      </c>
      <c r="CK125" s="11">
        <f t="shared" si="405"/>
        <v>0</v>
      </c>
      <c r="CL125" s="11">
        <f t="shared" si="405"/>
        <v>-121</v>
      </c>
      <c r="CM125" s="18">
        <f t="shared" si="405"/>
        <v>64418</v>
      </c>
      <c r="CN125" s="18">
        <f t="shared" si="405"/>
        <v>0</v>
      </c>
      <c r="CO125" s="11">
        <f t="shared" ref="CO125:CT125" si="406">CO128</f>
        <v>0</v>
      </c>
      <c r="CP125" s="11">
        <f t="shared" si="406"/>
        <v>0</v>
      </c>
      <c r="CQ125" s="11">
        <f t="shared" si="406"/>
        <v>0</v>
      </c>
      <c r="CR125" s="11">
        <f t="shared" si="406"/>
        <v>0</v>
      </c>
      <c r="CS125" s="18">
        <f t="shared" si="406"/>
        <v>64418</v>
      </c>
      <c r="CT125" s="18">
        <f t="shared" si="406"/>
        <v>0</v>
      </c>
    </row>
    <row r="126" spans="1:98">
      <c r="A126" s="55" t="s">
        <v>79</v>
      </c>
      <c r="B126" s="22">
        <v>902</v>
      </c>
      <c r="C126" s="22" t="s">
        <v>22</v>
      </c>
      <c r="D126" s="22" t="s">
        <v>30</v>
      </c>
      <c r="E126" s="22" t="s">
        <v>103</v>
      </c>
      <c r="F126" s="24"/>
      <c r="G126" s="18">
        <f>G128</f>
        <v>64543</v>
      </c>
      <c r="H126" s="18">
        <f t="shared" ref="H126:N126" si="407">H128</f>
        <v>0</v>
      </c>
      <c r="I126" s="11">
        <f t="shared" si="407"/>
        <v>0</v>
      </c>
      <c r="J126" s="11">
        <f t="shared" si="407"/>
        <v>0</v>
      </c>
      <c r="K126" s="11">
        <f t="shared" si="407"/>
        <v>0</v>
      </c>
      <c r="L126" s="11">
        <f t="shared" si="407"/>
        <v>0</v>
      </c>
      <c r="M126" s="18">
        <f t="shared" si="407"/>
        <v>64543</v>
      </c>
      <c r="N126" s="18">
        <f t="shared" si="407"/>
        <v>0</v>
      </c>
      <c r="O126" s="11">
        <f t="shared" ref="O126:T126" si="408">O128</f>
        <v>0</v>
      </c>
      <c r="P126" s="11">
        <f t="shared" si="408"/>
        <v>0</v>
      </c>
      <c r="Q126" s="11">
        <f t="shared" si="408"/>
        <v>0</v>
      </c>
      <c r="R126" s="11">
        <f t="shared" si="408"/>
        <v>0</v>
      </c>
      <c r="S126" s="18">
        <f t="shared" si="408"/>
        <v>64543</v>
      </c>
      <c r="T126" s="18">
        <f t="shared" si="408"/>
        <v>0</v>
      </c>
      <c r="U126" s="11">
        <f t="shared" ref="U126:Z126" si="409">U128</f>
        <v>0</v>
      </c>
      <c r="V126" s="11">
        <f t="shared" si="409"/>
        <v>0</v>
      </c>
      <c r="W126" s="11">
        <f t="shared" si="409"/>
        <v>0</v>
      </c>
      <c r="X126" s="11">
        <f t="shared" si="409"/>
        <v>0</v>
      </c>
      <c r="Y126" s="18">
        <f t="shared" si="409"/>
        <v>64543</v>
      </c>
      <c r="Z126" s="18">
        <f t="shared" si="409"/>
        <v>0</v>
      </c>
      <c r="AA126" s="11">
        <f t="shared" ref="AA126:AF126" si="410">AA128</f>
        <v>0</v>
      </c>
      <c r="AB126" s="11">
        <f t="shared" si="410"/>
        <v>0</v>
      </c>
      <c r="AC126" s="11">
        <f t="shared" si="410"/>
        <v>0</v>
      </c>
      <c r="AD126" s="11">
        <f t="shared" si="410"/>
        <v>0</v>
      </c>
      <c r="AE126" s="18">
        <f t="shared" si="410"/>
        <v>64543</v>
      </c>
      <c r="AF126" s="18">
        <f t="shared" si="410"/>
        <v>0</v>
      </c>
      <c r="AG126" s="11">
        <f t="shared" ref="AG126:AL126" si="411">AG128</f>
        <v>0</v>
      </c>
      <c r="AH126" s="11">
        <f t="shared" si="411"/>
        <v>0</v>
      </c>
      <c r="AI126" s="11">
        <f t="shared" si="411"/>
        <v>0</v>
      </c>
      <c r="AJ126" s="11">
        <f t="shared" si="411"/>
        <v>0</v>
      </c>
      <c r="AK126" s="81">
        <f t="shared" si="411"/>
        <v>64543</v>
      </c>
      <c r="AL126" s="81">
        <f t="shared" si="411"/>
        <v>0</v>
      </c>
      <c r="AM126" s="11">
        <f t="shared" ref="AM126:AR126" si="412">AM128</f>
        <v>0</v>
      </c>
      <c r="AN126" s="11">
        <f t="shared" si="412"/>
        <v>0</v>
      </c>
      <c r="AO126" s="11">
        <f t="shared" si="412"/>
        <v>0</v>
      </c>
      <c r="AP126" s="11">
        <f t="shared" si="412"/>
        <v>0</v>
      </c>
      <c r="AQ126" s="18">
        <f t="shared" si="412"/>
        <v>64543</v>
      </c>
      <c r="AR126" s="18">
        <f t="shared" si="412"/>
        <v>0</v>
      </c>
      <c r="AS126" s="11">
        <f t="shared" ref="AS126:AX126" si="413">AS128</f>
        <v>0</v>
      </c>
      <c r="AT126" s="11">
        <f t="shared" si="413"/>
        <v>0</v>
      </c>
      <c r="AU126" s="11">
        <f t="shared" si="413"/>
        <v>0</v>
      </c>
      <c r="AV126" s="11">
        <f t="shared" si="413"/>
        <v>-4</v>
      </c>
      <c r="AW126" s="18">
        <f t="shared" si="413"/>
        <v>64539</v>
      </c>
      <c r="AX126" s="18">
        <f t="shared" si="413"/>
        <v>0</v>
      </c>
      <c r="AY126" s="75">
        <f t="shared" ref="AY126:BD126" si="414">AY128</f>
        <v>0</v>
      </c>
      <c r="AZ126" s="75">
        <f t="shared" si="414"/>
        <v>0</v>
      </c>
      <c r="BA126" s="75">
        <f t="shared" si="414"/>
        <v>0</v>
      </c>
      <c r="BB126" s="75">
        <f t="shared" si="414"/>
        <v>0</v>
      </c>
      <c r="BC126" s="81">
        <f t="shared" si="414"/>
        <v>64539</v>
      </c>
      <c r="BD126" s="81">
        <f t="shared" si="414"/>
        <v>0</v>
      </c>
      <c r="BE126" s="11">
        <f t="shared" ref="BE126:BJ126" si="415">BE128</f>
        <v>0</v>
      </c>
      <c r="BF126" s="11">
        <f t="shared" si="415"/>
        <v>0</v>
      </c>
      <c r="BG126" s="11">
        <f t="shared" si="415"/>
        <v>0</v>
      </c>
      <c r="BH126" s="11">
        <f t="shared" si="415"/>
        <v>0</v>
      </c>
      <c r="BI126" s="140">
        <f t="shared" si="415"/>
        <v>64539</v>
      </c>
      <c r="BJ126" s="140">
        <f t="shared" si="415"/>
        <v>0</v>
      </c>
      <c r="BK126" s="75">
        <f t="shared" ref="BK126:BP126" si="416">BK128</f>
        <v>0</v>
      </c>
      <c r="BL126" s="75">
        <f t="shared" si="416"/>
        <v>0</v>
      </c>
      <c r="BM126" s="75">
        <f t="shared" si="416"/>
        <v>0</v>
      </c>
      <c r="BN126" s="75">
        <f t="shared" si="416"/>
        <v>0</v>
      </c>
      <c r="BO126" s="81">
        <f t="shared" si="416"/>
        <v>64539</v>
      </c>
      <c r="BP126" s="81">
        <f t="shared" si="416"/>
        <v>0</v>
      </c>
      <c r="BQ126" s="11">
        <f t="shared" ref="BQ126:BV126" si="417">BQ128</f>
        <v>0</v>
      </c>
      <c r="BR126" s="11">
        <f t="shared" si="417"/>
        <v>0</v>
      </c>
      <c r="BS126" s="11">
        <f t="shared" si="417"/>
        <v>0</v>
      </c>
      <c r="BT126" s="11">
        <f t="shared" si="417"/>
        <v>0</v>
      </c>
      <c r="BU126" s="18">
        <f t="shared" si="417"/>
        <v>64539</v>
      </c>
      <c r="BV126" s="18">
        <f t="shared" si="417"/>
        <v>0</v>
      </c>
      <c r="BW126" s="75">
        <f t="shared" ref="BW126:CB126" si="418">BW128</f>
        <v>0</v>
      </c>
      <c r="BX126" s="75">
        <f t="shared" si="418"/>
        <v>0</v>
      </c>
      <c r="BY126" s="75">
        <f t="shared" si="418"/>
        <v>0</v>
      </c>
      <c r="BZ126" s="75">
        <f t="shared" si="418"/>
        <v>0</v>
      </c>
      <c r="CA126" s="81">
        <f t="shared" si="418"/>
        <v>64539</v>
      </c>
      <c r="CB126" s="81">
        <f t="shared" si="418"/>
        <v>0</v>
      </c>
      <c r="CC126" s="75">
        <f t="shared" ref="CC126:CH126" si="419">CC128</f>
        <v>0</v>
      </c>
      <c r="CD126" s="75">
        <f t="shared" si="419"/>
        <v>0</v>
      </c>
      <c r="CE126" s="75">
        <f t="shared" si="419"/>
        <v>0</v>
      </c>
      <c r="CF126" s="75">
        <f t="shared" si="419"/>
        <v>0</v>
      </c>
      <c r="CG126" s="81">
        <f t="shared" si="419"/>
        <v>64539</v>
      </c>
      <c r="CH126" s="81">
        <f t="shared" si="419"/>
        <v>0</v>
      </c>
      <c r="CI126" s="11">
        <f t="shared" ref="CI126:CN126" si="420">CI128</f>
        <v>0</v>
      </c>
      <c r="CJ126" s="11">
        <f t="shared" si="420"/>
        <v>0</v>
      </c>
      <c r="CK126" s="11">
        <f t="shared" si="420"/>
        <v>0</v>
      </c>
      <c r="CL126" s="11">
        <f t="shared" si="420"/>
        <v>-121</v>
      </c>
      <c r="CM126" s="18">
        <f t="shared" si="420"/>
        <v>64418</v>
      </c>
      <c r="CN126" s="18">
        <f t="shared" si="420"/>
        <v>0</v>
      </c>
      <c r="CO126" s="11">
        <f t="shared" ref="CO126:CT126" si="421">CO128</f>
        <v>0</v>
      </c>
      <c r="CP126" s="11">
        <f t="shared" si="421"/>
        <v>0</v>
      </c>
      <c r="CQ126" s="11">
        <f t="shared" si="421"/>
        <v>0</v>
      </c>
      <c r="CR126" s="11">
        <f t="shared" si="421"/>
        <v>0</v>
      </c>
      <c r="CS126" s="18">
        <f t="shared" si="421"/>
        <v>64418</v>
      </c>
      <c r="CT126" s="18">
        <f t="shared" si="421"/>
        <v>0</v>
      </c>
    </row>
    <row r="127" spans="1:98" ht="33">
      <c r="A127" s="55" t="s">
        <v>88</v>
      </c>
      <c r="B127" s="22">
        <v>902</v>
      </c>
      <c r="C127" s="22" t="s">
        <v>22</v>
      </c>
      <c r="D127" s="22" t="s">
        <v>30</v>
      </c>
      <c r="E127" s="22" t="s">
        <v>104</v>
      </c>
      <c r="F127" s="24"/>
      <c r="G127" s="18">
        <f>G128</f>
        <v>64543</v>
      </c>
      <c r="H127" s="18">
        <f t="shared" ref="H127:R127" si="422">H128</f>
        <v>0</v>
      </c>
      <c r="I127" s="11">
        <f t="shared" si="422"/>
        <v>0</v>
      </c>
      <c r="J127" s="11">
        <f t="shared" si="422"/>
        <v>0</v>
      </c>
      <c r="K127" s="11">
        <f t="shared" si="422"/>
        <v>0</v>
      </c>
      <c r="L127" s="11">
        <f t="shared" si="422"/>
        <v>0</v>
      </c>
      <c r="M127" s="18">
        <f t="shared" si="422"/>
        <v>64543</v>
      </c>
      <c r="N127" s="18">
        <f t="shared" si="422"/>
        <v>0</v>
      </c>
      <c r="O127" s="11">
        <f t="shared" si="422"/>
        <v>0</v>
      </c>
      <c r="P127" s="11">
        <f t="shared" si="422"/>
        <v>0</v>
      </c>
      <c r="Q127" s="11">
        <f t="shared" si="422"/>
        <v>0</v>
      </c>
      <c r="R127" s="11">
        <f t="shared" si="422"/>
        <v>0</v>
      </c>
      <c r="S127" s="18">
        <f t="shared" ref="S127:CD127" si="423">S128</f>
        <v>64543</v>
      </c>
      <c r="T127" s="18">
        <f t="shared" si="423"/>
        <v>0</v>
      </c>
      <c r="U127" s="11">
        <f t="shared" si="423"/>
        <v>0</v>
      </c>
      <c r="V127" s="11">
        <f t="shared" si="423"/>
        <v>0</v>
      </c>
      <c r="W127" s="11">
        <f t="shared" si="423"/>
        <v>0</v>
      </c>
      <c r="X127" s="11">
        <f t="shared" si="423"/>
        <v>0</v>
      </c>
      <c r="Y127" s="18">
        <f t="shared" si="423"/>
        <v>64543</v>
      </c>
      <c r="Z127" s="18">
        <f t="shared" si="423"/>
        <v>0</v>
      </c>
      <c r="AA127" s="11">
        <f t="shared" si="423"/>
        <v>0</v>
      </c>
      <c r="AB127" s="11">
        <f t="shared" si="423"/>
        <v>0</v>
      </c>
      <c r="AC127" s="11">
        <f t="shared" si="423"/>
        <v>0</v>
      </c>
      <c r="AD127" s="11">
        <f t="shared" si="423"/>
        <v>0</v>
      </c>
      <c r="AE127" s="18">
        <f t="shared" si="423"/>
        <v>64543</v>
      </c>
      <c r="AF127" s="18">
        <f t="shared" si="423"/>
        <v>0</v>
      </c>
      <c r="AG127" s="11">
        <f t="shared" si="423"/>
        <v>0</v>
      </c>
      <c r="AH127" s="11">
        <f t="shared" si="423"/>
        <v>0</v>
      </c>
      <c r="AI127" s="11">
        <f t="shared" si="423"/>
        <v>0</v>
      </c>
      <c r="AJ127" s="11">
        <f t="shared" si="423"/>
        <v>0</v>
      </c>
      <c r="AK127" s="81">
        <f t="shared" si="423"/>
        <v>64543</v>
      </c>
      <c r="AL127" s="81">
        <f t="shared" si="423"/>
        <v>0</v>
      </c>
      <c r="AM127" s="11">
        <f t="shared" si="423"/>
        <v>0</v>
      </c>
      <c r="AN127" s="11">
        <f t="shared" si="423"/>
        <v>0</v>
      </c>
      <c r="AO127" s="11">
        <f t="shared" si="423"/>
        <v>0</v>
      </c>
      <c r="AP127" s="11">
        <f t="shared" si="423"/>
        <v>0</v>
      </c>
      <c r="AQ127" s="18">
        <f t="shared" si="423"/>
        <v>64543</v>
      </c>
      <c r="AR127" s="18">
        <f t="shared" si="423"/>
        <v>0</v>
      </c>
      <c r="AS127" s="11">
        <f t="shared" si="423"/>
        <v>0</v>
      </c>
      <c r="AT127" s="11">
        <f t="shared" si="423"/>
        <v>0</v>
      </c>
      <c r="AU127" s="11">
        <f t="shared" si="423"/>
        <v>0</v>
      </c>
      <c r="AV127" s="11">
        <f t="shared" si="423"/>
        <v>-4</v>
      </c>
      <c r="AW127" s="18">
        <f t="shared" si="423"/>
        <v>64539</v>
      </c>
      <c r="AX127" s="18">
        <f t="shared" si="423"/>
        <v>0</v>
      </c>
      <c r="AY127" s="75">
        <f t="shared" si="423"/>
        <v>0</v>
      </c>
      <c r="AZ127" s="75">
        <f t="shared" si="423"/>
        <v>0</v>
      </c>
      <c r="BA127" s="75">
        <f t="shared" si="423"/>
        <v>0</v>
      </c>
      <c r="BB127" s="75">
        <f t="shared" si="423"/>
        <v>0</v>
      </c>
      <c r="BC127" s="81">
        <f t="shared" si="423"/>
        <v>64539</v>
      </c>
      <c r="BD127" s="81">
        <f t="shared" si="423"/>
        <v>0</v>
      </c>
      <c r="BE127" s="11">
        <f t="shared" si="423"/>
        <v>0</v>
      </c>
      <c r="BF127" s="11">
        <f t="shared" si="423"/>
        <v>0</v>
      </c>
      <c r="BG127" s="11">
        <f t="shared" si="423"/>
        <v>0</v>
      </c>
      <c r="BH127" s="11">
        <f t="shared" si="423"/>
        <v>0</v>
      </c>
      <c r="BI127" s="140">
        <f t="shared" si="423"/>
        <v>64539</v>
      </c>
      <c r="BJ127" s="140">
        <f t="shared" si="423"/>
        <v>0</v>
      </c>
      <c r="BK127" s="75">
        <f t="shared" si="423"/>
        <v>0</v>
      </c>
      <c r="BL127" s="75">
        <f t="shared" si="423"/>
        <v>0</v>
      </c>
      <c r="BM127" s="75">
        <f t="shared" si="423"/>
        <v>0</v>
      </c>
      <c r="BN127" s="75">
        <f t="shared" si="423"/>
        <v>0</v>
      </c>
      <c r="BO127" s="81">
        <f t="shared" si="423"/>
        <v>64539</v>
      </c>
      <c r="BP127" s="81">
        <f t="shared" si="423"/>
        <v>0</v>
      </c>
      <c r="BQ127" s="11">
        <f t="shared" si="423"/>
        <v>0</v>
      </c>
      <c r="BR127" s="11">
        <f t="shared" si="423"/>
        <v>0</v>
      </c>
      <c r="BS127" s="11">
        <f t="shared" si="423"/>
        <v>0</v>
      </c>
      <c r="BT127" s="11">
        <f t="shared" si="423"/>
        <v>0</v>
      </c>
      <c r="BU127" s="18">
        <f t="shared" si="423"/>
        <v>64539</v>
      </c>
      <c r="BV127" s="18">
        <f t="shared" si="423"/>
        <v>0</v>
      </c>
      <c r="BW127" s="75">
        <f t="shared" si="423"/>
        <v>0</v>
      </c>
      <c r="BX127" s="75">
        <f t="shared" si="423"/>
        <v>0</v>
      </c>
      <c r="BY127" s="75">
        <f t="shared" si="423"/>
        <v>0</v>
      </c>
      <c r="BZ127" s="75">
        <f t="shared" si="423"/>
        <v>0</v>
      </c>
      <c r="CA127" s="81">
        <f t="shared" si="423"/>
        <v>64539</v>
      </c>
      <c r="CB127" s="81">
        <f t="shared" si="423"/>
        <v>0</v>
      </c>
      <c r="CC127" s="75">
        <f t="shared" si="423"/>
        <v>0</v>
      </c>
      <c r="CD127" s="75">
        <f t="shared" si="423"/>
        <v>0</v>
      </c>
      <c r="CE127" s="75">
        <f t="shared" ref="CE127:CT127" si="424">CE128</f>
        <v>0</v>
      </c>
      <c r="CF127" s="75">
        <f t="shared" si="424"/>
        <v>0</v>
      </c>
      <c r="CG127" s="81">
        <f t="shared" si="424"/>
        <v>64539</v>
      </c>
      <c r="CH127" s="81">
        <f t="shared" si="424"/>
        <v>0</v>
      </c>
      <c r="CI127" s="11">
        <f t="shared" si="424"/>
        <v>0</v>
      </c>
      <c r="CJ127" s="11">
        <f t="shared" si="424"/>
        <v>0</v>
      </c>
      <c r="CK127" s="11">
        <f t="shared" si="424"/>
        <v>0</v>
      </c>
      <c r="CL127" s="11">
        <f t="shared" si="424"/>
        <v>-121</v>
      </c>
      <c r="CM127" s="18">
        <f t="shared" si="424"/>
        <v>64418</v>
      </c>
      <c r="CN127" s="18">
        <f t="shared" si="424"/>
        <v>0</v>
      </c>
      <c r="CO127" s="11">
        <f t="shared" si="424"/>
        <v>0</v>
      </c>
      <c r="CP127" s="11">
        <f t="shared" si="424"/>
        <v>0</v>
      </c>
      <c r="CQ127" s="11">
        <f t="shared" si="424"/>
        <v>0</v>
      </c>
      <c r="CR127" s="11">
        <f t="shared" si="424"/>
        <v>0</v>
      </c>
      <c r="CS127" s="18">
        <f t="shared" si="424"/>
        <v>64418</v>
      </c>
      <c r="CT127" s="18">
        <f t="shared" si="424"/>
        <v>0</v>
      </c>
    </row>
    <row r="128" spans="1:98">
      <c r="A128" s="55" t="s">
        <v>97</v>
      </c>
      <c r="B128" s="22">
        <v>902</v>
      </c>
      <c r="C128" s="22" t="s">
        <v>22</v>
      </c>
      <c r="D128" s="22" t="s">
        <v>30</v>
      </c>
      <c r="E128" s="22" t="s">
        <v>108</v>
      </c>
      <c r="F128" s="24"/>
      <c r="G128" s="18">
        <f>G129+G131+G135</f>
        <v>64543</v>
      </c>
      <c r="H128" s="18">
        <f t="shared" ref="H128:N128" si="425">H129+H131+H135</f>
        <v>0</v>
      </c>
      <c r="I128" s="11">
        <f t="shared" si="425"/>
        <v>0</v>
      </c>
      <c r="J128" s="11">
        <f t="shared" si="425"/>
        <v>0</v>
      </c>
      <c r="K128" s="11">
        <f t="shared" si="425"/>
        <v>0</v>
      </c>
      <c r="L128" s="11">
        <f t="shared" si="425"/>
        <v>0</v>
      </c>
      <c r="M128" s="18">
        <f t="shared" si="425"/>
        <v>64543</v>
      </c>
      <c r="N128" s="18">
        <f t="shared" si="425"/>
        <v>0</v>
      </c>
      <c r="O128" s="11">
        <f t="shared" ref="O128:T128" si="426">O129+O131+O135</f>
        <v>0</v>
      </c>
      <c r="P128" s="11">
        <f t="shared" si="426"/>
        <v>0</v>
      </c>
      <c r="Q128" s="11">
        <f t="shared" si="426"/>
        <v>0</v>
      </c>
      <c r="R128" s="11">
        <f t="shared" si="426"/>
        <v>0</v>
      </c>
      <c r="S128" s="18">
        <f t="shared" si="426"/>
        <v>64543</v>
      </c>
      <c r="T128" s="18">
        <f t="shared" si="426"/>
        <v>0</v>
      </c>
      <c r="U128" s="11">
        <f t="shared" ref="U128:Z128" si="427">U129+U131+U135</f>
        <v>0</v>
      </c>
      <c r="V128" s="11">
        <f t="shared" si="427"/>
        <v>0</v>
      </c>
      <c r="W128" s="11">
        <f t="shared" si="427"/>
        <v>0</v>
      </c>
      <c r="X128" s="11">
        <f t="shared" si="427"/>
        <v>0</v>
      </c>
      <c r="Y128" s="18">
        <f t="shared" si="427"/>
        <v>64543</v>
      </c>
      <c r="Z128" s="18">
        <f t="shared" si="427"/>
        <v>0</v>
      </c>
      <c r="AA128" s="11">
        <f t="shared" ref="AA128:AF128" si="428">AA129+AA131+AA135</f>
        <v>0</v>
      </c>
      <c r="AB128" s="11">
        <f t="shared" si="428"/>
        <v>0</v>
      </c>
      <c r="AC128" s="11">
        <f t="shared" si="428"/>
        <v>0</v>
      </c>
      <c r="AD128" s="11">
        <f t="shared" si="428"/>
        <v>0</v>
      </c>
      <c r="AE128" s="18">
        <f t="shared" si="428"/>
        <v>64543</v>
      </c>
      <c r="AF128" s="18">
        <f t="shared" si="428"/>
        <v>0</v>
      </c>
      <c r="AG128" s="11">
        <f t="shared" ref="AG128:AL128" si="429">AG129+AG131+AG135</f>
        <v>0</v>
      </c>
      <c r="AH128" s="11">
        <f t="shared" si="429"/>
        <v>0</v>
      </c>
      <c r="AI128" s="11">
        <f t="shared" si="429"/>
        <v>0</v>
      </c>
      <c r="AJ128" s="11">
        <f t="shared" si="429"/>
        <v>0</v>
      </c>
      <c r="AK128" s="81">
        <f t="shared" si="429"/>
        <v>64543</v>
      </c>
      <c r="AL128" s="81">
        <f t="shared" si="429"/>
        <v>0</v>
      </c>
      <c r="AM128" s="11">
        <f t="shared" ref="AM128:AR128" si="430">AM129+AM131+AM135</f>
        <v>0</v>
      </c>
      <c r="AN128" s="11">
        <f t="shared" si="430"/>
        <v>0</v>
      </c>
      <c r="AO128" s="11">
        <f t="shared" si="430"/>
        <v>0</v>
      </c>
      <c r="AP128" s="11">
        <f t="shared" si="430"/>
        <v>0</v>
      </c>
      <c r="AQ128" s="18">
        <f t="shared" si="430"/>
        <v>64543</v>
      </c>
      <c r="AR128" s="18">
        <f t="shared" si="430"/>
        <v>0</v>
      </c>
      <c r="AS128" s="11">
        <f t="shared" ref="AS128:AX128" si="431">AS129+AS131+AS135</f>
        <v>0</v>
      </c>
      <c r="AT128" s="11">
        <f t="shared" si="431"/>
        <v>0</v>
      </c>
      <c r="AU128" s="11">
        <f t="shared" si="431"/>
        <v>0</v>
      </c>
      <c r="AV128" s="11">
        <f t="shared" si="431"/>
        <v>-4</v>
      </c>
      <c r="AW128" s="18">
        <f t="shared" si="431"/>
        <v>64539</v>
      </c>
      <c r="AX128" s="18">
        <f t="shared" si="431"/>
        <v>0</v>
      </c>
      <c r="AY128" s="75">
        <f>AY129+AY131+AY133+AY135</f>
        <v>0</v>
      </c>
      <c r="AZ128" s="75">
        <f t="shared" ref="AZ128:BD128" si="432">AZ129+AZ131+AZ133+AZ135</f>
        <v>0</v>
      </c>
      <c r="BA128" s="75">
        <f t="shared" si="432"/>
        <v>0</v>
      </c>
      <c r="BB128" s="75">
        <f t="shared" si="432"/>
        <v>0</v>
      </c>
      <c r="BC128" s="75">
        <f t="shared" si="432"/>
        <v>64539</v>
      </c>
      <c r="BD128" s="75">
        <f t="shared" si="432"/>
        <v>0</v>
      </c>
      <c r="BE128" s="11">
        <f>BE129+BE131+BE133+BE135</f>
        <v>0</v>
      </c>
      <c r="BF128" s="11">
        <f t="shared" ref="BF128:BJ128" si="433">BF129+BF131+BF133+BF135</f>
        <v>0</v>
      </c>
      <c r="BG128" s="11">
        <f t="shared" si="433"/>
        <v>0</v>
      </c>
      <c r="BH128" s="11">
        <f t="shared" si="433"/>
        <v>0</v>
      </c>
      <c r="BI128" s="138">
        <f t="shared" si="433"/>
        <v>64539</v>
      </c>
      <c r="BJ128" s="138">
        <f t="shared" si="433"/>
        <v>0</v>
      </c>
      <c r="BK128" s="75">
        <f>BK129+BK131+BK133+BK135</f>
        <v>0</v>
      </c>
      <c r="BL128" s="75">
        <f t="shared" ref="BL128:BP128" si="434">BL129+BL131+BL133+BL135</f>
        <v>0</v>
      </c>
      <c r="BM128" s="75">
        <f t="shared" si="434"/>
        <v>0</v>
      </c>
      <c r="BN128" s="75">
        <f t="shared" si="434"/>
        <v>0</v>
      </c>
      <c r="BO128" s="75">
        <f t="shared" si="434"/>
        <v>64539</v>
      </c>
      <c r="BP128" s="75">
        <f t="shared" si="434"/>
        <v>0</v>
      </c>
      <c r="BQ128" s="11">
        <f>BQ129+BQ131+BQ133+BQ135</f>
        <v>0</v>
      </c>
      <c r="BR128" s="11">
        <f t="shared" ref="BR128:BV128" si="435">BR129+BR131+BR133+BR135</f>
        <v>0</v>
      </c>
      <c r="BS128" s="11">
        <f t="shared" si="435"/>
        <v>0</v>
      </c>
      <c r="BT128" s="11">
        <f t="shared" si="435"/>
        <v>0</v>
      </c>
      <c r="BU128" s="11">
        <f t="shared" si="435"/>
        <v>64539</v>
      </c>
      <c r="BV128" s="11">
        <f t="shared" si="435"/>
        <v>0</v>
      </c>
      <c r="BW128" s="75">
        <f>BW129+BW131+BW133+BW135</f>
        <v>0</v>
      </c>
      <c r="BX128" s="75">
        <f t="shared" ref="BX128:CB128" si="436">BX129+BX131+BX133+BX135</f>
        <v>0</v>
      </c>
      <c r="BY128" s="75">
        <f t="shared" si="436"/>
        <v>0</v>
      </c>
      <c r="BZ128" s="75">
        <f t="shared" si="436"/>
        <v>0</v>
      </c>
      <c r="CA128" s="75">
        <f t="shared" si="436"/>
        <v>64539</v>
      </c>
      <c r="CB128" s="75">
        <f t="shared" si="436"/>
        <v>0</v>
      </c>
      <c r="CC128" s="75">
        <f>CC129+CC131+CC133+CC135</f>
        <v>0</v>
      </c>
      <c r="CD128" s="75">
        <f t="shared" ref="CD128:CH128" si="437">CD129+CD131+CD133+CD135</f>
        <v>0</v>
      </c>
      <c r="CE128" s="75">
        <f t="shared" si="437"/>
        <v>0</v>
      </c>
      <c r="CF128" s="75">
        <f t="shared" si="437"/>
        <v>0</v>
      </c>
      <c r="CG128" s="75">
        <f t="shared" si="437"/>
        <v>64539</v>
      </c>
      <c r="CH128" s="75">
        <f t="shared" si="437"/>
        <v>0</v>
      </c>
      <c r="CI128" s="11">
        <f>CI129+CI131+CI133+CI135</f>
        <v>0</v>
      </c>
      <c r="CJ128" s="11">
        <f t="shared" ref="CJ128:CN128" si="438">CJ129+CJ131+CJ133+CJ135</f>
        <v>0</v>
      </c>
      <c r="CK128" s="11">
        <f t="shared" si="438"/>
        <v>0</v>
      </c>
      <c r="CL128" s="11">
        <f t="shared" si="438"/>
        <v>-121</v>
      </c>
      <c r="CM128" s="11">
        <f t="shared" si="438"/>
        <v>64418</v>
      </c>
      <c r="CN128" s="11">
        <f t="shared" si="438"/>
        <v>0</v>
      </c>
      <c r="CO128" s="11">
        <f>CO129+CO131+CO133+CO135</f>
        <v>0</v>
      </c>
      <c r="CP128" s="11">
        <f t="shared" ref="CP128:CT128" si="439">CP129+CP131+CP133+CP135</f>
        <v>0</v>
      </c>
      <c r="CQ128" s="11">
        <f t="shared" si="439"/>
        <v>0</v>
      </c>
      <c r="CR128" s="11">
        <f t="shared" si="439"/>
        <v>0</v>
      </c>
      <c r="CS128" s="11">
        <f t="shared" si="439"/>
        <v>64418</v>
      </c>
      <c r="CT128" s="11">
        <f t="shared" si="439"/>
        <v>0</v>
      </c>
    </row>
    <row r="129" spans="1:98" ht="72" customHeight="1">
      <c r="A129" s="55" t="s">
        <v>538</v>
      </c>
      <c r="B129" s="22">
        <v>902</v>
      </c>
      <c r="C129" s="22" t="s">
        <v>22</v>
      </c>
      <c r="D129" s="22" t="s">
        <v>30</v>
      </c>
      <c r="E129" s="22" t="s">
        <v>108</v>
      </c>
      <c r="F129" s="23">
        <v>100</v>
      </c>
      <c r="G129" s="18">
        <f>G130</f>
        <v>56222</v>
      </c>
      <c r="H129" s="18">
        <f t="shared" ref="H129:R129" si="440">H130</f>
        <v>0</v>
      </c>
      <c r="I129" s="11">
        <f t="shared" si="440"/>
        <v>0</v>
      </c>
      <c r="J129" s="11">
        <f t="shared" si="440"/>
        <v>0</v>
      </c>
      <c r="K129" s="11">
        <f t="shared" si="440"/>
        <v>0</v>
      </c>
      <c r="L129" s="11">
        <f t="shared" si="440"/>
        <v>0</v>
      </c>
      <c r="M129" s="18">
        <f t="shared" si="440"/>
        <v>56222</v>
      </c>
      <c r="N129" s="18">
        <f t="shared" si="440"/>
        <v>0</v>
      </c>
      <c r="O129" s="11">
        <f t="shared" si="440"/>
        <v>0</v>
      </c>
      <c r="P129" s="11">
        <f t="shared" si="440"/>
        <v>0</v>
      </c>
      <c r="Q129" s="11">
        <f t="shared" si="440"/>
        <v>0</v>
      </c>
      <c r="R129" s="11">
        <f t="shared" si="440"/>
        <v>0</v>
      </c>
      <c r="S129" s="18">
        <f t="shared" ref="S129:CD129" si="441">S130</f>
        <v>56222</v>
      </c>
      <c r="T129" s="18">
        <f t="shared" si="441"/>
        <v>0</v>
      </c>
      <c r="U129" s="11">
        <f t="shared" si="441"/>
        <v>0</v>
      </c>
      <c r="V129" s="11">
        <f t="shared" si="441"/>
        <v>0</v>
      </c>
      <c r="W129" s="11">
        <f t="shared" si="441"/>
        <v>0</v>
      </c>
      <c r="X129" s="11">
        <f t="shared" si="441"/>
        <v>0</v>
      </c>
      <c r="Y129" s="18">
        <f t="shared" si="441"/>
        <v>56222</v>
      </c>
      <c r="Z129" s="18">
        <f t="shared" si="441"/>
        <v>0</v>
      </c>
      <c r="AA129" s="11">
        <f t="shared" si="441"/>
        <v>0</v>
      </c>
      <c r="AB129" s="11">
        <f t="shared" si="441"/>
        <v>0</v>
      </c>
      <c r="AC129" s="11">
        <f t="shared" si="441"/>
        <v>0</v>
      </c>
      <c r="AD129" s="11">
        <f t="shared" si="441"/>
        <v>0</v>
      </c>
      <c r="AE129" s="18">
        <f t="shared" si="441"/>
        <v>56222</v>
      </c>
      <c r="AF129" s="18">
        <f t="shared" si="441"/>
        <v>0</v>
      </c>
      <c r="AG129" s="11">
        <f t="shared" si="441"/>
        <v>0</v>
      </c>
      <c r="AH129" s="11">
        <f t="shared" si="441"/>
        <v>0</v>
      </c>
      <c r="AI129" s="11">
        <f t="shared" si="441"/>
        <v>0</v>
      </c>
      <c r="AJ129" s="11">
        <f t="shared" si="441"/>
        <v>0</v>
      </c>
      <c r="AK129" s="81">
        <f t="shared" si="441"/>
        <v>56222</v>
      </c>
      <c r="AL129" s="81">
        <f t="shared" si="441"/>
        <v>0</v>
      </c>
      <c r="AM129" s="11">
        <f t="shared" si="441"/>
        <v>0</v>
      </c>
      <c r="AN129" s="11">
        <f t="shared" si="441"/>
        <v>0</v>
      </c>
      <c r="AO129" s="11">
        <f t="shared" si="441"/>
        <v>0</v>
      </c>
      <c r="AP129" s="11">
        <f t="shared" si="441"/>
        <v>0</v>
      </c>
      <c r="AQ129" s="18">
        <f t="shared" si="441"/>
        <v>56222</v>
      </c>
      <c r="AR129" s="18">
        <f t="shared" si="441"/>
        <v>0</v>
      </c>
      <c r="AS129" s="11">
        <f t="shared" si="441"/>
        <v>0</v>
      </c>
      <c r="AT129" s="11">
        <f t="shared" si="441"/>
        <v>0</v>
      </c>
      <c r="AU129" s="11">
        <f t="shared" si="441"/>
        <v>0</v>
      </c>
      <c r="AV129" s="11">
        <f t="shared" si="441"/>
        <v>0</v>
      </c>
      <c r="AW129" s="18">
        <f t="shared" si="441"/>
        <v>56222</v>
      </c>
      <c r="AX129" s="18">
        <f t="shared" si="441"/>
        <v>0</v>
      </c>
      <c r="AY129" s="75">
        <f t="shared" si="441"/>
        <v>-67</v>
      </c>
      <c r="AZ129" s="75">
        <f t="shared" si="441"/>
        <v>0</v>
      </c>
      <c r="BA129" s="75">
        <f t="shared" si="441"/>
        <v>0</v>
      </c>
      <c r="BB129" s="75">
        <f t="shared" si="441"/>
        <v>0</v>
      </c>
      <c r="BC129" s="81">
        <f t="shared" si="441"/>
        <v>56155</v>
      </c>
      <c r="BD129" s="81">
        <f t="shared" si="441"/>
        <v>0</v>
      </c>
      <c r="BE129" s="11">
        <f t="shared" si="441"/>
        <v>0</v>
      </c>
      <c r="BF129" s="11">
        <f t="shared" si="441"/>
        <v>0</v>
      </c>
      <c r="BG129" s="11">
        <f t="shared" si="441"/>
        <v>0</v>
      </c>
      <c r="BH129" s="11">
        <f t="shared" si="441"/>
        <v>0</v>
      </c>
      <c r="BI129" s="140">
        <f t="shared" si="441"/>
        <v>56155</v>
      </c>
      <c r="BJ129" s="140">
        <f t="shared" si="441"/>
        <v>0</v>
      </c>
      <c r="BK129" s="75">
        <f t="shared" si="441"/>
        <v>0</v>
      </c>
      <c r="BL129" s="75">
        <f t="shared" si="441"/>
        <v>0</v>
      </c>
      <c r="BM129" s="75">
        <f t="shared" si="441"/>
        <v>0</v>
      </c>
      <c r="BN129" s="75">
        <f t="shared" si="441"/>
        <v>0</v>
      </c>
      <c r="BO129" s="81">
        <f t="shared" si="441"/>
        <v>56155</v>
      </c>
      <c r="BP129" s="81">
        <f t="shared" si="441"/>
        <v>0</v>
      </c>
      <c r="BQ129" s="11">
        <f t="shared" si="441"/>
        <v>0</v>
      </c>
      <c r="BR129" s="11">
        <f t="shared" si="441"/>
        <v>0</v>
      </c>
      <c r="BS129" s="11">
        <f t="shared" si="441"/>
        <v>0</v>
      </c>
      <c r="BT129" s="11">
        <f t="shared" si="441"/>
        <v>0</v>
      </c>
      <c r="BU129" s="18">
        <f t="shared" si="441"/>
        <v>56155</v>
      </c>
      <c r="BV129" s="18">
        <f t="shared" si="441"/>
        <v>0</v>
      </c>
      <c r="BW129" s="75">
        <f t="shared" si="441"/>
        <v>0</v>
      </c>
      <c r="BX129" s="75">
        <f t="shared" si="441"/>
        <v>0</v>
      </c>
      <c r="BY129" s="75">
        <f t="shared" si="441"/>
        <v>0</v>
      </c>
      <c r="BZ129" s="75">
        <f t="shared" si="441"/>
        <v>0</v>
      </c>
      <c r="CA129" s="81">
        <f t="shared" si="441"/>
        <v>56155</v>
      </c>
      <c r="CB129" s="81">
        <f t="shared" si="441"/>
        <v>0</v>
      </c>
      <c r="CC129" s="75">
        <f t="shared" si="441"/>
        <v>0</v>
      </c>
      <c r="CD129" s="75">
        <f t="shared" si="441"/>
        <v>0</v>
      </c>
      <c r="CE129" s="75">
        <f t="shared" ref="CE129:CT129" si="442">CE130</f>
        <v>0</v>
      </c>
      <c r="CF129" s="75">
        <f t="shared" si="442"/>
        <v>0</v>
      </c>
      <c r="CG129" s="81">
        <f t="shared" si="442"/>
        <v>56155</v>
      </c>
      <c r="CH129" s="81">
        <f t="shared" si="442"/>
        <v>0</v>
      </c>
      <c r="CI129" s="11">
        <f t="shared" si="442"/>
        <v>0</v>
      </c>
      <c r="CJ129" s="11">
        <f t="shared" si="442"/>
        <v>0</v>
      </c>
      <c r="CK129" s="11">
        <f t="shared" si="442"/>
        <v>0</v>
      </c>
      <c r="CL129" s="11">
        <f t="shared" si="442"/>
        <v>0</v>
      </c>
      <c r="CM129" s="18">
        <f t="shared" si="442"/>
        <v>56155</v>
      </c>
      <c r="CN129" s="18">
        <f t="shared" si="442"/>
        <v>0</v>
      </c>
      <c r="CO129" s="11">
        <f t="shared" si="442"/>
        <v>0</v>
      </c>
      <c r="CP129" s="11">
        <f t="shared" si="442"/>
        <v>0</v>
      </c>
      <c r="CQ129" s="11">
        <f t="shared" si="442"/>
        <v>0</v>
      </c>
      <c r="CR129" s="11">
        <f t="shared" si="442"/>
        <v>0</v>
      </c>
      <c r="CS129" s="18">
        <f t="shared" si="442"/>
        <v>56155</v>
      </c>
      <c r="CT129" s="18">
        <f t="shared" si="442"/>
        <v>0</v>
      </c>
    </row>
    <row r="130" spans="1:98" ht="33">
      <c r="A130" s="55" t="s">
        <v>93</v>
      </c>
      <c r="B130" s="22">
        <v>902</v>
      </c>
      <c r="C130" s="22" t="s">
        <v>22</v>
      </c>
      <c r="D130" s="22" t="s">
        <v>30</v>
      </c>
      <c r="E130" s="22" t="s">
        <v>108</v>
      </c>
      <c r="F130" s="23">
        <v>120</v>
      </c>
      <c r="G130" s="11">
        <v>56222</v>
      </c>
      <c r="H130" s="16"/>
      <c r="I130" s="11"/>
      <c r="J130" s="11"/>
      <c r="K130" s="11"/>
      <c r="L130" s="11"/>
      <c r="M130" s="11">
        <f>G130+I130+J130+K130+L130</f>
        <v>56222</v>
      </c>
      <c r="N130" s="16">
        <f>H130+J130</f>
        <v>0</v>
      </c>
      <c r="O130" s="11"/>
      <c r="P130" s="11"/>
      <c r="Q130" s="11"/>
      <c r="R130" s="11"/>
      <c r="S130" s="11">
        <f>M130+O130+P130+Q130+R130</f>
        <v>56222</v>
      </c>
      <c r="T130" s="16">
        <f>N130+P130</f>
        <v>0</v>
      </c>
      <c r="U130" s="11"/>
      <c r="V130" s="11"/>
      <c r="W130" s="11"/>
      <c r="X130" s="11"/>
      <c r="Y130" s="11">
        <f>S130+U130+V130+W130+X130</f>
        <v>56222</v>
      </c>
      <c r="Z130" s="16">
        <f>T130+V130</f>
        <v>0</v>
      </c>
      <c r="AA130" s="11"/>
      <c r="AB130" s="11"/>
      <c r="AC130" s="11"/>
      <c r="AD130" s="11"/>
      <c r="AE130" s="11">
        <f>Y130+AA130+AB130+AC130+AD130</f>
        <v>56222</v>
      </c>
      <c r="AF130" s="16">
        <f>Z130+AB130</f>
        <v>0</v>
      </c>
      <c r="AG130" s="11"/>
      <c r="AH130" s="11"/>
      <c r="AI130" s="11"/>
      <c r="AJ130" s="11"/>
      <c r="AK130" s="75">
        <f>AE130+AG130+AH130+AI130+AJ130</f>
        <v>56222</v>
      </c>
      <c r="AL130" s="80">
        <f>AF130+AH130</f>
        <v>0</v>
      </c>
      <c r="AM130" s="11"/>
      <c r="AN130" s="11"/>
      <c r="AO130" s="11"/>
      <c r="AP130" s="11"/>
      <c r="AQ130" s="11">
        <f>AK130+AM130+AN130+AO130+AP130</f>
        <v>56222</v>
      </c>
      <c r="AR130" s="16">
        <f>AL130+AN130</f>
        <v>0</v>
      </c>
      <c r="AS130" s="11"/>
      <c r="AT130" s="11"/>
      <c r="AU130" s="11"/>
      <c r="AV130" s="11"/>
      <c r="AW130" s="11">
        <f>AQ130+AS130+AT130+AU130+AV130</f>
        <v>56222</v>
      </c>
      <c r="AX130" s="16">
        <f>AR130+AT130</f>
        <v>0</v>
      </c>
      <c r="AY130" s="75">
        <v>-67</v>
      </c>
      <c r="AZ130" s="75"/>
      <c r="BA130" s="75"/>
      <c r="BB130" s="75"/>
      <c r="BC130" s="75">
        <f>AW130+AY130+AZ130+BA130+BB130</f>
        <v>56155</v>
      </c>
      <c r="BD130" s="80">
        <f>AX130+AZ130</f>
        <v>0</v>
      </c>
      <c r="BE130" s="11"/>
      <c r="BF130" s="11"/>
      <c r="BG130" s="11"/>
      <c r="BH130" s="11"/>
      <c r="BI130" s="138">
        <f>BC130+BE130+BF130+BG130+BH130</f>
        <v>56155</v>
      </c>
      <c r="BJ130" s="139">
        <f>BD130+BF130</f>
        <v>0</v>
      </c>
      <c r="BK130" s="75"/>
      <c r="BL130" s="75"/>
      <c r="BM130" s="75"/>
      <c r="BN130" s="75"/>
      <c r="BO130" s="75">
        <f>BI130+BK130+BL130+BM130+BN130</f>
        <v>56155</v>
      </c>
      <c r="BP130" s="80">
        <f>BJ130+BL130</f>
        <v>0</v>
      </c>
      <c r="BQ130" s="11"/>
      <c r="BR130" s="11"/>
      <c r="BS130" s="11"/>
      <c r="BT130" s="11"/>
      <c r="BU130" s="11">
        <f>BO130+BQ130+BR130+BS130+BT130</f>
        <v>56155</v>
      </c>
      <c r="BV130" s="16">
        <f>BP130+BR130</f>
        <v>0</v>
      </c>
      <c r="BW130" s="75"/>
      <c r="BX130" s="75"/>
      <c r="BY130" s="75"/>
      <c r="BZ130" s="75"/>
      <c r="CA130" s="75">
        <f>BU130+BW130+BX130+BY130+BZ130</f>
        <v>56155</v>
      </c>
      <c r="CB130" s="80">
        <f>BV130+BX130</f>
        <v>0</v>
      </c>
      <c r="CC130" s="75"/>
      <c r="CD130" s="75"/>
      <c r="CE130" s="75"/>
      <c r="CF130" s="75"/>
      <c r="CG130" s="75">
        <f>CA130+CC130+CD130+CE130+CF130</f>
        <v>56155</v>
      </c>
      <c r="CH130" s="80">
        <f>CB130+CD130</f>
        <v>0</v>
      </c>
      <c r="CI130" s="11"/>
      <c r="CJ130" s="11"/>
      <c r="CK130" s="11"/>
      <c r="CL130" s="11"/>
      <c r="CM130" s="11">
        <f>CG130+CI130+CJ130+CK130+CL130</f>
        <v>56155</v>
      </c>
      <c r="CN130" s="16">
        <f>CH130+CJ130</f>
        <v>0</v>
      </c>
      <c r="CO130" s="11"/>
      <c r="CP130" s="11"/>
      <c r="CQ130" s="11"/>
      <c r="CR130" s="11"/>
      <c r="CS130" s="11">
        <f>CM130+CO130+CP130+CQ130+CR130</f>
        <v>56155</v>
      </c>
      <c r="CT130" s="16">
        <f>CN130+CP130</f>
        <v>0</v>
      </c>
    </row>
    <row r="131" spans="1:98" ht="33">
      <c r="A131" s="55" t="s">
        <v>268</v>
      </c>
      <c r="B131" s="22">
        <v>902</v>
      </c>
      <c r="C131" s="22" t="s">
        <v>22</v>
      </c>
      <c r="D131" s="22" t="s">
        <v>30</v>
      </c>
      <c r="E131" s="22" t="s">
        <v>108</v>
      </c>
      <c r="F131" s="23">
        <v>200</v>
      </c>
      <c r="G131" s="18">
        <f>G132</f>
        <v>8320</v>
      </c>
      <c r="H131" s="18">
        <f t="shared" ref="H131:R131" si="443">H132</f>
        <v>0</v>
      </c>
      <c r="I131" s="11">
        <f t="shared" si="443"/>
        <v>0</v>
      </c>
      <c r="J131" s="11">
        <f t="shared" si="443"/>
        <v>0</v>
      </c>
      <c r="K131" s="11">
        <f t="shared" si="443"/>
        <v>0</v>
      </c>
      <c r="L131" s="11">
        <f t="shared" si="443"/>
        <v>0</v>
      </c>
      <c r="M131" s="18">
        <f t="shared" si="443"/>
        <v>8320</v>
      </c>
      <c r="N131" s="18">
        <f t="shared" si="443"/>
        <v>0</v>
      </c>
      <c r="O131" s="11">
        <f t="shared" si="443"/>
        <v>0</v>
      </c>
      <c r="P131" s="11">
        <f t="shared" si="443"/>
        <v>0</v>
      </c>
      <c r="Q131" s="11">
        <f t="shared" si="443"/>
        <v>0</v>
      </c>
      <c r="R131" s="11">
        <f t="shared" si="443"/>
        <v>0</v>
      </c>
      <c r="S131" s="18">
        <f t="shared" ref="S131:CD131" si="444">S132</f>
        <v>8320</v>
      </c>
      <c r="T131" s="18">
        <f t="shared" si="444"/>
        <v>0</v>
      </c>
      <c r="U131" s="11">
        <f t="shared" si="444"/>
        <v>0</v>
      </c>
      <c r="V131" s="11">
        <f t="shared" si="444"/>
        <v>0</v>
      </c>
      <c r="W131" s="11">
        <f t="shared" si="444"/>
        <v>0</v>
      </c>
      <c r="X131" s="11">
        <f t="shared" si="444"/>
        <v>0</v>
      </c>
      <c r="Y131" s="18">
        <f t="shared" si="444"/>
        <v>8320</v>
      </c>
      <c r="Z131" s="18">
        <f t="shared" si="444"/>
        <v>0</v>
      </c>
      <c r="AA131" s="11">
        <f t="shared" si="444"/>
        <v>0</v>
      </c>
      <c r="AB131" s="11">
        <f t="shared" si="444"/>
        <v>0</v>
      </c>
      <c r="AC131" s="11">
        <f t="shared" si="444"/>
        <v>0</v>
      </c>
      <c r="AD131" s="11">
        <f t="shared" si="444"/>
        <v>0</v>
      </c>
      <c r="AE131" s="18">
        <f t="shared" si="444"/>
        <v>8320</v>
      </c>
      <c r="AF131" s="18">
        <f t="shared" si="444"/>
        <v>0</v>
      </c>
      <c r="AG131" s="11">
        <f t="shared" si="444"/>
        <v>-2</v>
      </c>
      <c r="AH131" s="11">
        <f t="shared" si="444"/>
        <v>0</v>
      </c>
      <c r="AI131" s="11">
        <f t="shared" si="444"/>
        <v>0</v>
      </c>
      <c r="AJ131" s="11">
        <f t="shared" si="444"/>
        <v>0</v>
      </c>
      <c r="AK131" s="81">
        <f t="shared" si="444"/>
        <v>8318</v>
      </c>
      <c r="AL131" s="81">
        <f t="shared" si="444"/>
        <v>0</v>
      </c>
      <c r="AM131" s="11">
        <f t="shared" si="444"/>
        <v>0</v>
      </c>
      <c r="AN131" s="11">
        <f t="shared" si="444"/>
        <v>0</v>
      </c>
      <c r="AO131" s="11">
        <f t="shared" si="444"/>
        <v>0</v>
      </c>
      <c r="AP131" s="11">
        <f t="shared" si="444"/>
        <v>0</v>
      </c>
      <c r="AQ131" s="18">
        <f t="shared" si="444"/>
        <v>8318</v>
      </c>
      <c r="AR131" s="18">
        <f t="shared" si="444"/>
        <v>0</v>
      </c>
      <c r="AS131" s="11">
        <f t="shared" si="444"/>
        <v>0</v>
      </c>
      <c r="AT131" s="11">
        <f t="shared" si="444"/>
        <v>0</v>
      </c>
      <c r="AU131" s="11">
        <f t="shared" si="444"/>
        <v>0</v>
      </c>
      <c r="AV131" s="11">
        <f t="shared" si="444"/>
        <v>-4</v>
      </c>
      <c r="AW131" s="18">
        <f t="shared" si="444"/>
        <v>8314</v>
      </c>
      <c r="AX131" s="18">
        <f t="shared" si="444"/>
        <v>0</v>
      </c>
      <c r="AY131" s="75">
        <f t="shared" si="444"/>
        <v>0</v>
      </c>
      <c r="AZ131" s="75">
        <f t="shared" si="444"/>
        <v>0</v>
      </c>
      <c r="BA131" s="75">
        <f t="shared" si="444"/>
        <v>0</v>
      </c>
      <c r="BB131" s="75">
        <f t="shared" si="444"/>
        <v>0</v>
      </c>
      <c r="BC131" s="81">
        <f t="shared" si="444"/>
        <v>8314</v>
      </c>
      <c r="BD131" s="81">
        <f t="shared" si="444"/>
        <v>0</v>
      </c>
      <c r="BE131" s="11">
        <f t="shared" si="444"/>
        <v>0</v>
      </c>
      <c r="BF131" s="11">
        <f t="shared" si="444"/>
        <v>0</v>
      </c>
      <c r="BG131" s="11">
        <f t="shared" si="444"/>
        <v>0</v>
      </c>
      <c r="BH131" s="11">
        <f t="shared" si="444"/>
        <v>0</v>
      </c>
      <c r="BI131" s="140">
        <f t="shared" si="444"/>
        <v>8314</v>
      </c>
      <c r="BJ131" s="140">
        <f t="shared" si="444"/>
        <v>0</v>
      </c>
      <c r="BK131" s="75">
        <f t="shared" si="444"/>
        <v>0</v>
      </c>
      <c r="BL131" s="75">
        <f t="shared" si="444"/>
        <v>0</v>
      </c>
      <c r="BM131" s="75">
        <f t="shared" si="444"/>
        <v>0</v>
      </c>
      <c r="BN131" s="75">
        <f t="shared" si="444"/>
        <v>0</v>
      </c>
      <c r="BO131" s="81">
        <f t="shared" si="444"/>
        <v>8314</v>
      </c>
      <c r="BP131" s="81">
        <f t="shared" si="444"/>
        <v>0</v>
      </c>
      <c r="BQ131" s="11">
        <f t="shared" si="444"/>
        <v>0</v>
      </c>
      <c r="BR131" s="11">
        <f t="shared" si="444"/>
        <v>0</v>
      </c>
      <c r="BS131" s="11">
        <f t="shared" si="444"/>
        <v>0</v>
      </c>
      <c r="BT131" s="11">
        <f t="shared" si="444"/>
        <v>0</v>
      </c>
      <c r="BU131" s="18">
        <f t="shared" si="444"/>
        <v>8314</v>
      </c>
      <c r="BV131" s="18">
        <f t="shared" si="444"/>
        <v>0</v>
      </c>
      <c r="BW131" s="75">
        <f t="shared" si="444"/>
        <v>0</v>
      </c>
      <c r="BX131" s="75">
        <f t="shared" si="444"/>
        <v>0</v>
      </c>
      <c r="BY131" s="75">
        <f t="shared" si="444"/>
        <v>0</v>
      </c>
      <c r="BZ131" s="75">
        <f t="shared" si="444"/>
        <v>0</v>
      </c>
      <c r="CA131" s="81">
        <f t="shared" si="444"/>
        <v>8314</v>
      </c>
      <c r="CB131" s="81">
        <f t="shared" si="444"/>
        <v>0</v>
      </c>
      <c r="CC131" s="75">
        <f t="shared" si="444"/>
        <v>0</v>
      </c>
      <c r="CD131" s="75">
        <f t="shared" si="444"/>
        <v>0</v>
      </c>
      <c r="CE131" s="75">
        <f t="shared" ref="CE131:CT131" si="445">CE132</f>
        <v>0</v>
      </c>
      <c r="CF131" s="75">
        <f t="shared" si="445"/>
        <v>0</v>
      </c>
      <c r="CG131" s="81">
        <f t="shared" si="445"/>
        <v>8314</v>
      </c>
      <c r="CH131" s="81">
        <f t="shared" si="445"/>
        <v>0</v>
      </c>
      <c r="CI131" s="11">
        <f t="shared" si="445"/>
        <v>0</v>
      </c>
      <c r="CJ131" s="11">
        <f t="shared" si="445"/>
        <v>0</v>
      </c>
      <c r="CK131" s="11">
        <f t="shared" si="445"/>
        <v>0</v>
      </c>
      <c r="CL131" s="11">
        <f t="shared" si="445"/>
        <v>-121</v>
      </c>
      <c r="CM131" s="18">
        <f t="shared" si="445"/>
        <v>8193</v>
      </c>
      <c r="CN131" s="18">
        <f t="shared" si="445"/>
        <v>0</v>
      </c>
      <c r="CO131" s="11">
        <f t="shared" si="445"/>
        <v>0</v>
      </c>
      <c r="CP131" s="11">
        <f t="shared" si="445"/>
        <v>0</v>
      </c>
      <c r="CQ131" s="11">
        <f t="shared" si="445"/>
        <v>0</v>
      </c>
      <c r="CR131" s="11">
        <f t="shared" si="445"/>
        <v>0</v>
      </c>
      <c r="CS131" s="18">
        <f t="shared" si="445"/>
        <v>8193</v>
      </c>
      <c r="CT131" s="18">
        <f t="shared" si="445"/>
        <v>0</v>
      </c>
    </row>
    <row r="132" spans="1:98" ht="33">
      <c r="A132" s="55" t="s">
        <v>39</v>
      </c>
      <c r="B132" s="22">
        <v>902</v>
      </c>
      <c r="C132" s="22" t="s">
        <v>22</v>
      </c>
      <c r="D132" s="22" t="s">
        <v>30</v>
      </c>
      <c r="E132" s="22" t="s">
        <v>108</v>
      </c>
      <c r="F132" s="23">
        <v>240</v>
      </c>
      <c r="G132" s="11">
        <f>7370+200+750</f>
        <v>8320</v>
      </c>
      <c r="H132" s="16"/>
      <c r="I132" s="11"/>
      <c r="J132" s="11"/>
      <c r="K132" s="11"/>
      <c r="L132" s="11"/>
      <c r="M132" s="11">
        <f>G132+I132+J132+K132+L132</f>
        <v>8320</v>
      </c>
      <c r="N132" s="16">
        <f>H132+J132</f>
        <v>0</v>
      </c>
      <c r="O132" s="11"/>
      <c r="P132" s="11"/>
      <c r="Q132" s="11"/>
      <c r="R132" s="11"/>
      <c r="S132" s="11">
        <f>M132+O132+P132+Q132+R132</f>
        <v>8320</v>
      </c>
      <c r="T132" s="16">
        <f>N132+P132</f>
        <v>0</v>
      </c>
      <c r="U132" s="11"/>
      <c r="V132" s="11"/>
      <c r="W132" s="11"/>
      <c r="X132" s="11"/>
      <c r="Y132" s="11">
        <f>S132+U132+V132+W132+X132</f>
        <v>8320</v>
      </c>
      <c r="Z132" s="16">
        <f>T132+V132</f>
        <v>0</v>
      </c>
      <c r="AA132" s="11"/>
      <c r="AB132" s="11"/>
      <c r="AC132" s="11"/>
      <c r="AD132" s="11"/>
      <c r="AE132" s="11">
        <f>Y132+AA132+AB132+AC132+AD132</f>
        <v>8320</v>
      </c>
      <c r="AF132" s="16">
        <f>Z132+AB132</f>
        <v>0</v>
      </c>
      <c r="AG132" s="11">
        <v>-2</v>
      </c>
      <c r="AH132" s="11"/>
      <c r="AI132" s="11"/>
      <c r="AJ132" s="11"/>
      <c r="AK132" s="75">
        <f>AE132+AG132+AH132+AI132+AJ132</f>
        <v>8318</v>
      </c>
      <c r="AL132" s="80">
        <f>AF132+AH132</f>
        <v>0</v>
      </c>
      <c r="AM132" s="11"/>
      <c r="AN132" s="11"/>
      <c r="AO132" s="11"/>
      <c r="AP132" s="11"/>
      <c r="AQ132" s="11">
        <f>AK132+AM132+AN132+AO132+AP132</f>
        <v>8318</v>
      </c>
      <c r="AR132" s="16">
        <f>AL132+AN132</f>
        <v>0</v>
      </c>
      <c r="AS132" s="11"/>
      <c r="AT132" s="11"/>
      <c r="AU132" s="11"/>
      <c r="AV132" s="11">
        <v>-4</v>
      </c>
      <c r="AW132" s="11">
        <f>AQ132+AS132+AT132+AU132+AV132</f>
        <v>8314</v>
      </c>
      <c r="AX132" s="16">
        <f>AR132+AT132</f>
        <v>0</v>
      </c>
      <c r="AY132" s="75"/>
      <c r="AZ132" s="75"/>
      <c r="BA132" s="75"/>
      <c r="BB132" s="75"/>
      <c r="BC132" s="75">
        <f>AW132+AY132+AZ132+BA132+BB132</f>
        <v>8314</v>
      </c>
      <c r="BD132" s="80">
        <f>AX132+AZ132</f>
        <v>0</v>
      </c>
      <c r="BE132" s="11"/>
      <c r="BF132" s="11"/>
      <c r="BG132" s="11"/>
      <c r="BH132" s="11"/>
      <c r="BI132" s="138">
        <f>BC132+BE132+BF132+BG132+BH132</f>
        <v>8314</v>
      </c>
      <c r="BJ132" s="139">
        <f>BD132+BF132</f>
        <v>0</v>
      </c>
      <c r="BK132" s="75"/>
      <c r="BL132" s="75"/>
      <c r="BM132" s="75"/>
      <c r="BN132" s="75"/>
      <c r="BO132" s="75">
        <f>BI132+BK132+BL132+BM132+BN132</f>
        <v>8314</v>
      </c>
      <c r="BP132" s="80">
        <f>BJ132+BL132</f>
        <v>0</v>
      </c>
      <c r="BQ132" s="11"/>
      <c r="BR132" s="11"/>
      <c r="BS132" s="11"/>
      <c r="BT132" s="11"/>
      <c r="BU132" s="11">
        <f>BO132+BQ132+BR132+BS132+BT132</f>
        <v>8314</v>
      </c>
      <c r="BV132" s="16">
        <f>BP132+BR132</f>
        <v>0</v>
      </c>
      <c r="BW132" s="75"/>
      <c r="BX132" s="75"/>
      <c r="BY132" s="75"/>
      <c r="BZ132" s="75"/>
      <c r="CA132" s="75">
        <f>BU132+BW132+BX132+BY132+BZ132</f>
        <v>8314</v>
      </c>
      <c r="CB132" s="80">
        <f>BV132+BX132</f>
        <v>0</v>
      </c>
      <c r="CC132" s="75"/>
      <c r="CD132" s="75"/>
      <c r="CE132" s="75"/>
      <c r="CF132" s="75"/>
      <c r="CG132" s="75">
        <f>CA132+CC132+CD132+CE132+CF132</f>
        <v>8314</v>
      </c>
      <c r="CH132" s="80">
        <f>CB132+CD132</f>
        <v>0</v>
      </c>
      <c r="CI132" s="11"/>
      <c r="CJ132" s="11"/>
      <c r="CK132" s="11"/>
      <c r="CL132" s="11">
        <v>-121</v>
      </c>
      <c r="CM132" s="11">
        <f>CG132+CI132+CJ132+CK132+CL132</f>
        <v>8193</v>
      </c>
      <c r="CN132" s="16">
        <f>CH132+CJ132</f>
        <v>0</v>
      </c>
      <c r="CO132" s="11"/>
      <c r="CP132" s="11"/>
      <c r="CQ132" s="11"/>
      <c r="CR132" s="11"/>
      <c r="CS132" s="11">
        <f>CM132+CO132+CP132+CQ132+CR132</f>
        <v>8193</v>
      </c>
      <c r="CT132" s="16">
        <f>CN132+CP132</f>
        <v>0</v>
      </c>
    </row>
    <row r="133" spans="1:98">
      <c r="A133" s="51" t="s">
        <v>112</v>
      </c>
      <c r="B133" s="22">
        <v>902</v>
      </c>
      <c r="C133" s="22" t="s">
        <v>22</v>
      </c>
      <c r="D133" s="22" t="s">
        <v>30</v>
      </c>
      <c r="E133" s="22" t="s">
        <v>108</v>
      </c>
      <c r="F133" s="23">
        <v>300</v>
      </c>
      <c r="G133" s="11"/>
      <c r="H133" s="16"/>
      <c r="I133" s="11"/>
      <c r="J133" s="11"/>
      <c r="K133" s="11"/>
      <c r="L133" s="11"/>
      <c r="M133" s="11"/>
      <c r="N133" s="16"/>
      <c r="O133" s="11"/>
      <c r="P133" s="11"/>
      <c r="Q133" s="11"/>
      <c r="R133" s="11"/>
      <c r="S133" s="11"/>
      <c r="T133" s="16"/>
      <c r="U133" s="11"/>
      <c r="V133" s="11"/>
      <c r="W133" s="11"/>
      <c r="X133" s="11"/>
      <c r="Y133" s="11"/>
      <c r="Z133" s="16"/>
      <c r="AA133" s="11"/>
      <c r="AB133" s="11"/>
      <c r="AC133" s="11"/>
      <c r="AD133" s="11"/>
      <c r="AE133" s="11"/>
      <c r="AF133" s="16"/>
      <c r="AG133" s="11"/>
      <c r="AH133" s="11"/>
      <c r="AI133" s="11"/>
      <c r="AJ133" s="11"/>
      <c r="AK133" s="75"/>
      <c r="AL133" s="80"/>
      <c r="AM133" s="11"/>
      <c r="AN133" s="11"/>
      <c r="AO133" s="11"/>
      <c r="AP133" s="11"/>
      <c r="AQ133" s="11"/>
      <c r="AR133" s="16"/>
      <c r="AS133" s="11"/>
      <c r="AT133" s="11"/>
      <c r="AU133" s="11"/>
      <c r="AV133" s="11"/>
      <c r="AW133" s="11"/>
      <c r="AX133" s="16"/>
      <c r="AY133" s="75">
        <f>AY134</f>
        <v>67</v>
      </c>
      <c r="AZ133" s="75">
        <f t="shared" ref="AZ133:CT133" si="446">AZ134</f>
        <v>0</v>
      </c>
      <c r="BA133" s="75">
        <f t="shared" si="446"/>
        <v>0</v>
      </c>
      <c r="BB133" s="75">
        <f t="shared" si="446"/>
        <v>0</v>
      </c>
      <c r="BC133" s="75">
        <f t="shared" si="446"/>
        <v>67</v>
      </c>
      <c r="BD133" s="75">
        <f t="shared" si="446"/>
        <v>0</v>
      </c>
      <c r="BE133" s="11">
        <f>BE134</f>
        <v>0</v>
      </c>
      <c r="BF133" s="11">
        <f t="shared" si="446"/>
        <v>0</v>
      </c>
      <c r="BG133" s="11">
        <f t="shared" si="446"/>
        <v>0</v>
      </c>
      <c r="BH133" s="11">
        <f t="shared" si="446"/>
        <v>0</v>
      </c>
      <c r="BI133" s="138">
        <f t="shared" si="446"/>
        <v>67</v>
      </c>
      <c r="BJ133" s="138">
        <f t="shared" si="446"/>
        <v>0</v>
      </c>
      <c r="BK133" s="75">
        <f>BK134</f>
        <v>0</v>
      </c>
      <c r="BL133" s="75">
        <f t="shared" si="446"/>
        <v>0</v>
      </c>
      <c r="BM133" s="75">
        <f t="shared" si="446"/>
        <v>0</v>
      </c>
      <c r="BN133" s="75">
        <f t="shared" si="446"/>
        <v>0</v>
      </c>
      <c r="BO133" s="75">
        <f t="shared" si="446"/>
        <v>67</v>
      </c>
      <c r="BP133" s="75">
        <f t="shared" si="446"/>
        <v>0</v>
      </c>
      <c r="BQ133" s="11">
        <f>BQ134</f>
        <v>0</v>
      </c>
      <c r="BR133" s="11">
        <f t="shared" si="446"/>
        <v>0</v>
      </c>
      <c r="BS133" s="11">
        <f t="shared" si="446"/>
        <v>0</v>
      </c>
      <c r="BT133" s="11">
        <f t="shared" si="446"/>
        <v>0</v>
      </c>
      <c r="BU133" s="11">
        <f t="shared" si="446"/>
        <v>67</v>
      </c>
      <c r="BV133" s="11">
        <f t="shared" si="446"/>
        <v>0</v>
      </c>
      <c r="BW133" s="75">
        <f>BW134</f>
        <v>0</v>
      </c>
      <c r="BX133" s="75">
        <f t="shared" si="446"/>
        <v>0</v>
      </c>
      <c r="BY133" s="75">
        <f t="shared" si="446"/>
        <v>0</v>
      </c>
      <c r="BZ133" s="75">
        <f t="shared" si="446"/>
        <v>0</v>
      </c>
      <c r="CA133" s="75">
        <f t="shared" si="446"/>
        <v>67</v>
      </c>
      <c r="CB133" s="75">
        <f t="shared" si="446"/>
        <v>0</v>
      </c>
      <c r="CC133" s="75">
        <f>CC134</f>
        <v>0</v>
      </c>
      <c r="CD133" s="75">
        <f t="shared" si="446"/>
        <v>0</v>
      </c>
      <c r="CE133" s="75">
        <f t="shared" si="446"/>
        <v>0</v>
      </c>
      <c r="CF133" s="75">
        <f t="shared" si="446"/>
        <v>0</v>
      </c>
      <c r="CG133" s="75">
        <f t="shared" si="446"/>
        <v>67</v>
      </c>
      <c r="CH133" s="75">
        <f t="shared" si="446"/>
        <v>0</v>
      </c>
      <c r="CI133" s="11">
        <f>CI134</f>
        <v>0</v>
      </c>
      <c r="CJ133" s="11">
        <f t="shared" si="446"/>
        <v>0</v>
      </c>
      <c r="CK133" s="11">
        <f t="shared" si="446"/>
        <v>0</v>
      </c>
      <c r="CL133" s="11">
        <f t="shared" si="446"/>
        <v>0</v>
      </c>
      <c r="CM133" s="11">
        <f t="shared" si="446"/>
        <v>67</v>
      </c>
      <c r="CN133" s="11">
        <f t="shared" si="446"/>
        <v>0</v>
      </c>
      <c r="CO133" s="11">
        <f>CO134</f>
        <v>0</v>
      </c>
      <c r="CP133" s="11">
        <f t="shared" si="446"/>
        <v>0</v>
      </c>
      <c r="CQ133" s="11">
        <f t="shared" si="446"/>
        <v>0</v>
      </c>
      <c r="CR133" s="11">
        <f t="shared" si="446"/>
        <v>0</v>
      </c>
      <c r="CS133" s="11">
        <f t="shared" si="446"/>
        <v>67</v>
      </c>
      <c r="CT133" s="11">
        <f t="shared" si="446"/>
        <v>0</v>
      </c>
    </row>
    <row r="134" spans="1:98" ht="33">
      <c r="A134" s="51" t="s">
        <v>192</v>
      </c>
      <c r="B134" s="22">
        <v>902</v>
      </c>
      <c r="C134" s="22" t="s">
        <v>22</v>
      </c>
      <c r="D134" s="22" t="s">
        <v>30</v>
      </c>
      <c r="E134" s="22" t="s">
        <v>108</v>
      </c>
      <c r="F134" s="23">
        <v>320</v>
      </c>
      <c r="G134" s="11"/>
      <c r="H134" s="16"/>
      <c r="I134" s="11"/>
      <c r="J134" s="11"/>
      <c r="K134" s="11"/>
      <c r="L134" s="11"/>
      <c r="M134" s="11"/>
      <c r="N134" s="16"/>
      <c r="O134" s="11"/>
      <c r="P134" s="11"/>
      <c r="Q134" s="11"/>
      <c r="R134" s="11"/>
      <c r="S134" s="11"/>
      <c r="T134" s="16"/>
      <c r="U134" s="11"/>
      <c r="V134" s="11"/>
      <c r="W134" s="11"/>
      <c r="X134" s="11"/>
      <c r="Y134" s="11"/>
      <c r="Z134" s="16"/>
      <c r="AA134" s="11"/>
      <c r="AB134" s="11"/>
      <c r="AC134" s="11"/>
      <c r="AD134" s="11"/>
      <c r="AE134" s="11"/>
      <c r="AF134" s="16"/>
      <c r="AG134" s="11"/>
      <c r="AH134" s="11"/>
      <c r="AI134" s="11"/>
      <c r="AJ134" s="11"/>
      <c r="AK134" s="75"/>
      <c r="AL134" s="80"/>
      <c r="AM134" s="11"/>
      <c r="AN134" s="11"/>
      <c r="AO134" s="11"/>
      <c r="AP134" s="11"/>
      <c r="AQ134" s="11"/>
      <c r="AR134" s="16"/>
      <c r="AS134" s="11"/>
      <c r="AT134" s="11"/>
      <c r="AU134" s="11"/>
      <c r="AV134" s="11"/>
      <c r="AW134" s="11"/>
      <c r="AX134" s="16"/>
      <c r="AY134" s="75">
        <v>67</v>
      </c>
      <c r="AZ134" s="75"/>
      <c r="BA134" s="75"/>
      <c r="BB134" s="75"/>
      <c r="BC134" s="75">
        <f>AW134+AY134+AZ134+BA134+BB134</f>
        <v>67</v>
      </c>
      <c r="BD134" s="80">
        <f>AX134+AZ134</f>
        <v>0</v>
      </c>
      <c r="BE134" s="11"/>
      <c r="BF134" s="11"/>
      <c r="BG134" s="11"/>
      <c r="BH134" s="11"/>
      <c r="BI134" s="138">
        <f>BC134+BE134+BF134+BG134+BH134</f>
        <v>67</v>
      </c>
      <c r="BJ134" s="139">
        <f>BD134+BF134</f>
        <v>0</v>
      </c>
      <c r="BK134" s="75"/>
      <c r="BL134" s="75"/>
      <c r="BM134" s="75"/>
      <c r="BN134" s="75"/>
      <c r="BO134" s="75">
        <f>BI134+BK134+BL134+BM134+BN134</f>
        <v>67</v>
      </c>
      <c r="BP134" s="80">
        <f>BJ134+BL134</f>
        <v>0</v>
      </c>
      <c r="BQ134" s="11"/>
      <c r="BR134" s="11"/>
      <c r="BS134" s="11"/>
      <c r="BT134" s="11"/>
      <c r="BU134" s="11">
        <f>BO134+BQ134+BR134+BS134+BT134</f>
        <v>67</v>
      </c>
      <c r="BV134" s="16">
        <f>BP134+BR134</f>
        <v>0</v>
      </c>
      <c r="BW134" s="75"/>
      <c r="BX134" s="75"/>
      <c r="BY134" s="75"/>
      <c r="BZ134" s="75"/>
      <c r="CA134" s="75">
        <f>BU134+BW134+BX134+BY134+BZ134</f>
        <v>67</v>
      </c>
      <c r="CB134" s="80">
        <f>BV134+BX134</f>
        <v>0</v>
      </c>
      <c r="CC134" s="75"/>
      <c r="CD134" s="75"/>
      <c r="CE134" s="75"/>
      <c r="CF134" s="75"/>
      <c r="CG134" s="75">
        <f>CA134+CC134+CD134+CE134+CF134</f>
        <v>67</v>
      </c>
      <c r="CH134" s="80">
        <f>CB134+CD134</f>
        <v>0</v>
      </c>
      <c r="CI134" s="11"/>
      <c r="CJ134" s="11"/>
      <c r="CK134" s="11"/>
      <c r="CL134" s="11"/>
      <c r="CM134" s="11">
        <f>CG134+CI134+CJ134+CK134+CL134</f>
        <v>67</v>
      </c>
      <c r="CN134" s="16">
        <f>CH134+CJ134</f>
        <v>0</v>
      </c>
      <c r="CO134" s="11"/>
      <c r="CP134" s="11"/>
      <c r="CQ134" s="11"/>
      <c r="CR134" s="11"/>
      <c r="CS134" s="11">
        <f>CM134+CO134+CP134+CQ134+CR134</f>
        <v>67</v>
      </c>
      <c r="CT134" s="16">
        <f>CN134+CP134</f>
        <v>0</v>
      </c>
    </row>
    <row r="135" spans="1:98">
      <c r="A135" s="55" t="s">
        <v>70</v>
      </c>
      <c r="B135" s="22">
        <v>902</v>
      </c>
      <c r="C135" s="22" t="s">
        <v>22</v>
      </c>
      <c r="D135" s="22" t="s">
        <v>30</v>
      </c>
      <c r="E135" s="22" t="s">
        <v>108</v>
      </c>
      <c r="F135" s="23">
        <v>800</v>
      </c>
      <c r="G135" s="11">
        <f>G136</f>
        <v>1</v>
      </c>
      <c r="H135" s="11">
        <f t="shared" ref="H135:R135" si="447">H136</f>
        <v>0</v>
      </c>
      <c r="I135" s="11">
        <f t="shared" si="447"/>
        <v>0</v>
      </c>
      <c r="J135" s="11">
        <f t="shared" si="447"/>
        <v>0</v>
      </c>
      <c r="K135" s="11">
        <f t="shared" si="447"/>
        <v>0</v>
      </c>
      <c r="L135" s="11">
        <f t="shared" si="447"/>
        <v>0</v>
      </c>
      <c r="M135" s="11">
        <f t="shared" si="447"/>
        <v>1</v>
      </c>
      <c r="N135" s="11">
        <f t="shared" si="447"/>
        <v>0</v>
      </c>
      <c r="O135" s="11">
        <f t="shared" si="447"/>
        <v>0</v>
      </c>
      <c r="P135" s="11">
        <f t="shared" si="447"/>
        <v>0</v>
      </c>
      <c r="Q135" s="11">
        <f t="shared" si="447"/>
        <v>0</v>
      </c>
      <c r="R135" s="11">
        <f t="shared" si="447"/>
        <v>0</v>
      </c>
      <c r="S135" s="11">
        <f t="shared" ref="S135:CD135" si="448">S136</f>
        <v>1</v>
      </c>
      <c r="T135" s="11">
        <f t="shared" si="448"/>
        <v>0</v>
      </c>
      <c r="U135" s="11">
        <f t="shared" si="448"/>
        <v>0</v>
      </c>
      <c r="V135" s="11">
        <f t="shared" si="448"/>
        <v>0</v>
      </c>
      <c r="W135" s="11">
        <f t="shared" si="448"/>
        <v>0</v>
      </c>
      <c r="X135" s="11">
        <f t="shared" si="448"/>
        <v>0</v>
      </c>
      <c r="Y135" s="11">
        <f t="shared" si="448"/>
        <v>1</v>
      </c>
      <c r="Z135" s="11">
        <f t="shared" si="448"/>
        <v>0</v>
      </c>
      <c r="AA135" s="11">
        <f t="shared" si="448"/>
        <v>0</v>
      </c>
      <c r="AB135" s="11">
        <f t="shared" si="448"/>
        <v>0</v>
      </c>
      <c r="AC135" s="11">
        <f t="shared" si="448"/>
        <v>0</v>
      </c>
      <c r="AD135" s="11">
        <f t="shared" si="448"/>
        <v>0</v>
      </c>
      <c r="AE135" s="11">
        <f t="shared" si="448"/>
        <v>1</v>
      </c>
      <c r="AF135" s="11">
        <f t="shared" si="448"/>
        <v>0</v>
      </c>
      <c r="AG135" s="11">
        <f t="shared" si="448"/>
        <v>2</v>
      </c>
      <c r="AH135" s="11">
        <f t="shared" si="448"/>
        <v>0</v>
      </c>
      <c r="AI135" s="11">
        <f t="shared" si="448"/>
        <v>0</v>
      </c>
      <c r="AJ135" s="11">
        <f t="shared" si="448"/>
        <v>0</v>
      </c>
      <c r="AK135" s="75">
        <f t="shared" si="448"/>
        <v>3</v>
      </c>
      <c r="AL135" s="75">
        <f t="shared" si="448"/>
        <v>0</v>
      </c>
      <c r="AM135" s="11">
        <f t="shared" si="448"/>
        <v>0</v>
      </c>
      <c r="AN135" s="11">
        <f t="shared" si="448"/>
        <v>0</v>
      </c>
      <c r="AO135" s="11">
        <f t="shared" si="448"/>
        <v>0</v>
      </c>
      <c r="AP135" s="11">
        <f t="shared" si="448"/>
        <v>0</v>
      </c>
      <c r="AQ135" s="11">
        <f t="shared" si="448"/>
        <v>3</v>
      </c>
      <c r="AR135" s="11">
        <f t="shared" si="448"/>
        <v>0</v>
      </c>
      <c r="AS135" s="11">
        <f t="shared" si="448"/>
        <v>0</v>
      </c>
      <c r="AT135" s="11">
        <f t="shared" si="448"/>
        <v>0</v>
      </c>
      <c r="AU135" s="11">
        <f t="shared" si="448"/>
        <v>0</v>
      </c>
      <c r="AV135" s="11">
        <f t="shared" si="448"/>
        <v>0</v>
      </c>
      <c r="AW135" s="11">
        <f t="shared" si="448"/>
        <v>3</v>
      </c>
      <c r="AX135" s="11">
        <f t="shared" si="448"/>
        <v>0</v>
      </c>
      <c r="AY135" s="75">
        <f t="shared" si="448"/>
        <v>0</v>
      </c>
      <c r="AZ135" s="75">
        <f t="shared" si="448"/>
        <v>0</v>
      </c>
      <c r="BA135" s="75">
        <f t="shared" si="448"/>
        <v>0</v>
      </c>
      <c r="BB135" s="75">
        <f t="shared" si="448"/>
        <v>0</v>
      </c>
      <c r="BC135" s="75">
        <f t="shared" si="448"/>
        <v>3</v>
      </c>
      <c r="BD135" s="75">
        <f t="shared" si="448"/>
        <v>0</v>
      </c>
      <c r="BE135" s="11">
        <f t="shared" si="448"/>
        <v>0</v>
      </c>
      <c r="BF135" s="11">
        <f t="shared" si="448"/>
        <v>0</v>
      </c>
      <c r="BG135" s="11">
        <f t="shared" si="448"/>
        <v>0</v>
      </c>
      <c r="BH135" s="11">
        <f t="shared" si="448"/>
        <v>0</v>
      </c>
      <c r="BI135" s="138">
        <f t="shared" si="448"/>
        <v>3</v>
      </c>
      <c r="BJ135" s="138">
        <f t="shared" si="448"/>
        <v>0</v>
      </c>
      <c r="BK135" s="75">
        <f t="shared" si="448"/>
        <v>0</v>
      </c>
      <c r="BL135" s="75">
        <f t="shared" si="448"/>
        <v>0</v>
      </c>
      <c r="BM135" s="75">
        <f t="shared" si="448"/>
        <v>0</v>
      </c>
      <c r="BN135" s="75">
        <f t="shared" si="448"/>
        <v>0</v>
      </c>
      <c r="BO135" s="75">
        <f t="shared" si="448"/>
        <v>3</v>
      </c>
      <c r="BP135" s="75">
        <f t="shared" si="448"/>
        <v>0</v>
      </c>
      <c r="BQ135" s="11">
        <f t="shared" si="448"/>
        <v>0</v>
      </c>
      <c r="BR135" s="11">
        <f t="shared" si="448"/>
        <v>0</v>
      </c>
      <c r="BS135" s="11">
        <f t="shared" si="448"/>
        <v>0</v>
      </c>
      <c r="BT135" s="11">
        <f t="shared" si="448"/>
        <v>0</v>
      </c>
      <c r="BU135" s="11">
        <f t="shared" si="448"/>
        <v>3</v>
      </c>
      <c r="BV135" s="11">
        <f t="shared" si="448"/>
        <v>0</v>
      </c>
      <c r="BW135" s="75">
        <f t="shared" si="448"/>
        <v>0</v>
      </c>
      <c r="BX135" s="75">
        <f t="shared" si="448"/>
        <v>0</v>
      </c>
      <c r="BY135" s="75">
        <f t="shared" si="448"/>
        <v>0</v>
      </c>
      <c r="BZ135" s="75">
        <f t="shared" si="448"/>
        <v>0</v>
      </c>
      <c r="CA135" s="75">
        <f t="shared" si="448"/>
        <v>3</v>
      </c>
      <c r="CB135" s="75">
        <f t="shared" si="448"/>
        <v>0</v>
      </c>
      <c r="CC135" s="75">
        <f t="shared" si="448"/>
        <v>0</v>
      </c>
      <c r="CD135" s="75">
        <f t="shared" si="448"/>
        <v>0</v>
      </c>
      <c r="CE135" s="75">
        <f t="shared" ref="CE135:CT135" si="449">CE136</f>
        <v>0</v>
      </c>
      <c r="CF135" s="75">
        <f t="shared" si="449"/>
        <v>0</v>
      </c>
      <c r="CG135" s="75">
        <f t="shared" si="449"/>
        <v>3</v>
      </c>
      <c r="CH135" s="75">
        <f t="shared" si="449"/>
        <v>0</v>
      </c>
      <c r="CI135" s="11">
        <f t="shared" si="449"/>
        <v>0</v>
      </c>
      <c r="CJ135" s="11">
        <f t="shared" si="449"/>
        <v>0</v>
      </c>
      <c r="CK135" s="11">
        <f t="shared" si="449"/>
        <v>0</v>
      </c>
      <c r="CL135" s="11">
        <f t="shared" si="449"/>
        <v>0</v>
      </c>
      <c r="CM135" s="11">
        <f t="shared" si="449"/>
        <v>3</v>
      </c>
      <c r="CN135" s="11">
        <f t="shared" si="449"/>
        <v>0</v>
      </c>
      <c r="CO135" s="11">
        <f t="shared" si="449"/>
        <v>0</v>
      </c>
      <c r="CP135" s="11">
        <f t="shared" si="449"/>
        <v>0</v>
      </c>
      <c r="CQ135" s="11">
        <f t="shared" si="449"/>
        <v>0</v>
      </c>
      <c r="CR135" s="11">
        <f t="shared" si="449"/>
        <v>0</v>
      </c>
      <c r="CS135" s="11">
        <f t="shared" si="449"/>
        <v>3</v>
      </c>
      <c r="CT135" s="11">
        <f t="shared" si="449"/>
        <v>0</v>
      </c>
    </row>
    <row r="136" spans="1:98">
      <c r="A136" s="55" t="s">
        <v>72</v>
      </c>
      <c r="B136" s="22">
        <v>902</v>
      </c>
      <c r="C136" s="22" t="s">
        <v>22</v>
      </c>
      <c r="D136" s="22" t="s">
        <v>30</v>
      </c>
      <c r="E136" s="22" t="s">
        <v>108</v>
      </c>
      <c r="F136" s="23">
        <v>850</v>
      </c>
      <c r="G136" s="11">
        <v>1</v>
      </c>
      <c r="H136" s="16"/>
      <c r="I136" s="11"/>
      <c r="J136" s="11"/>
      <c r="K136" s="11"/>
      <c r="L136" s="11"/>
      <c r="M136" s="11">
        <f>G136+I136+J136+K136+L136</f>
        <v>1</v>
      </c>
      <c r="N136" s="16">
        <f>H136+J136</f>
        <v>0</v>
      </c>
      <c r="O136" s="11"/>
      <c r="P136" s="11"/>
      <c r="Q136" s="11"/>
      <c r="R136" s="11"/>
      <c r="S136" s="11">
        <f>M136+O136+P136+Q136+R136</f>
        <v>1</v>
      </c>
      <c r="T136" s="16">
        <f>N136+P136</f>
        <v>0</v>
      </c>
      <c r="U136" s="11"/>
      <c r="V136" s="11"/>
      <c r="W136" s="11"/>
      <c r="X136" s="11"/>
      <c r="Y136" s="11">
        <f>S136+U136+V136+W136+X136</f>
        <v>1</v>
      </c>
      <c r="Z136" s="16">
        <f>T136+V136</f>
        <v>0</v>
      </c>
      <c r="AA136" s="11"/>
      <c r="AB136" s="11"/>
      <c r="AC136" s="11"/>
      <c r="AD136" s="11"/>
      <c r="AE136" s="11">
        <f>Y136+AA136+AB136+AC136+AD136</f>
        <v>1</v>
      </c>
      <c r="AF136" s="16">
        <f>Z136+AB136</f>
        <v>0</v>
      </c>
      <c r="AG136" s="11">
        <v>2</v>
      </c>
      <c r="AH136" s="11"/>
      <c r="AI136" s="11"/>
      <c r="AJ136" s="11"/>
      <c r="AK136" s="75">
        <f>AE136+AG136+AH136+AI136+AJ136</f>
        <v>3</v>
      </c>
      <c r="AL136" s="80">
        <f>AF136+AH136</f>
        <v>0</v>
      </c>
      <c r="AM136" s="11"/>
      <c r="AN136" s="11"/>
      <c r="AO136" s="11"/>
      <c r="AP136" s="11"/>
      <c r="AQ136" s="11">
        <f>AK136+AM136+AN136+AO136+AP136</f>
        <v>3</v>
      </c>
      <c r="AR136" s="16">
        <f>AL136+AN136</f>
        <v>0</v>
      </c>
      <c r="AS136" s="11"/>
      <c r="AT136" s="11"/>
      <c r="AU136" s="11"/>
      <c r="AV136" s="11"/>
      <c r="AW136" s="11">
        <f>AQ136+AS136+AT136+AU136+AV136</f>
        <v>3</v>
      </c>
      <c r="AX136" s="16">
        <f>AR136+AT136</f>
        <v>0</v>
      </c>
      <c r="AY136" s="75"/>
      <c r="AZ136" s="75"/>
      <c r="BA136" s="75"/>
      <c r="BB136" s="75"/>
      <c r="BC136" s="75">
        <f>AW136+AY136+AZ136+BA136+BB136</f>
        <v>3</v>
      </c>
      <c r="BD136" s="80">
        <f>AX136+AZ136</f>
        <v>0</v>
      </c>
      <c r="BE136" s="11"/>
      <c r="BF136" s="11"/>
      <c r="BG136" s="11"/>
      <c r="BH136" s="11"/>
      <c r="BI136" s="138">
        <f>BC136+BE136+BF136+BG136+BH136</f>
        <v>3</v>
      </c>
      <c r="BJ136" s="139">
        <f>BD136+BF136</f>
        <v>0</v>
      </c>
      <c r="BK136" s="75"/>
      <c r="BL136" s="75"/>
      <c r="BM136" s="75"/>
      <c r="BN136" s="75"/>
      <c r="BO136" s="75">
        <f>BI136+BK136+BL136+BM136+BN136</f>
        <v>3</v>
      </c>
      <c r="BP136" s="80">
        <f>BJ136+BL136</f>
        <v>0</v>
      </c>
      <c r="BQ136" s="11"/>
      <c r="BR136" s="11"/>
      <c r="BS136" s="11"/>
      <c r="BT136" s="11"/>
      <c r="BU136" s="11">
        <f>BO136+BQ136+BR136+BS136+BT136</f>
        <v>3</v>
      </c>
      <c r="BV136" s="16">
        <f>BP136+BR136</f>
        <v>0</v>
      </c>
      <c r="BW136" s="75"/>
      <c r="BX136" s="75"/>
      <c r="BY136" s="75"/>
      <c r="BZ136" s="75"/>
      <c r="CA136" s="75">
        <f>BU136+BW136+BX136+BY136+BZ136</f>
        <v>3</v>
      </c>
      <c r="CB136" s="80">
        <f>BV136+BX136</f>
        <v>0</v>
      </c>
      <c r="CC136" s="75"/>
      <c r="CD136" s="75"/>
      <c r="CE136" s="75"/>
      <c r="CF136" s="75"/>
      <c r="CG136" s="75">
        <f>CA136+CC136+CD136+CE136+CF136</f>
        <v>3</v>
      </c>
      <c r="CH136" s="80">
        <f>CB136+CD136</f>
        <v>0</v>
      </c>
      <c r="CI136" s="11"/>
      <c r="CJ136" s="11"/>
      <c r="CK136" s="11"/>
      <c r="CL136" s="11"/>
      <c r="CM136" s="11">
        <f>CG136+CI136+CJ136+CK136+CL136</f>
        <v>3</v>
      </c>
      <c r="CN136" s="16">
        <f>CH136+CJ136</f>
        <v>0</v>
      </c>
      <c r="CO136" s="11"/>
      <c r="CP136" s="11"/>
      <c r="CQ136" s="11"/>
      <c r="CR136" s="11"/>
      <c r="CS136" s="11">
        <f>CM136+CO136+CP136+CQ136+CR136</f>
        <v>3</v>
      </c>
      <c r="CT136" s="16">
        <f>CN136+CP136</f>
        <v>0</v>
      </c>
    </row>
    <row r="137" spans="1:98">
      <c r="A137" s="55"/>
      <c r="B137" s="22"/>
      <c r="C137" s="22"/>
      <c r="D137" s="22"/>
      <c r="E137" s="22"/>
      <c r="F137" s="23"/>
      <c r="G137" s="11"/>
      <c r="H137" s="16"/>
      <c r="I137" s="11"/>
      <c r="J137" s="11"/>
      <c r="K137" s="11"/>
      <c r="L137" s="11"/>
      <c r="M137" s="11"/>
      <c r="N137" s="16"/>
      <c r="O137" s="11"/>
      <c r="P137" s="11"/>
      <c r="Q137" s="11"/>
      <c r="R137" s="11"/>
      <c r="S137" s="11"/>
      <c r="T137" s="16"/>
      <c r="U137" s="11"/>
      <c r="V137" s="11"/>
      <c r="W137" s="11"/>
      <c r="X137" s="11"/>
      <c r="Y137" s="11"/>
      <c r="Z137" s="16"/>
      <c r="AA137" s="11"/>
      <c r="AB137" s="11"/>
      <c r="AC137" s="11"/>
      <c r="AD137" s="11"/>
      <c r="AE137" s="11"/>
      <c r="AF137" s="16"/>
      <c r="AG137" s="11"/>
      <c r="AH137" s="11"/>
      <c r="AI137" s="11"/>
      <c r="AJ137" s="11"/>
      <c r="AK137" s="75"/>
      <c r="AL137" s="80"/>
      <c r="AM137" s="11"/>
      <c r="AN137" s="11"/>
      <c r="AO137" s="11"/>
      <c r="AP137" s="11"/>
      <c r="AQ137" s="11"/>
      <c r="AR137" s="16"/>
      <c r="AS137" s="11"/>
      <c r="AT137" s="11"/>
      <c r="AU137" s="11"/>
      <c r="AV137" s="11"/>
      <c r="AW137" s="11"/>
      <c r="AX137" s="16"/>
      <c r="AY137" s="75"/>
      <c r="AZ137" s="75"/>
      <c r="BA137" s="75"/>
      <c r="BB137" s="75"/>
      <c r="BC137" s="75"/>
      <c r="BD137" s="80"/>
      <c r="BE137" s="11"/>
      <c r="BF137" s="11"/>
      <c r="BG137" s="11"/>
      <c r="BH137" s="11"/>
      <c r="BI137" s="138"/>
      <c r="BJ137" s="139"/>
      <c r="BK137" s="75"/>
      <c r="BL137" s="75"/>
      <c r="BM137" s="75"/>
      <c r="BN137" s="75"/>
      <c r="BO137" s="75"/>
      <c r="BP137" s="80"/>
      <c r="BQ137" s="11"/>
      <c r="BR137" s="11"/>
      <c r="BS137" s="11"/>
      <c r="BT137" s="11"/>
      <c r="BU137" s="11"/>
      <c r="BV137" s="16"/>
      <c r="BW137" s="75"/>
      <c r="BX137" s="75"/>
      <c r="BY137" s="75"/>
      <c r="BZ137" s="75"/>
      <c r="CA137" s="75"/>
      <c r="CB137" s="80"/>
      <c r="CC137" s="75"/>
      <c r="CD137" s="75"/>
      <c r="CE137" s="75"/>
      <c r="CF137" s="75"/>
      <c r="CG137" s="75"/>
      <c r="CH137" s="80"/>
      <c r="CI137" s="11"/>
      <c r="CJ137" s="11"/>
      <c r="CK137" s="11"/>
      <c r="CL137" s="11"/>
      <c r="CM137" s="11"/>
      <c r="CN137" s="16"/>
      <c r="CO137" s="11"/>
      <c r="CP137" s="11"/>
      <c r="CQ137" s="11"/>
      <c r="CR137" s="11"/>
      <c r="CS137" s="11"/>
      <c r="CT137" s="16"/>
    </row>
    <row r="138" spans="1:98" ht="18.75">
      <c r="A138" s="54" t="s">
        <v>172</v>
      </c>
      <c r="B138" s="25">
        <v>902</v>
      </c>
      <c r="C138" s="25" t="s">
        <v>22</v>
      </c>
      <c r="D138" s="25" t="s">
        <v>173</v>
      </c>
      <c r="E138" s="25"/>
      <c r="F138" s="26"/>
      <c r="G138" s="21">
        <f>SUM(G143:G143)</f>
        <v>3000</v>
      </c>
      <c r="H138" s="21">
        <f t="shared" ref="H138:N138" si="450">SUM(H143:H143)</f>
        <v>0</v>
      </c>
      <c r="I138" s="11">
        <f t="shared" si="450"/>
        <v>0</v>
      </c>
      <c r="J138" s="11">
        <f t="shared" si="450"/>
        <v>0</v>
      </c>
      <c r="K138" s="11">
        <f t="shared" si="450"/>
        <v>0</v>
      </c>
      <c r="L138" s="11">
        <f t="shared" si="450"/>
        <v>0</v>
      </c>
      <c r="M138" s="21">
        <f t="shared" si="450"/>
        <v>3000</v>
      </c>
      <c r="N138" s="21">
        <f t="shared" si="450"/>
        <v>0</v>
      </c>
      <c r="O138" s="11">
        <f t="shared" ref="O138:T138" si="451">SUM(O143:O143)</f>
        <v>0</v>
      </c>
      <c r="P138" s="11">
        <f t="shared" si="451"/>
        <v>0</v>
      </c>
      <c r="Q138" s="11">
        <f t="shared" si="451"/>
        <v>0</v>
      </c>
      <c r="R138" s="11">
        <f t="shared" si="451"/>
        <v>0</v>
      </c>
      <c r="S138" s="21">
        <f t="shared" si="451"/>
        <v>3000</v>
      </c>
      <c r="T138" s="21">
        <f t="shared" si="451"/>
        <v>0</v>
      </c>
      <c r="U138" s="11">
        <f t="shared" ref="U138:Z138" si="452">SUM(U143:U143)</f>
        <v>0</v>
      </c>
      <c r="V138" s="11">
        <f t="shared" si="452"/>
        <v>0</v>
      </c>
      <c r="W138" s="11">
        <f t="shared" si="452"/>
        <v>0</v>
      </c>
      <c r="X138" s="11">
        <f t="shared" si="452"/>
        <v>0</v>
      </c>
      <c r="Y138" s="21">
        <f t="shared" si="452"/>
        <v>3000</v>
      </c>
      <c r="Z138" s="21">
        <f t="shared" si="452"/>
        <v>0</v>
      </c>
      <c r="AA138" s="11">
        <f t="shared" ref="AA138:AF138" si="453">SUM(AA143:AA143)</f>
        <v>0</v>
      </c>
      <c r="AB138" s="11">
        <f t="shared" si="453"/>
        <v>0</v>
      </c>
      <c r="AC138" s="11">
        <f t="shared" si="453"/>
        <v>0</v>
      </c>
      <c r="AD138" s="11">
        <f t="shared" si="453"/>
        <v>0</v>
      </c>
      <c r="AE138" s="21">
        <f t="shared" si="453"/>
        <v>3000</v>
      </c>
      <c r="AF138" s="21">
        <f t="shared" si="453"/>
        <v>0</v>
      </c>
      <c r="AG138" s="11">
        <f t="shared" ref="AG138:AL138" si="454">SUM(AG143:AG143)</f>
        <v>0</v>
      </c>
      <c r="AH138" s="11">
        <f t="shared" si="454"/>
        <v>0</v>
      </c>
      <c r="AI138" s="11">
        <f t="shared" si="454"/>
        <v>0</v>
      </c>
      <c r="AJ138" s="11">
        <f t="shared" si="454"/>
        <v>0</v>
      </c>
      <c r="AK138" s="83">
        <f t="shared" si="454"/>
        <v>3000</v>
      </c>
      <c r="AL138" s="83">
        <f t="shared" si="454"/>
        <v>0</v>
      </c>
      <c r="AM138" s="11">
        <f t="shared" ref="AM138:AR138" si="455">SUM(AM143:AM143)</f>
        <v>0</v>
      </c>
      <c r="AN138" s="11">
        <f t="shared" si="455"/>
        <v>0</v>
      </c>
      <c r="AO138" s="11">
        <f t="shared" si="455"/>
        <v>0</v>
      </c>
      <c r="AP138" s="11">
        <f t="shared" si="455"/>
        <v>0</v>
      </c>
      <c r="AQ138" s="21">
        <f t="shared" si="455"/>
        <v>3000</v>
      </c>
      <c r="AR138" s="21">
        <f t="shared" si="455"/>
        <v>0</v>
      </c>
      <c r="AS138" s="11">
        <f t="shared" ref="AS138:AX138" si="456">SUM(AS143:AS143)</f>
        <v>0</v>
      </c>
      <c r="AT138" s="11">
        <f t="shared" si="456"/>
        <v>0</v>
      </c>
      <c r="AU138" s="11">
        <f t="shared" si="456"/>
        <v>0</v>
      </c>
      <c r="AV138" s="11">
        <f t="shared" si="456"/>
        <v>0</v>
      </c>
      <c r="AW138" s="21">
        <f t="shared" si="456"/>
        <v>3000</v>
      </c>
      <c r="AX138" s="21">
        <f t="shared" si="456"/>
        <v>0</v>
      </c>
      <c r="AY138" s="85">
        <f t="shared" ref="AY138:BD138" si="457">SUM(AY143:AY143)</f>
        <v>-20</v>
      </c>
      <c r="AZ138" s="75">
        <f t="shared" si="457"/>
        <v>0</v>
      </c>
      <c r="BA138" s="75">
        <f t="shared" si="457"/>
        <v>0</v>
      </c>
      <c r="BB138" s="75">
        <f t="shared" si="457"/>
        <v>0</v>
      </c>
      <c r="BC138" s="83">
        <f t="shared" si="457"/>
        <v>2980</v>
      </c>
      <c r="BD138" s="83">
        <f t="shared" si="457"/>
        <v>0</v>
      </c>
      <c r="BE138" s="30">
        <f t="shared" ref="BE138:BJ138" si="458">SUM(BE143:BE143)</f>
        <v>0</v>
      </c>
      <c r="BF138" s="11">
        <f t="shared" si="458"/>
        <v>0</v>
      </c>
      <c r="BG138" s="11">
        <f t="shared" si="458"/>
        <v>0</v>
      </c>
      <c r="BH138" s="11">
        <f t="shared" si="458"/>
        <v>0</v>
      </c>
      <c r="BI138" s="142">
        <f t="shared" si="458"/>
        <v>2980</v>
      </c>
      <c r="BJ138" s="142">
        <f t="shared" si="458"/>
        <v>0</v>
      </c>
      <c r="BK138" s="85">
        <f t="shared" ref="BK138:BP138" si="459">SUM(BK143:BK143)</f>
        <v>-282</v>
      </c>
      <c r="BL138" s="75">
        <f t="shared" si="459"/>
        <v>0</v>
      </c>
      <c r="BM138" s="75">
        <f t="shared" si="459"/>
        <v>0</v>
      </c>
      <c r="BN138" s="75">
        <f t="shared" si="459"/>
        <v>0</v>
      </c>
      <c r="BO138" s="83">
        <f t="shared" si="459"/>
        <v>2698</v>
      </c>
      <c r="BP138" s="83">
        <f t="shared" si="459"/>
        <v>0</v>
      </c>
      <c r="BQ138" s="30">
        <f t="shared" ref="BQ138:BV138" si="460">SUM(BQ143:BQ143)</f>
        <v>0</v>
      </c>
      <c r="BR138" s="11">
        <f t="shared" si="460"/>
        <v>0</v>
      </c>
      <c r="BS138" s="11">
        <f t="shared" si="460"/>
        <v>0</v>
      </c>
      <c r="BT138" s="11">
        <f t="shared" si="460"/>
        <v>0</v>
      </c>
      <c r="BU138" s="21">
        <f t="shared" si="460"/>
        <v>2698</v>
      </c>
      <c r="BV138" s="21">
        <f t="shared" si="460"/>
        <v>0</v>
      </c>
      <c r="BW138" s="85">
        <f t="shared" ref="BW138:CB138" si="461">SUM(BW143:BW143)</f>
        <v>0</v>
      </c>
      <c r="BX138" s="75">
        <f t="shared" si="461"/>
        <v>0</v>
      </c>
      <c r="BY138" s="75">
        <f t="shared" si="461"/>
        <v>0</v>
      </c>
      <c r="BZ138" s="75">
        <f t="shared" si="461"/>
        <v>0</v>
      </c>
      <c r="CA138" s="83">
        <f t="shared" si="461"/>
        <v>2698</v>
      </c>
      <c r="CB138" s="83">
        <f t="shared" si="461"/>
        <v>0</v>
      </c>
      <c r="CC138" s="85">
        <f t="shared" ref="CC138:CH138" si="462">SUM(CC143:CC143)</f>
        <v>0</v>
      </c>
      <c r="CD138" s="75">
        <f t="shared" si="462"/>
        <v>0</v>
      </c>
      <c r="CE138" s="75">
        <f t="shared" si="462"/>
        <v>0</v>
      </c>
      <c r="CF138" s="75">
        <f t="shared" si="462"/>
        <v>0</v>
      </c>
      <c r="CG138" s="83">
        <f t="shared" si="462"/>
        <v>2698</v>
      </c>
      <c r="CH138" s="83">
        <f t="shared" si="462"/>
        <v>0</v>
      </c>
      <c r="CI138" s="30">
        <f t="shared" ref="CI138:CN138" si="463">SUM(CI143:CI143)</f>
        <v>0</v>
      </c>
      <c r="CJ138" s="11">
        <f t="shared" si="463"/>
        <v>0</v>
      </c>
      <c r="CK138" s="11">
        <f t="shared" si="463"/>
        <v>0</v>
      </c>
      <c r="CL138" s="11">
        <f t="shared" si="463"/>
        <v>0</v>
      </c>
      <c r="CM138" s="21">
        <f t="shared" si="463"/>
        <v>2698</v>
      </c>
      <c r="CN138" s="21">
        <f t="shared" si="463"/>
        <v>0</v>
      </c>
      <c r="CO138" s="30">
        <f t="shared" ref="CO138:CT138" si="464">SUM(CO143:CO143)</f>
        <v>0</v>
      </c>
      <c r="CP138" s="11">
        <f t="shared" si="464"/>
        <v>0</v>
      </c>
      <c r="CQ138" s="11">
        <f t="shared" si="464"/>
        <v>0</v>
      </c>
      <c r="CR138" s="11">
        <f t="shared" si="464"/>
        <v>0</v>
      </c>
      <c r="CS138" s="21">
        <f t="shared" si="464"/>
        <v>2698</v>
      </c>
      <c r="CT138" s="21">
        <f t="shared" si="464"/>
        <v>0</v>
      </c>
    </row>
    <row r="139" spans="1:98">
      <c r="A139" s="55" t="s">
        <v>66</v>
      </c>
      <c r="B139" s="22">
        <v>902</v>
      </c>
      <c r="C139" s="22" t="s">
        <v>22</v>
      </c>
      <c r="D139" s="22" t="s">
        <v>173</v>
      </c>
      <c r="E139" s="22" t="s">
        <v>67</v>
      </c>
      <c r="F139" s="23"/>
      <c r="G139" s="18">
        <f>G143</f>
        <v>3000</v>
      </c>
      <c r="H139" s="18">
        <f t="shared" ref="H139:N139" si="465">H143</f>
        <v>0</v>
      </c>
      <c r="I139" s="11">
        <f t="shared" si="465"/>
        <v>0</v>
      </c>
      <c r="J139" s="11">
        <f t="shared" si="465"/>
        <v>0</v>
      </c>
      <c r="K139" s="11">
        <f t="shared" si="465"/>
        <v>0</v>
      </c>
      <c r="L139" s="11">
        <f t="shared" si="465"/>
        <v>0</v>
      </c>
      <c r="M139" s="18">
        <f t="shared" si="465"/>
        <v>3000</v>
      </c>
      <c r="N139" s="18">
        <f t="shared" si="465"/>
        <v>0</v>
      </c>
      <c r="O139" s="11">
        <f t="shared" ref="O139:T139" si="466">O143</f>
        <v>0</v>
      </c>
      <c r="P139" s="11">
        <f t="shared" si="466"/>
        <v>0</v>
      </c>
      <c r="Q139" s="11">
        <f t="shared" si="466"/>
        <v>0</v>
      </c>
      <c r="R139" s="11">
        <f t="shared" si="466"/>
        <v>0</v>
      </c>
      <c r="S139" s="18">
        <f t="shared" si="466"/>
        <v>3000</v>
      </c>
      <c r="T139" s="18">
        <f t="shared" si="466"/>
        <v>0</v>
      </c>
      <c r="U139" s="11">
        <f t="shared" ref="U139:Z139" si="467">U143</f>
        <v>0</v>
      </c>
      <c r="V139" s="11">
        <f t="shared" si="467"/>
        <v>0</v>
      </c>
      <c r="W139" s="11">
        <f t="shared" si="467"/>
        <v>0</v>
      </c>
      <c r="X139" s="11">
        <f t="shared" si="467"/>
        <v>0</v>
      </c>
      <c r="Y139" s="18">
        <f t="shared" si="467"/>
        <v>3000</v>
      </c>
      <c r="Z139" s="18">
        <f t="shared" si="467"/>
        <v>0</v>
      </c>
      <c r="AA139" s="11">
        <f t="shared" ref="AA139:AF139" si="468">AA143</f>
        <v>0</v>
      </c>
      <c r="AB139" s="11">
        <f t="shared" si="468"/>
        <v>0</v>
      </c>
      <c r="AC139" s="11">
        <f t="shared" si="468"/>
        <v>0</v>
      </c>
      <c r="AD139" s="11">
        <f t="shared" si="468"/>
        <v>0</v>
      </c>
      <c r="AE139" s="18">
        <f t="shared" si="468"/>
        <v>3000</v>
      </c>
      <c r="AF139" s="18">
        <f t="shared" si="468"/>
        <v>0</v>
      </c>
      <c r="AG139" s="11">
        <f t="shared" ref="AG139:AL139" si="469">AG143</f>
        <v>0</v>
      </c>
      <c r="AH139" s="11">
        <f t="shared" si="469"/>
        <v>0</v>
      </c>
      <c r="AI139" s="11">
        <f t="shared" si="469"/>
        <v>0</v>
      </c>
      <c r="AJ139" s="11">
        <f t="shared" si="469"/>
        <v>0</v>
      </c>
      <c r="AK139" s="81">
        <f t="shared" si="469"/>
        <v>3000</v>
      </c>
      <c r="AL139" s="81">
        <f t="shared" si="469"/>
        <v>0</v>
      </c>
      <c r="AM139" s="11">
        <f t="shared" ref="AM139:AR139" si="470">AM143</f>
        <v>0</v>
      </c>
      <c r="AN139" s="11">
        <f t="shared" si="470"/>
        <v>0</v>
      </c>
      <c r="AO139" s="11">
        <f t="shared" si="470"/>
        <v>0</v>
      </c>
      <c r="AP139" s="11">
        <f t="shared" si="470"/>
        <v>0</v>
      </c>
      <c r="AQ139" s="18">
        <f t="shared" si="470"/>
        <v>3000</v>
      </c>
      <c r="AR139" s="18">
        <f t="shared" si="470"/>
        <v>0</v>
      </c>
      <c r="AS139" s="11">
        <f t="shared" ref="AS139:AX139" si="471">AS143</f>
        <v>0</v>
      </c>
      <c r="AT139" s="11">
        <f t="shared" si="471"/>
        <v>0</v>
      </c>
      <c r="AU139" s="11">
        <f t="shared" si="471"/>
        <v>0</v>
      </c>
      <c r="AV139" s="11">
        <f t="shared" si="471"/>
        <v>0</v>
      </c>
      <c r="AW139" s="18">
        <f t="shared" si="471"/>
        <v>3000</v>
      </c>
      <c r="AX139" s="18">
        <f t="shared" si="471"/>
        <v>0</v>
      </c>
      <c r="AY139" s="75">
        <f t="shared" ref="AY139:BD139" si="472">AY143</f>
        <v>-20</v>
      </c>
      <c r="AZ139" s="75">
        <f t="shared" si="472"/>
        <v>0</v>
      </c>
      <c r="BA139" s="75">
        <f t="shared" si="472"/>
        <v>0</v>
      </c>
      <c r="BB139" s="75">
        <f t="shared" si="472"/>
        <v>0</v>
      </c>
      <c r="BC139" s="81">
        <f t="shared" si="472"/>
        <v>2980</v>
      </c>
      <c r="BD139" s="81">
        <f t="shared" si="472"/>
        <v>0</v>
      </c>
      <c r="BE139" s="11">
        <f t="shared" ref="BE139:BJ139" si="473">BE143</f>
        <v>0</v>
      </c>
      <c r="BF139" s="11">
        <f t="shared" si="473"/>
        <v>0</v>
      </c>
      <c r="BG139" s="11">
        <f t="shared" si="473"/>
        <v>0</v>
      </c>
      <c r="BH139" s="11">
        <f t="shared" si="473"/>
        <v>0</v>
      </c>
      <c r="BI139" s="140">
        <f t="shared" si="473"/>
        <v>2980</v>
      </c>
      <c r="BJ139" s="140">
        <f t="shared" si="473"/>
        <v>0</v>
      </c>
      <c r="BK139" s="75">
        <f t="shared" ref="BK139:BP139" si="474">BK143</f>
        <v>-282</v>
      </c>
      <c r="BL139" s="75">
        <f t="shared" si="474"/>
        <v>0</v>
      </c>
      <c r="BM139" s="75">
        <f t="shared" si="474"/>
        <v>0</v>
      </c>
      <c r="BN139" s="75">
        <f t="shared" si="474"/>
        <v>0</v>
      </c>
      <c r="BO139" s="81">
        <f t="shared" si="474"/>
        <v>2698</v>
      </c>
      <c r="BP139" s="81">
        <f t="shared" si="474"/>
        <v>0</v>
      </c>
      <c r="BQ139" s="11">
        <f t="shared" ref="BQ139:BV139" si="475">BQ143</f>
        <v>0</v>
      </c>
      <c r="BR139" s="11">
        <f t="shared" si="475"/>
        <v>0</v>
      </c>
      <c r="BS139" s="11">
        <f t="shared" si="475"/>
        <v>0</v>
      </c>
      <c r="BT139" s="11">
        <f t="shared" si="475"/>
        <v>0</v>
      </c>
      <c r="BU139" s="18">
        <f t="shared" si="475"/>
        <v>2698</v>
      </c>
      <c r="BV139" s="18">
        <f t="shared" si="475"/>
        <v>0</v>
      </c>
      <c r="BW139" s="75">
        <f t="shared" ref="BW139:CB139" si="476">BW143</f>
        <v>0</v>
      </c>
      <c r="BX139" s="75">
        <f t="shared" si="476"/>
        <v>0</v>
      </c>
      <c r="BY139" s="75">
        <f t="shared" si="476"/>
        <v>0</v>
      </c>
      <c r="BZ139" s="75">
        <f t="shared" si="476"/>
        <v>0</v>
      </c>
      <c r="CA139" s="81">
        <f t="shared" si="476"/>
        <v>2698</v>
      </c>
      <c r="CB139" s="81">
        <f t="shared" si="476"/>
        <v>0</v>
      </c>
      <c r="CC139" s="75">
        <f t="shared" ref="CC139:CH139" si="477">CC143</f>
        <v>0</v>
      </c>
      <c r="CD139" s="75">
        <f t="shared" si="477"/>
        <v>0</v>
      </c>
      <c r="CE139" s="75">
        <f t="shared" si="477"/>
        <v>0</v>
      </c>
      <c r="CF139" s="75">
        <f t="shared" si="477"/>
        <v>0</v>
      </c>
      <c r="CG139" s="81">
        <f t="shared" si="477"/>
        <v>2698</v>
      </c>
      <c r="CH139" s="81">
        <f t="shared" si="477"/>
        <v>0</v>
      </c>
      <c r="CI139" s="11">
        <f t="shared" ref="CI139:CN139" si="478">CI143</f>
        <v>0</v>
      </c>
      <c r="CJ139" s="11">
        <f t="shared" si="478"/>
        <v>0</v>
      </c>
      <c r="CK139" s="11">
        <f t="shared" si="478"/>
        <v>0</v>
      </c>
      <c r="CL139" s="11">
        <f t="shared" si="478"/>
        <v>0</v>
      </c>
      <c r="CM139" s="18">
        <f t="shared" si="478"/>
        <v>2698</v>
      </c>
      <c r="CN139" s="18">
        <f t="shared" si="478"/>
        <v>0</v>
      </c>
      <c r="CO139" s="11">
        <f t="shared" ref="CO139:CT139" si="479">CO143</f>
        <v>0</v>
      </c>
      <c r="CP139" s="11">
        <f t="shared" si="479"/>
        <v>0</v>
      </c>
      <c r="CQ139" s="11">
        <f t="shared" si="479"/>
        <v>0</v>
      </c>
      <c r="CR139" s="11">
        <f t="shared" si="479"/>
        <v>0</v>
      </c>
      <c r="CS139" s="18">
        <f t="shared" si="479"/>
        <v>2698</v>
      </c>
      <c r="CT139" s="18">
        <f t="shared" si="479"/>
        <v>0</v>
      </c>
    </row>
    <row r="140" spans="1:98">
      <c r="A140" s="55" t="s">
        <v>172</v>
      </c>
      <c r="B140" s="22">
        <v>902</v>
      </c>
      <c r="C140" s="22" t="s">
        <v>22</v>
      </c>
      <c r="D140" s="22" t="s">
        <v>173</v>
      </c>
      <c r="E140" s="22" t="s">
        <v>444</v>
      </c>
      <c r="F140" s="23"/>
      <c r="G140" s="18">
        <f>G143</f>
        <v>3000</v>
      </c>
      <c r="H140" s="18">
        <f t="shared" ref="H140:N140" si="480">H143</f>
        <v>0</v>
      </c>
      <c r="I140" s="11">
        <f t="shared" si="480"/>
        <v>0</v>
      </c>
      <c r="J140" s="11">
        <f t="shared" si="480"/>
        <v>0</v>
      </c>
      <c r="K140" s="11">
        <f t="shared" si="480"/>
        <v>0</v>
      </c>
      <c r="L140" s="11">
        <f t="shared" si="480"/>
        <v>0</v>
      </c>
      <c r="M140" s="18">
        <f t="shared" si="480"/>
        <v>3000</v>
      </c>
      <c r="N140" s="18">
        <f t="shared" si="480"/>
        <v>0</v>
      </c>
      <c r="O140" s="11">
        <f t="shared" ref="O140:T140" si="481">O143</f>
        <v>0</v>
      </c>
      <c r="P140" s="11">
        <f t="shared" si="481"/>
        <v>0</v>
      </c>
      <c r="Q140" s="11">
        <f t="shared" si="481"/>
        <v>0</v>
      </c>
      <c r="R140" s="11">
        <f t="shared" si="481"/>
        <v>0</v>
      </c>
      <c r="S140" s="18">
        <f t="shared" si="481"/>
        <v>3000</v>
      </c>
      <c r="T140" s="18">
        <f t="shared" si="481"/>
        <v>0</v>
      </c>
      <c r="U140" s="11">
        <f t="shared" ref="U140:Z140" si="482">U143</f>
        <v>0</v>
      </c>
      <c r="V140" s="11">
        <f t="shared" si="482"/>
        <v>0</v>
      </c>
      <c r="W140" s="11">
        <f t="shared" si="482"/>
        <v>0</v>
      </c>
      <c r="X140" s="11">
        <f t="shared" si="482"/>
        <v>0</v>
      </c>
      <c r="Y140" s="18">
        <f t="shared" si="482"/>
        <v>3000</v>
      </c>
      <c r="Z140" s="18">
        <f t="shared" si="482"/>
        <v>0</v>
      </c>
      <c r="AA140" s="11">
        <f t="shared" ref="AA140:AF140" si="483">AA143</f>
        <v>0</v>
      </c>
      <c r="AB140" s="11">
        <f t="shared" si="483"/>
        <v>0</v>
      </c>
      <c r="AC140" s="11">
        <f t="shared" si="483"/>
        <v>0</v>
      </c>
      <c r="AD140" s="11">
        <f t="shared" si="483"/>
        <v>0</v>
      </c>
      <c r="AE140" s="18">
        <f t="shared" si="483"/>
        <v>3000</v>
      </c>
      <c r="AF140" s="18">
        <f t="shared" si="483"/>
        <v>0</v>
      </c>
      <c r="AG140" s="11">
        <f t="shared" ref="AG140:AL140" si="484">AG143</f>
        <v>0</v>
      </c>
      <c r="AH140" s="11">
        <f t="shared" si="484"/>
        <v>0</v>
      </c>
      <c r="AI140" s="11">
        <f t="shared" si="484"/>
        <v>0</v>
      </c>
      <c r="AJ140" s="11">
        <f t="shared" si="484"/>
        <v>0</v>
      </c>
      <c r="AK140" s="81">
        <f t="shared" si="484"/>
        <v>3000</v>
      </c>
      <c r="AL140" s="81">
        <f t="shared" si="484"/>
        <v>0</v>
      </c>
      <c r="AM140" s="11">
        <f t="shared" ref="AM140:AR140" si="485">AM143</f>
        <v>0</v>
      </c>
      <c r="AN140" s="11">
        <f t="shared" si="485"/>
        <v>0</v>
      </c>
      <c r="AO140" s="11">
        <f t="shared" si="485"/>
        <v>0</v>
      </c>
      <c r="AP140" s="11">
        <f t="shared" si="485"/>
        <v>0</v>
      </c>
      <c r="AQ140" s="18">
        <f t="shared" si="485"/>
        <v>3000</v>
      </c>
      <c r="AR140" s="18">
        <f t="shared" si="485"/>
        <v>0</v>
      </c>
      <c r="AS140" s="11">
        <f t="shared" ref="AS140:AX140" si="486">AS143</f>
        <v>0</v>
      </c>
      <c r="AT140" s="11">
        <f t="shared" si="486"/>
        <v>0</v>
      </c>
      <c r="AU140" s="11">
        <f t="shared" si="486"/>
        <v>0</v>
      </c>
      <c r="AV140" s="11">
        <f t="shared" si="486"/>
        <v>0</v>
      </c>
      <c r="AW140" s="18">
        <f t="shared" si="486"/>
        <v>3000</v>
      </c>
      <c r="AX140" s="18">
        <f t="shared" si="486"/>
        <v>0</v>
      </c>
      <c r="AY140" s="75">
        <f t="shared" ref="AY140:BD140" si="487">AY143</f>
        <v>-20</v>
      </c>
      <c r="AZ140" s="75">
        <f t="shared" si="487"/>
        <v>0</v>
      </c>
      <c r="BA140" s="75">
        <f t="shared" si="487"/>
        <v>0</v>
      </c>
      <c r="BB140" s="75">
        <f t="shared" si="487"/>
        <v>0</v>
      </c>
      <c r="BC140" s="81">
        <f t="shared" si="487"/>
        <v>2980</v>
      </c>
      <c r="BD140" s="81">
        <f t="shared" si="487"/>
        <v>0</v>
      </c>
      <c r="BE140" s="11">
        <f t="shared" ref="BE140:BJ140" si="488">BE143</f>
        <v>0</v>
      </c>
      <c r="BF140" s="11">
        <f t="shared" si="488"/>
        <v>0</v>
      </c>
      <c r="BG140" s="11">
        <f t="shared" si="488"/>
        <v>0</v>
      </c>
      <c r="BH140" s="11">
        <f t="shared" si="488"/>
        <v>0</v>
      </c>
      <c r="BI140" s="140">
        <f t="shared" si="488"/>
        <v>2980</v>
      </c>
      <c r="BJ140" s="140">
        <f t="shared" si="488"/>
        <v>0</v>
      </c>
      <c r="BK140" s="75">
        <f t="shared" ref="BK140:BP140" si="489">BK143</f>
        <v>-282</v>
      </c>
      <c r="BL140" s="75">
        <f t="shared" si="489"/>
        <v>0</v>
      </c>
      <c r="BM140" s="75">
        <f t="shared" si="489"/>
        <v>0</v>
      </c>
      <c r="BN140" s="75">
        <f t="shared" si="489"/>
        <v>0</v>
      </c>
      <c r="BO140" s="81">
        <f t="shared" si="489"/>
        <v>2698</v>
      </c>
      <c r="BP140" s="81">
        <f t="shared" si="489"/>
        <v>0</v>
      </c>
      <c r="BQ140" s="11">
        <f t="shared" ref="BQ140:BV140" si="490">BQ143</f>
        <v>0</v>
      </c>
      <c r="BR140" s="11">
        <f t="shared" si="490"/>
        <v>0</v>
      </c>
      <c r="BS140" s="11">
        <f t="shared" si="490"/>
        <v>0</v>
      </c>
      <c r="BT140" s="11">
        <f t="shared" si="490"/>
        <v>0</v>
      </c>
      <c r="BU140" s="18">
        <f t="shared" si="490"/>
        <v>2698</v>
      </c>
      <c r="BV140" s="18">
        <f t="shared" si="490"/>
        <v>0</v>
      </c>
      <c r="BW140" s="75">
        <f t="shared" ref="BW140:CB140" si="491">BW143</f>
        <v>0</v>
      </c>
      <c r="BX140" s="75">
        <f t="shared" si="491"/>
        <v>0</v>
      </c>
      <c r="BY140" s="75">
        <f t="shared" si="491"/>
        <v>0</v>
      </c>
      <c r="BZ140" s="75">
        <f t="shared" si="491"/>
        <v>0</v>
      </c>
      <c r="CA140" s="81">
        <f t="shared" si="491"/>
        <v>2698</v>
      </c>
      <c r="CB140" s="81">
        <f t="shared" si="491"/>
        <v>0</v>
      </c>
      <c r="CC140" s="75">
        <f t="shared" ref="CC140:CH140" si="492">CC143</f>
        <v>0</v>
      </c>
      <c r="CD140" s="75">
        <f t="shared" si="492"/>
        <v>0</v>
      </c>
      <c r="CE140" s="75">
        <f t="shared" si="492"/>
        <v>0</v>
      </c>
      <c r="CF140" s="75">
        <f t="shared" si="492"/>
        <v>0</v>
      </c>
      <c r="CG140" s="81">
        <f t="shared" si="492"/>
        <v>2698</v>
      </c>
      <c r="CH140" s="81">
        <f t="shared" si="492"/>
        <v>0</v>
      </c>
      <c r="CI140" s="11">
        <f t="shared" ref="CI140:CN140" si="493">CI143</f>
        <v>0</v>
      </c>
      <c r="CJ140" s="11">
        <f t="shared" si="493"/>
        <v>0</v>
      </c>
      <c r="CK140" s="11">
        <f t="shared" si="493"/>
        <v>0</v>
      </c>
      <c r="CL140" s="11">
        <f t="shared" si="493"/>
        <v>0</v>
      </c>
      <c r="CM140" s="18">
        <f t="shared" si="493"/>
        <v>2698</v>
      </c>
      <c r="CN140" s="18">
        <f t="shared" si="493"/>
        <v>0</v>
      </c>
      <c r="CO140" s="11">
        <f t="shared" ref="CO140:CT140" si="494">CO143</f>
        <v>0</v>
      </c>
      <c r="CP140" s="11">
        <f t="shared" si="494"/>
        <v>0</v>
      </c>
      <c r="CQ140" s="11">
        <f t="shared" si="494"/>
        <v>0</v>
      </c>
      <c r="CR140" s="11">
        <f t="shared" si="494"/>
        <v>0</v>
      </c>
      <c r="CS140" s="18">
        <f t="shared" si="494"/>
        <v>2698</v>
      </c>
      <c r="CT140" s="18">
        <f t="shared" si="494"/>
        <v>0</v>
      </c>
    </row>
    <row r="141" spans="1:98" ht="20.25" customHeight="1">
      <c r="A141" s="55" t="s">
        <v>763</v>
      </c>
      <c r="B141" s="22">
        <v>902</v>
      </c>
      <c r="C141" s="22" t="s">
        <v>22</v>
      </c>
      <c r="D141" s="22" t="s">
        <v>173</v>
      </c>
      <c r="E141" s="22" t="s">
        <v>445</v>
      </c>
      <c r="F141" s="23"/>
      <c r="G141" s="18">
        <f>G143</f>
        <v>3000</v>
      </c>
      <c r="H141" s="18">
        <f t="shared" ref="H141:N141" si="495">H143</f>
        <v>0</v>
      </c>
      <c r="I141" s="11">
        <f t="shared" si="495"/>
        <v>0</v>
      </c>
      <c r="J141" s="11">
        <f t="shared" si="495"/>
        <v>0</v>
      </c>
      <c r="K141" s="11">
        <f t="shared" si="495"/>
        <v>0</v>
      </c>
      <c r="L141" s="11">
        <f t="shared" si="495"/>
        <v>0</v>
      </c>
      <c r="M141" s="18">
        <f t="shared" si="495"/>
        <v>3000</v>
      </c>
      <c r="N141" s="18">
        <f t="shared" si="495"/>
        <v>0</v>
      </c>
      <c r="O141" s="11">
        <f t="shared" ref="O141:T141" si="496">O143</f>
        <v>0</v>
      </c>
      <c r="P141" s="11">
        <f t="shared" si="496"/>
        <v>0</v>
      </c>
      <c r="Q141" s="11">
        <f t="shared" si="496"/>
        <v>0</v>
      </c>
      <c r="R141" s="11">
        <f t="shared" si="496"/>
        <v>0</v>
      </c>
      <c r="S141" s="18">
        <f t="shared" si="496"/>
        <v>3000</v>
      </c>
      <c r="T141" s="18">
        <f t="shared" si="496"/>
        <v>0</v>
      </c>
      <c r="U141" s="11">
        <f t="shared" ref="U141:Z141" si="497">U143</f>
        <v>0</v>
      </c>
      <c r="V141" s="11">
        <f t="shared" si="497"/>
        <v>0</v>
      </c>
      <c r="W141" s="11">
        <f t="shared" si="497"/>
        <v>0</v>
      </c>
      <c r="X141" s="11">
        <f t="shared" si="497"/>
        <v>0</v>
      </c>
      <c r="Y141" s="18">
        <f t="shared" si="497"/>
        <v>3000</v>
      </c>
      <c r="Z141" s="18">
        <f t="shared" si="497"/>
        <v>0</v>
      </c>
      <c r="AA141" s="11">
        <f t="shared" ref="AA141:AF141" si="498">AA143</f>
        <v>0</v>
      </c>
      <c r="AB141" s="11">
        <f t="shared" si="498"/>
        <v>0</v>
      </c>
      <c r="AC141" s="11">
        <f t="shared" si="498"/>
        <v>0</v>
      </c>
      <c r="AD141" s="11">
        <f t="shared" si="498"/>
        <v>0</v>
      </c>
      <c r="AE141" s="18">
        <f t="shared" si="498"/>
        <v>3000</v>
      </c>
      <c r="AF141" s="18">
        <f t="shared" si="498"/>
        <v>0</v>
      </c>
      <c r="AG141" s="11">
        <f t="shared" ref="AG141:AL141" si="499">AG143</f>
        <v>0</v>
      </c>
      <c r="AH141" s="11">
        <f t="shared" si="499"/>
        <v>0</v>
      </c>
      <c r="AI141" s="11">
        <f t="shared" si="499"/>
        <v>0</v>
      </c>
      <c r="AJ141" s="11">
        <f t="shared" si="499"/>
        <v>0</v>
      </c>
      <c r="AK141" s="81">
        <f t="shared" si="499"/>
        <v>3000</v>
      </c>
      <c r="AL141" s="81">
        <f t="shared" si="499"/>
        <v>0</v>
      </c>
      <c r="AM141" s="11">
        <f t="shared" ref="AM141:AR141" si="500">AM143</f>
        <v>0</v>
      </c>
      <c r="AN141" s="11">
        <f t="shared" si="500"/>
        <v>0</v>
      </c>
      <c r="AO141" s="11">
        <f t="shared" si="500"/>
        <v>0</v>
      </c>
      <c r="AP141" s="11">
        <f t="shared" si="500"/>
        <v>0</v>
      </c>
      <c r="AQ141" s="18">
        <f t="shared" si="500"/>
        <v>3000</v>
      </c>
      <c r="AR141" s="18">
        <f t="shared" si="500"/>
        <v>0</v>
      </c>
      <c r="AS141" s="11">
        <f t="shared" ref="AS141:AX141" si="501">AS143</f>
        <v>0</v>
      </c>
      <c r="AT141" s="11">
        <f t="shared" si="501"/>
        <v>0</v>
      </c>
      <c r="AU141" s="11">
        <f t="shared" si="501"/>
        <v>0</v>
      </c>
      <c r="AV141" s="11">
        <f t="shared" si="501"/>
        <v>0</v>
      </c>
      <c r="AW141" s="18">
        <f t="shared" si="501"/>
        <v>3000</v>
      </c>
      <c r="AX141" s="18">
        <f t="shared" si="501"/>
        <v>0</v>
      </c>
      <c r="AY141" s="75">
        <f t="shared" ref="AY141:BD141" si="502">AY143</f>
        <v>-20</v>
      </c>
      <c r="AZ141" s="75">
        <f t="shared" si="502"/>
        <v>0</v>
      </c>
      <c r="BA141" s="75">
        <f t="shared" si="502"/>
        <v>0</v>
      </c>
      <c r="BB141" s="75">
        <f t="shared" si="502"/>
        <v>0</v>
      </c>
      <c r="BC141" s="81">
        <f t="shared" si="502"/>
        <v>2980</v>
      </c>
      <c r="BD141" s="81">
        <f t="shared" si="502"/>
        <v>0</v>
      </c>
      <c r="BE141" s="11">
        <f t="shared" ref="BE141:BJ141" si="503">BE143</f>
        <v>0</v>
      </c>
      <c r="BF141" s="11">
        <f t="shared" si="503"/>
        <v>0</v>
      </c>
      <c r="BG141" s="11">
        <f t="shared" si="503"/>
        <v>0</v>
      </c>
      <c r="BH141" s="11">
        <f t="shared" si="503"/>
        <v>0</v>
      </c>
      <c r="BI141" s="140">
        <f t="shared" si="503"/>
        <v>2980</v>
      </c>
      <c r="BJ141" s="140">
        <f t="shared" si="503"/>
        <v>0</v>
      </c>
      <c r="BK141" s="75">
        <f t="shared" ref="BK141:BP141" si="504">BK143</f>
        <v>-282</v>
      </c>
      <c r="BL141" s="75">
        <f t="shared" si="504"/>
        <v>0</v>
      </c>
      <c r="BM141" s="75">
        <f t="shared" si="504"/>
        <v>0</v>
      </c>
      <c r="BN141" s="75">
        <f t="shared" si="504"/>
        <v>0</v>
      </c>
      <c r="BO141" s="81">
        <f t="shared" si="504"/>
        <v>2698</v>
      </c>
      <c r="BP141" s="81">
        <f t="shared" si="504"/>
        <v>0</v>
      </c>
      <c r="BQ141" s="11">
        <f t="shared" ref="BQ141:BV141" si="505">BQ143</f>
        <v>0</v>
      </c>
      <c r="BR141" s="11">
        <f t="shared" si="505"/>
        <v>0</v>
      </c>
      <c r="BS141" s="11">
        <f t="shared" si="505"/>
        <v>0</v>
      </c>
      <c r="BT141" s="11">
        <f t="shared" si="505"/>
        <v>0</v>
      </c>
      <c r="BU141" s="18">
        <f t="shared" si="505"/>
        <v>2698</v>
      </c>
      <c r="BV141" s="18">
        <f t="shared" si="505"/>
        <v>0</v>
      </c>
      <c r="BW141" s="75">
        <f t="shared" ref="BW141:CB141" si="506">BW143</f>
        <v>0</v>
      </c>
      <c r="BX141" s="75">
        <f t="shared" si="506"/>
        <v>0</v>
      </c>
      <c r="BY141" s="75">
        <f t="shared" si="506"/>
        <v>0</v>
      </c>
      <c r="BZ141" s="75">
        <f t="shared" si="506"/>
        <v>0</v>
      </c>
      <c r="CA141" s="81">
        <f t="shared" si="506"/>
        <v>2698</v>
      </c>
      <c r="CB141" s="81">
        <f t="shared" si="506"/>
        <v>0</v>
      </c>
      <c r="CC141" s="75">
        <f t="shared" ref="CC141:CH141" si="507">CC143</f>
        <v>0</v>
      </c>
      <c r="CD141" s="75">
        <f t="shared" si="507"/>
        <v>0</v>
      </c>
      <c r="CE141" s="75">
        <f t="shared" si="507"/>
        <v>0</v>
      </c>
      <c r="CF141" s="75">
        <f t="shared" si="507"/>
        <v>0</v>
      </c>
      <c r="CG141" s="81">
        <f t="shared" si="507"/>
        <v>2698</v>
      </c>
      <c r="CH141" s="81">
        <f t="shared" si="507"/>
        <v>0</v>
      </c>
      <c r="CI141" s="11">
        <f t="shared" ref="CI141:CN141" si="508">CI143</f>
        <v>0</v>
      </c>
      <c r="CJ141" s="11">
        <f t="shared" si="508"/>
        <v>0</v>
      </c>
      <c r="CK141" s="11">
        <f t="shared" si="508"/>
        <v>0</v>
      </c>
      <c r="CL141" s="11">
        <f t="shared" si="508"/>
        <v>0</v>
      </c>
      <c r="CM141" s="18">
        <f t="shared" si="508"/>
        <v>2698</v>
      </c>
      <c r="CN141" s="18">
        <f t="shared" si="508"/>
        <v>0</v>
      </c>
      <c r="CO141" s="11">
        <f t="shared" ref="CO141:CT141" si="509">CO143</f>
        <v>0</v>
      </c>
      <c r="CP141" s="11">
        <f t="shared" si="509"/>
        <v>0</v>
      </c>
      <c r="CQ141" s="11">
        <f t="shared" si="509"/>
        <v>0</v>
      </c>
      <c r="CR141" s="11">
        <f t="shared" si="509"/>
        <v>0</v>
      </c>
      <c r="CS141" s="18">
        <f t="shared" si="509"/>
        <v>2698</v>
      </c>
      <c r="CT141" s="18">
        <f t="shared" si="509"/>
        <v>0</v>
      </c>
    </row>
    <row r="142" spans="1:98">
      <c r="A142" s="55" t="s">
        <v>70</v>
      </c>
      <c r="B142" s="22">
        <v>902</v>
      </c>
      <c r="C142" s="22" t="s">
        <v>22</v>
      </c>
      <c r="D142" s="22" t="s">
        <v>173</v>
      </c>
      <c r="E142" s="22" t="s">
        <v>445</v>
      </c>
      <c r="F142" s="23">
        <v>800</v>
      </c>
      <c r="G142" s="18">
        <f>G143</f>
        <v>3000</v>
      </c>
      <c r="H142" s="18">
        <f t="shared" ref="H142:R142" si="510">H143</f>
        <v>0</v>
      </c>
      <c r="I142" s="11">
        <f t="shared" si="510"/>
        <v>0</v>
      </c>
      <c r="J142" s="11">
        <f t="shared" si="510"/>
        <v>0</v>
      </c>
      <c r="K142" s="11">
        <f t="shared" si="510"/>
        <v>0</v>
      </c>
      <c r="L142" s="11">
        <f t="shared" si="510"/>
        <v>0</v>
      </c>
      <c r="M142" s="18">
        <f t="shared" si="510"/>
        <v>3000</v>
      </c>
      <c r="N142" s="18">
        <f t="shared" si="510"/>
        <v>0</v>
      </c>
      <c r="O142" s="11">
        <f t="shared" si="510"/>
        <v>0</v>
      </c>
      <c r="P142" s="11">
        <f t="shared" si="510"/>
        <v>0</v>
      </c>
      <c r="Q142" s="11">
        <f t="shared" si="510"/>
        <v>0</v>
      </c>
      <c r="R142" s="11">
        <f t="shared" si="510"/>
        <v>0</v>
      </c>
      <c r="S142" s="18">
        <f t="shared" ref="S142:CD142" si="511">S143</f>
        <v>3000</v>
      </c>
      <c r="T142" s="18">
        <f t="shared" si="511"/>
        <v>0</v>
      </c>
      <c r="U142" s="11">
        <f t="shared" si="511"/>
        <v>0</v>
      </c>
      <c r="V142" s="11">
        <f t="shared" si="511"/>
        <v>0</v>
      </c>
      <c r="W142" s="11">
        <f t="shared" si="511"/>
        <v>0</v>
      </c>
      <c r="X142" s="11">
        <f t="shared" si="511"/>
        <v>0</v>
      </c>
      <c r="Y142" s="18">
        <f t="shared" si="511"/>
        <v>3000</v>
      </c>
      <c r="Z142" s="18">
        <f t="shared" si="511"/>
        <v>0</v>
      </c>
      <c r="AA142" s="11">
        <f t="shared" si="511"/>
        <v>0</v>
      </c>
      <c r="AB142" s="11">
        <f t="shared" si="511"/>
        <v>0</v>
      </c>
      <c r="AC142" s="11">
        <f t="shared" si="511"/>
        <v>0</v>
      </c>
      <c r="AD142" s="11">
        <f t="shared" si="511"/>
        <v>0</v>
      </c>
      <c r="AE142" s="18">
        <f t="shared" si="511"/>
        <v>3000</v>
      </c>
      <c r="AF142" s="18">
        <f t="shared" si="511"/>
        <v>0</v>
      </c>
      <c r="AG142" s="11">
        <f t="shared" si="511"/>
        <v>0</v>
      </c>
      <c r="AH142" s="11">
        <f t="shared" si="511"/>
        <v>0</v>
      </c>
      <c r="AI142" s="11">
        <f t="shared" si="511"/>
        <v>0</v>
      </c>
      <c r="AJ142" s="11">
        <f t="shared" si="511"/>
        <v>0</v>
      </c>
      <c r="AK142" s="81">
        <f t="shared" si="511"/>
        <v>3000</v>
      </c>
      <c r="AL142" s="81">
        <f t="shared" si="511"/>
        <v>0</v>
      </c>
      <c r="AM142" s="11">
        <f t="shared" si="511"/>
        <v>0</v>
      </c>
      <c r="AN142" s="11">
        <f t="shared" si="511"/>
        <v>0</v>
      </c>
      <c r="AO142" s="11">
        <f t="shared" si="511"/>
        <v>0</v>
      </c>
      <c r="AP142" s="11">
        <f t="shared" si="511"/>
        <v>0</v>
      </c>
      <c r="AQ142" s="18">
        <f t="shared" si="511"/>
        <v>3000</v>
      </c>
      <c r="AR142" s="18">
        <f t="shared" si="511"/>
        <v>0</v>
      </c>
      <c r="AS142" s="11">
        <f t="shared" si="511"/>
        <v>0</v>
      </c>
      <c r="AT142" s="11">
        <f t="shared" si="511"/>
        <v>0</v>
      </c>
      <c r="AU142" s="11">
        <f t="shared" si="511"/>
        <v>0</v>
      </c>
      <c r="AV142" s="11">
        <f t="shared" si="511"/>
        <v>0</v>
      </c>
      <c r="AW142" s="18">
        <f t="shared" si="511"/>
        <v>3000</v>
      </c>
      <c r="AX142" s="18">
        <f t="shared" si="511"/>
        <v>0</v>
      </c>
      <c r="AY142" s="75">
        <f t="shared" si="511"/>
        <v>-20</v>
      </c>
      <c r="AZ142" s="75">
        <f t="shared" si="511"/>
        <v>0</v>
      </c>
      <c r="BA142" s="75">
        <f t="shared" si="511"/>
        <v>0</v>
      </c>
      <c r="BB142" s="75">
        <f t="shared" si="511"/>
        <v>0</v>
      </c>
      <c r="BC142" s="81">
        <f t="shared" si="511"/>
        <v>2980</v>
      </c>
      <c r="BD142" s="81">
        <f t="shared" si="511"/>
        <v>0</v>
      </c>
      <c r="BE142" s="11">
        <f t="shared" si="511"/>
        <v>0</v>
      </c>
      <c r="BF142" s="11">
        <f t="shared" si="511"/>
        <v>0</v>
      </c>
      <c r="BG142" s="11">
        <f t="shared" si="511"/>
        <v>0</v>
      </c>
      <c r="BH142" s="11">
        <f t="shared" si="511"/>
        <v>0</v>
      </c>
      <c r="BI142" s="140">
        <f t="shared" si="511"/>
        <v>2980</v>
      </c>
      <c r="BJ142" s="140">
        <f t="shared" si="511"/>
        <v>0</v>
      </c>
      <c r="BK142" s="75">
        <f t="shared" si="511"/>
        <v>-282</v>
      </c>
      <c r="BL142" s="75">
        <f t="shared" si="511"/>
        <v>0</v>
      </c>
      <c r="BM142" s="75">
        <f t="shared" si="511"/>
        <v>0</v>
      </c>
      <c r="BN142" s="75">
        <f t="shared" si="511"/>
        <v>0</v>
      </c>
      <c r="BO142" s="81">
        <f t="shared" si="511"/>
        <v>2698</v>
      </c>
      <c r="BP142" s="81">
        <f t="shared" si="511"/>
        <v>0</v>
      </c>
      <c r="BQ142" s="11">
        <f t="shared" si="511"/>
        <v>0</v>
      </c>
      <c r="BR142" s="11">
        <f t="shared" si="511"/>
        <v>0</v>
      </c>
      <c r="BS142" s="11">
        <f t="shared" si="511"/>
        <v>0</v>
      </c>
      <c r="BT142" s="11">
        <f t="shared" si="511"/>
        <v>0</v>
      </c>
      <c r="BU142" s="18">
        <f t="shared" si="511"/>
        <v>2698</v>
      </c>
      <c r="BV142" s="18">
        <f t="shared" si="511"/>
        <v>0</v>
      </c>
      <c r="BW142" s="75">
        <f t="shared" si="511"/>
        <v>0</v>
      </c>
      <c r="BX142" s="75">
        <f t="shared" si="511"/>
        <v>0</v>
      </c>
      <c r="BY142" s="75">
        <f t="shared" si="511"/>
        <v>0</v>
      </c>
      <c r="BZ142" s="75">
        <f t="shared" si="511"/>
        <v>0</v>
      </c>
      <c r="CA142" s="81">
        <f t="shared" si="511"/>
        <v>2698</v>
      </c>
      <c r="CB142" s="81">
        <f t="shared" si="511"/>
        <v>0</v>
      </c>
      <c r="CC142" s="75">
        <f t="shared" si="511"/>
        <v>0</v>
      </c>
      <c r="CD142" s="75">
        <f t="shared" si="511"/>
        <v>0</v>
      </c>
      <c r="CE142" s="75">
        <f t="shared" ref="CE142:CT142" si="512">CE143</f>
        <v>0</v>
      </c>
      <c r="CF142" s="75">
        <f t="shared" si="512"/>
        <v>0</v>
      </c>
      <c r="CG142" s="81">
        <f t="shared" si="512"/>
        <v>2698</v>
      </c>
      <c r="CH142" s="81">
        <f t="shared" si="512"/>
        <v>0</v>
      </c>
      <c r="CI142" s="11">
        <f t="shared" si="512"/>
        <v>0</v>
      </c>
      <c r="CJ142" s="11">
        <f t="shared" si="512"/>
        <v>0</v>
      </c>
      <c r="CK142" s="11">
        <f t="shared" si="512"/>
        <v>0</v>
      </c>
      <c r="CL142" s="11">
        <f t="shared" si="512"/>
        <v>0</v>
      </c>
      <c r="CM142" s="18">
        <f t="shared" si="512"/>
        <v>2698</v>
      </c>
      <c r="CN142" s="18">
        <f t="shared" si="512"/>
        <v>0</v>
      </c>
      <c r="CO142" s="11">
        <f t="shared" si="512"/>
        <v>0</v>
      </c>
      <c r="CP142" s="11">
        <f t="shared" si="512"/>
        <v>0</v>
      </c>
      <c r="CQ142" s="11">
        <f t="shared" si="512"/>
        <v>0</v>
      </c>
      <c r="CR142" s="11">
        <f t="shared" si="512"/>
        <v>0</v>
      </c>
      <c r="CS142" s="18">
        <f t="shared" si="512"/>
        <v>2698</v>
      </c>
      <c r="CT142" s="18">
        <f t="shared" si="512"/>
        <v>0</v>
      </c>
    </row>
    <row r="143" spans="1:98">
      <c r="A143" s="55" t="s">
        <v>174</v>
      </c>
      <c r="B143" s="22">
        <v>902</v>
      </c>
      <c r="C143" s="22" t="s">
        <v>22</v>
      </c>
      <c r="D143" s="22" t="s">
        <v>173</v>
      </c>
      <c r="E143" s="22" t="s">
        <v>445</v>
      </c>
      <c r="F143" s="23">
        <v>870</v>
      </c>
      <c r="G143" s="11">
        <v>3000</v>
      </c>
      <c r="H143" s="16"/>
      <c r="I143" s="11"/>
      <c r="J143" s="11"/>
      <c r="K143" s="11"/>
      <c r="L143" s="11"/>
      <c r="M143" s="11">
        <f>G143+I143+J143+K143+L143</f>
        <v>3000</v>
      </c>
      <c r="N143" s="16">
        <f>H143+J143</f>
        <v>0</v>
      </c>
      <c r="O143" s="11"/>
      <c r="P143" s="11"/>
      <c r="Q143" s="11"/>
      <c r="R143" s="11"/>
      <c r="S143" s="11">
        <f>M143+O143+P143+Q143+R143</f>
        <v>3000</v>
      </c>
      <c r="T143" s="16">
        <f>N143+P143</f>
        <v>0</v>
      </c>
      <c r="U143" s="11"/>
      <c r="V143" s="11"/>
      <c r="W143" s="11"/>
      <c r="X143" s="11"/>
      <c r="Y143" s="11">
        <f>S143+U143+V143+W143+X143</f>
        <v>3000</v>
      </c>
      <c r="Z143" s="16">
        <f>T143+V143</f>
        <v>0</v>
      </c>
      <c r="AA143" s="11"/>
      <c r="AB143" s="11"/>
      <c r="AC143" s="11"/>
      <c r="AD143" s="11"/>
      <c r="AE143" s="11">
        <f>Y143+AA143+AB143+AC143+AD143</f>
        <v>3000</v>
      </c>
      <c r="AF143" s="16">
        <f>Z143+AB143</f>
        <v>0</v>
      </c>
      <c r="AG143" s="11"/>
      <c r="AH143" s="11"/>
      <c r="AI143" s="11"/>
      <c r="AJ143" s="11"/>
      <c r="AK143" s="75">
        <f>AE143+AG143+AH143+AI143+AJ143</f>
        <v>3000</v>
      </c>
      <c r="AL143" s="80">
        <f>AF143+AH143</f>
        <v>0</v>
      </c>
      <c r="AM143" s="11"/>
      <c r="AN143" s="11"/>
      <c r="AO143" s="11"/>
      <c r="AP143" s="11"/>
      <c r="AQ143" s="11">
        <f>AK143+AM143+AN143+AO143+AP143</f>
        <v>3000</v>
      </c>
      <c r="AR143" s="16">
        <f>AL143+AN143</f>
        <v>0</v>
      </c>
      <c r="AS143" s="11"/>
      <c r="AT143" s="11"/>
      <c r="AU143" s="11"/>
      <c r="AV143" s="11"/>
      <c r="AW143" s="11">
        <f>AQ143+AS143+AT143+AU143+AV143</f>
        <v>3000</v>
      </c>
      <c r="AX143" s="16">
        <f>AR143+AT143</f>
        <v>0</v>
      </c>
      <c r="AY143" s="75">
        <v>-20</v>
      </c>
      <c r="AZ143" s="75"/>
      <c r="BA143" s="75"/>
      <c r="BB143" s="75"/>
      <c r="BC143" s="75">
        <f>AW143+AY143+AZ143+BA143+BB143</f>
        <v>2980</v>
      </c>
      <c r="BD143" s="80">
        <f>AX143+AZ143</f>
        <v>0</v>
      </c>
      <c r="BE143" s="11"/>
      <c r="BF143" s="11"/>
      <c r="BG143" s="11"/>
      <c r="BH143" s="11"/>
      <c r="BI143" s="138">
        <f>BC143+BE143+BF143+BG143+BH143</f>
        <v>2980</v>
      </c>
      <c r="BJ143" s="139">
        <f>BD143+BF143</f>
        <v>0</v>
      </c>
      <c r="BK143" s="75">
        <v>-282</v>
      </c>
      <c r="BL143" s="75"/>
      <c r="BM143" s="75"/>
      <c r="BN143" s="75"/>
      <c r="BO143" s="75">
        <f>BI143+BK143+BL143+BM143+BN143</f>
        <v>2698</v>
      </c>
      <c r="BP143" s="80">
        <f>BJ143+BL143</f>
        <v>0</v>
      </c>
      <c r="BQ143" s="11"/>
      <c r="BR143" s="11"/>
      <c r="BS143" s="11"/>
      <c r="BT143" s="11"/>
      <c r="BU143" s="11">
        <f>BO143+BQ143+BR143+BS143+BT143</f>
        <v>2698</v>
      </c>
      <c r="BV143" s="16">
        <f>BP143+BR143</f>
        <v>0</v>
      </c>
      <c r="BW143" s="75"/>
      <c r="BX143" s="75"/>
      <c r="BY143" s="75"/>
      <c r="BZ143" s="75"/>
      <c r="CA143" s="75">
        <f>BU143+BW143+BX143+BY143+BZ143</f>
        <v>2698</v>
      </c>
      <c r="CB143" s="80">
        <f>BV143+BX143</f>
        <v>0</v>
      </c>
      <c r="CC143" s="75"/>
      <c r="CD143" s="75"/>
      <c r="CE143" s="75"/>
      <c r="CF143" s="75"/>
      <c r="CG143" s="75">
        <f>CA143+CC143+CD143+CE143+CF143</f>
        <v>2698</v>
      </c>
      <c r="CH143" s="80">
        <f>CB143+CD143</f>
        <v>0</v>
      </c>
      <c r="CI143" s="11"/>
      <c r="CJ143" s="11"/>
      <c r="CK143" s="11"/>
      <c r="CL143" s="11"/>
      <c r="CM143" s="11">
        <f>CG143+CI143+CJ143+CK143+CL143</f>
        <v>2698</v>
      </c>
      <c r="CN143" s="16">
        <f>CH143+CJ143</f>
        <v>0</v>
      </c>
      <c r="CO143" s="11"/>
      <c r="CP143" s="11"/>
      <c r="CQ143" s="11"/>
      <c r="CR143" s="11"/>
      <c r="CS143" s="11">
        <f>CM143+CO143+CP143+CQ143+CR143</f>
        <v>2698</v>
      </c>
      <c r="CT143" s="16">
        <f>CN143+CP143</f>
        <v>0</v>
      </c>
    </row>
    <row r="144" spans="1:98">
      <c r="A144" s="55"/>
      <c r="B144" s="22"/>
      <c r="C144" s="22"/>
      <c r="D144" s="22"/>
      <c r="E144" s="22"/>
      <c r="F144" s="23"/>
      <c r="G144" s="11"/>
      <c r="H144" s="16"/>
      <c r="I144" s="11"/>
      <c r="J144" s="11"/>
      <c r="K144" s="11"/>
      <c r="L144" s="11"/>
      <c r="M144" s="11"/>
      <c r="N144" s="16"/>
      <c r="O144" s="11"/>
      <c r="P144" s="11"/>
      <c r="Q144" s="11"/>
      <c r="R144" s="11"/>
      <c r="S144" s="11"/>
      <c r="T144" s="16"/>
      <c r="U144" s="11"/>
      <c r="V144" s="11"/>
      <c r="W144" s="11"/>
      <c r="X144" s="11"/>
      <c r="Y144" s="11"/>
      <c r="Z144" s="16"/>
      <c r="AA144" s="11"/>
      <c r="AB144" s="11"/>
      <c r="AC144" s="11"/>
      <c r="AD144" s="11"/>
      <c r="AE144" s="11"/>
      <c r="AF144" s="16"/>
      <c r="AG144" s="11"/>
      <c r="AH144" s="11"/>
      <c r="AI144" s="11"/>
      <c r="AJ144" s="11"/>
      <c r="AK144" s="75"/>
      <c r="AL144" s="80"/>
      <c r="AM144" s="11"/>
      <c r="AN144" s="11"/>
      <c r="AO144" s="11"/>
      <c r="AP144" s="11"/>
      <c r="AQ144" s="11"/>
      <c r="AR144" s="16"/>
      <c r="AS144" s="11"/>
      <c r="AT144" s="11"/>
      <c r="AU144" s="11"/>
      <c r="AV144" s="11"/>
      <c r="AW144" s="11"/>
      <c r="AX144" s="16"/>
      <c r="AY144" s="75"/>
      <c r="AZ144" s="75"/>
      <c r="BA144" s="75"/>
      <c r="BB144" s="75"/>
      <c r="BC144" s="75"/>
      <c r="BD144" s="80"/>
      <c r="BE144" s="11"/>
      <c r="BF144" s="11"/>
      <c r="BG144" s="11"/>
      <c r="BH144" s="11"/>
      <c r="BI144" s="138"/>
      <c r="BJ144" s="139"/>
      <c r="BK144" s="75"/>
      <c r="BL144" s="75"/>
      <c r="BM144" s="75"/>
      <c r="BN144" s="75"/>
      <c r="BO144" s="75"/>
      <c r="BP144" s="80"/>
      <c r="BQ144" s="11"/>
      <c r="BR144" s="11"/>
      <c r="BS144" s="11"/>
      <c r="BT144" s="11"/>
      <c r="BU144" s="11"/>
      <c r="BV144" s="16"/>
      <c r="BW144" s="75"/>
      <c r="BX144" s="75"/>
      <c r="BY144" s="75"/>
      <c r="BZ144" s="75"/>
      <c r="CA144" s="75"/>
      <c r="CB144" s="80"/>
      <c r="CC144" s="75"/>
      <c r="CD144" s="75"/>
      <c r="CE144" s="75"/>
      <c r="CF144" s="75"/>
      <c r="CG144" s="75"/>
      <c r="CH144" s="80"/>
      <c r="CI144" s="11"/>
      <c r="CJ144" s="11"/>
      <c r="CK144" s="11"/>
      <c r="CL144" s="11"/>
      <c r="CM144" s="11"/>
      <c r="CN144" s="16"/>
      <c r="CO144" s="11"/>
      <c r="CP144" s="11"/>
      <c r="CQ144" s="11"/>
      <c r="CR144" s="11"/>
      <c r="CS144" s="11"/>
      <c r="CT144" s="16"/>
    </row>
    <row r="145" spans="1:98" ht="18.75">
      <c r="A145" s="54" t="s">
        <v>63</v>
      </c>
      <c r="B145" s="25">
        <v>902</v>
      </c>
      <c r="C145" s="25" t="s">
        <v>22</v>
      </c>
      <c r="D145" s="25" t="s">
        <v>64</v>
      </c>
      <c r="E145" s="25"/>
      <c r="F145" s="26"/>
      <c r="G145" s="21">
        <f>G146</f>
        <v>331541</v>
      </c>
      <c r="H145" s="21">
        <f t="shared" ref="H145:R146" si="513">H146</f>
        <v>0</v>
      </c>
      <c r="I145" s="11">
        <f t="shared" si="513"/>
        <v>0</v>
      </c>
      <c r="J145" s="11">
        <f t="shared" si="513"/>
        <v>0</v>
      </c>
      <c r="K145" s="11">
        <f t="shared" si="513"/>
        <v>0</v>
      </c>
      <c r="L145" s="11">
        <f t="shared" si="513"/>
        <v>0</v>
      </c>
      <c r="M145" s="21">
        <f t="shared" si="513"/>
        <v>331541</v>
      </c>
      <c r="N145" s="21">
        <f t="shared" si="513"/>
        <v>0</v>
      </c>
      <c r="O145" s="21">
        <f t="shared" si="513"/>
        <v>-22658</v>
      </c>
      <c r="P145" s="21">
        <f t="shared" si="513"/>
        <v>0</v>
      </c>
      <c r="Q145" s="21">
        <f t="shared" si="513"/>
        <v>0</v>
      </c>
      <c r="R145" s="21">
        <f t="shared" si="513"/>
        <v>0</v>
      </c>
      <c r="S145" s="21">
        <f>S146</f>
        <v>308883</v>
      </c>
      <c r="T145" s="21">
        <f>T146</f>
        <v>0</v>
      </c>
      <c r="U145" s="21">
        <f t="shared" ref="U145:X146" si="514">U146</f>
        <v>-3098</v>
      </c>
      <c r="V145" s="21">
        <f t="shared" si="514"/>
        <v>0</v>
      </c>
      <c r="W145" s="21">
        <f t="shared" si="514"/>
        <v>0</v>
      </c>
      <c r="X145" s="21">
        <f t="shared" si="514"/>
        <v>0</v>
      </c>
      <c r="Y145" s="21">
        <f>Y146</f>
        <v>305785</v>
      </c>
      <c r="Z145" s="21">
        <f>Z146</f>
        <v>0</v>
      </c>
      <c r="AA145" s="21">
        <f t="shared" ref="AA145:AD146" si="515">AA146</f>
        <v>-55683</v>
      </c>
      <c r="AB145" s="21">
        <f t="shared" si="515"/>
        <v>0</v>
      </c>
      <c r="AC145" s="21">
        <f t="shared" si="515"/>
        <v>0</v>
      </c>
      <c r="AD145" s="21">
        <f t="shared" si="515"/>
        <v>0</v>
      </c>
      <c r="AE145" s="21">
        <f>AE146</f>
        <v>250102</v>
      </c>
      <c r="AF145" s="21">
        <f>AF146</f>
        <v>0</v>
      </c>
      <c r="AG145" s="21">
        <f t="shared" ref="AG145:AJ146" si="516">AG146</f>
        <v>-38312</v>
      </c>
      <c r="AH145" s="21">
        <f t="shared" si="516"/>
        <v>0</v>
      </c>
      <c r="AI145" s="21">
        <f t="shared" si="516"/>
        <v>500</v>
      </c>
      <c r="AJ145" s="21">
        <f t="shared" si="516"/>
        <v>0</v>
      </c>
      <c r="AK145" s="83">
        <f>AK146</f>
        <v>212290</v>
      </c>
      <c r="AL145" s="83">
        <f>AL146</f>
        <v>0</v>
      </c>
      <c r="AM145" s="21">
        <f t="shared" ref="AM145:AP146" si="517">AM146</f>
        <v>-20509</v>
      </c>
      <c r="AN145" s="21">
        <f t="shared" si="517"/>
        <v>0</v>
      </c>
      <c r="AO145" s="21">
        <f t="shared" si="517"/>
        <v>2180</v>
      </c>
      <c r="AP145" s="21">
        <f t="shared" si="517"/>
        <v>0</v>
      </c>
      <c r="AQ145" s="21">
        <f>AQ146</f>
        <v>193961</v>
      </c>
      <c r="AR145" s="21">
        <f>AR146</f>
        <v>0</v>
      </c>
      <c r="AS145" s="21">
        <f t="shared" ref="AS145:AV146" si="518">AS146</f>
        <v>-71017</v>
      </c>
      <c r="AT145" s="21">
        <f t="shared" si="518"/>
        <v>0</v>
      </c>
      <c r="AU145" s="21">
        <f t="shared" si="518"/>
        <v>3274</v>
      </c>
      <c r="AV145" s="21">
        <f t="shared" si="518"/>
        <v>0</v>
      </c>
      <c r="AW145" s="21">
        <f>AW146</f>
        <v>126218</v>
      </c>
      <c r="AX145" s="21">
        <f>AX146</f>
        <v>0</v>
      </c>
      <c r="AY145" s="83">
        <f t="shared" ref="AY145:BB145" si="519">AY146</f>
        <v>0</v>
      </c>
      <c r="AZ145" s="83">
        <f t="shared" si="519"/>
        <v>482</v>
      </c>
      <c r="BA145" s="83">
        <f t="shared" si="519"/>
        <v>20322</v>
      </c>
      <c r="BB145" s="83">
        <f t="shared" si="519"/>
        <v>0</v>
      </c>
      <c r="BC145" s="83">
        <f>BC146</f>
        <v>147022</v>
      </c>
      <c r="BD145" s="83">
        <f>BD146</f>
        <v>482</v>
      </c>
      <c r="BE145" s="21">
        <f t="shared" ref="BE145:BH145" si="520">BE146</f>
        <v>-8635</v>
      </c>
      <c r="BF145" s="21">
        <f t="shared" si="520"/>
        <v>0</v>
      </c>
      <c r="BG145" s="21">
        <f t="shared" si="520"/>
        <v>563</v>
      </c>
      <c r="BH145" s="21">
        <f t="shared" si="520"/>
        <v>0</v>
      </c>
      <c r="BI145" s="142">
        <f>BI146</f>
        <v>138950</v>
      </c>
      <c r="BJ145" s="142">
        <f>BJ146</f>
        <v>482</v>
      </c>
      <c r="BK145" s="83">
        <f t="shared" ref="BK145:BN145" si="521">BK146</f>
        <v>-6870</v>
      </c>
      <c r="BL145" s="83">
        <f t="shared" si="521"/>
        <v>0</v>
      </c>
      <c r="BM145" s="83">
        <f t="shared" si="521"/>
        <v>3415</v>
      </c>
      <c r="BN145" s="83">
        <f t="shared" si="521"/>
        <v>0</v>
      </c>
      <c r="BO145" s="83">
        <f>BO146</f>
        <v>135495</v>
      </c>
      <c r="BP145" s="83">
        <f>BP146</f>
        <v>482</v>
      </c>
      <c r="BQ145" s="21">
        <f t="shared" ref="BQ145:BT145" si="522">BQ146</f>
        <v>865</v>
      </c>
      <c r="BR145" s="21">
        <f t="shared" si="522"/>
        <v>0</v>
      </c>
      <c r="BS145" s="21">
        <f t="shared" si="522"/>
        <v>0</v>
      </c>
      <c r="BT145" s="21">
        <f t="shared" si="522"/>
        <v>0</v>
      </c>
      <c r="BU145" s="21">
        <f>BU146</f>
        <v>136360</v>
      </c>
      <c r="BV145" s="21">
        <f>BV146</f>
        <v>482</v>
      </c>
      <c r="BW145" s="83">
        <f t="shared" ref="BW145:BZ145" si="523">BW146</f>
        <v>0</v>
      </c>
      <c r="BX145" s="83">
        <f t="shared" si="523"/>
        <v>0</v>
      </c>
      <c r="BY145" s="83">
        <f t="shared" si="523"/>
        <v>0</v>
      </c>
      <c r="BZ145" s="83">
        <f t="shared" si="523"/>
        <v>0</v>
      </c>
      <c r="CA145" s="83">
        <f>CA146</f>
        <v>136360</v>
      </c>
      <c r="CB145" s="83">
        <f>CB146</f>
        <v>482</v>
      </c>
      <c r="CC145" s="83">
        <f t="shared" ref="CC145:CF145" si="524">CC146</f>
        <v>0</v>
      </c>
      <c r="CD145" s="83">
        <f t="shared" si="524"/>
        <v>0</v>
      </c>
      <c r="CE145" s="83">
        <f t="shared" si="524"/>
        <v>0</v>
      </c>
      <c r="CF145" s="83">
        <f t="shared" si="524"/>
        <v>0</v>
      </c>
      <c r="CG145" s="83">
        <f>CG146</f>
        <v>136360</v>
      </c>
      <c r="CH145" s="83">
        <f>CH146</f>
        <v>482</v>
      </c>
      <c r="CI145" s="21">
        <f t="shared" ref="CI145:CL145" si="525">CI146</f>
        <v>0</v>
      </c>
      <c r="CJ145" s="21">
        <f t="shared" si="525"/>
        <v>0</v>
      </c>
      <c r="CK145" s="21">
        <f t="shared" si="525"/>
        <v>860</v>
      </c>
      <c r="CL145" s="21">
        <f t="shared" si="525"/>
        <v>0</v>
      </c>
      <c r="CM145" s="21">
        <f>CM146</f>
        <v>137220</v>
      </c>
      <c r="CN145" s="21">
        <f>CN146</f>
        <v>482</v>
      </c>
      <c r="CO145" s="21">
        <f t="shared" ref="CO145:CR145" si="526">CO146</f>
        <v>0</v>
      </c>
      <c r="CP145" s="21">
        <f t="shared" si="526"/>
        <v>0</v>
      </c>
      <c r="CQ145" s="21">
        <f t="shared" si="526"/>
        <v>24187</v>
      </c>
      <c r="CR145" s="21">
        <f t="shared" si="526"/>
        <v>0</v>
      </c>
      <c r="CS145" s="21">
        <f>CS146</f>
        <v>161407</v>
      </c>
      <c r="CT145" s="21">
        <f>CT146</f>
        <v>482</v>
      </c>
    </row>
    <row r="146" spans="1:98">
      <c r="A146" s="55" t="s">
        <v>66</v>
      </c>
      <c r="B146" s="22">
        <v>902</v>
      </c>
      <c r="C146" s="22" t="s">
        <v>22</v>
      </c>
      <c r="D146" s="22" t="s">
        <v>64</v>
      </c>
      <c r="E146" s="22" t="s">
        <v>67</v>
      </c>
      <c r="F146" s="27"/>
      <c r="G146" s="18">
        <f>G147</f>
        <v>331541</v>
      </c>
      <c r="H146" s="18">
        <f t="shared" si="513"/>
        <v>0</v>
      </c>
      <c r="I146" s="11">
        <f t="shared" si="513"/>
        <v>0</v>
      </c>
      <c r="J146" s="11">
        <f t="shared" si="513"/>
        <v>0</v>
      </c>
      <c r="K146" s="11">
        <f t="shared" si="513"/>
        <v>0</v>
      </c>
      <c r="L146" s="11">
        <f t="shared" si="513"/>
        <v>0</v>
      </c>
      <c r="M146" s="18">
        <f t="shared" si="513"/>
        <v>331541</v>
      </c>
      <c r="N146" s="18">
        <f t="shared" si="513"/>
        <v>0</v>
      </c>
      <c r="O146" s="11">
        <f t="shared" si="513"/>
        <v>-22658</v>
      </c>
      <c r="P146" s="11">
        <f t="shared" si="513"/>
        <v>0</v>
      </c>
      <c r="Q146" s="11">
        <f t="shared" si="513"/>
        <v>0</v>
      </c>
      <c r="R146" s="11">
        <f t="shared" si="513"/>
        <v>0</v>
      </c>
      <c r="S146" s="18">
        <f>S147</f>
        <v>308883</v>
      </c>
      <c r="T146" s="18">
        <f>T147</f>
        <v>0</v>
      </c>
      <c r="U146" s="11">
        <f t="shared" si="514"/>
        <v>-3098</v>
      </c>
      <c r="V146" s="11">
        <f t="shared" si="514"/>
        <v>0</v>
      </c>
      <c r="W146" s="11">
        <f t="shared" si="514"/>
        <v>0</v>
      </c>
      <c r="X146" s="11">
        <f t="shared" si="514"/>
        <v>0</v>
      </c>
      <c r="Y146" s="18">
        <f>Y147</f>
        <v>305785</v>
      </c>
      <c r="Z146" s="18">
        <f>Z147</f>
        <v>0</v>
      </c>
      <c r="AA146" s="11">
        <f t="shared" si="515"/>
        <v>-55683</v>
      </c>
      <c r="AB146" s="11">
        <f t="shared" si="515"/>
        <v>0</v>
      </c>
      <c r="AC146" s="11">
        <f t="shared" si="515"/>
        <v>0</v>
      </c>
      <c r="AD146" s="11">
        <f t="shared" si="515"/>
        <v>0</v>
      </c>
      <c r="AE146" s="18">
        <f>AE147</f>
        <v>250102</v>
      </c>
      <c r="AF146" s="18">
        <f>AF147</f>
        <v>0</v>
      </c>
      <c r="AG146" s="11">
        <f t="shared" si="516"/>
        <v>-38312</v>
      </c>
      <c r="AH146" s="11">
        <f t="shared" si="516"/>
        <v>0</v>
      </c>
      <c r="AI146" s="11">
        <f t="shared" si="516"/>
        <v>500</v>
      </c>
      <c r="AJ146" s="11">
        <f t="shared" si="516"/>
        <v>0</v>
      </c>
      <c r="AK146" s="81">
        <f>AK147</f>
        <v>212290</v>
      </c>
      <c r="AL146" s="81">
        <f>AL147</f>
        <v>0</v>
      </c>
      <c r="AM146" s="11">
        <f t="shared" si="517"/>
        <v>-20509</v>
      </c>
      <c r="AN146" s="11">
        <f t="shared" si="517"/>
        <v>0</v>
      </c>
      <c r="AO146" s="11">
        <f t="shared" si="517"/>
        <v>2180</v>
      </c>
      <c r="AP146" s="11">
        <f t="shared" si="517"/>
        <v>0</v>
      </c>
      <c r="AQ146" s="18">
        <f>AQ147</f>
        <v>193961</v>
      </c>
      <c r="AR146" s="18">
        <f>AR147</f>
        <v>0</v>
      </c>
      <c r="AS146" s="11">
        <f t="shared" si="518"/>
        <v>-71017</v>
      </c>
      <c r="AT146" s="11">
        <f t="shared" si="518"/>
        <v>0</v>
      </c>
      <c r="AU146" s="11">
        <f t="shared" si="518"/>
        <v>3274</v>
      </c>
      <c r="AV146" s="11">
        <f t="shared" si="518"/>
        <v>0</v>
      </c>
      <c r="AW146" s="18">
        <f>AW147</f>
        <v>126218</v>
      </c>
      <c r="AX146" s="18">
        <f>AX147</f>
        <v>0</v>
      </c>
      <c r="AY146" s="75">
        <f>AY147+AY157</f>
        <v>0</v>
      </c>
      <c r="AZ146" s="75">
        <f t="shared" ref="AZ146:BD146" si="527">AZ147+AZ157</f>
        <v>482</v>
      </c>
      <c r="BA146" s="75">
        <f t="shared" si="527"/>
        <v>20322</v>
      </c>
      <c r="BB146" s="75">
        <f t="shared" si="527"/>
        <v>0</v>
      </c>
      <c r="BC146" s="75">
        <f t="shared" si="527"/>
        <v>147022</v>
      </c>
      <c r="BD146" s="75">
        <f t="shared" si="527"/>
        <v>482</v>
      </c>
      <c r="BE146" s="11">
        <f>BE147+BE157</f>
        <v>-8635</v>
      </c>
      <c r="BF146" s="11">
        <f t="shared" ref="BF146:BJ146" si="528">BF147+BF157</f>
        <v>0</v>
      </c>
      <c r="BG146" s="11">
        <f t="shared" si="528"/>
        <v>563</v>
      </c>
      <c r="BH146" s="11">
        <f t="shared" si="528"/>
        <v>0</v>
      </c>
      <c r="BI146" s="138">
        <f t="shared" si="528"/>
        <v>138950</v>
      </c>
      <c r="BJ146" s="138">
        <f t="shared" si="528"/>
        <v>482</v>
      </c>
      <c r="BK146" s="75">
        <f>BK147+BK157</f>
        <v>-6870</v>
      </c>
      <c r="BL146" s="75">
        <f t="shared" ref="BL146:BP146" si="529">BL147+BL157</f>
        <v>0</v>
      </c>
      <c r="BM146" s="75">
        <f t="shared" si="529"/>
        <v>3415</v>
      </c>
      <c r="BN146" s="75">
        <f t="shared" si="529"/>
        <v>0</v>
      </c>
      <c r="BO146" s="75">
        <f t="shared" si="529"/>
        <v>135495</v>
      </c>
      <c r="BP146" s="75">
        <f t="shared" si="529"/>
        <v>482</v>
      </c>
      <c r="BQ146" s="11">
        <f>BQ147+BQ157</f>
        <v>865</v>
      </c>
      <c r="BR146" s="11">
        <f t="shared" ref="BR146:BV146" si="530">BR147+BR157</f>
        <v>0</v>
      </c>
      <c r="BS146" s="11">
        <f t="shared" si="530"/>
        <v>0</v>
      </c>
      <c r="BT146" s="11">
        <f t="shared" si="530"/>
        <v>0</v>
      </c>
      <c r="BU146" s="11">
        <f t="shared" si="530"/>
        <v>136360</v>
      </c>
      <c r="BV146" s="11">
        <f t="shared" si="530"/>
        <v>482</v>
      </c>
      <c r="BW146" s="75">
        <f>BW147+BW157</f>
        <v>0</v>
      </c>
      <c r="BX146" s="75">
        <f t="shared" ref="BX146:CB146" si="531">BX147+BX157</f>
        <v>0</v>
      </c>
      <c r="BY146" s="75">
        <f t="shared" si="531"/>
        <v>0</v>
      </c>
      <c r="BZ146" s="75">
        <f t="shared" si="531"/>
        <v>0</v>
      </c>
      <c r="CA146" s="75">
        <f t="shared" si="531"/>
        <v>136360</v>
      </c>
      <c r="CB146" s="75">
        <f t="shared" si="531"/>
        <v>482</v>
      </c>
      <c r="CC146" s="75">
        <f>CC147+CC157</f>
        <v>0</v>
      </c>
      <c r="CD146" s="75">
        <f t="shared" ref="CD146:CH146" si="532">CD147+CD157</f>
        <v>0</v>
      </c>
      <c r="CE146" s="75">
        <f t="shared" si="532"/>
        <v>0</v>
      </c>
      <c r="CF146" s="75">
        <f t="shared" si="532"/>
        <v>0</v>
      </c>
      <c r="CG146" s="75">
        <f t="shared" si="532"/>
        <v>136360</v>
      </c>
      <c r="CH146" s="75">
        <f t="shared" si="532"/>
        <v>482</v>
      </c>
      <c r="CI146" s="11">
        <f>CI147+CI157</f>
        <v>0</v>
      </c>
      <c r="CJ146" s="11">
        <f t="shared" ref="CJ146:CN146" si="533">CJ147+CJ157</f>
        <v>0</v>
      </c>
      <c r="CK146" s="11">
        <f t="shared" si="533"/>
        <v>860</v>
      </c>
      <c r="CL146" s="11">
        <f t="shared" si="533"/>
        <v>0</v>
      </c>
      <c r="CM146" s="11">
        <f t="shared" si="533"/>
        <v>137220</v>
      </c>
      <c r="CN146" s="11">
        <f t="shared" si="533"/>
        <v>482</v>
      </c>
      <c r="CO146" s="11">
        <f>CO147+CO157</f>
        <v>0</v>
      </c>
      <c r="CP146" s="11">
        <f t="shared" ref="CP146:CT146" si="534">CP147+CP157</f>
        <v>0</v>
      </c>
      <c r="CQ146" s="11">
        <f t="shared" si="534"/>
        <v>24187</v>
      </c>
      <c r="CR146" s="11">
        <f t="shared" si="534"/>
        <v>0</v>
      </c>
      <c r="CS146" s="11">
        <f t="shared" si="534"/>
        <v>161407</v>
      </c>
      <c r="CT146" s="11">
        <f t="shared" si="534"/>
        <v>482</v>
      </c>
    </row>
    <row r="147" spans="1:98">
      <c r="A147" s="55" t="s">
        <v>15</v>
      </c>
      <c r="B147" s="22">
        <v>902</v>
      </c>
      <c r="C147" s="22" t="s">
        <v>22</v>
      </c>
      <c r="D147" s="22" t="s">
        <v>64</v>
      </c>
      <c r="E147" s="22" t="s">
        <v>68</v>
      </c>
      <c r="F147" s="23"/>
      <c r="G147" s="18">
        <f>G148+G154</f>
        <v>331541</v>
      </c>
      <c r="H147" s="18">
        <f t="shared" ref="H147:N147" si="535">H148+H154</f>
        <v>0</v>
      </c>
      <c r="I147" s="11">
        <f t="shared" si="535"/>
        <v>0</v>
      </c>
      <c r="J147" s="11">
        <f t="shared" si="535"/>
        <v>0</v>
      </c>
      <c r="K147" s="11">
        <f t="shared" si="535"/>
        <v>0</v>
      </c>
      <c r="L147" s="11">
        <f t="shared" si="535"/>
        <v>0</v>
      </c>
      <c r="M147" s="18">
        <f t="shared" si="535"/>
        <v>331541</v>
      </c>
      <c r="N147" s="18">
        <f t="shared" si="535"/>
        <v>0</v>
      </c>
      <c r="O147" s="11">
        <f t="shared" ref="O147:T147" si="536">O148+O154</f>
        <v>-22658</v>
      </c>
      <c r="P147" s="11">
        <f t="shared" si="536"/>
        <v>0</v>
      </c>
      <c r="Q147" s="11">
        <f t="shared" si="536"/>
        <v>0</v>
      </c>
      <c r="R147" s="11">
        <f t="shared" si="536"/>
        <v>0</v>
      </c>
      <c r="S147" s="18">
        <f t="shared" si="536"/>
        <v>308883</v>
      </c>
      <c r="T147" s="18">
        <f t="shared" si="536"/>
        <v>0</v>
      </c>
      <c r="U147" s="11">
        <f t="shared" ref="U147:Z147" si="537">U148+U154</f>
        <v>-3098</v>
      </c>
      <c r="V147" s="11">
        <f t="shared" si="537"/>
        <v>0</v>
      </c>
      <c r="W147" s="11">
        <f t="shared" si="537"/>
        <v>0</v>
      </c>
      <c r="X147" s="11">
        <f t="shared" si="537"/>
        <v>0</v>
      </c>
      <c r="Y147" s="18">
        <f t="shared" si="537"/>
        <v>305785</v>
      </c>
      <c r="Z147" s="18">
        <f t="shared" si="537"/>
        <v>0</v>
      </c>
      <c r="AA147" s="11">
        <f t="shared" ref="AA147:AF147" si="538">AA148+AA154</f>
        <v>-55683</v>
      </c>
      <c r="AB147" s="11">
        <f t="shared" si="538"/>
        <v>0</v>
      </c>
      <c r="AC147" s="11">
        <f t="shared" si="538"/>
        <v>0</v>
      </c>
      <c r="AD147" s="11">
        <f t="shared" si="538"/>
        <v>0</v>
      </c>
      <c r="AE147" s="18">
        <f t="shared" si="538"/>
        <v>250102</v>
      </c>
      <c r="AF147" s="18">
        <f t="shared" si="538"/>
        <v>0</v>
      </c>
      <c r="AG147" s="11">
        <f t="shared" ref="AG147:AL147" si="539">AG148+AG154</f>
        <v>-38312</v>
      </c>
      <c r="AH147" s="11">
        <f t="shared" si="539"/>
        <v>0</v>
      </c>
      <c r="AI147" s="11">
        <f t="shared" si="539"/>
        <v>500</v>
      </c>
      <c r="AJ147" s="11">
        <f t="shared" si="539"/>
        <v>0</v>
      </c>
      <c r="AK147" s="81">
        <f t="shared" si="539"/>
        <v>212290</v>
      </c>
      <c r="AL147" s="81">
        <f t="shared" si="539"/>
        <v>0</v>
      </c>
      <c r="AM147" s="11">
        <f t="shared" ref="AM147:AR147" si="540">AM148+AM154</f>
        <v>-20509</v>
      </c>
      <c r="AN147" s="11">
        <f t="shared" si="540"/>
        <v>0</v>
      </c>
      <c r="AO147" s="11">
        <f t="shared" si="540"/>
        <v>2180</v>
      </c>
      <c r="AP147" s="11">
        <f t="shared" si="540"/>
        <v>0</v>
      </c>
      <c r="AQ147" s="18">
        <f t="shared" si="540"/>
        <v>193961</v>
      </c>
      <c r="AR147" s="18">
        <f t="shared" si="540"/>
        <v>0</v>
      </c>
      <c r="AS147" s="11">
        <f t="shared" ref="AS147:AX147" si="541">AS148+AS154</f>
        <v>-71017</v>
      </c>
      <c r="AT147" s="11">
        <f t="shared" si="541"/>
        <v>0</v>
      </c>
      <c r="AU147" s="11">
        <f t="shared" si="541"/>
        <v>3274</v>
      </c>
      <c r="AV147" s="11">
        <f t="shared" si="541"/>
        <v>0</v>
      </c>
      <c r="AW147" s="18">
        <f t="shared" si="541"/>
        <v>126218</v>
      </c>
      <c r="AX147" s="18">
        <f t="shared" si="541"/>
        <v>0</v>
      </c>
      <c r="AY147" s="75">
        <f t="shared" ref="AY147:BD147" si="542">AY148+AY154</f>
        <v>0</v>
      </c>
      <c r="AZ147" s="75">
        <f t="shared" si="542"/>
        <v>0</v>
      </c>
      <c r="BA147" s="75">
        <f t="shared" si="542"/>
        <v>20322</v>
      </c>
      <c r="BB147" s="75">
        <f t="shared" si="542"/>
        <v>0</v>
      </c>
      <c r="BC147" s="81">
        <f t="shared" si="542"/>
        <v>146540</v>
      </c>
      <c r="BD147" s="81">
        <f t="shared" si="542"/>
        <v>0</v>
      </c>
      <c r="BE147" s="11">
        <f t="shared" ref="BE147:BJ147" si="543">BE148+BE154</f>
        <v>-8635</v>
      </c>
      <c r="BF147" s="11">
        <f t="shared" si="543"/>
        <v>0</v>
      </c>
      <c r="BG147" s="11">
        <f t="shared" si="543"/>
        <v>563</v>
      </c>
      <c r="BH147" s="11">
        <f t="shared" si="543"/>
        <v>0</v>
      </c>
      <c r="BI147" s="140">
        <f t="shared" si="543"/>
        <v>138468</v>
      </c>
      <c r="BJ147" s="140">
        <f t="shared" si="543"/>
        <v>0</v>
      </c>
      <c r="BK147" s="75">
        <f t="shared" ref="BK147:BP147" si="544">BK148+BK154</f>
        <v>-6870</v>
      </c>
      <c r="BL147" s="75">
        <f t="shared" si="544"/>
        <v>0</v>
      </c>
      <c r="BM147" s="75">
        <f t="shared" si="544"/>
        <v>3415</v>
      </c>
      <c r="BN147" s="75">
        <f t="shared" si="544"/>
        <v>0</v>
      </c>
      <c r="BO147" s="81">
        <f t="shared" si="544"/>
        <v>135013</v>
      </c>
      <c r="BP147" s="81">
        <f t="shared" si="544"/>
        <v>0</v>
      </c>
      <c r="BQ147" s="11">
        <f t="shared" ref="BQ147:BV147" si="545">BQ148+BQ154</f>
        <v>865</v>
      </c>
      <c r="BR147" s="11">
        <f t="shared" si="545"/>
        <v>0</v>
      </c>
      <c r="BS147" s="11">
        <f t="shared" si="545"/>
        <v>0</v>
      </c>
      <c r="BT147" s="11">
        <f t="shared" si="545"/>
        <v>0</v>
      </c>
      <c r="BU147" s="18">
        <f t="shared" si="545"/>
        <v>135878</v>
      </c>
      <c r="BV147" s="18">
        <f t="shared" si="545"/>
        <v>0</v>
      </c>
      <c r="BW147" s="75">
        <f t="shared" ref="BW147:CB147" si="546">BW148+BW154</f>
        <v>0</v>
      </c>
      <c r="BX147" s="75">
        <f t="shared" si="546"/>
        <v>0</v>
      </c>
      <c r="BY147" s="75">
        <f t="shared" si="546"/>
        <v>0</v>
      </c>
      <c r="BZ147" s="75">
        <f t="shared" si="546"/>
        <v>0</v>
      </c>
      <c r="CA147" s="81">
        <f t="shared" si="546"/>
        <v>135878</v>
      </c>
      <c r="CB147" s="81">
        <f t="shared" si="546"/>
        <v>0</v>
      </c>
      <c r="CC147" s="75">
        <f t="shared" ref="CC147:CH147" si="547">CC148+CC154</f>
        <v>0</v>
      </c>
      <c r="CD147" s="75">
        <f t="shared" si="547"/>
        <v>0</v>
      </c>
      <c r="CE147" s="75">
        <f t="shared" si="547"/>
        <v>0</v>
      </c>
      <c r="CF147" s="75">
        <f t="shared" si="547"/>
        <v>0</v>
      </c>
      <c r="CG147" s="81">
        <f t="shared" si="547"/>
        <v>135878</v>
      </c>
      <c r="CH147" s="81">
        <f t="shared" si="547"/>
        <v>0</v>
      </c>
      <c r="CI147" s="11">
        <f t="shared" ref="CI147:CN147" si="548">CI148+CI154</f>
        <v>0</v>
      </c>
      <c r="CJ147" s="11">
        <f t="shared" si="548"/>
        <v>0</v>
      </c>
      <c r="CK147" s="11">
        <f t="shared" si="548"/>
        <v>860</v>
      </c>
      <c r="CL147" s="11">
        <f t="shared" si="548"/>
        <v>0</v>
      </c>
      <c r="CM147" s="18">
        <f t="shared" si="548"/>
        <v>136738</v>
      </c>
      <c r="CN147" s="18">
        <f t="shared" si="548"/>
        <v>0</v>
      </c>
      <c r="CO147" s="11">
        <f t="shared" ref="CO147:CT147" si="549">CO148+CO154</f>
        <v>0</v>
      </c>
      <c r="CP147" s="11">
        <f t="shared" si="549"/>
        <v>0</v>
      </c>
      <c r="CQ147" s="11">
        <f t="shared" si="549"/>
        <v>24187</v>
      </c>
      <c r="CR147" s="11">
        <f t="shared" si="549"/>
        <v>0</v>
      </c>
      <c r="CS147" s="18">
        <f t="shared" si="549"/>
        <v>160925</v>
      </c>
      <c r="CT147" s="18">
        <f t="shared" si="549"/>
        <v>0</v>
      </c>
    </row>
    <row r="148" spans="1:98">
      <c r="A148" s="55" t="s">
        <v>65</v>
      </c>
      <c r="B148" s="22">
        <v>902</v>
      </c>
      <c r="C148" s="22" t="s">
        <v>22</v>
      </c>
      <c r="D148" s="22" t="s">
        <v>64</v>
      </c>
      <c r="E148" s="22" t="s">
        <v>69</v>
      </c>
      <c r="F148" s="23"/>
      <c r="G148" s="18">
        <f>G151+G149</f>
        <v>159076</v>
      </c>
      <c r="H148" s="18">
        <f t="shared" ref="H148:N148" si="550">H151+H149</f>
        <v>0</v>
      </c>
      <c r="I148" s="11">
        <f t="shared" si="550"/>
        <v>0</v>
      </c>
      <c r="J148" s="11">
        <f t="shared" si="550"/>
        <v>0</v>
      </c>
      <c r="K148" s="11">
        <f t="shared" si="550"/>
        <v>0</v>
      </c>
      <c r="L148" s="11">
        <f t="shared" si="550"/>
        <v>0</v>
      </c>
      <c r="M148" s="18">
        <f t="shared" si="550"/>
        <v>159076</v>
      </c>
      <c r="N148" s="18">
        <f t="shared" si="550"/>
        <v>0</v>
      </c>
      <c r="O148" s="11">
        <f t="shared" ref="O148:T148" si="551">O151+O149</f>
        <v>0</v>
      </c>
      <c r="P148" s="11">
        <f t="shared" si="551"/>
        <v>0</v>
      </c>
      <c r="Q148" s="11">
        <f t="shared" si="551"/>
        <v>0</v>
      </c>
      <c r="R148" s="11">
        <f t="shared" si="551"/>
        <v>0</v>
      </c>
      <c r="S148" s="18">
        <f t="shared" si="551"/>
        <v>159076</v>
      </c>
      <c r="T148" s="18">
        <f t="shared" si="551"/>
        <v>0</v>
      </c>
      <c r="U148" s="11">
        <f t="shared" ref="U148:Z148" si="552">U151+U149</f>
        <v>0</v>
      </c>
      <c r="V148" s="11">
        <f t="shared" si="552"/>
        <v>0</v>
      </c>
      <c r="W148" s="11">
        <f t="shared" si="552"/>
        <v>0</v>
      </c>
      <c r="X148" s="11">
        <f t="shared" si="552"/>
        <v>0</v>
      </c>
      <c r="Y148" s="18">
        <f t="shared" si="552"/>
        <v>159076</v>
      </c>
      <c r="Z148" s="18">
        <f t="shared" si="552"/>
        <v>0</v>
      </c>
      <c r="AA148" s="11">
        <f t="shared" ref="AA148:AF148" si="553">AA151+AA149</f>
        <v>0</v>
      </c>
      <c r="AB148" s="11">
        <f t="shared" si="553"/>
        <v>0</v>
      </c>
      <c r="AC148" s="11">
        <f t="shared" si="553"/>
        <v>0</v>
      </c>
      <c r="AD148" s="11">
        <f t="shared" si="553"/>
        <v>0</v>
      </c>
      <c r="AE148" s="18">
        <f t="shared" si="553"/>
        <v>159076</v>
      </c>
      <c r="AF148" s="18">
        <f t="shared" si="553"/>
        <v>0</v>
      </c>
      <c r="AG148" s="11">
        <f t="shared" ref="AG148:AL148" si="554">AG151+AG149</f>
        <v>-38312</v>
      </c>
      <c r="AH148" s="11">
        <f t="shared" si="554"/>
        <v>0</v>
      </c>
      <c r="AI148" s="11">
        <f t="shared" si="554"/>
        <v>500</v>
      </c>
      <c r="AJ148" s="11">
        <f t="shared" si="554"/>
        <v>0</v>
      </c>
      <c r="AK148" s="81">
        <f t="shared" si="554"/>
        <v>121264</v>
      </c>
      <c r="AL148" s="81">
        <f t="shared" si="554"/>
        <v>0</v>
      </c>
      <c r="AM148" s="11">
        <f t="shared" ref="AM148:AR148" si="555">AM151+AM149</f>
        <v>0</v>
      </c>
      <c r="AN148" s="11">
        <f t="shared" si="555"/>
        <v>0</v>
      </c>
      <c r="AO148" s="11">
        <f t="shared" si="555"/>
        <v>2180</v>
      </c>
      <c r="AP148" s="11">
        <f t="shared" si="555"/>
        <v>0</v>
      </c>
      <c r="AQ148" s="18">
        <f t="shared" si="555"/>
        <v>123444</v>
      </c>
      <c r="AR148" s="18">
        <f t="shared" si="555"/>
        <v>0</v>
      </c>
      <c r="AS148" s="11">
        <f t="shared" ref="AS148:AX148" si="556">AS151+AS149</f>
        <v>-500</v>
      </c>
      <c r="AT148" s="11">
        <f t="shared" si="556"/>
        <v>0</v>
      </c>
      <c r="AU148" s="11">
        <f t="shared" si="556"/>
        <v>3274</v>
      </c>
      <c r="AV148" s="11">
        <f t="shared" si="556"/>
        <v>0</v>
      </c>
      <c r="AW148" s="18">
        <f t="shared" si="556"/>
        <v>126218</v>
      </c>
      <c r="AX148" s="18">
        <f t="shared" si="556"/>
        <v>0</v>
      </c>
      <c r="AY148" s="75">
        <f t="shared" ref="AY148:BD148" si="557">AY151+AY149</f>
        <v>0</v>
      </c>
      <c r="AZ148" s="75">
        <f t="shared" si="557"/>
        <v>0</v>
      </c>
      <c r="BA148" s="75">
        <f t="shared" si="557"/>
        <v>20322</v>
      </c>
      <c r="BB148" s="75">
        <f t="shared" si="557"/>
        <v>0</v>
      </c>
      <c r="BC148" s="81">
        <f t="shared" si="557"/>
        <v>146540</v>
      </c>
      <c r="BD148" s="81">
        <f t="shared" si="557"/>
        <v>0</v>
      </c>
      <c r="BE148" s="11">
        <f t="shared" ref="BE148:BJ148" si="558">BE151+BE149</f>
        <v>-8635</v>
      </c>
      <c r="BF148" s="11">
        <f t="shared" si="558"/>
        <v>0</v>
      </c>
      <c r="BG148" s="11">
        <f t="shared" si="558"/>
        <v>563</v>
      </c>
      <c r="BH148" s="11">
        <f t="shared" si="558"/>
        <v>0</v>
      </c>
      <c r="BI148" s="140">
        <f t="shared" si="558"/>
        <v>138468</v>
      </c>
      <c r="BJ148" s="140">
        <f t="shared" si="558"/>
        <v>0</v>
      </c>
      <c r="BK148" s="75">
        <f t="shared" ref="BK148:BP148" si="559">BK151+BK149</f>
        <v>-6870</v>
      </c>
      <c r="BL148" s="75">
        <f t="shared" si="559"/>
        <v>0</v>
      </c>
      <c r="BM148" s="75">
        <f t="shared" si="559"/>
        <v>3415</v>
      </c>
      <c r="BN148" s="75">
        <f t="shared" si="559"/>
        <v>0</v>
      </c>
      <c r="BO148" s="81">
        <f t="shared" si="559"/>
        <v>135013</v>
      </c>
      <c r="BP148" s="81">
        <f t="shared" si="559"/>
        <v>0</v>
      </c>
      <c r="BQ148" s="11">
        <f t="shared" ref="BQ148:BV148" si="560">BQ151+BQ149</f>
        <v>865</v>
      </c>
      <c r="BR148" s="11">
        <f t="shared" si="560"/>
        <v>0</v>
      </c>
      <c r="BS148" s="11">
        <f t="shared" si="560"/>
        <v>0</v>
      </c>
      <c r="BT148" s="11">
        <f t="shared" si="560"/>
        <v>0</v>
      </c>
      <c r="BU148" s="18">
        <f t="shared" si="560"/>
        <v>135878</v>
      </c>
      <c r="BV148" s="18">
        <f t="shared" si="560"/>
        <v>0</v>
      </c>
      <c r="BW148" s="75">
        <f t="shared" ref="BW148:CB148" si="561">BW151+BW149</f>
        <v>0</v>
      </c>
      <c r="BX148" s="75">
        <f t="shared" si="561"/>
        <v>0</v>
      </c>
      <c r="BY148" s="75">
        <f t="shared" si="561"/>
        <v>0</v>
      </c>
      <c r="BZ148" s="75">
        <f t="shared" si="561"/>
        <v>0</v>
      </c>
      <c r="CA148" s="81">
        <f t="shared" si="561"/>
        <v>135878</v>
      </c>
      <c r="CB148" s="81">
        <f t="shared" si="561"/>
        <v>0</v>
      </c>
      <c r="CC148" s="75">
        <f t="shared" ref="CC148:CH148" si="562">CC151+CC149</f>
        <v>0</v>
      </c>
      <c r="CD148" s="75">
        <f t="shared" si="562"/>
        <v>0</v>
      </c>
      <c r="CE148" s="75">
        <f t="shared" si="562"/>
        <v>0</v>
      </c>
      <c r="CF148" s="75">
        <f t="shared" si="562"/>
        <v>0</v>
      </c>
      <c r="CG148" s="81">
        <f t="shared" si="562"/>
        <v>135878</v>
      </c>
      <c r="CH148" s="81">
        <f t="shared" si="562"/>
        <v>0</v>
      </c>
      <c r="CI148" s="11">
        <f t="shared" ref="CI148:CN148" si="563">CI151+CI149</f>
        <v>0</v>
      </c>
      <c r="CJ148" s="11">
        <f t="shared" si="563"/>
        <v>0</v>
      </c>
      <c r="CK148" s="11">
        <f t="shared" si="563"/>
        <v>860</v>
      </c>
      <c r="CL148" s="11">
        <f t="shared" si="563"/>
        <v>0</v>
      </c>
      <c r="CM148" s="18">
        <f t="shared" si="563"/>
        <v>136738</v>
      </c>
      <c r="CN148" s="18">
        <f t="shared" si="563"/>
        <v>0</v>
      </c>
      <c r="CO148" s="11">
        <f t="shared" ref="CO148:CT148" si="564">CO151+CO149</f>
        <v>0</v>
      </c>
      <c r="CP148" s="11">
        <f t="shared" si="564"/>
        <v>0</v>
      </c>
      <c r="CQ148" s="11">
        <f t="shared" si="564"/>
        <v>24187</v>
      </c>
      <c r="CR148" s="11">
        <f t="shared" si="564"/>
        <v>0</v>
      </c>
      <c r="CS148" s="18">
        <f t="shared" si="564"/>
        <v>160925</v>
      </c>
      <c r="CT148" s="18">
        <f t="shared" si="564"/>
        <v>0</v>
      </c>
    </row>
    <row r="149" spans="1:98" ht="33">
      <c r="A149" s="55" t="s">
        <v>268</v>
      </c>
      <c r="B149" s="22">
        <v>902</v>
      </c>
      <c r="C149" s="22" t="s">
        <v>22</v>
      </c>
      <c r="D149" s="22" t="s">
        <v>64</v>
      </c>
      <c r="E149" s="22" t="s">
        <v>69</v>
      </c>
      <c r="F149" s="23">
        <v>200</v>
      </c>
      <c r="G149" s="18">
        <f>G150</f>
        <v>100</v>
      </c>
      <c r="H149" s="18">
        <f t="shared" ref="H149:R149" si="565">H150</f>
        <v>0</v>
      </c>
      <c r="I149" s="11">
        <f t="shared" si="565"/>
        <v>0</v>
      </c>
      <c r="J149" s="11">
        <f t="shared" si="565"/>
        <v>0</v>
      </c>
      <c r="K149" s="11">
        <f t="shared" si="565"/>
        <v>0</v>
      </c>
      <c r="L149" s="11">
        <f t="shared" si="565"/>
        <v>0</v>
      </c>
      <c r="M149" s="18">
        <f t="shared" si="565"/>
        <v>100</v>
      </c>
      <c r="N149" s="18">
        <f t="shared" si="565"/>
        <v>0</v>
      </c>
      <c r="O149" s="11">
        <f t="shared" si="565"/>
        <v>0</v>
      </c>
      <c r="P149" s="11">
        <f t="shared" si="565"/>
        <v>0</v>
      </c>
      <c r="Q149" s="11">
        <f t="shared" si="565"/>
        <v>0</v>
      </c>
      <c r="R149" s="11">
        <f t="shared" si="565"/>
        <v>0</v>
      </c>
      <c r="S149" s="18">
        <f t="shared" ref="S149:CD149" si="566">S150</f>
        <v>100</v>
      </c>
      <c r="T149" s="18">
        <f t="shared" si="566"/>
        <v>0</v>
      </c>
      <c r="U149" s="11">
        <f t="shared" si="566"/>
        <v>0</v>
      </c>
      <c r="V149" s="11">
        <f t="shared" si="566"/>
        <v>0</v>
      </c>
      <c r="W149" s="11">
        <f t="shared" si="566"/>
        <v>0</v>
      </c>
      <c r="X149" s="11">
        <f t="shared" si="566"/>
        <v>0</v>
      </c>
      <c r="Y149" s="18">
        <f t="shared" si="566"/>
        <v>100</v>
      </c>
      <c r="Z149" s="18">
        <f t="shared" si="566"/>
        <v>0</v>
      </c>
      <c r="AA149" s="11">
        <f t="shared" si="566"/>
        <v>0</v>
      </c>
      <c r="AB149" s="11">
        <f t="shared" si="566"/>
        <v>0</v>
      </c>
      <c r="AC149" s="11">
        <f t="shared" si="566"/>
        <v>0</v>
      </c>
      <c r="AD149" s="11">
        <f t="shared" si="566"/>
        <v>0</v>
      </c>
      <c r="AE149" s="18">
        <f t="shared" si="566"/>
        <v>100</v>
      </c>
      <c r="AF149" s="18">
        <f t="shared" si="566"/>
        <v>0</v>
      </c>
      <c r="AG149" s="11">
        <f t="shared" si="566"/>
        <v>0</v>
      </c>
      <c r="AH149" s="11">
        <f t="shared" si="566"/>
        <v>0</v>
      </c>
      <c r="AI149" s="11">
        <f t="shared" si="566"/>
        <v>500</v>
      </c>
      <c r="AJ149" s="11">
        <f t="shared" si="566"/>
        <v>0</v>
      </c>
      <c r="AK149" s="81">
        <f t="shared" si="566"/>
        <v>600</v>
      </c>
      <c r="AL149" s="81">
        <f t="shared" si="566"/>
        <v>0</v>
      </c>
      <c r="AM149" s="11">
        <f t="shared" si="566"/>
        <v>0</v>
      </c>
      <c r="AN149" s="11">
        <f t="shared" si="566"/>
        <v>0</v>
      </c>
      <c r="AO149" s="11">
        <f t="shared" si="566"/>
        <v>0</v>
      </c>
      <c r="AP149" s="11">
        <f t="shared" si="566"/>
        <v>0</v>
      </c>
      <c r="AQ149" s="18">
        <f t="shared" si="566"/>
        <v>600</v>
      </c>
      <c r="AR149" s="18">
        <f t="shared" si="566"/>
        <v>0</v>
      </c>
      <c r="AS149" s="11">
        <f t="shared" si="566"/>
        <v>0</v>
      </c>
      <c r="AT149" s="11">
        <f t="shared" si="566"/>
        <v>0</v>
      </c>
      <c r="AU149" s="11">
        <f t="shared" si="566"/>
        <v>0</v>
      </c>
      <c r="AV149" s="11">
        <f t="shared" si="566"/>
        <v>0</v>
      </c>
      <c r="AW149" s="18">
        <f t="shared" si="566"/>
        <v>600</v>
      </c>
      <c r="AX149" s="18">
        <f t="shared" si="566"/>
        <v>0</v>
      </c>
      <c r="AY149" s="75">
        <f t="shared" si="566"/>
        <v>0</v>
      </c>
      <c r="AZ149" s="75">
        <f t="shared" si="566"/>
        <v>0</v>
      </c>
      <c r="BA149" s="75">
        <f t="shared" si="566"/>
        <v>0</v>
      </c>
      <c r="BB149" s="75">
        <f t="shared" si="566"/>
        <v>0</v>
      </c>
      <c r="BC149" s="81">
        <f t="shared" si="566"/>
        <v>600</v>
      </c>
      <c r="BD149" s="81">
        <f t="shared" si="566"/>
        <v>0</v>
      </c>
      <c r="BE149" s="11">
        <f t="shared" si="566"/>
        <v>0</v>
      </c>
      <c r="BF149" s="11">
        <f t="shared" si="566"/>
        <v>0</v>
      </c>
      <c r="BG149" s="11">
        <f t="shared" si="566"/>
        <v>0</v>
      </c>
      <c r="BH149" s="11">
        <f t="shared" si="566"/>
        <v>0</v>
      </c>
      <c r="BI149" s="140">
        <f t="shared" si="566"/>
        <v>600</v>
      </c>
      <c r="BJ149" s="140">
        <f t="shared" si="566"/>
        <v>0</v>
      </c>
      <c r="BK149" s="75">
        <f t="shared" si="566"/>
        <v>0</v>
      </c>
      <c r="BL149" s="75">
        <f t="shared" si="566"/>
        <v>0</v>
      </c>
      <c r="BM149" s="75">
        <f t="shared" si="566"/>
        <v>0</v>
      </c>
      <c r="BN149" s="75">
        <f t="shared" si="566"/>
        <v>0</v>
      </c>
      <c r="BO149" s="81">
        <f t="shared" si="566"/>
        <v>600</v>
      </c>
      <c r="BP149" s="81">
        <f t="shared" si="566"/>
        <v>0</v>
      </c>
      <c r="BQ149" s="11">
        <f t="shared" si="566"/>
        <v>0</v>
      </c>
      <c r="BR149" s="11">
        <f t="shared" si="566"/>
        <v>0</v>
      </c>
      <c r="BS149" s="11">
        <f t="shared" si="566"/>
        <v>0</v>
      </c>
      <c r="BT149" s="11">
        <f t="shared" si="566"/>
        <v>0</v>
      </c>
      <c r="BU149" s="18">
        <f t="shared" si="566"/>
        <v>600</v>
      </c>
      <c r="BV149" s="18">
        <f t="shared" si="566"/>
        <v>0</v>
      </c>
      <c r="BW149" s="75">
        <f t="shared" si="566"/>
        <v>0</v>
      </c>
      <c r="BX149" s="75">
        <f t="shared" si="566"/>
        <v>0</v>
      </c>
      <c r="BY149" s="75">
        <f t="shared" si="566"/>
        <v>0</v>
      </c>
      <c r="BZ149" s="75">
        <f t="shared" si="566"/>
        <v>0</v>
      </c>
      <c r="CA149" s="81">
        <f t="shared" si="566"/>
        <v>600</v>
      </c>
      <c r="CB149" s="81">
        <f t="shared" si="566"/>
        <v>0</v>
      </c>
      <c r="CC149" s="75">
        <f t="shared" si="566"/>
        <v>0</v>
      </c>
      <c r="CD149" s="75">
        <f t="shared" si="566"/>
        <v>0</v>
      </c>
      <c r="CE149" s="75">
        <f t="shared" ref="CE149:CT149" si="567">CE150</f>
        <v>0</v>
      </c>
      <c r="CF149" s="75">
        <f t="shared" si="567"/>
        <v>0</v>
      </c>
      <c r="CG149" s="81">
        <f t="shared" si="567"/>
        <v>600</v>
      </c>
      <c r="CH149" s="81">
        <f t="shared" si="567"/>
        <v>0</v>
      </c>
      <c r="CI149" s="11">
        <f t="shared" si="567"/>
        <v>0</v>
      </c>
      <c r="CJ149" s="11">
        <f t="shared" si="567"/>
        <v>0</v>
      </c>
      <c r="CK149" s="11">
        <f t="shared" si="567"/>
        <v>0</v>
      </c>
      <c r="CL149" s="11">
        <f t="shared" si="567"/>
        <v>0</v>
      </c>
      <c r="CM149" s="18">
        <f t="shared" si="567"/>
        <v>600</v>
      </c>
      <c r="CN149" s="18">
        <f t="shared" si="567"/>
        <v>0</v>
      </c>
      <c r="CO149" s="11">
        <f t="shared" si="567"/>
        <v>0</v>
      </c>
      <c r="CP149" s="11">
        <f t="shared" si="567"/>
        <v>0</v>
      </c>
      <c r="CQ149" s="11">
        <f t="shared" si="567"/>
        <v>0</v>
      </c>
      <c r="CR149" s="11">
        <f t="shared" si="567"/>
        <v>0</v>
      </c>
      <c r="CS149" s="18">
        <f t="shared" si="567"/>
        <v>600</v>
      </c>
      <c r="CT149" s="18">
        <f t="shared" si="567"/>
        <v>0</v>
      </c>
    </row>
    <row r="150" spans="1:98" ht="33">
      <c r="A150" s="55" t="s">
        <v>39</v>
      </c>
      <c r="B150" s="22">
        <v>902</v>
      </c>
      <c r="C150" s="22" t="s">
        <v>22</v>
      </c>
      <c r="D150" s="22" t="s">
        <v>64</v>
      </c>
      <c r="E150" s="22" t="s">
        <v>69</v>
      </c>
      <c r="F150" s="23">
        <v>240</v>
      </c>
      <c r="G150" s="18">
        <v>100</v>
      </c>
      <c r="H150" s="18"/>
      <c r="I150" s="11"/>
      <c r="J150" s="11"/>
      <c r="K150" s="11"/>
      <c r="L150" s="11"/>
      <c r="M150" s="11">
        <f>G150+I150+J150+K150+L150</f>
        <v>100</v>
      </c>
      <c r="N150" s="16">
        <f>H150+J150</f>
        <v>0</v>
      </c>
      <c r="O150" s="11"/>
      <c r="P150" s="11"/>
      <c r="Q150" s="11"/>
      <c r="R150" s="11"/>
      <c r="S150" s="11">
        <f>M150+O150+P150+Q150+R150</f>
        <v>100</v>
      </c>
      <c r="T150" s="16">
        <f>N150+P150</f>
        <v>0</v>
      </c>
      <c r="U150" s="11"/>
      <c r="V150" s="11"/>
      <c r="W150" s="11"/>
      <c r="X150" s="11"/>
      <c r="Y150" s="11">
        <f>S150+U150+V150+W150+X150</f>
        <v>100</v>
      </c>
      <c r="Z150" s="16">
        <f>T150+V150</f>
        <v>0</v>
      </c>
      <c r="AA150" s="11"/>
      <c r="AB150" s="11"/>
      <c r="AC150" s="11"/>
      <c r="AD150" s="11"/>
      <c r="AE150" s="11">
        <f>Y150+AA150+AB150+AC150+AD150</f>
        <v>100</v>
      </c>
      <c r="AF150" s="16">
        <f>Z150+AB150</f>
        <v>0</v>
      </c>
      <c r="AG150" s="11"/>
      <c r="AH150" s="11"/>
      <c r="AI150" s="11">
        <v>500</v>
      </c>
      <c r="AJ150" s="11"/>
      <c r="AK150" s="75">
        <f>AE150+AG150+AH150+AI150+AJ150</f>
        <v>600</v>
      </c>
      <c r="AL150" s="80">
        <f>AF150+AH150</f>
        <v>0</v>
      </c>
      <c r="AM150" s="11"/>
      <c r="AN150" s="11"/>
      <c r="AO150" s="11"/>
      <c r="AP150" s="11"/>
      <c r="AQ150" s="11">
        <f>AK150+AM150+AN150+AO150+AP150</f>
        <v>600</v>
      </c>
      <c r="AR150" s="16">
        <f>AL150+AN150</f>
        <v>0</v>
      </c>
      <c r="AS150" s="11"/>
      <c r="AT150" s="11"/>
      <c r="AU150" s="11"/>
      <c r="AV150" s="11"/>
      <c r="AW150" s="11">
        <f>AQ150+AS150+AT150+AU150+AV150</f>
        <v>600</v>
      </c>
      <c r="AX150" s="16">
        <f>AR150+AT150</f>
        <v>0</v>
      </c>
      <c r="AY150" s="75"/>
      <c r="AZ150" s="75"/>
      <c r="BA150" s="75"/>
      <c r="BB150" s="75"/>
      <c r="BC150" s="75">
        <f>AW150+AY150+AZ150+BA150+BB150</f>
        <v>600</v>
      </c>
      <c r="BD150" s="80">
        <f>AX150+AZ150</f>
        <v>0</v>
      </c>
      <c r="BE150" s="11"/>
      <c r="BF150" s="11"/>
      <c r="BG150" s="11"/>
      <c r="BH150" s="11"/>
      <c r="BI150" s="138">
        <f>BC150+BE150+BF150+BG150+BH150</f>
        <v>600</v>
      </c>
      <c r="BJ150" s="139">
        <f>BD150+BF150</f>
        <v>0</v>
      </c>
      <c r="BK150" s="75"/>
      <c r="BL150" s="75"/>
      <c r="BM150" s="75"/>
      <c r="BN150" s="75"/>
      <c r="BO150" s="75">
        <f>BI150+BK150+BL150+BM150+BN150</f>
        <v>600</v>
      </c>
      <c r="BP150" s="80">
        <f>BJ150+BL150</f>
        <v>0</v>
      </c>
      <c r="BQ150" s="11"/>
      <c r="BR150" s="11"/>
      <c r="BS150" s="11"/>
      <c r="BT150" s="11"/>
      <c r="BU150" s="11">
        <f>BO150+BQ150+BR150+BS150+BT150</f>
        <v>600</v>
      </c>
      <c r="BV150" s="16">
        <f>BP150+BR150</f>
        <v>0</v>
      </c>
      <c r="BW150" s="75"/>
      <c r="BX150" s="75"/>
      <c r="BY150" s="75"/>
      <c r="BZ150" s="75"/>
      <c r="CA150" s="75">
        <f>BU150+BW150+BX150+BY150+BZ150</f>
        <v>600</v>
      </c>
      <c r="CB150" s="80">
        <f>BV150+BX150</f>
        <v>0</v>
      </c>
      <c r="CC150" s="75"/>
      <c r="CD150" s="75"/>
      <c r="CE150" s="75"/>
      <c r="CF150" s="75"/>
      <c r="CG150" s="75">
        <f>CA150+CC150+CD150+CE150+CF150</f>
        <v>600</v>
      </c>
      <c r="CH150" s="80">
        <f>CB150+CD150</f>
        <v>0</v>
      </c>
      <c r="CI150" s="11"/>
      <c r="CJ150" s="11"/>
      <c r="CK150" s="11"/>
      <c r="CL150" s="11"/>
      <c r="CM150" s="11">
        <f>CG150+CI150+CJ150+CK150+CL150</f>
        <v>600</v>
      </c>
      <c r="CN150" s="16">
        <f>CH150+CJ150</f>
        <v>0</v>
      </c>
      <c r="CO150" s="11"/>
      <c r="CP150" s="11"/>
      <c r="CQ150" s="11"/>
      <c r="CR150" s="11"/>
      <c r="CS150" s="11">
        <f>CM150+CO150+CP150+CQ150+CR150</f>
        <v>600</v>
      </c>
      <c r="CT150" s="16">
        <f>CN150+CP150</f>
        <v>0</v>
      </c>
    </row>
    <row r="151" spans="1:98">
      <c r="A151" s="55" t="s">
        <v>70</v>
      </c>
      <c r="B151" s="22">
        <v>902</v>
      </c>
      <c r="C151" s="22" t="s">
        <v>22</v>
      </c>
      <c r="D151" s="22" t="s">
        <v>64</v>
      </c>
      <c r="E151" s="22" t="s">
        <v>69</v>
      </c>
      <c r="F151" s="23">
        <v>800</v>
      </c>
      <c r="G151" s="18">
        <f>G152+G153</f>
        <v>158976</v>
      </c>
      <c r="H151" s="18">
        <f t="shared" ref="H151:N151" si="568">H152+H153</f>
        <v>0</v>
      </c>
      <c r="I151" s="11">
        <f t="shared" si="568"/>
        <v>0</v>
      </c>
      <c r="J151" s="11">
        <f t="shared" si="568"/>
        <v>0</v>
      </c>
      <c r="K151" s="11">
        <f t="shared" si="568"/>
        <v>0</v>
      </c>
      <c r="L151" s="11">
        <f t="shared" si="568"/>
        <v>0</v>
      </c>
      <c r="M151" s="18">
        <f t="shared" si="568"/>
        <v>158976</v>
      </c>
      <c r="N151" s="18">
        <f t="shared" si="568"/>
        <v>0</v>
      </c>
      <c r="O151" s="11">
        <f t="shared" ref="O151:T151" si="569">O152+O153</f>
        <v>0</v>
      </c>
      <c r="P151" s="11">
        <f t="shared" si="569"/>
        <v>0</v>
      </c>
      <c r="Q151" s="11">
        <f t="shared" si="569"/>
        <v>0</v>
      </c>
      <c r="R151" s="11">
        <f t="shared" si="569"/>
        <v>0</v>
      </c>
      <c r="S151" s="18">
        <f t="shared" si="569"/>
        <v>158976</v>
      </c>
      <c r="T151" s="18">
        <f t="shared" si="569"/>
        <v>0</v>
      </c>
      <c r="U151" s="11">
        <f t="shared" ref="U151:Z151" si="570">U152+U153</f>
        <v>0</v>
      </c>
      <c r="V151" s="11">
        <f t="shared" si="570"/>
        <v>0</v>
      </c>
      <c r="W151" s="11">
        <f t="shared" si="570"/>
        <v>0</v>
      </c>
      <c r="X151" s="11">
        <f t="shared" si="570"/>
        <v>0</v>
      </c>
      <c r="Y151" s="18">
        <f t="shared" si="570"/>
        <v>158976</v>
      </c>
      <c r="Z151" s="18">
        <f t="shared" si="570"/>
        <v>0</v>
      </c>
      <c r="AA151" s="11">
        <f t="shared" ref="AA151:AF151" si="571">AA152+AA153</f>
        <v>0</v>
      </c>
      <c r="AB151" s="11">
        <f t="shared" si="571"/>
        <v>0</v>
      </c>
      <c r="AC151" s="11">
        <f t="shared" si="571"/>
        <v>0</v>
      </c>
      <c r="AD151" s="11">
        <f t="shared" si="571"/>
        <v>0</v>
      </c>
      <c r="AE151" s="18">
        <f t="shared" si="571"/>
        <v>158976</v>
      </c>
      <c r="AF151" s="18">
        <f t="shared" si="571"/>
        <v>0</v>
      </c>
      <c r="AG151" s="11">
        <f t="shared" ref="AG151:AL151" si="572">AG152+AG153</f>
        <v>-38312</v>
      </c>
      <c r="AH151" s="11">
        <f t="shared" si="572"/>
        <v>0</v>
      </c>
      <c r="AI151" s="11">
        <f t="shared" si="572"/>
        <v>0</v>
      </c>
      <c r="AJ151" s="11">
        <f t="shared" si="572"/>
        <v>0</v>
      </c>
      <c r="AK151" s="81">
        <f t="shared" si="572"/>
        <v>120664</v>
      </c>
      <c r="AL151" s="81">
        <f t="shared" si="572"/>
        <v>0</v>
      </c>
      <c r="AM151" s="11">
        <f t="shared" ref="AM151:AR151" si="573">AM152+AM153</f>
        <v>0</v>
      </c>
      <c r="AN151" s="11">
        <f t="shared" si="573"/>
        <v>0</v>
      </c>
      <c r="AO151" s="11">
        <f t="shared" si="573"/>
        <v>2180</v>
      </c>
      <c r="AP151" s="11">
        <f t="shared" si="573"/>
        <v>0</v>
      </c>
      <c r="AQ151" s="18">
        <f t="shared" si="573"/>
        <v>122844</v>
      </c>
      <c r="AR151" s="18">
        <f t="shared" si="573"/>
        <v>0</v>
      </c>
      <c r="AS151" s="11">
        <f t="shared" ref="AS151:AX151" si="574">AS152+AS153</f>
        <v>-500</v>
      </c>
      <c r="AT151" s="11">
        <f t="shared" si="574"/>
        <v>0</v>
      </c>
      <c r="AU151" s="11">
        <f t="shared" si="574"/>
        <v>3274</v>
      </c>
      <c r="AV151" s="11">
        <f t="shared" si="574"/>
        <v>0</v>
      </c>
      <c r="AW151" s="18">
        <f t="shared" si="574"/>
        <v>125618</v>
      </c>
      <c r="AX151" s="18">
        <f t="shared" si="574"/>
        <v>0</v>
      </c>
      <c r="AY151" s="75">
        <f t="shared" ref="AY151:BD151" si="575">AY152+AY153</f>
        <v>0</v>
      </c>
      <c r="AZ151" s="75">
        <f t="shared" si="575"/>
        <v>0</v>
      </c>
      <c r="BA151" s="75">
        <f t="shared" si="575"/>
        <v>20322</v>
      </c>
      <c r="BB151" s="75">
        <f t="shared" si="575"/>
        <v>0</v>
      </c>
      <c r="BC151" s="81">
        <f t="shared" si="575"/>
        <v>145940</v>
      </c>
      <c r="BD151" s="81">
        <f t="shared" si="575"/>
        <v>0</v>
      </c>
      <c r="BE151" s="11">
        <f t="shared" ref="BE151:BJ151" si="576">BE152+BE153</f>
        <v>-8635</v>
      </c>
      <c r="BF151" s="11">
        <f t="shared" si="576"/>
        <v>0</v>
      </c>
      <c r="BG151" s="11">
        <f t="shared" si="576"/>
        <v>563</v>
      </c>
      <c r="BH151" s="11">
        <f t="shared" si="576"/>
        <v>0</v>
      </c>
      <c r="BI151" s="140">
        <f t="shared" si="576"/>
        <v>137868</v>
      </c>
      <c r="BJ151" s="140">
        <f t="shared" si="576"/>
        <v>0</v>
      </c>
      <c r="BK151" s="75">
        <f t="shared" ref="BK151:BP151" si="577">BK152+BK153</f>
        <v>-6870</v>
      </c>
      <c r="BL151" s="75">
        <f t="shared" si="577"/>
        <v>0</v>
      </c>
      <c r="BM151" s="75">
        <f t="shared" si="577"/>
        <v>3415</v>
      </c>
      <c r="BN151" s="75">
        <f t="shared" si="577"/>
        <v>0</v>
      </c>
      <c r="BO151" s="81">
        <f t="shared" si="577"/>
        <v>134413</v>
      </c>
      <c r="BP151" s="81">
        <f t="shared" si="577"/>
        <v>0</v>
      </c>
      <c r="BQ151" s="11">
        <f t="shared" ref="BQ151:BV151" si="578">BQ152+BQ153</f>
        <v>865</v>
      </c>
      <c r="BR151" s="11">
        <f t="shared" si="578"/>
        <v>0</v>
      </c>
      <c r="BS151" s="11">
        <f t="shared" si="578"/>
        <v>0</v>
      </c>
      <c r="BT151" s="11">
        <f t="shared" si="578"/>
        <v>0</v>
      </c>
      <c r="BU151" s="18">
        <f t="shared" si="578"/>
        <v>135278</v>
      </c>
      <c r="BV151" s="18">
        <f t="shared" si="578"/>
        <v>0</v>
      </c>
      <c r="BW151" s="75">
        <f t="shared" ref="BW151:CB151" si="579">BW152+BW153</f>
        <v>0</v>
      </c>
      <c r="BX151" s="75">
        <f t="shared" si="579"/>
        <v>0</v>
      </c>
      <c r="BY151" s="75">
        <f t="shared" si="579"/>
        <v>0</v>
      </c>
      <c r="BZ151" s="75">
        <f t="shared" si="579"/>
        <v>0</v>
      </c>
      <c r="CA151" s="81">
        <f t="shared" si="579"/>
        <v>135278</v>
      </c>
      <c r="CB151" s="81">
        <f t="shared" si="579"/>
        <v>0</v>
      </c>
      <c r="CC151" s="75">
        <f t="shared" ref="CC151:CH151" si="580">CC152+CC153</f>
        <v>0</v>
      </c>
      <c r="CD151" s="75">
        <f t="shared" si="580"/>
        <v>0</v>
      </c>
      <c r="CE151" s="75">
        <f t="shared" si="580"/>
        <v>0</v>
      </c>
      <c r="CF151" s="75">
        <f t="shared" si="580"/>
        <v>0</v>
      </c>
      <c r="CG151" s="81">
        <f t="shared" si="580"/>
        <v>135278</v>
      </c>
      <c r="CH151" s="81">
        <f t="shared" si="580"/>
        <v>0</v>
      </c>
      <c r="CI151" s="11">
        <f t="shared" ref="CI151:CN151" si="581">CI152+CI153</f>
        <v>0</v>
      </c>
      <c r="CJ151" s="11">
        <f t="shared" si="581"/>
        <v>0</v>
      </c>
      <c r="CK151" s="11">
        <f t="shared" si="581"/>
        <v>860</v>
      </c>
      <c r="CL151" s="11">
        <f t="shared" si="581"/>
        <v>0</v>
      </c>
      <c r="CM151" s="18">
        <f t="shared" si="581"/>
        <v>136138</v>
      </c>
      <c r="CN151" s="18">
        <f t="shared" si="581"/>
        <v>0</v>
      </c>
      <c r="CO151" s="11">
        <f t="shared" ref="CO151:CT151" si="582">CO152+CO153</f>
        <v>0</v>
      </c>
      <c r="CP151" s="11">
        <f t="shared" si="582"/>
        <v>0</v>
      </c>
      <c r="CQ151" s="11">
        <f t="shared" si="582"/>
        <v>24187</v>
      </c>
      <c r="CR151" s="11">
        <f t="shared" si="582"/>
        <v>0</v>
      </c>
      <c r="CS151" s="18">
        <f t="shared" si="582"/>
        <v>160325</v>
      </c>
      <c r="CT151" s="18">
        <f t="shared" si="582"/>
        <v>0</v>
      </c>
    </row>
    <row r="152" spans="1:98">
      <c r="A152" s="55" t="s">
        <v>175</v>
      </c>
      <c r="B152" s="22">
        <v>902</v>
      </c>
      <c r="C152" s="22" t="s">
        <v>22</v>
      </c>
      <c r="D152" s="22" t="s">
        <v>64</v>
      </c>
      <c r="E152" s="22" t="s">
        <v>69</v>
      </c>
      <c r="F152" s="23">
        <v>830</v>
      </c>
      <c r="G152" s="11">
        <f>50000+13390</f>
        <v>63390</v>
      </c>
      <c r="H152" s="16"/>
      <c r="I152" s="11"/>
      <c r="J152" s="11"/>
      <c r="K152" s="11"/>
      <c r="L152" s="11"/>
      <c r="M152" s="11">
        <f>50000+13390</f>
        <v>63390</v>
      </c>
      <c r="N152" s="16"/>
      <c r="O152" s="11"/>
      <c r="P152" s="11"/>
      <c r="Q152" s="11"/>
      <c r="R152" s="11"/>
      <c r="S152" s="11">
        <f>50000+13390</f>
        <v>63390</v>
      </c>
      <c r="T152" s="16"/>
      <c r="U152" s="11"/>
      <c r="V152" s="11"/>
      <c r="W152" s="11"/>
      <c r="X152" s="11"/>
      <c r="Y152" s="11">
        <f>50000+13390</f>
        <v>63390</v>
      </c>
      <c r="Z152" s="16"/>
      <c r="AA152" s="11"/>
      <c r="AB152" s="11"/>
      <c r="AC152" s="11"/>
      <c r="AD152" s="11"/>
      <c r="AE152" s="11">
        <f>50000+13390</f>
        <v>63390</v>
      </c>
      <c r="AF152" s="16"/>
      <c r="AG152" s="11"/>
      <c r="AH152" s="11"/>
      <c r="AI152" s="11"/>
      <c r="AJ152" s="11"/>
      <c r="AK152" s="75">
        <f>50000+13390</f>
        <v>63390</v>
      </c>
      <c r="AL152" s="80"/>
      <c r="AM152" s="11"/>
      <c r="AN152" s="11"/>
      <c r="AO152" s="11">
        <v>2180</v>
      </c>
      <c r="AP152" s="11"/>
      <c r="AQ152" s="11">
        <f>AK152+AM152+AN152+AO152+AP152</f>
        <v>65570</v>
      </c>
      <c r="AR152" s="16">
        <f>AL152+AN152</f>
        <v>0</v>
      </c>
      <c r="AS152" s="11"/>
      <c r="AT152" s="11"/>
      <c r="AU152" s="11">
        <v>3274</v>
      </c>
      <c r="AV152" s="11"/>
      <c r="AW152" s="11">
        <f>AQ152+AS152+AT152+AU152+AV152</f>
        <v>68844</v>
      </c>
      <c r="AX152" s="16">
        <f>AR152+AT152</f>
        <v>0</v>
      </c>
      <c r="AY152" s="75"/>
      <c r="AZ152" s="75"/>
      <c r="BA152" s="75">
        <v>20322</v>
      </c>
      <c r="BB152" s="75"/>
      <c r="BC152" s="75">
        <f>AW152+AY152+AZ152+BA152+BB152</f>
        <v>89166</v>
      </c>
      <c r="BD152" s="80">
        <f>AX152+AZ152</f>
        <v>0</v>
      </c>
      <c r="BE152" s="11"/>
      <c r="BF152" s="11"/>
      <c r="BG152" s="11">
        <v>563</v>
      </c>
      <c r="BH152" s="11"/>
      <c r="BI152" s="138">
        <f>BC152+BE152+BF152+BG152+BH152</f>
        <v>89729</v>
      </c>
      <c r="BJ152" s="139">
        <f>BD152+BF152</f>
        <v>0</v>
      </c>
      <c r="BK152" s="75"/>
      <c r="BL152" s="75"/>
      <c r="BM152" s="75">
        <f>3380+35</f>
        <v>3415</v>
      </c>
      <c r="BN152" s="75"/>
      <c r="BO152" s="75">
        <f>BI152+BK152+BL152+BM152+BN152</f>
        <v>93144</v>
      </c>
      <c r="BP152" s="80">
        <f>BJ152+BL152</f>
        <v>0</v>
      </c>
      <c r="BQ152" s="11">
        <v>865</v>
      </c>
      <c r="BR152" s="11"/>
      <c r="BS152" s="11"/>
      <c r="BT152" s="11"/>
      <c r="BU152" s="11">
        <f>BO152+BQ152+BR152+BS152+BT152</f>
        <v>94009</v>
      </c>
      <c r="BV152" s="16">
        <f>BP152+BR152</f>
        <v>0</v>
      </c>
      <c r="BW152" s="75"/>
      <c r="BX152" s="75"/>
      <c r="BY152" s="75"/>
      <c r="BZ152" s="75"/>
      <c r="CA152" s="75">
        <f>BU152+BW152+BX152+BY152+BZ152</f>
        <v>94009</v>
      </c>
      <c r="CB152" s="80">
        <f>BV152+BX152</f>
        <v>0</v>
      </c>
      <c r="CC152" s="75"/>
      <c r="CD152" s="75"/>
      <c r="CE152" s="75"/>
      <c r="CF152" s="75"/>
      <c r="CG152" s="75">
        <f>CA152+CC152+CD152+CE152+CF152</f>
        <v>94009</v>
      </c>
      <c r="CH152" s="80">
        <f>CB152+CD152</f>
        <v>0</v>
      </c>
      <c r="CI152" s="11"/>
      <c r="CJ152" s="11"/>
      <c r="CK152" s="11">
        <v>860</v>
      </c>
      <c r="CL152" s="11"/>
      <c r="CM152" s="11">
        <f>CG152+CI152+CJ152+CK152+CL152</f>
        <v>94869</v>
      </c>
      <c r="CN152" s="16">
        <f>CH152+CJ152</f>
        <v>0</v>
      </c>
      <c r="CO152" s="11"/>
      <c r="CP152" s="11"/>
      <c r="CQ152" s="173">
        <f>46+24141</f>
        <v>24187</v>
      </c>
      <c r="CR152" s="11"/>
      <c r="CS152" s="11">
        <f>CM152+CO152+CP152+CQ152+CR152</f>
        <v>119056</v>
      </c>
      <c r="CT152" s="16">
        <f>CN152+CP152</f>
        <v>0</v>
      </c>
    </row>
    <row r="153" spans="1:98" ht="66" customHeight="1">
      <c r="A153" s="55" t="s">
        <v>176</v>
      </c>
      <c r="B153" s="22">
        <v>902</v>
      </c>
      <c r="C153" s="22" t="s">
        <v>22</v>
      </c>
      <c r="D153" s="22" t="s">
        <v>64</v>
      </c>
      <c r="E153" s="22" t="s">
        <v>69</v>
      </c>
      <c r="F153" s="23">
        <v>840</v>
      </c>
      <c r="G153" s="11">
        <f>95586+106185-106185</f>
        <v>95586</v>
      </c>
      <c r="H153" s="16"/>
      <c r="I153" s="11"/>
      <c r="J153" s="11"/>
      <c r="K153" s="11"/>
      <c r="L153" s="11"/>
      <c r="M153" s="11">
        <f>G153+I153+J153+K153+L153</f>
        <v>95586</v>
      </c>
      <c r="N153" s="16">
        <f>H153+J153</f>
        <v>0</v>
      </c>
      <c r="O153" s="11"/>
      <c r="P153" s="11"/>
      <c r="Q153" s="11"/>
      <c r="R153" s="11"/>
      <c r="S153" s="11">
        <f>M153+O153+P153+Q153+R153</f>
        <v>95586</v>
      </c>
      <c r="T153" s="16">
        <f>N153+P153</f>
        <v>0</v>
      </c>
      <c r="U153" s="11"/>
      <c r="V153" s="11"/>
      <c r="W153" s="11"/>
      <c r="X153" s="11"/>
      <c r="Y153" s="11">
        <f>S153+U153+V153+W153+X153</f>
        <v>95586</v>
      </c>
      <c r="Z153" s="16">
        <f>T153+V153</f>
        <v>0</v>
      </c>
      <c r="AA153" s="11"/>
      <c r="AB153" s="11"/>
      <c r="AC153" s="11"/>
      <c r="AD153" s="11"/>
      <c r="AE153" s="11">
        <f>Y153+AA153+AB153+AC153+AD153</f>
        <v>95586</v>
      </c>
      <c r="AF153" s="16">
        <f>Z153+AB153</f>
        <v>0</v>
      </c>
      <c r="AG153" s="11">
        <v>-38312</v>
      </c>
      <c r="AH153" s="11"/>
      <c r="AI153" s="11"/>
      <c r="AJ153" s="11"/>
      <c r="AK153" s="75">
        <f>AE153+AG153+AH153+AI153+AJ153</f>
        <v>57274</v>
      </c>
      <c r="AL153" s="80">
        <f>AF153+AH153</f>
        <v>0</v>
      </c>
      <c r="AM153" s="11"/>
      <c r="AN153" s="11"/>
      <c r="AO153" s="11"/>
      <c r="AP153" s="11"/>
      <c r="AQ153" s="11">
        <f>AK153+AM153+AN153+AO153+AP153</f>
        <v>57274</v>
      </c>
      <c r="AR153" s="16">
        <f>AL153+AN153</f>
        <v>0</v>
      </c>
      <c r="AS153" s="11">
        <v>-500</v>
      </c>
      <c r="AT153" s="11"/>
      <c r="AU153" s="11"/>
      <c r="AV153" s="11"/>
      <c r="AW153" s="11">
        <f>AQ153+AS153+AT153+AU153+AV153</f>
        <v>56774</v>
      </c>
      <c r="AX153" s="16">
        <f>AR153+AT153</f>
        <v>0</v>
      </c>
      <c r="AY153" s="75"/>
      <c r="AZ153" s="75"/>
      <c r="BA153" s="75"/>
      <c r="BB153" s="75"/>
      <c r="BC153" s="75">
        <f>AW153+AY153+AZ153+BA153+BB153</f>
        <v>56774</v>
      </c>
      <c r="BD153" s="80">
        <f>AX153+AZ153</f>
        <v>0</v>
      </c>
      <c r="BE153" s="11">
        <v>-8635</v>
      </c>
      <c r="BF153" s="11"/>
      <c r="BG153" s="11"/>
      <c r="BH153" s="11"/>
      <c r="BI153" s="138">
        <f>BC153+BE153+BF153+BG153+BH153</f>
        <v>48139</v>
      </c>
      <c r="BJ153" s="139">
        <f>BD153+BF153</f>
        <v>0</v>
      </c>
      <c r="BK153" s="75">
        <v>-6870</v>
      </c>
      <c r="BL153" s="75"/>
      <c r="BM153" s="75"/>
      <c r="BN153" s="75"/>
      <c r="BO153" s="75">
        <f>BI153+BK153+BL153+BM153+BN153</f>
        <v>41269</v>
      </c>
      <c r="BP153" s="80">
        <f>BJ153+BL153</f>
        <v>0</v>
      </c>
      <c r="BQ153" s="11"/>
      <c r="BR153" s="11"/>
      <c r="BS153" s="11"/>
      <c r="BT153" s="11"/>
      <c r="BU153" s="11">
        <f>BO153+BQ153+BR153+BS153+BT153</f>
        <v>41269</v>
      </c>
      <c r="BV153" s="16">
        <f>BP153+BR153</f>
        <v>0</v>
      </c>
      <c r="BW153" s="75"/>
      <c r="BX153" s="75"/>
      <c r="BY153" s="75"/>
      <c r="BZ153" s="75"/>
      <c r="CA153" s="75">
        <f>BU153+BW153+BX153+BY153+BZ153</f>
        <v>41269</v>
      </c>
      <c r="CB153" s="80">
        <f>BV153+BX153</f>
        <v>0</v>
      </c>
      <c r="CC153" s="75"/>
      <c r="CD153" s="75"/>
      <c r="CE153" s="75"/>
      <c r="CF153" s="75"/>
      <c r="CG153" s="75">
        <f>CA153+CC153+CD153+CE153+CF153</f>
        <v>41269</v>
      </c>
      <c r="CH153" s="80">
        <f>CB153+CD153</f>
        <v>0</v>
      </c>
      <c r="CI153" s="11"/>
      <c r="CJ153" s="11"/>
      <c r="CK153" s="11"/>
      <c r="CL153" s="11"/>
      <c r="CM153" s="11">
        <f>CG153+CI153+CJ153+CK153+CL153</f>
        <v>41269</v>
      </c>
      <c r="CN153" s="16">
        <f>CH153+CJ153</f>
        <v>0</v>
      </c>
      <c r="CO153" s="11"/>
      <c r="CP153" s="11"/>
      <c r="CQ153" s="11"/>
      <c r="CR153" s="11"/>
      <c r="CS153" s="11">
        <f>CM153+CO153+CP153+CQ153+CR153</f>
        <v>41269</v>
      </c>
      <c r="CT153" s="16">
        <f>CN153+CP153</f>
        <v>0</v>
      </c>
    </row>
    <row r="154" spans="1:98" hidden="1">
      <c r="A154" s="55" t="s">
        <v>386</v>
      </c>
      <c r="B154" s="14">
        <f>B152</f>
        <v>902</v>
      </c>
      <c r="C154" s="14" t="s">
        <v>22</v>
      </c>
      <c r="D154" s="14" t="s">
        <v>64</v>
      </c>
      <c r="E154" s="14" t="s">
        <v>459</v>
      </c>
      <c r="F154" s="23"/>
      <c r="G154" s="18">
        <f>G155</f>
        <v>172465</v>
      </c>
      <c r="H154" s="18">
        <f t="shared" ref="H154:R155" si="583">H155</f>
        <v>0</v>
      </c>
      <c r="I154" s="11">
        <f t="shared" si="583"/>
        <v>0</v>
      </c>
      <c r="J154" s="11">
        <f t="shared" si="583"/>
        <v>0</v>
      </c>
      <c r="K154" s="11">
        <f t="shared" si="583"/>
        <v>0</v>
      </c>
      <c r="L154" s="11">
        <f t="shared" si="583"/>
        <v>0</v>
      </c>
      <c r="M154" s="18">
        <f t="shared" si="583"/>
        <v>172465</v>
      </c>
      <c r="N154" s="18">
        <f t="shared" si="583"/>
        <v>0</v>
      </c>
      <c r="O154" s="11">
        <f t="shared" si="583"/>
        <v>-22658</v>
      </c>
      <c r="P154" s="11">
        <f t="shared" si="583"/>
        <v>0</v>
      </c>
      <c r="Q154" s="11">
        <f t="shared" si="583"/>
        <v>0</v>
      </c>
      <c r="R154" s="11">
        <f t="shared" si="583"/>
        <v>0</v>
      </c>
      <c r="S154" s="18">
        <f>S155</f>
        <v>149807</v>
      </c>
      <c r="T154" s="18">
        <f>T155</f>
        <v>0</v>
      </c>
      <c r="U154" s="11">
        <f t="shared" ref="U154:X155" si="584">U155</f>
        <v>-3098</v>
      </c>
      <c r="V154" s="11">
        <f t="shared" si="584"/>
        <v>0</v>
      </c>
      <c r="W154" s="11">
        <f t="shared" si="584"/>
        <v>0</v>
      </c>
      <c r="X154" s="11">
        <f t="shared" si="584"/>
        <v>0</v>
      </c>
      <c r="Y154" s="18">
        <f>Y155</f>
        <v>146709</v>
      </c>
      <c r="Z154" s="18">
        <f>Z155</f>
        <v>0</v>
      </c>
      <c r="AA154" s="11">
        <f t="shared" ref="AA154:AD155" si="585">AA155</f>
        <v>-55683</v>
      </c>
      <c r="AB154" s="11">
        <f t="shared" si="585"/>
        <v>0</v>
      </c>
      <c r="AC154" s="11">
        <f t="shared" si="585"/>
        <v>0</v>
      </c>
      <c r="AD154" s="11">
        <f t="shared" si="585"/>
        <v>0</v>
      </c>
      <c r="AE154" s="18">
        <f>AE155</f>
        <v>91026</v>
      </c>
      <c r="AF154" s="18">
        <f>AF155</f>
        <v>0</v>
      </c>
      <c r="AG154" s="11">
        <f t="shared" ref="AG154:AJ155" si="586">AG155</f>
        <v>0</v>
      </c>
      <c r="AH154" s="11">
        <f t="shared" si="586"/>
        <v>0</v>
      </c>
      <c r="AI154" s="11">
        <f t="shared" si="586"/>
        <v>0</v>
      </c>
      <c r="AJ154" s="11">
        <f t="shared" si="586"/>
        <v>0</v>
      </c>
      <c r="AK154" s="18">
        <f>AK155</f>
        <v>91026</v>
      </c>
      <c r="AL154" s="18">
        <f>AL155</f>
        <v>0</v>
      </c>
      <c r="AM154" s="11">
        <f t="shared" ref="AM154:AP155" si="587">AM155</f>
        <v>-20509</v>
      </c>
      <c r="AN154" s="11">
        <f t="shared" si="587"/>
        <v>0</v>
      </c>
      <c r="AO154" s="11">
        <f t="shared" si="587"/>
        <v>0</v>
      </c>
      <c r="AP154" s="11">
        <f t="shared" si="587"/>
        <v>0</v>
      </c>
      <c r="AQ154" s="18">
        <f>AQ155</f>
        <v>70517</v>
      </c>
      <c r="AR154" s="18">
        <f>AR155</f>
        <v>0</v>
      </c>
      <c r="AS154" s="11">
        <f t="shared" ref="AS154:AV155" si="588">AS155</f>
        <v>-70517</v>
      </c>
      <c r="AT154" s="11">
        <f t="shared" si="588"/>
        <v>0</v>
      </c>
      <c r="AU154" s="11">
        <f t="shared" si="588"/>
        <v>0</v>
      </c>
      <c r="AV154" s="11">
        <f t="shared" si="588"/>
        <v>0</v>
      </c>
      <c r="AW154" s="18">
        <f>AW155</f>
        <v>0</v>
      </c>
      <c r="AX154" s="18">
        <f>AX155</f>
        <v>0</v>
      </c>
      <c r="AY154" s="75">
        <f t="shared" ref="AY154:BB155" si="589">AY155</f>
        <v>0</v>
      </c>
      <c r="AZ154" s="75">
        <f t="shared" si="589"/>
        <v>0</v>
      </c>
      <c r="BA154" s="75">
        <f t="shared" si="589"/>
        <v>0</v>
      </c>
      <c r="BB154" s="75">
        <f t="shared" si="589"/>
        <v>0</v>
      </c>
      <c r="BC154" s="81">
        <f>BC155</f>
        <v>0</v>
      </c>
      <c r="BD154" s="81">
        <f>BD155</f>
        <v>0</v>
      </c>
      <c r="BE154" s="11">
        <f t="shared" ref="BE154:BH155" si="590">BE155</f>
        <v>0</v>
      </c>
      <c r="BF154" s="11">
        <f t="shared" si="590"/>
        <v>0</v>
      </c>
      <c r="BG154" s="11">
        <f t="shared" si="590"/>
        <v>0</v>
      </c>
      <c r="BH154" s="11">
        <f t="shared" si="590"/>
        <v>0</v>
      </c>
      <c r="BI154" s="140">
        <f>BI155</f>
        <v>0</v>
      </c>
      <c r="BJ154" s="140">
        <f>BJ155</f>
        <v>0</v>
      </c>
      <c r="BK154" s="75">
        <f t="shared" ref="BK154:BN155" si="591">BK155</f>
        <v>0</v>
      </c>
      <c r="BL154" s="75">
        <f t="shared" si="591"/>
        <v>0</v>
      </c>
      <c r="BM154" s="75">
        <f t="shared" si="591"/>
        <v>0</v>
      </c>
      <c r="BN154" s="75">
        <f t="shared" si="591"/>
        <v>0</v>
      </c>
      <c r="BO154" s="81">
        <f>BO155</f>
        <v>0</v>
      </c>
      <c r="BP154" s="81">
        <f>BP155</f>
        <v>0</v>
      </c>
      <c r="BQ154" s="11">
        <f t="shared" ref="BQ154:BT155" si="592">BQ155</f>
        <v>0</v>
      </c>
      <c r="BR154" s="11">
        <f t="shared" si="592"/>
        <v>0</v>
      </c>
      <c r="BS154" s="11">
        <f t="shared" si="592"/>
        <v>0</v>
      </c>
      <c r="BT154" s="11">
        <f t="shared" si="592"/>
        <v>0</v>
      </c>
      <c r="BU154" s="18">
        <f>BU155</f>
        <v>0</v>
      </c>
      <c r="BV154" s="18">
        <f>BV155</f>
        <v>0</v>
      </c>
      <c r="BW154" s="75">
        <f t="shared" ref="BW154:BZ155" si="593">BW155</f>
        <v>0</v>
      </c>
      <c r="BX154" s="75">
        <f t="shared" si="593"/>
        <v>0</v>
      </c>
      <c r="BY154" s="75">
        <f t="shared" si="593"/>
        <v>0</v>
      </c>
      <c r="BZ154" s="75">
        <f t="shared" si="593"/>
        <v>0</v>
      </c>
      <c r="CA154" s="81">
        <f>CA155</f>
        <v>0</v>
      </c>
      <c r="CB154" s="81">
        <f>CB155</f>
        <v>0</v>
      </c>
      <c r="CC154" s="75">
        <f t="shared" ref="CC154:CF155" si="594">CC155</f>
        <v>0</v>
      </c>
      <c r="CD154" s="75">
        <f t="shared" si="594"/>
        <v>0</v>
      </c>
      <c r="CE154" s="75">
        <f t="shared" si="594"/>
        <v>0</v>
      </c>
      <c r="CF154" s="75">
        <f t="shared" si="594"/>
        <v>0</v>
      </c>
      <c r="CG154" s="81">
        <f>CG155</f>
        <v>0</v>
      </c>
      <c r="CH154" s="81">
        <f>CH155</f>
        <v>0</v>
      </c>
      <c r="CI154" s="11">
        <f t="shared" ref="CI154:CL155" si="595">CI155</f>
        <v>0</v>
      </c>
      <c r="CJ154" s="11">
        <f t="shared" si="595"/>
        <v>0</v>
      </c>
      <c r="CK154" s="11">
        <f t="shared" si="595"/>
        <v>0</v>
      </c>
      <c r="CL154" s="11">
        <f t="shared" si="595"/>
        <v>0</v>
      </c>
      <c r="CM154" s="18">
        <f>CM155</f>
        <v>0</v>
      </c>
      <c r="CN154" s="18">
        <f>CN155</f>
        <v>0</v>
      </c>
      <c r="CO154" s="11">
        <f t="shared" ref="CO154:CR155" si="596">CO155</f>
        <v>0</v>
      </c>
      <c r="CP154" s="11">
        <f t="shared" si="596"/>
        <v>0</v>
      </c>
      <c r="CQ154" s="11">
        <f t="shared" si="596"/>
        <v>0</v>
      </c>
      <c r="CR154" s="11">
        <f t="shared" si="596"/>
        <v>0</v>
      </c>
      <c r="CS154" s="18">
        <f>CS155</f>
        <v>0</v>
      </c>
      <c r="CT154" s="18">
        <f>CT155</f>
        <v>0</v>
      </c>
    </row>
    <row r="155" spans="1:98" hidden="1">
      <c r="A155" s="51" t="s">
        <v>70</v>
      </c>
      <c r="B155" s="14">
        <f>B153</f>
        <v>902</v>
      </c>
      <c r="C155" s="14" t="s">
        <v>22</v>
      </c>
      <c r="D155" s="14" t="s">
        <v>64</v>
      </c>
      <c r="E155" s="14" t="s">
        <v>459</v>
      </c>
      <c r="F155" s="23">
        <v>800</v>
      </c>
      <c r="G155" s="18">
        <f>G156</f>
        <v>172465</v>
      </c>
      <c r="H155" s="18">
        <f t="shared" si="583"/>
        <v>0</v>
      </c>
      <c r="I155" s="11">
        <f t="shared" si="583"/>
        <v>0</v>
      </c>
      <c r="J155" s="11">
        <f t="shared" si="583"/>
        <v>0</v>
      </c>
      <c r="K155" s="11">
        <f t="shared" si="583"/>
        <v>0</v>
      </c>
      <c r="L155" s="11">
        <f t="shared" si="583"/>
        <v>0</v>
      </c>
      <c r="M155" s="18">
        <f t="shared" si="583"/>
        <v>172465</v>
      </c>
      <c r="N155" s="18">
        <f t="shared" si="583"/>
        <v>0</v>
      </c>
      <c r="O155" s="11">
        <f t="shared" si="583"/>
        <v>-22658</v>
      </c>
      <c r="P155" s="11">
        <f t="shared" si="583"/>
        <v>0</v>
      </c>
      <c r="Q155" s="11">
        <f t="shared" si="583"/>
        <v>0</v>
      </c>
      <c r="R155" s="11">
        <f t="shared" si="583"/>
        <v>0</v>
      </c>
      <c r="S155" s="18">
        <f>S156</f>
        <v>149807</v>
      </c>
      <c r="T155" s="18">
        <f>T156</f>
        <v>0</v>
      </c>
      <c r="U155" s="11">
        <f t="shared" si="584"/>
        <v>-3098</v>
      </c>
      <c r="V155" s="11">
        <f t="shared" si="584"/>
        <v>0</v>
      </c>
      <c r="W155" s="11">
        <f t="shared" si="584"/>
        <v>0</v>
      </c>
      <c r="X155" s="11">
        <f t="shared" si="584"/>
        <v>0</v>
      </c>
      <c r="Y155" s="18">
        <f>Y156</f>
        <v>146709</v>
      </c>
      <c r="Z155" s="18">
        <f>Z156</f>
        <v>0</v>
      </c>
      <c r="AA155" s="11">
        <f t="shared" si="585"/>
        <v>-55683</v>
      </c>
      <c r="AB155" s="11">
        <f t="shared" si="585"/>
        <v>0</v>
      </c>
      <c r="AC155" s="11">
        <f t="shared" si="585"/>
        <v>0</v>
      </c>
      <c r="AD155" s="11">
        <f t="shared" si="585"/>
        <v>0</v>
      </c>
      <c r="AE155" s="18">
        <f>AE156</f>
        <v>91026</v>
      </c>
      <c r="AF155" s="18">
        <f>AF156</f>
        <v>0</v>
      </c>
      <c r="AG155" s="11">
        <f t="shared" si="586"/>
        <v>0</v>
      </c>
      <c r="AH155" s="11">
        <f t="shared" si="586"/>
        <v>0</v>
      </c>
      <c r="AI155" s="11">
        <f t="shared" si="586"/>
        <v>0</v>
      </c>
      <c r="AJ155" s="11">
        <f t="shared" si="586"/>
        <v>0</v>
      </c>
      <c r="AK155" s="18">
        <f>AK156</f>
        <v>91026</v>
      </c>
      <c r="AL155" s="18">
        <f>AL156</f>
        <v>0</v>
      </c>
      <c r="AM155" s="11">
        <f t="shared" si="587"/>
        <v>-20509</v>
      </c>
      <c r="AN155" s="11">
        <f t="shared" si="587"/>
        <v>0</v>
      </c>
      <c r="AO155" s="11">
        <f t="shared" si="587"/>
        <v>0</v>
      </c>
      <c r="AP155" s="11">
        <f t="shared" si="587"/>
        <v>0</v>
      </c>
      <c r="AQ155" s="18">
        <f>AQ156</f>
        <v>70517</v>
      </c>
      <c r="AR155" s="18">
        <f>AR156</f>
        <v>0</v>
      </c>
      <c r="AS155" s="11">
        <f t="shared" si="588"/>
        <v>-70517</v>
      </c>
      <c r="AT155" s="11">
        <f t="shared" si="588"/>
        <v>0</v>
      </c>
      <c r="AU155" s="11">
        <f t="shared" si="588"/>
        <v>0</v>
      </c>
      <c r="AV155" s="11">
        <f t="shared" si="588"/>
        <v>0</v>
      </c>
      <c r="AW155" s="18">
        <f>AW156</f>
        <v>0</v>
      </c>
      <c r="AX155" s="18">
        <f>AX156</f>
        <v>0</v>
      </c>
      <c r="AY155" s="75">
        <f t="shared" si="589"/>
        <v>0</v>
      </c>
      <c r="AZ155" s="75">
        <f t="shared" si="589"/>
        <v>0</v>
      </c>
      <c r="BA155" s="75">
        <f t="shared" si="589"/>
        <v>0</v>
      </c>
      <c r="BB155" s="75">
        <f t="shared" si="589"/>
        <v>0</v>
      </c>
      <c r="BC155" s="81">
        <f>BC156</f>
        <v>0</v>
      </c>
      <c r="BD155" s="81">
        <f>BD156</f>
        <v>0</v>
      </c>
      <c r="BE155" s="11">
        <f t="shared" si="590"/>
        <v>0</v>
      </c>
      <c r="BF155" s="11">
        <f t="shared" si="590"/>
        <v>0</v>
      </c>
      <c r="BG155" s="11">
        <f t="shared" si="590"/>
        <v>0</v>
      </c>
      <c r="BH155" s="11">
        <f t="shared" si="590"/>
        <v>0</v>
      </c>
      <c r="BI155" s="140">
        <f>BI156</f>
        <v>0</v>
      </c>
      <c r="BJ155" s="140">
        <f>BJ156</f>
        <v>0</v>
      </c>
      <c r="BK155" s="75">
        <f t="shared" si="591"/>
        <v>0</v>
      </c>
      <c r="BL155" s="75">
        <f t="shared" si="591"/>
        <v>0</v>
      </c>
      <c r="BM155" s="75">
        <f t="shared" si="591"/>
        <v>0</v>
      </c>
      <c r="BN155" s="75">
        <f t="shared" si="591"/>
        <v>0</v>
      </c>
      <c r="BO155" s="81">
        <f>BO156</f>
        <v>0</v>
      </c>
      <c r="BP155" s="81">
        <f>BP156</f>
        <v>0</v>
      </c>
      <c r="BQ155" s="11">
        <f t="shared" si="592"/>
        <v>0</v>
      </c>
      <c r="BR155" s="11">
        <f t="shared" si="592"/>
        <v>0</v>
      </c>
      <c r="BS155" s="11">
        <f t="shared" si="592"/>
        <v>0</v>
      </c>
      <c r="BT155" s="11">
        <f t="shared" si="592"/>
        <v>0</v>
      </c>
      <c r="BU155" s="18">
        <f>BU156</f>
        <v>0</v>
      </c>
      <c r="BV155" s="18">
        <f>BV156</f>
        <v>0</v>
      </c>
      <c r="BW155" s="75">
        <f t="shared" si="593"/>
        <v>0</v>
      </c>
      <c r="BX155" s="75">
        <f t="shared" si="593"/>
        <v>0</v>
      </c>
      <c r="BY155" s="75">
        <f t="shared" si="593"/>
        <v>0</v>
      </c>
      <c r="BZ155" s="75">
        <f t="shared" si="593"/>
        <v>0</v>
      </c>
      <c r="CA155" s="81">
        <f>CA156</f>
        <v>0</v>
      </c>
      <c r="CB155" s="81">
        <f>CB156</f>
        <v>0</v>
      </c>
      <c r="CC155" s="75">
        <f t="shared" si="594"/>
        <v>0</v>
      </c>
      <c r="CD155" s="75">
        <f t="shared" si="594"/>
        <v>0</v>
      </c>
      <c r="CE155" s="75">
        <f t="shared" si="594"/>
        <v>0</v>
      </c>
      <c r="CF155" s="75">
        <f t="shared" si="594"/>
        <v>0</v>
      </c>
      <c r="CG155" s="81">
        <f>CG156</f>
        <v>0</v>
      </c>
      <c r="CH155" s="81">
        <f>CH156</f>
        <v>0</v>
      </c>
      <c r="CI155" s="11">
        <f t="shared" si="595"/>
        <v>0</v>
      </c>
      <c r="CJ155" s="11">
        <f t="shared" si="595"/>
        <v>0</v>
      </c>
      <c r="CK155" s="11">
        <f t="shared" si="595"/>
        <v>0</v>
      </c>
      <c r="CL155" s="11">
        <f t="shared" si="595"/>
        <v>0</v>
      </c>
      <c r="CM155" s="18">
        <f>CM156</f>
        <v>0</v>
      </c>
      <c r="CN155" s="18">
        <f>CN156</f>
        <v>0</v>
      </c>
      <c r="CO155" s="11">
        <f t="shared" si="596"/>
        <v>0</v>
      </c>
      <c r="CP155" s="11">
        <f t="shared" si="596"/>
        <v>0</v>
      </c>
      <c r="CQ155" s="11">
        <f t="shared" si="596"/>
        <v>0</v>
      </c>
      <c r="CR155" s="11">
        <f t="shared" si="596"/>
        <v>0</v>
      </c>
      <c r="CS155" s="18">
        <f>CS156</f>
        <v>0</v>
      </c>
      <c r="CT155" s="18">
        <f>CT156</f>
        <v>0</v>
      </c>
    </row>
    <row r="156" spans="1:98" hidden="1">
      <c r="A156" s="51" t="s">
        <v>174</v>
      </c>
      <c r="B156" s="14">
        <f>B154</f>
        <v>902</v>
      </c>
      <c r="C156" s="14" t="s">
        <v>22</v>
      </c>
      <c r="D156" s="14" t="s">
        <v>64</v>
      </c>
      <c r="E156" s="14" t="s">
        <v>459</v>
      </c>
      <c r="F156" s="23">
        <v>870</v>
      </c>
      <c r="G156" s="11">
        <f>186443+7469-7469-13978</f>
        <v>172465</v>
      </c>
      <c r="H156" s="16"/>
      <c r="I156" s="11"/>
      <c r="J156" s="11"/>
      <c r="K156" s="11"/>
      <c r="L156" s="11"/>
      <c r="M156" s="11">
        <f>G156+I156+J156+K156+L156</f>
        <v>172465</v>
      </c>
      <c r="N156" s="16">
        <f>H156+J156</f>
        <v>0</v>
      </c>
      <c r="O156" s="11">
        <f>-22658</f>
        <v>-22658</v>
      </c>
      <c r="P156" s="11"/>
      <c r="Q156" s="11"/>
      <c r="R156" s="11"/>
      <c r="S156" s="11">
        <f>M156+O156+P156+Q156+R156</f>
        <v>149807</v>
      </c>
      <c r="T156" s="16">
        <f>N156+P156</f>
        <v>0</v>
      </c>
      <c r="U156" s="11">
        <v>-3098</v>
      </c>
      <c r="V156" s="11"/>
      <c r="W156" s="11"/>
      <c r="X156" s="11"/>
      <c r="Y156" s="11">
        <f>S156+U156+V156+W156+X156</f>
        <v>146709</v>
      </c>
      <c r="Z156" s="16">
        <f>T156+V156</f>
        <v>0</v>
      </c>
      <c r="AA156" s="11">
        <f>-17580-242-37861</f>
        <v>-55683</v>
      </c>
      <c r="AB156" s="11"/>
      <c r="AC156" s="11"/>
      <c r="AD156" s="11"/>
      <c r="AE156" s="11">
        <f>Y156+AA156+AB156+AC156+AD156</f>
        <v>91026</v>
      </c>
      <c r="AF156" s="16">
        <f>Z156+AB156</f>
        <v>0</v>
      </c>
      <c r="AG156" s="11"/>
      <c r="AH156" s="11"/>
      <c r="AI156" s="11"/>
      <c r="AJ156" s="11"/>
      <c r="AK156" s="11">
        <f>AE156+AG156+AH156+AI156+AJ156</f>
        <v>91026</v>
      </c>
      <c r="AL156" s="16">
        <f>AF156+AH156</f>
        <v>0</v>
      </c>
      <c r="AM156" s="11">
        <v>-20509</v>
      </c>
      <c r="AN156" s="11"/>
      <c r="AO156" s="11"/>
      <c r="AP156" s="11"/>
      <c r="AQ156" s="11">
        <f>AK156+AM156+AN156+AO156+AP156</f>
        <v>70517</v>
      </c>
      <c r="AR156" s="16">
        <f>AL156+AN156</f>
        <v>0</v>
      </c>
      <c r="AS156" s="11">
        <v>-70517</v>
      </c>
      <c r="AT156" s="11"/>
      <c r="AU156" s="11"/>
      <c r="AV156" s="11"/>
      <c r="AW156" s="11">
        <f>AQ156+AS156+AT156+AU156+AV156</f>
        <v>0</v>
      </c>
      <c r="AX156" s="16">
        <f>AR156+AT156</f>
        <v>0</v>
      </c>
      <c r="AY156" s="75"/>
      <c r="AZ156" s="75"/>
      <c r="BA156" s="75"/>
      <c r="BB156" s="75"/>
      <c r="BC156" s="75">
        <f>AW156+AY156+AZ156+BA156+BB156</f>
        <v>0</v>
      </c>
      <c r="BD156" s="80">
        <f>AX156+AZ156</f>
        <v>0</v>
      </c>
      <c r="BE156" s="11"/>
      <c r="BF156" s="11"/>
      <c r="BG156" s="11"/>
      <c r="BH156" s="11"/>
      <c r="BI156" s="138">
        <f>BC156+BE156+BF156+BG156+BH156</f>
        <v>0</v>
      </c>
      <c r="BJ156" s="139">
        <f>BD156+BF156</f>
        <v>0</v>
      </c>
      <c r="BK156" s="75"/>
      <c r="BL156" s="75"/>
      <c r="BM156" s="75"/>
      <c r="BN156" s="75"/>
      <c r="BO156" s="75">
        <f>BI156+BK156+BL156+BM156+BN156</f>
        <v>0</v>
      </c>
      <c r="BP156" s="80">
        <f>BJ156+BL156</f>
        <v>0</v>
      </c>
      <c r="BQ156" s="11"/>
      <c r="BR156" s="11"/>
      <c r="BS156" s="11"/>
      <c r="BT156" s="11"/>
      <c r="BU156" s="11">
        <f>BO156+BQ156+BR156+BS156+BT156</f>
        <v>0</v>
      </c>
      <c r="BV156" s="16">
        <f>BP156+BR156</f>
        <v>0</v>
      </c>
      <c r="BW156" s="75"/>
      <c r="BX156" s="75"/>
      <c r="BY156" s="75"/>
      <c r="BZ156" s="75"/>
      <c r="CA156" s="75">
        <f>BU156+BW156+BX156+BY156+BZ156</f>
        <v>0</v>
      </c>
      <c r="CB156" s="80">
        <f>BV156+BX156</f>
        <v>0</v>
      </c>
      <c r="CC156" s="75"/>
      <c r="CD156" s="75"/>
      <c r="CE156" s="75"/>
      <c r="CF156" s="75"/>
      <c r="CG156" s="75">
        <f>CA156+CC156+CD156+CE156+CF156</f>
        <v>0</v>
      </c>
      <c r="CH156" s="80">
        <f>CB156+CD156</f>
        <v>0</v>
      </c>
      <c r="CI156" s="11"/>
      <c r="CJ156" s="11"/>
      <c r="CK156" s="11"/>
      <c r="CL156" s="11"/>
      <c r="CM156" s="11">
        <f>CG156+CI156+CJ156+CK156+CL156</f>
        <v>0</v>
      </c>
      <c r="CN156" s="16">
        <f>CH156+CJ156</f>
        <v>0</v>
      </c>
      <c r="CO156" s="11"/>
      <c r="CP156" s="11"/>
      <c r="CQ156" s="11"/>
      <c r="CR156" s="11"/>
      <c r="CS156" s="11">
        <f>CM156+CO156+CP156+CQ156+CR156</f>
        <v>0</v>
      </c>
      <c r="CT156" s="16">
        <f>CN156+CP156</f>
        <v>0</v>
      </c>
    </row>
    <row r="157" spans="1:98" ht="33">
      <c r="A157" s="58" t="s">
        <v>454</v>
      </c>
      <c r="B157" s="22">
        <v>902</v>
      </c>
      <c r="C157" s="22" t="s">
        <v>22</v>
      </c>
      <c r="D157" s="22" t="s">
        <v>64</v>
      </c>
      <c r="E157" s="22" t="s">
        <v>545</v>
      </c>
      <c r="F157" s="23"/>
      <c r="G157" s="11"/>
      <c r="H157" s="16"/>
      <c r="I157" s="11"/>
      <c r="J157" s="11"/>
      <c r="K157" s="11"/>
      <c r="L157" s="11"/>
      <c r="M157" s="11"/>
      <c r="N157" s="16"/>
      <c r="O157" s="11"/>
      <c r="P157" s="11"/>
      <c r="Q157" s="11"/>
      <c r="R157" s="11"/>
      <c r="S157" s="11"/>
      <c r="T157" s="16"/>
      <c r="U157" s="11"/>
      <c r="V157" s="11"/>
      <c r="W157" s="11"/>
      <c r="X157" s="11"/>
      <c r="Y157" s="11"/>
      <c r="Z157" s="16"/>
      <c r="AA157" s="11"/>
      <c r="AB157" s="11"/>
      <c r="AC157" s="11"/>
      <c r="AD157" s="11"/>
      <c r="AE157" s="11"/>
      <c r="AF157" s="16"/>
      <c r="AG157" s="11"/>
      <c r="AH157" s="11"/>
      <c r="AI157" s="11"/>
      <c r="AJ157" s="11"/>
      <c r="AK157" s="11"/>
      <c r="AL157" s="16"/>
      <c r="AM157" s="11"/>
      <c r="AN157" s="11"/>
      <c r="AO157" s="11"/>
      <c r="AP157" s="11"/>
      <c r="AQ157" s="11"/>
      <c r="AR157" s="16"/>
      <c r="AS157" s="11"/>
      <c r="AT157" s="11"/>
      <c r="AU157" s="11"/>
      <c r="AV157" s="11"/>
      <c r="AW157" s="11"/>
      <c r="AX157" s="16"/>
      <c r="AY157" s="75">
        <f>AY158</f>
        <v>0</v>
      </c>
      <c r="AZ157" s="75">
        <f t="shared" ref="AZ157:BO158" si="597">AZ158</f>
        <v>482</v>
      </c>
      <c r="BA157" s="75">
        <f t="shared" si="597"/>
        <v>0</v>
      </c>
      <c r="BB157" s="75">
        <f t="shared" si="597"/>
        <v>0</v>
      </c>
      <c r="BC157" s="75">
        <f t="shared" si="597"/>
        <v>482</v>
      </c>
      <c r="BD157" s="75">
        <f t="shared" si="597"/>
        <v>482</v>
      </c>
      <c r="BE157" s="11">
        <f>BE158</f>
        <v>0</v>
      </c>
      <c r="BF157" s="11">
        <f t="shared" si="597"/>
        <v>0</v>
      </c>
      <c r="BG157" s="11">
        <f t="shared" si="597"/>
        <v>0</v>
      </c>
      <c r="BH157" s="11">
        <f t="shared" si="597"/>
        <v>0</v>
      </c>
      <c r="BI157" s="138">
        <f t="shared" si="597"/>
        <v>482</v>
      </c>
      <c r="BJ157" s="138">
        <f t="shared" si="597"/>
        <v>482</v>
      </c>
      <c r="BK157" s="75">
        <f>BK158</f>
        <v>0</v>
      </c>
      <c r="BL157" s="75">
        <f t="shared" si="597"/>
        <v>0</v>
      </c>
      <c r="BM157" s="75">
        <f t="shared" si="597"/>
        <v>0</v>
      </c>
      <c r="BN157" s="75">
        <f t="shared" si="597"/>
        <v>0</v>
      </c>
      <c r="BO157" s="75">
        <f t="shared" si="597"/>
        <v>482</v>
      </c>
      <c r="BP157" s="75">
        <f t="shared" ref="BM157:BP158" si="598">BP158</f>
        <v>482</v>
      </c>
      <c r="BQ157" s="11">
        <f>BQ158</f>
        <v>0</v>
      </c>
      <c r="BR157" s="11">
        <f t="shared" ref="BR157:CG158" si="599">BR158</f>
        <v>0</v>
      </c>
      <c r="BS157" s="11">
        <f t="shared" si="599"/>
        <v>0</v>
      </c>
      <c r="BT157" s="11">
        <f t="shared" si="599"/>
        <v>0</v>
      </c>
      <c r="BU157" s="11">
        <f t="shared" si="599"/>
        <v>482</v>
      </c>
      <c r="BV157" s="11">
        <f t="shared" si="599"/>
        <v>482</v>
      </c>
      <c r="BW157" s="75">
        <f>BW158</f>
        <v>0</v>
      </c>
      <c r="BX157" s="75">
        <f t="shared" si="599"/>
        <v>0</v>
      </c>
      <c r="BY157" s="75">
        <f t="shared" si="599"/>
        <v>0</v>
      </c>
      <c r="BZ157" s="75">
        <f t="shared" si="599"/>
        <v>0</v>
      </c>
      <c r="CA157" s="75">
        <f t="shared" si="599"/>
        <v>482</v>
      </c>
      <c r="CB157" s="75">
        <f t="shared" si="599"/>
        <v>482</v>
      </c>
      <c r="CC157" s="75">
        <f>CC158</f>
        <v>0</v>
      </c>
      <c r="CD157" s="75">
        <f t="shared" si="599"/>
        <v>0</v>
      </c>
      <c r="CE157" s="75">
        <f t="shared" si="599"/>
        <v>0</v>
      </c>
      <c r="CF157" s="75">
        <f t="shared" si="599"/>
        <v>0</v>
      </c>
      <c r="CG157" s="75">
        <f t="shared" si="599"/>
        <v>482</v>
      </c>
      <c r="CH157" s="75">
        <f t="shared" ref="CE157:CH158" si="600">CH158</f>
        <v>482</v>
      </c>
      <c r="CI157" s="11">
        <f>CI158</f>
        <v>0</v>
      </c>
      <c r="CJ157" s="11">
        <f t="shared" ref="CJ157:CT158" si="601">CJ158</f>
        <v>0</v>
      </c>
      <c r="CK157" s="11">
        <f t="shared" si="601"/>
        <v>0</v>
      </c>
      <c r="CL157" s="11">
        <f t="shared" si="601"/>
        <v>0</v>
      </c>
      <c r="CM157" s="11">
        <f t="shared" si="601"/>
        <v>482</v>
      </c>
      <c r="CN157" s="11">
        <f t="shared" si="601"/>
        <v>482</v>
      </c>
      <c r="CO157" s="11">
        <f>CO158</f>
        <v>0</v>
      </c>
      <c r="CP157" s="11">
        <f t="shared" si="601"/>
        <v>0</v>
      </c>
      <c r="CQ157" s="11">
        <f t="shared" si="601"/>
        <v>0</v>
      </c>
      <c r="CR157" s="11">
        <f t="shared" si="601"/>
        <v>0</v>
      </c>
      <c r="CS157" s="11">
        <f t="shared" si="601"/>
        <v>482</v>
      </c>
      <c r="CT157" s="11">
        <f t="shared" si="601"/>
        <v>482</v>
      </c>
    </row>
    <row r="158" spans="1:98" ht="33">
      <c r="A158" s="59" t="s">
        <v>455</v>
      </c>
      <c r="B158" s="22">
        <v>902</v>
      </c>
      <c r="C158" s="22" t="s">
        <v>22</v>
      </c>
      <c r="D158" s="22" t="s">
        <v>64</v>
      </c>
      <c r="E158" s="22" t="s">
        <v>546</v>
      </c>
      <c r="F158" s="23"/>
      <c r="G158" s="11"/>
      <c r="H158" s="16"/>
      <c r="I158" s="11"/>
      <c r="J158" s="11"/>
      <c r="K158" s="11"/>
      <c r="L158" s="11"/>
      <c r="M158" s="11"/>
      <c r="N158" s="16"/>
      <c r="O158" s="11"/>
      <c r="P158" s="11"/>
      <c r="Q158" s="11"/>
      <c r="R158" s="11"/>
      <c r="S158" s="11"/>
      <c r="T158" s="16"/>
      <c r="U158" s="11"/>
      <c r="V158" s="11"/>
      <c r="W158" s="11"/>
      <c r="X158" s="11"/>
      <c r="Y158" s="11"/>
      <c r="Z158" s="16"/>
      <c r="AA158" s="11"/>
      <c r="AB158" s="11"/>
      <c r="AC158" s="11"/>
      <c r="AD158" s="11"/>
      <c r="AE158" s="11"/>
      <c r="AF158" s="16"/>
      <c r="AG158" s="11"/>
      <c r="AH158" s="11"/>
      <c r="AI158" s="11"/>
      <c r="AJ158" s="11"/>
      <c r="AK158" s="11"/>
      <c r="AL158" s="16"/>
      <c r="AM158" s="11"/>
      <c r="AN158" s="11"/>
      <c r="AO158" s="11"/>
      <c r="AP158" s="11"/>
      <c r="AQ158" s="11"/>
      <c r="AR158" s="16"/>
      <c r="AS158" s="11"/>
      <c r="AT158" s="11"/>
      <c r="AU158" s="11"/>
      <c r="AV158" s="11"/>
      <c r="AW158" s="11"/>
      <c r="AX158" s="16"/>
      <c r="AY158" s="75">
        <f>AY159</f>
        <v>0</v>
      </c>
      <c r="AZ158" s="75">
        <f>AZ159</f>
        <v>482</v>
      </c>
      <c r="BA158" s="75">
        <f t="shared" ref="BA158:BD158" si="602">BA159</f>
        <v>0</v>
      </c>
      <c r="BB158" s="75">
        <f t="shared" si="602"/>
        <v>0</v>
      </c>
      <c r="BC158" s="75">
        <f t="shared" si="602"/>
        <v>482</v>
      </c>
      <c r="BD158" s="75">
        <f t="shared" si="602"/>
        <v>482</v>
      </c>
      <c r="BE158" s="11">
        <f>BE159</f>
        <v>0</v>
      </c>
      <c r="BF158" s="11">
        <f>BF159</f>
        <v>0</v>
      </c>
      <c r="BG158" s="11">
        <f t="shared" si="597"/>
        <v>0</v>
      </c>
      <c r="BH158" s="11">
        <f t="shared" si="597"/>
        <v>0</v>
      </c>
      <c r="BI158" s="138">
        <f t="shared" si="597"/>
        <v>482</v>
      </c>
      <c r="BJ158" s="138">
        <f t="shared" si="597"/>
        <v>482</v>
      </c>
      <c r="BK158" s="75">
        <f>BK159</f>
        <v>0</v>
      </c>
      <c r="BL158" s="75">
        <f>BL159</f>
        <v>0</v>
      </c>
      <c r="BM158" s="75">
        <f t="shared" si="598"/>
        <v>0</v>
      </c>
      <c r="BN158" s="75">
        <f t="shared" si="598"/>
        <v>0</v>
      </c>
      <c r="BO158" s="75">
        <f t="shared" si="598"/>
        <v>482</v>
      </c>
      <c r="BP158" s="75">
        <f t="shared" si="598"/>
        <v>482</v>
      </c>
      <c r="BQ158" s="11">
        <f>BQ159</f>
        <v>0</v>
      </c>
      <c r="BR158" s="11">
        <f>BR159</f>
        <v>0</v>
      </c>
      <c r="BS158" s="11">
        <f t="shared" si="599"/>
        <v>0</v>
      </c>
      <c r="BT158" s="11">
        <f t="shared" si="599"/>
        <v>0</v>
      </c>
      <c r="BU158" s="11">
        <f t="shared" si="599"/>
        <v>482</v>
      </c>
      <c r="BV158" s="11">
        <f t="shared" si="599"/>
        <v>482</v>
      </c>
      <c r="BW158" s="75">
        <f>BW159</f>
        <v>0</v>
      </c>
      <c r="BX158" s="75">
        <f>BX159</f>
        <v>0</v>
      </c>
      <c r="BY158" s="75">
        <f t="shared" si="599"/>
        <v>0</v>
      </c>
      <c r="BZ158" s="75">
        <f t="shared" si="599"/>
        <v>0</v>
      </c>
      <c r="CA158" s="75">
        <f t="shared" si="599"/>
        <v>482</v>
      </c>
      <c r="CB158" s="75">
        <f t="shared" si="599"/>
        <v>482</v>
      </c>
      <c r="CC158" s="75">
        <f>CC159</f>
        <v>0</v>
      </c>
      <c r="CD158" s="75">
        <f>CD159</f>
        <v>0</v>
      </c>
      <c r="CE158" s="75">
        <f t="shared" si="600"/>
        <v>0</v>
      </c>
      <c r="CF158" s="75">
        <f t="shared" si="600"/>
        <v>0</v>
      </c>
      <c r="CG158" s="75">
        <f t="shared" si="600"/>
        <v>482</v>
      </c>
      <c r="CH158" s="75">
        <f t="shared" si="600"/>
        <v>482</v>
      </c>
      <c r="CI158" s="11">
        <f>CI159</f>
        <v>0</v>
      </c>
      <c r="CJ158" s="11">
        <f>CJ159</f>
        <v>0</v>
      </c>
      <c r="CK158" s="11">
        <f t="shared" si="601"/>
        <v>0</v>
      </c>
      <c r="CL158" s="11">
        <f t="shared" si="601"/>
        <v>0</v>
      </c>
      <c r="CM158" s="11">
        <f t="shared" si="601"/>
        <v>482</v>
      </c>
      <c r="CN158" s="11">
        <f t="shared" si="601"/>
        <v>482</v>
      </c>
      <c r="CO158" s="11">
        <f>CO159</f>
        <v>0</v>
      </c>
      <c r="CP158" s="11">
        <f>CP159</f>
        <v>0</v>
      </c>
      <c r="CQ158" s="11">
        <f t="shared" si="601"/>
        <v>0</v>
      </c>
      <c r="CR158" s="11">
        <f t="shared" si="601"/>
        <v>0</v>
      </c>
      <c r="CS158" s="11">
        <f t="shared" si="601"/>
        <v>482</v>
      </c>
      <c r="CT158" s="11">
        <f t="shared" si="601"/>
        <v>482</v>
      </c>
    </row>
    <row r="159" spans="1:98">
      <c r="A159" s="55" t="s">
        <v>70</v>
      </c>
      <c r="B159" s="22">
        <v>902</v>
      </c>
      <c r="C159" s="22" t="s">
        <v>22</v>
      </c>
      <c r="D159" s="22" t="s">
        <v>64</v>
      </c>
      <c r="E159" s="22" t="s">
        <v>546</v>
      </c>
      <c r="F159" s="23">
        <v>800</v>
      </c>
      <c r="G159" s="11"/>
      <c r="H159" s="16"/>
      <c r="I159" s="11"/>
      <c r="J159" s="11"/>
      <c r="K159" s="11"/>
      <c r="L159" s="11"/>
      <c r="M159" s="11"/>
      <c r="N159" s="16"/>
      <c r="O159" s="11"/>
      <c r="P159" s="11"/>
      <c r="Q159" s="11"/>
      <c r="R159" s="11"/>
      <c r="S159" s="11"/>
      <c r="T159" s="16"/>
      <c r="U159" s="11"/>
      <c r="V159" s="11"/>
      <c r="W159" s="11"/>
      <c r="X159" s="11"/>
      <c r="Y159" s="11"/>
      <c r="Z159" s="16"/>
      <c r="AA159" s="11"/>
      <c r="AB159" s="11"/>
      <c r="AC159" s="11"/>
      <c r="AD159" s="11"/>
      <c r="AE159" s="11"/>
      <c r="AF159" s="16"/>
      <c r="AG159" s="11"/>
      <c r="AH159" s="11"/>
      <c r="AI159" s="11"/>
      <c r="AJ159" s="11"/>
      <c r="AK159" s="11"/>
      <c r="AL159" s="16"/>
      <c r="AM159" s="11"/>
      <c r="AN159" s="11"/>
      <c r="AO159" s="11"/>
      <c r="AP159" s="11"/>
      <c r="AQ159" s="11"/>
      <c r="AR159" s="16"/>
      <c r="AS159" s="11"/>
      <c r="AT159" s="11"/>
      <c r="AU159" s="11"/>
      <c r="AV159" s="11"/>
      <c r="AW159" s="11"/>
      <c r="AX159" s="16"/>
      <c r="AY159" s="75">
        <f>AY160</f>
        <v>0</v>
      </c>
      <c r="AZ159" s="75">
        <f t="shared" ref="AZ159:CT159" si="603">AZ160</f>
        <v>482</v>
      </c>
      <c r="BA159" s="75">
        <f t="shared" si="603"/>
        <v>0</v>
      </c>
      <c r="BB159" s="75">
        <f t="shared" si="603"/>
        <v>0</v>
      </c>
      <c r="BC159" s="75">
        <f t="shared" si="603"/>
        <v>482</v>
      </c>
      <c r="BD159" s="75">
        <f t="shared" si="603"/>
        <v>482</v>
      </c>
      <c r="BE159" s="11">
        <f>BE160</f>
        <v>0</v>
      </c>
      <c r="BF159" s="11">
        <f t="shared" si="603"/>
        <v>0</v>
      </c>
      <c r="BG159" s="11">
        <f t="shared" si="603"/>
        <v>0</v>
      </c>
      <c r="BH159" s="11">
        <f t="shared" si="603"/>
        <v>0</v>
      </c>
      <c r="BI159" s="138">
        <f t="shared" si="603"/>
        <v>482</v>
      </c>
      <c r="BJ159" s="138">
        <f t="shared" si="603"/>
        <v>482</v>
      </c>
      <c r="BK159" s="75">
        <f>BK160</f>
        <v>0</v>
      </c>
      <c r="BL159" s="75">
        <f t="shared" si="603"/>
        <v>0</v>
      </c>
      <c r="BM159" s="75">
        <f t="shared" si="603"/>
        <v>0</v>
      </c>
      <c r="BN159" s="75">
        <f t="shared" si="603"/>
        <v>0</v>
      </c>
      <c r="BO159" s="75">
        <f t="shared" si="603"/>
        <v>482</v>
      </c>
      <c r="BP159" s="75">
        <f t="shared" si="603"/>
        <v>482</v>
      </c>
      <c r="BQ159" s="11">
        <f>BQ160</f>
        <v>0</v>
      </c>
      <c r="BR159" s="11">
        <f t="shared" si="603"/>
        <v>0</v>
      </c>
      <c r="BS159" s="11">
        <f t="shared" si="603"/>
        <v>0</v>
      </c>
      <c r="BT159" s="11">
        <f t="shared" si="603"/>
        <v>0</v>
      </c>
      <c r="BU159" s="11">
        <f t="shared" si="603"/>
        <v>482</v>
      </c>
      <c r="BV159" s="11">
        <f t="shared" si="603"/>
        <v>482</v>
      </c>
      <c r="BW159" s="75">
        <f>BW160</f>
        <v>0</v>
      </c>
      <c r="BX159" s="75">
        <f t="shared" si="603"/>
        <v>0</v>
      </c>
      <c r="BY159" s="75">
        <f t="shared" si="603"/>
        <v>0</v>
      </c>
      <c r="BZ159" s="75">
        <f t="shared" si="603"/>
        <v>0</v>
      </c>
      <c r="CA159" s="75">
        <f t="shared" si="603"/>
        <v>482</v>
      </c>
      <c r="CB159" s="75">
        <f t="shared" si="603"/>
        <v>482</v>
      </c>
      <c r="CC159" s="75">
        <f>CC160</f>
        <v>0</v>
      </c>
      <c r="CD159" s="75">
        <f t="shared" si="603"/>
        <v>0</v>
      </c>
      <c r="CE159" s="75">
        <f t="shared" si="603"/>
        <v>0</v>
      </c>
      <c r="CF159" s="75">
        <f t="shared" si="603"/>
        <v>0</v>
      </c>
      <c r="CG159" s="75">
        <f t="shared" si="603"/>
        <v>482</v>
      </c>
      <c r="CH159" s="75">
        <f t="shared" si="603"/>
        <v>482</v>
      </c>
      <c r="CI159" s="11">
        <f>CI160</f>
        <v>0</v>
      </c>
      <c r="CJ159" s="11">
        <f t="shared" si="603"/>
        <v>0</v>
      </c>
      <c r="CK159" s="11">
        <f t="shared" si="603"/>
        <v>0</v>
      </c>
      <c r="CL159" s="11">
        <f t="shared" si="603"/>
        <v>0</v>
      </c>
      <c r="CM159" s="11">
        <f t="shared" si="603"/>
        <v>482</v>
      </c>
      <c r="CN159" s="11">
        <f t="shared" si="603"/>
        <v>482</v>
      </c>
      <c r="CO159" s="11">
        <f>CO160</f>
        <v>0</v>
      </c>
      <c r="CP159" s="11">
        <f t="shared" si="603"/>
        <v>0</v>
      </c>
      <c r="CQ159" s="11">
        <f t="shared" si="603"/>
        <v>0</v>
      </c>
      <c r="CR159" s="11">
        <f t="shared" si="603"/>
        <v>0</v>
      </c>
      <c r="CS159" s="11">
        <f t="shared" si="603"/>
        <v>482</v>
      </c>
      <c r="CT159" s="11">
        <f t="shared" si="603"/>
        <v>482</v>
      </c>
    </row>
    <row r="160" spans="1:98">
      <c r="A160" s="55" t="s">
        <v>175</v>
      </c>
      <c r="B160" s="22">
        <v>902</v>
      </c>
      <c r="C160" s="22" t="s">
        <v>22</v>
      </c>
      <c r="D160" s="22" t="s">
        <v>64</v>
      </c>
      <c r="E160" s="22" t="s">
        <v>546</v>
      </c>
      <c r="F160" s="23">
        <v>830</v>
      </c>
      <c r="G160" s="11"/>
      <c r="H160" s="16"/>
      <c r="I160" s="11"/>
      <c r="J160" s="11"/>
      <c r="K160" s="11"/>
      <c r="L160" s="11"/>
      <c r="M160" s="11"/>
      <c r="N160" s="16"/>
      <c r="O160" s="11"/>
      <c r="P160" s="11"/>
      <c r="Q160" s="11"/>
      <c r="R160" s="11"/>
      <c r="S160" s="11"/>
      <c r="T160" s="16"/>
      <c r="U160" s="11"/>
      <c r="V160" s="11"/>
      <c r="W160" s="11"/>
      <c r="X160" s="11"/>
      <c r="Y160" s="11"/>
      <c r="Z160" s="16"/>
      <c r="AA160" s="11"/>
      <c r="AB160" s="11"/>
      <c r="AC160" s="11"/>
      <c r="AD160" s="11"/>
      <c r="AE160" s="11"/>
      <c r="AF160" s="16"/>
      <c r="AG160" s="11"/>
      <c r="AH160" s="11"/>
      <c r="AI160" s="11"/>
      <c r="AJ160" s="11"/>
      <c r="AK160" s="11"/>
      <c r="AL160" s="16"/>
      <c r="AM160" s="11"/>
      <c r="AN160" s="11"/>
      <c r="AO160" s="11"/>
      <c r="AP160" s="11"/>
      <c r="AQ160" s="11"/>
      <c r="AR160" s="16"/>
      <c r="AS160" s="11"/>
      <c r="AT160" s="11"/>
      <c r="AU160" s="11"/>
      <c r="AV160" s="11"/>
      <c r="AW160" s="11"/>
      <c r="AX160" s="16"/>
      <c r="AY160" s="75"/>
      <c r="AZ160" s="75">
        <v>482</v>
      </c>
      <c r="BA160" s="75"/>
      <c r="BB160" s="75"/>
      <c r="BC160" s="75">
        <f>AW160+AY160+AZ160+BA160+BB160</f>
        <v>482</v>
      </c>
      <c r="BD160" s="75">
        <f>AX160+AZ160</f>
        <v>482</v>
      </c>
      <c r="BE160" s="11"/>
      <c r="BF160" s="11"/>
      <c r="BG160" s="11"/>
      <c r="BH160" s="11"/>
      <c r="BI160" s="138">
        <f>BC160+BE160+BF160+BG160+BH160</f>
        <v>482</v>
      </c>
      <c r="BJ160" s="138">
        <f>BD160+BF160</f>
        <v>482</v>
      </c>
      <c r="BK160" s="75"/>
      <c r="BL160" s="75"/>
      <c r="BM160" s="75"/>
      <c r="BN160" s="75"/>
      <c r="BO160" s="75">
        <f>BI160+BK160+BL160+BM160+BN160</f>
        <v>482</v>
      </c>
      <c r="BP160" s="75">
        <f>BJ160+BL160</f>
        <v>482</v>
      </c>
      <c r="BQ160" s="11"/>
      <c r="BR160" s="11"/>
      <c r="BS160" s="11"/>
      <c r="BT160" s="11"/>
      <c r="BU160" s="11">
        <f>BO160+BQ160+BR160+BS160+BT160</f>
        <v>482</v>
      </c>
      <c r="BV160" s="11">
        <f>BP160+BR160</f>
        <v>482</v>
      </c>
      <c r="BW160" s="75"/>
      <c r="BX160" s="75"/>
      <c r="BY160" s="75"/>
      <c r="BZ160" s="75"/>
      <c r="CA160" s="75">
        <f>BU160+BW160+BX160+BY160+BZ160</f>
        <v>482</v>
      </c>
      <c r="CB160" s="75">
        <f>BV160+BX160</f>
        <v>482</v>
      </c>
      <c r="CC160" s="75"/>
      <c r="CD160" s="75"/>
      <c r="CE160" s="75"/>
      <c r="CF160" s="75"/>
      <c r="CG160" s="75">
        <f>CA160+CC160+CD160+CE160+CF160</f>
        <v>482</v>
      </c>
      <c r="CH160" s="75">
        <f>CB160+CD160</f>
        <v>482</v>
      </c>
      <c r="CI160" s="11"/>
      <c r="CJ160" s="11"/>
      <c r="CK160" s="11"/>
      <c r="CL160" s="11"/>
      <c r="CM160" s="11">
        <f>CG160+CI160+CJ160+CK160+CL160</f>
        <v>482</v>
      </c>
      <c r="CN160" s="11">
        <f>CH160+CJ160</f>
        <v>482</v>
      </c>
      <c r="CO160" s="11"/>
      <c r="CP160" s="11"/>
      <c r="CQ160" s="11"/>
      <c r="CR160" s="11"/>
      <c r="CS160" s="11">
        <f>CM160+CO160+CP160+CQ160+CR160</f>
        <v>482</v>
      </c>
      <c r="CT160" s="11">
        <f>CN160+CP160</f>
        <v>482</v>
      </c>
    </row>
    <row r="161" spans="1:98">
      <c r="A161" s="51"/>
      <c r="B161" s="14"/>
      <c r="C161" s="14"/>
      <c r="D161" s="14"/>
      <c r="E161" s="14"/>
      <c r="F161" s="23"/>
      <c r="G161" s="11"/>
      <c r="H161" s="16"/>
      <c r="I161" s="11"/>
      <c r="J161" s="11"/>
      <c r="K161" s="11"/>
      <c r="L161" s="11"/>
      <c r="M161" s="11"/>
      <c r="N161" s="16"/>
      <c r="O161" s="11"/>
      <c r="P161" s="11"/>
      <c r="Q161" s="11"/>
      <c r="R161" s="11"/>
      <c r="S161" s="11"/>
      <c r="T161" s="16"/>
      <c r="U161" s="11"/>
      <c r="V161" s="11"/>
      <c r="W161" s="11"/>
      <c r="X161" s="11"/>
      <c r="Y161" s="11"/>
      <c r="Z161" s="16"/>
      <c r="AA161" s="11"/>
      <c r="AB161" s="11"/>
      <c r="AC161" s="11"/>
      <c r="AD161" s="11"/>
      <c r="AE161" s="11"/>
      <c r="AF161" s="16"/>
      <c r="AG161" s="11"/>
      <c r="AH161" s="11"/>
      <c r="AI161" s="11"/>
      <c r="AJ161" s="11"/>
      <c r="AK161" s="75"/>
      <c r="AL161" s="80"/>
      <c r="AM161" s="11"/>
      <c r="AN161" s="11"/>
      <c r="AO161" s="11"/>
      <c r="AP161" s="11"/>
      <c r="AQ161" s="11"/>
      <c r="AR161" s="16"/>
      <c r="AS161" s="11"/>
      <c r="AT161" s="11"/>
      <c r="AU161" s="11"/>
      <c r="AV161" s="11"/>
      <c r="AW161" s="11"/>
      <c r="AX161" s="16"/>
      <c r="AY161" s="75"/>
      <c r="AZ161" s="75"/>
      <c r="BA161" s="75"/>
      <c r="BB161" s="75"/>
      <c r="BC161" s="75"/>
      <c r="BD161" s="80"/>
      <c r="BE161" s="11"/>
      <c r="BF161" s="11"/>
      <c r="BG161" s="11"/>
      <c r="BH161" s="11"/>
      <c r="BI161" s="138"/>
      <c r="BJ161" s="139"/>
      <c r="BK161" s="75"/>
      <c r="BL161" s="75"/>
      <c r="BM161" s="75"/>
      <c r="BN161" s="75"/>
      <c r="BO161" s="75"/>
      <c r="BP161" s="80"/>
      <c r="BQ161" s="11"/>
      <c r="BR161" s="11"/>
      <c r="BS161" s="11"/>
      <c r="BT161" s="11"/>
      <c r="BU161" s="11"/>
      <c r="BV161" s="16"/>
      <c r="BW161" s="75"/>
      <c r="BX161" s="75"/>
      <c r="BY161" s="75"/>
      <c r="BZ161" s="75"/>
      <c r="CA161" s="75"/>
      <c r="CB161" s="80"/>
      <c r="CC161" s="75"/>
      <c r="CD161" s="75"/>
      <c r="CE161" s="75"/>
      <c r="CF161" s="75"/>
      <c r="CG161" s="75"/>
      <c r="CH161" s="80"/>
      <c r="CI161" s="11"/>
      <c r="CJ161" s="11"/>
      <c r="CK161" s="11"/>
      <c r="CL161" s="11"/>
      <c r="CM161" s="11"/>
      <c r="CN161" s="16"/>
      <c r="CO161" s="11"/>
      <c r="CP161" s="11"/>
      <c r="CQ161" s="11"/>
      <c r="CR161" s="11"/>
      <c r="CS161" s="11"/>
      <c r="CT161" s="16"/>
    </row>
    <row r="162" spans="1:98" ht="42" customHeight="1">
      <c r="A162" s="54" t="s">
        <v>177</v>
      </c>
      <c r="B162" s="25">
        <v>902</v>
      </c>
      <c r="C162" s="25" t="s">
        <v>64</v>
      </c>
      <c r="D162" s="25" t="s">
        <v>22</v>
      </c>
      <c r="E162" s="25"/>
      <c r="F162" s="26"/>
      <c r="G162" s="21">
        <f>G163</f>
        <v>746197</v>
      </c>
      <c r="H162" s="21">
        <f t="shared" ref="H162:R162" si="604">H163</f>
        <v>50722</v>
      </c>
      <c r="I162" s="11">
        <f t="shared" si="604"/>
        <v>0</v>
      </c>
      <c r="J162" s="11">
        <f t="shared" si="604"/>
        <v>0</v>
      </c>
      <c r="K162" s="11">
        <f t="shared" si="604"/>
        <v>0</v>
      </c>
      <c r="L162" s="11">
        <f t="shared" si="604"/>
        <v>0</v>
      </c>
      <c r="M162" s="21">
        <f t="shared" si="604"/>
        <v>746197</v>
      </c>
      <c r="N162" s="21">
        <f t="shared" si="604"/>
        <v>50722</v>
      </c>
      <c r="O162" s="11">
        <f t="shared" si="604"/>
        <v>0</v>
      </c>
      <c r="P162" s="11">
        <f t="shared" si="604"/>
        <v>0</v>
      </c>
      <c r="Q162" s="11">
        <f t="shared" si="604"/>
        <v>0</v>
      </c>
      <c r="R162" s="11">
        <f t="shared" si="604"/>
        <v>0</v>
      </c>
      <c r="S162" s="21">
        <f t="shared" ref="S162:CD162" si="605">S163</f>
        <v>746197</v>
      </c>
      <c r="T162" s="21">
        <f t="shared" si="605"/>
        <v>50722</v>
      </c>
      <c r="U162" s="11">
        <f t="shared" si="605"/>
        <v>0</v>
      </c>
      <c r="V162" s="11">
        <f t="shared" si="605"/>
        <v>0</v>
      </c>
      <c r="W162" s="11">
        <f t="shared" si="605"/>
        <v>0</v>
      </c>
      <c r="X162" s="11">
        <f t="shared" si="605"/>
        <v>0</v>
      </c>
      <c r="Y162" s="21">
        <f t="shared" si="605"/>
        <v>746197</v>
      </c>
      <c r="Z162" s="21">
        <f t="shared" si="605"/>
        <v>50722</v>
      </c>
      <c r="AA162" s="11">
        <f t="shared" si="605"/>
        <v>0</v>
      </c>
      <c r="AB162" s="11">
        <f t="shared" si="605"/>
        <v>0</v>
      </c>
      <c r="AC162" s="11">
        <f t="shared" si="605"/>
        <v>0</v>
      </c>
      <c r="AD162" s="11">
        <f t="shared" si="605"/>
        <v>0</v>
      </c>
      <c r="AE162" s="21">
        <f t="shared" si="605"/>
        <v>746197</v>
      </c>
      <c r="AF162" s="21">
        <f t="shared" si="605"/>
        <v>50722</v>
      </c>
      <c r="AG162" s="30">
        <f t="shared" si="605"/>
        <v>-63162</v>
      </c>
      <c r="AH162" s="11">
        <f t="shared" si="605"/>
        <v>0</v>
      </c>
      <c r="AI162" s="11">
        <f t="shared" si="605"/>
        <v>0</v>
      </c>
      <c r="AJ162" s="11">
        <f t="shared" si="605"/>
        <v>0</v>
      </c>
      <c r="AK162" s="83">
        <f t="shared" si="605"/>
        <v>683035</v>
      </c>
      <c r="AL162" s="83">
        <f t="shared" si="605"/>
        <v>50722</v>
      </c>
      <c r="AM162" s="30">
        <f t="shared" si="605"/>
        <v>0</v>
      </c>
      <c r="AN162" s="11">
        <f t="shared" si="605"/>
        <v>0</v>
      </c>
      <c r="AO162" s="11">
        <f t="shared" si="605"/>
        <v>0</v>
      </c>
      <c r="AP162" s="11">
        <f t="shared" si="605"/>
        <v>0</v>
      </c>
      <c r="AQ162" s="21">
        <f t="shared" si="605"/>
        <v>683035</v>
      </c>
      <c r="AR162" s="21">
        <f t="shared" si="605"/>
        <v>50722</v>
      </c>
      <c r="AS162" s="30">
        <f t="shared" si="605"/>
        <v>-35853</v>
      </c>
      <c r="AT162" s="11">
        <f t="shared" si="605"/>
        <v>0</v>
      </c>
      <c r="AU162" s="11">
        <f t="shared" si="605"/>
        <v>0</v>
      </c>
      <c r="AV162" s="21">
        <f t="shared" si="605"/>
        <v>-1377</v>
      </c>
      <c r="AW162" s="21">
        <f t="shared" si="605"/>
        <v>645805</v>
      </c>
      <c r="AX162" s="21">
        <f t="shared" si="605"/>
        <v>50722</v>
      </c>
      <c r="AY162" s="85">
        <f t="shared" si="605"/>
        <v>-12142</v>
      </c>
      <c r="AZ162" s="85">
        <f t="shared" si="605"/>
        <v>-482</v>
      </c>
      <c r="BA162" s="75">
        <f t="shared" si="605"/>
        <v>0</v>
      </c>
      <c r="BB162" s="83">
        <f t="shared" si="605"/>
        <v>0</v>
      </c>
      <c r="BC162" s="83">
        <f t="shared" si="605"/>
        <v>633181</v>
      </c>
      <c r="BD162" s="83">
        <f t="shared" si="605"/>
        <v>50240</v>
      </c>
      <c r="BE162" s="30">
        <f t="shared" si="605"/>
        <v>-18964</v>
      </c>
      <c r="BF162" s="30">
        <f t="shared" si="605"/>
        <v>0</v>
      </c>
      <c r="BG162" s="11">
        <f t="shared" si="605"/>
        <v>0</v>
      </c>
      <c r="BH162" s="21">
        <f t="shared" si="605"/>
        <v>0</v>
      </c>
      <c r="BI162" s="142">
        <f t="shared" si="605"/>
        <v>614217</v>
      </c>
      <c r="BJ162" s="142">
        <f t="shared" si="605"/>
        <v>50240</v>
      </c>
      <c r="BK162" s="85">
        <f t="shared" si="605"/>
        <v>-44987</v>
      </c>
      <c r="BL162" s="85">
        <f t="shared" si="605"/>
        <v>0</v>
      </c>
      <c r="BM162" s="75">
        <f t="shared" si="605"/>
        <v>0</v>
      </c>
      <c r="BN162" s="83">
        <f t="shared" si="605"/>
        <v>0</v>
      </c>
      <c r="BO162" s="83">
        <f t="shared" si="605"/>
        <v>569230</v>
      </c>
      <c r="BP162" s="83">
        <f t="shared" si="605"/>
        <v>50240</v>
      </c>
      <c r="BQ162" s="30">
        <f t="shared" si="605"/>
        <v>-12588</v>
      </c>
      <c r="BR162" s="30">
        <f t="shared" si="605"/>
        <v>0</v>
      </c>
      <c r="BS162" s="11">
        <f t="shared" si="605"/>
        <v>0</v>
      </c>
      <c r="BT162" s="21">
        <f t="shared" si="605"/>
        <v>0</v>
      </c>
      <c r="BU162" s="21">
        <f t="shared" si="605"/>
        <v>556642</v>
      </c>
      <c r="BV162" s="21">
        <f t="shared" si="605"/>
        <v>50240</v>
      </c>
      <c r="BW162" s="85">
        <f t="shared" si="605"/>
        <v>0</v>
      </c>
      <c r="BX162" s="85">
        <f t="shared" si="605"/>
        <v>0</v>
      </c>
      <c r="BY162" s="75">
        <f t="shared" si="605"/>
        <v>0</v>
      </c>
      <c r="BZ162" s="83">
        <f t="shared" si="605"/>
        <v>0</v>
      </c>
      <c r="CA162" s="83">
        <f t="shared" si="605"/>
        <v>556642</v>
      </c>
      <c r="CB162" s="83">
        <f t="shared" si="605"/>
        <v>50240</v>
      </c>
      <c r="CC162" s="85">
        <f t="shared" si="605"/>
        <v>0</v>
      </c>
      <c r="CD162" s="85">
        <f t="shared" si="605"/>
        <v>0</v>
      </c>
      <c r="CE162" s="75">
        <f t="shared" ref="CE162:CT162" si="606">CE163</f>
        <v>0</v>
      </c>
      <c r="CF162" s="83">
        <f t="shared" si="606"/>
        <v>0</v>
      </c>
      <c r="CG162" s="83">
        <f t="shared" si="606"/>
        <v>556642</v>
      </c>
      <c r="CH162" s="83">
        <f t="shared" si="606"/>
        <v>50240</v>
      </c>
      <c r="CI162" s="30">
        <f t="shared" si="606"/>
        <v>0</v>
      </c>
      <c r="CJ162" s="30">
        <f t="shared" si="606"/>
        <v>0</v>
      </c>
      <c r="CK162" s="11">
        <f t="shared" si="606"/>
        <v>0</v>
      </c>
      <c r="CL162" s="21">
        <f t="shared" si="606"/>
        <v>-573</v>
      </c>
      <c r="CM162" s="21">
        <f t="shared" si="606"/>
        <v>556069</v>
      </c>
      <c r="CN162" s="21">
        <f t="shared" si="606"/>
        <v>50240</v>
      </c>
      <c r="CO162" s="30">
        <f t="shared" si="606"/>
        <v>0</v>
      </c>
      <c r="CP162" s="30">
        <f t="shared" si="606"/>
        <v>0</v>
      </c>
      <c r="CQ162" s="11">
        <f t="shared" si="606"/>
        <v>0</v>
      </c>
      <c r="CR162" s="21">
        <f t="shared" si="606"/>
        <v>0</v>
      </c>
      <c r="CS162" s="21">
        <f t="shared" si="606"/>
        <v>556069</v>
      </c>
      <c r="CT162" s="21">
        <f t="shared" si="606"/>
        <v>50240</v>
      </c>
    </row>
    <row r="163" spans="1:98">
      <c r="A163" s="55" t="s">
        <v>66</v>
      </c>
      <c r="B163" s="22">
        <v>902</v>
      </c>
      <c r="C163" s="22" t="s">
        <v>64</v>
      </c>
      <c r="D163" s="22" t="s">
        <v>22</v>
      </c>
      <c r="E163" s="22" t="s">
        <v>67</v>
      </c>
      <c r="F163" s="27"/>
      <c r="G163" s="18">
        <f>G164+G167</f>
        <v>746197</v>
      </c>
      <c r="H163" s="18">
        <f t="shared" ref="H163:N163" si="607">H164+H167</f>
        <v>50722</v>
      </c>
      <c r="I163" s="11">
        <f t="shared" si="607"/>
        <v>0</v>
      </c>
      <c r="J163" s="11">
        <f t="shared" si="607"/>
        <v>0</v>
      </c>
      <c r="K163" s="11">
        <f t="shared" si="607"/>
        <v>0</v>
      </c>
      <c r="L163" s="11">
        <f t="shared" si="607"/>
        <v>0</v>
      </c>
      <c r="M163" s="18">
        <f t="shared" si="607"/>
        <v>746197</v>
      </c>
      <c r="N163" s="18">
        <f t="shared" si="607"/>
        <v>50722</v>
      </c>
      <c r="O163" s="11">
        <f t="shared" ref="O163:T163" si="608">O164+O167</f>
        <v>0</v>
      </c>
      <c r="P163" s="11">
        <f t="shared" si="608"/>
        <v>0</v>
      </c>
      <c r="Q163" s="11">
        <f t="shared" si="608"/>
        <v>0</v>
      </c>
      <c r="R163" s="11">
        <f t="shared" si="608"/>
        <v>0</v>
      </c>
      <c r="S163" s="18">
        <f t="shared" si="608"/>
        <v>746197</v>
      </c>
      <c r="T163" s="18">
        <f t="shared" si="608"/>
        <v>50722</v>
      </c>
      <c r="U163" s="11">
        <f t="shared" ref="U163:Z163" si="609">U164+U167</f>
        <v>0</v>
      </c>
      <c r="V163" s="11">
        <f t="shared" si="609"/>
        <v>0</v>
      </c>
      <c r="W163" s="11">
        <f t="shared" si="609"/>
        <v>0</v>
      </c>
      <c r="X163" s="11">
        <f t="shared" si="609"/>
        <v>0</v>
      </c>
      <c r="Y163" s="18">
        <f t="shared" si="609"/>
        <v>746197</v>
      </c>
      <c r="Z163" s="18">
        <f t="shared" si="609"/>
        <v>50722</v>
      </c>
      <c r="AA163" s="11">
        <f t="shared" ref="AA163:AF163" si="610">AA164+AA167</f>
        <v>0</v>
      </c>
      <c r="AB163" s="11">
        <f t="shared" si="610"/>
        <v>0</v>
      </c>
      <c r="AC163" s="11">
        <f t="shared" si="610"/>
        <v>0</v>
      </c>
      <c r="AD163" s="11">
        <f t="shared" si="610"/>
        <v>0</v>
      </c>
      <c r="AE163" s="18">
        <f t="shared" si="610"/>
        <v>746197</v>
      </c>
      <c r="AF163" s="18">
        <f t="shared" si="610"/>
        <v>50722</v>
      </c>
      <c r="AG163" s="11">
        <f t="shared" ref="AG163:AL163" si="611">AG164+AG167</f>
        <v>-63162</v>
      </c>
      <c r="AH163" s="11">
        <f t="shared" si="611"/>
        <v>0</v>
      </c>
      <c r="AI163" s="11">
        <f t="shared" si="611"/>
        <v>0</v>
      </c>
      <c r="AJ163" s="11">
        <f t="shared" si="611"/>
        <v>0</v>
      </c>
      <c r="AK163" s="81">
        <f t="shared" si="611"/>
        <v>683035</v>
      </c>
      <c r="AL163" s="81">
        <f t="shared" si="611"/>
        <v>50722</v>
      </c>
      <c r="AM163" s="11">
        <f t="shared" ref="AM163:AR163" si="612">AM164+AM167</f>
        <v>0</v>
      </c>
      <c r="AN163" s="11">
        <f t="shared" si="612"/>
        <v>0</v>
      </c>
      <c r="AO163" s="11">
        <f t="shared" si="612"/>
        <v>0</v>
      </c>
      <c r="AP163" s="11">
        <f t="shared" si="612"/>
        <v>0</v>
      </c>
      <c r="AQ163" s="18">
        <f t="shared" si="612"/>
        <v>683035</v>
      </c>
      <c r="AR163" s="18">
        <f t="shared" si="612"/>
        <v>50722</v>
      </c>
      <c r="AS163" s="11">
        <f t="shared" ref="AS163:AX163" si="613">AS164+AS167</f>
        <v>-35853</v>
      </c>
      <c r="AT163" s="11">
        <f t="shared" si="613"/>
        <v>0</v>
      </c>
      <c r="AU163" s="11">
        <f t="shared" si="613"/>
        <v>0</v>
      </c>
      <c r="AV163" s="11">
        <f t="shared" si="613"/>
        <v>-1377</v>
      </c>
      <c r="AW163" s="18">
        <f t="shared" si="613"/>
        <v>645805</v>
      </c>
      <c r="AX163" s="18">
        <f t="shared" si="613"/>
        <v>50722</v>
      </c>
      <c r="AY163" s="75">
        <f t="shared" ref="AY163:BD163" si="614">AY164+AY167</f>
        <v>-12142</v>
      </c>
      <c r="AZ163" s="75">
        <f t="shared" si="614"/>
        <v>-482</v>
      </c>
      <c r="BA163" s="75">
        <f t="shared" si="614"/>
        <v>0</v>
      </c>
      <c r="BB163" s="75">
        <f t="shared" si="614"/>
        <v>0</v>
      </c>
      <c r="BC163" s="81">
        <f t="shared" si="614"/>
        <v>633181</v>
      </c>
      <c r="BD163" s="81">
        <f t="shared" si="614"/>
        <v>50240</v>
      </c>
      <c r="BE163" s="11">
        <f t="shared" ref="BE163:BJ163" si="615">BE164+BE167</f>
        <v>-18964</v>
      </c>
      <c r="BF163" s="11">
        <f t="shared" si="615"/>
        <v>0</v>
      </c>
      <c r="BG163" s="11">
        <f t="shared" si="615"/>
        <v>0</v>
      </c>
      <c r="BH163" s="11">
        <f t="shared" si="615"/>
        <v>0</v>
      </c>
      <c r="BI163" s="140">
        <f t="shared" si="615"/>
        <v>614217</v>
      </c>
      <c r="BJ163" s="140">
        <f t="shared" si="615"/>
        <v>50240</v>
      </c>
      <c r="BK163" s="75">
        <f t="shared" ref="BK163:BP163" si="616">BK164+BK167</f>
        <v>-44987</v>
      </c>
      <c r="BL163" s="75">
        <f t="shared" si="616"/>
        <v>0</v>
      </c>
      <c r="BM163" s="75">
        <f t="shared" si="616"/>
        <v>0</v>
      </c>
      <c r="BN163" s="75">
        <f t="shared" si="616"/>
        <v>0</v>
      </c>
      <c r="BO163" s="81">
        <f t="shared" si="616"/>
        <v>569230</v>
      </c>
      <c r="BP163" s="81">
        <f t="shared" si="616"/>
        <v>50240</v>
      </c>
      <c r="BQ163" s="11">
        <f t="shared" ref="BQ163:BV163" si="617">BQ164+BQ167</f>
        <v>-12588</v>
      </c>
      <c r="BR163" s="11">
        <f t="shared" si="617"/>
        <v>0</v>
      </c>
      <c r="BS163" s="11">
        <f t="shared" si="617"/>
        <v>0</v>
      </c>
      <c r="BT163" s="11">
        <f t="shared" si="617"/>
        <v>0</v>
      </c>
      <c r="BU163" s="18">
        <f t="shared" si="617"/>
        <v>556642</v>
      </c>
      <c r="BV163" s="18">
        <f t="shared" si="617"/>
        <v>50240</v>
      </c>
      <c r="BW163" s="75">
        <f t="shared" ref="BW163:CB163" si="618">BW164+BW167</f>
        <v>0</v>
      </c>
      <c r="BX163" s="75">
        <f t="shared" si="618"/>
        <v>0</v>
      </c>
      <c r="BY163" s="75">
        <f t="shared" si="618"/>
        <v>0</v>
      </c>
      <c r="BZ163" s="75">
        <f t="shared" si="618"/>
        <v>0</v>
      </c>
      <c r="CA163" s="81">
        <f t="shared" si="618"/>
        <v>556642</v>
      </c>
      <c r="CB163" s="81">
        <f t="shared" si="618"/>
        <v>50240</v>
      </c>
      <c r="CC163" s="75">
        <f t="shared" ref="CC163:CH163" si="619">CC164+CC167</f>
        <v>0</v>
      </c>
      <c r="CD163" s="75">
        <f t="shared" si="619"/>
        <v>0</v>
      </c>
      <c r="CE163" s="75">
        <f t="shared" si="619"/>
        <v>0</v>
      </c>
      <c r="CF163" s="75">
        <f t="shared" si="619"/>
        <v>0</v>
      </c>
      <c r="CG163" s="81">
        <f t="shared" si="619"/>
        <v>556642</v>
      </c>
      <c r="CH163" s="81">
        <f t="shared" si="619"/>
        <v>50240</v>
      </c>
      <c r="CI163" s="11">
        <f t="shared" ref="CI163:CN163" si="620">CI164+CI167</f>
        <v>0</v>
      </c>
      <c r="CJ163" s="11">
        <f t="shared" si="620"/>
        <v>0</v>
      </c>
      <c r="CK163" s="11">
        <f t="shared" si="620"/>
        <v>0</v>
      </c>
      <c r="CL163" s="11">
        <f t="shared" si="620"/>
        <v>-573</v>
      </c>
      <c r="CM163" s="18">
        <f t="shared" si="620"/>
        <v>556069</v>
      </c>
      <c r="CN163" s="18">
        <f t="shared" si="620"/>
        <v>50240</v>
      </c>
      <c r="CO163" s="11">
        <f t="shared" ref="CO163:CT163" si="621">CO164+CO167</f>
        <v>0</v>
      </c>
      <c r="CP163" s="11">
        <f t="shared" si="621"/>
        <v>0</v>
      </c>
      <c r="CQ163" s="11">
        <f t="shared" si="621"/>
        <v>0</v>
      </c>
      <c r="CR163" s="11">
        <f t="shared" si="621"/>
        <v>0</v>
      </c>
      <c r="CS163" s="18">
        <f t="shared" si="621"/>
        <v>556069</v>
      </c>
      <c r="CT163" s="18">
        <f t="shared" si="621"/>
        <v>50240</v>
      </c>
    </row>
    <row r="164" spans="1:98" ht="33">
      <c r="A164" s="55" t="s">
        <v>178</v>
      </c>
      <c r="B164" s="22">
        <v>902</v>
      </c>
      <c r="C164" s="22" t="s">
        <v>64</v>
      </c>
      <c r="D164" s="22" t="s">
        <v>22</v>
      </c>
      <c r="E164" s="22" t="s">
        <v>179</v>
      </c>
      <c r="F164" s="23"/>
      <c r="G164" s="18">
        <f>G166</f>
        <v>695475</v>
      </c>
      <c r="H164" s="18">
        <f t="shared" ref="H164:N164" si="622">H166</f>
        <v>0</v>
      </c>
      <c r="I164" s="11">
        <f t="shared" si="622"/>
        <v>0</v>
      </c>
      <c r="J164" s="11">
        <f t="shared" si="622"/>
        <v>0</v>
      </c>
      <c r="K164" s="11">
        <f t="shared" si="622"/>
        <v>0</v>
      </c>
      <c r="L164" s="11">
        <f t="shared" si="622"/>
        <v>0</v>
      </c>
      <c r="M164" s="18">
        <f t="shared" si="622"/>
        <v>695475</v>
      </c>
      <c r="N164" s="18">
        <f t="shared" si="622"/>
        <v>0</v>
      </c>
      <c r="O164" s="11">
        <f t="shared" ref="O164:T164" si="623">O166</f>
        <v>0</v>
      </c>
      <c r="P164" s="11">
        <f t="shared" si="623"/>
        <v>0</v>
      </c>
      <c r="Q164" s="11">
        <f t="shared" si="623"/>
        <v>0</v>
      </c>
      <c r="R164" s="11">
        <f t="shared" si="623"/>
        <v>0</v>
      </c>
      <c r="S164" s="18">
        <f t="shared" si="623"/>
        <v>695475</v>
      </c>
      <c r="T164" s="18">
        <f t="shared" si="623"/>
        <v>0</v>
      </c>
      <c r="U164" s="11">
        <f t="shared" ref="U164:Z164" si="624">U166</f>
        <v>0</v>
      </c>
      <c r="V164" s="11">
        <f t="shared" si="624"/>
        <v>0</v>
      </c>
      <c r="W164" s="11">
        <f t="shared" si="624"/>
        <v>0</v>
      </c>
      <c r="X164" s="11">
        <f t="shared" si="624"/>
        <v>0</v>
      </c>
      <c r="Y164" s="18">
        <f t="shared" si="624"/>
        <v>695475</v>
      </c>
      <c r="Z164" s="18">
        <f t="shared" si="624"/>
        <v>0</v>
      </c>
      <c r="AA164" s="11">
        <f t="shared" ref="AA164:AF164" si="625">AA166</f>
        <v>0</v>
      </c>
      <c r="AB164" s="11">
        <f t="shared" si="625"/>
        <v>0</v>
      </c>
      <c r="AC164" s="11">
        <f t="shared" si="625"/>
        <v>0</v>
      </c>
      <c r="AD164" s="11">
        <f t="shared" si="625"/>
        <v>0</v>
      </c>
      <c r="AE164" s="18">
        <f t="shared" si="625"/>
        <v>695475</v>
      </c>
      <c r="AF164" s="18">
        <f t="shared" si="625"/>
        <v>0</v>
      </c>
      <c r="AG164" s="11">
        <f t="shared" ref="AG164:AL164" si="626">AG166</f>
        <v>-63162</v>
      </c>
      <c r="AH164" s="11">
        <f t="shared" si="626"/>
        <v>0</v>
      </c>
      <c r="AI164" s="11">
        <f t="shared" si="626"/>
        <v>0</v>
      </c>
      <c r="AJ164" s="11">
        <f t="shared" si="626"/>
        <v>0</v>
      </c>
      <c r="AK164" s="81">
        <f t="shared" si="626"/>
        <v>632313</v>
      </c>
      <c r="AL164" s="81">
        <f t="shared" si="626"/>
        <v>0</v>
      </c>
      <c r="AM164" s="11">
        <f t="shared" ref="AM164:AR164" si="627">AM166</f>
        <v>0</v>
      </c>
      <c r="AN164" s="11">
        <f t="shared" si="627"/>
        <v>0</v>
      </c>
      <c r="AO164" s="11">
        <f t="shared" si="627"/>
        <v>0</v>
      </c>
      <c r="AP164" s="11">
        <f t="shared" si="627"/>
        <v>0</v>
      </c>
      <c r="AQ164" s="18">
        <f t="shared" si="627"/>
        <v>632313</v>
      </c>
      <c r="AR164" s="18">
        <f t="shared" si="627"/>
        <v>0</v>
      </c>
      <c r="AS164" s="11">
        <f t="shared" ref="AS164:AX164" si="628">AS166</f>
        <v>-35853</v>
      </c>
      <c r="AT164" s="11">
        <f t="shared" si="628"/>
        <v>0</v>
      </c>
      <c r="AU164" s="11">
        <f t="shared" si="628"/>
        <v>0</v>
      </c>
      <c r="AV164" s="11">
        <f t="shared" si="628"/>
        <v>-1377</v>
      </c>
      <c r="AW164" s="18">
        <f t="shared" si="628"/>
        <v>595083</v>
      </c>
      <c r="AX164" s="18">
        <f t="shared" si="628"/>
        <v>0</v>
      </c>
      <c r="AY164" s="75">
        <f t="shared" ref="AY164:BD164" si="629">AY166</f>
        <v>-12142</v>
      </c>
      <c r="AZ164" s="75">
        <f t="shared" si="629"/>
        <v>0</v>
      </c>
      <c r="BA164" s="75">
        <f t="shared" si="629"/>
        <v>0</v>
      </c>
      <c r="BB164" s="75">
        <f t="shared" si="629"/>
        <v>0</v>
      </c>
      <c r="BC164" s="81">
        <f t="shared" si="629"/>
        <v>582941</v>
      </c>
      <c r="BD164" s="81">
        <f t="shared" si="629"/>
        <v>0</v>
      </c>
      <c r="BE164" s="11">
        <f t="shared" ref="BE164:BJ164" si="630">BE166</f>
        <v>-18964</v>
      </c>
      <c r="BF164" s="11">
        <f t="shared" si="630"/>
        <v>0</v>
      </c>
      <c r="BG164" s="11">
        <f t="shared" si="630"/>
        <v>0</v>
      </c>
      <c r="BH164" s="11">
        <f t="shared" si="630"/>
        <v>0</v>
      </c>
      <c r="BI164" s="140">
        <f t="shared" si="630"/>
        <v>563977</v>
      </c>
      <c r="BJ164" s="140">
        <f t="shared" si="630"/>
        <v>0</v>
      </c>
      <c r="BK164" s="75">
        <f t="shared" ref="BK164:BP164" si="631">BK166</f>
        <v>-44987</v>
      </c>
      <c r="BL164" s="75">
        <f t="shared" si="631"/>
        <v>0</v>
      </c>
      <c r="BM164" s="75">
        <f t="shared" si="631"/>
        <v>0</v>
      </c>
      <c r="BN164" s="75">
        <f t="shared" si="631"/>
        <v>0</v>
      </c>
      <c r="BO164" s="81">
        <f t="shared" si="631"/>
        <v>518990</v>
      </c>
      <c r="BP164" s="81">
        <f t="shared" si="631"/>
        <v>0</v>
      </c>
      <c r="BQ164" s="11">
        <f t="shared" ref="BQ164:BV164" si="632">BQ166</f>
        <v>-12588</v>
      </c>
      <c r="BR164" s="11">
        <f t="shared" si="632"/>
        <v>0</v>
      </c>
      <c r="BS164" s="11">
        <f t="shared" si="632"/>
        <v>0</v>
      </c>
      <c r="BT164" s="11">
        <f t="shared" si="632"/>
        <v>0</v>
      </c>
      <c r="BU164" s="18">
        <f t="shared" si="632"/>
        <v>506402</v>
      </c>
      <c r="BV164" s="18">
        <f t="shared" si="632"/>
        <v>0</v>
      </c>
      <c r="BW164" s="75">
        <f t="shared" ref="BW164:CB164" si="633">BW166</f>
        <v>0</v>
      </c>
      <c r="BX164" s="75">
        <f t="shared" si="633"/>
        <v>0</v>
      </c>
      <c r="BY164" s="75">
        <f t="shared" si="633"/>
        <v>0</v>
      </c>
      <c r="BZ164" s="75">
        <f t="shared" si="633"/>
        <v>0</v>
      </c>
      <c r="CA164" s="81">
        <f t="shared" si="633"/>
        <v>506402</v>
      </c>
      <c r="CB164" s="81">
        <f t="shared" si="633"/>
        <v>0</v>
      </c>
      <c r="CC164" s="75">
        <f t="shared" ref="CC164:CH164" si="634">CC166</f>
        <v>0</v>
      </c>
      <c r="CD164" s="75">
        <f t="shared" si="634"/>
        <v>0</v>
      </c>
      <c r="CE164" s="75">
        <f t="shared" si="634"/>
        <v>0</v>
      </c>
      <c r="CF164" s="75">
        <f t="shared" si="634"/>
        <v>0</v>
      </c>
      <c r="CG164" s="81">
        <f t="shared" si="634"/>
        <v>506402</v>
      </c>
      <c r="CH164" s="81">
        <f t="shared" si="634"/>
        <v>0</v>
      </c>
      <c r="CI164" s="11">
        <f t="shared" ref="CI164:CN164" si="635">CI166</f>
        <v>0</v>
      </c>
      <c r="CJ164" s="11">
        <f t="shared" si="635"/>
        <v>0</v>
      </c>
      <c r="CK164" s="11">
        <f t="shared" si="635"/>
        <v>0</v>
      </c>
      <c r="CL164" s="11">
        <f t="shared" si="635"/>
        <v>-573</v>
      </c>
      <c r="CM164" s="18">
        <f t="shared" si="635"/>
        <v>505829</v>
      </c>
      <c r="CN164" s="18">
        <f t="shared" si="635"/>
        <v>0</v>
      </c>
      <c r="CO164" s="11">
        <f t="shared" ref="CO164:CT164" si="636">CO166</f>
        <v>0</v>
      </c>
      <c r="CP164" s="11">
        <f t="shared" si="636"/>
        <v>0</v>
      </c>
      <c r="CQ164" s="11">
        <f t="shared" si="636"/>
        <v>0</v>
      </c>
      <c r="CR164" s="11">
        <f t="shared" si="636"/>
        <v>0</v>
      </c>
      <c r="CS164" s="18">
        <f t="shared" si="636"/>
        <v>505829</v>
      </c>
      <c r="CT164" s="18">
        <f t="shared" si="636"/>
        <v>0</v>
      </c>
    </row>
    <row r="165" spans="1:98" ht="23.25" customHeight="1">
      <c r="A165" s="55" t="s">
        <v>180</v>
      </c>
      <c r="B165" s="22">
        <v>902</v>
      </c>
      <c r="C165" s="22" t="s">
        <v>64</v>
      </c>
      <c r="D165" s="22" t="s">
        <v>22</v>
      </c>
      <c r="E165" s="22" t="s">
        <v>179</v>
      </c>
      <c r="F165" s="23">
        <v>700</v>
      </c>
      <c r="G165" s="18">
        <f>G166</f>
        <v>695475</v>
      </c>
      <c r="H165" s="18">
        <f t="shared" ref="H165:R165" si="637">H166</f>
        <v>0</v>
      </c>
      <c r="I165" s="11">
        <f t="shared" si="637"/>
        <v>0</v>
      </c>
      <c r="J165" s="11">
        <f t="shared" si="637"/>
        <v>0</v>
      </c>
      <c r="K165" s="11">
        <f t="shared" si="637"/>
        <v>0</v>
      </c>
      <c r="L165" s="11">
        <f t="shared" si="637"/>
        <v>0</v>
      </c>
      <c r="M165" s="18">
        <f t="shared" si="637"/>
        <v>695475</v>
      </c>
      <c r="N165" s="18">
        <f t="shared" si="637"/>
        <v>0</v>
      </c>
      <c r="O165" s="11">
        <f t="shared" si="637"/>
        <v>0</v>
      </c>
      <c r="P165" s="11">
        <f t="shared" si="637"/>
        <v>0</v>
      </c>
      <c r="Q165" s="11">
        <f t="shared" si="637"/>
        <v>0</v>
      </c>
      <c r="R165" s="11">
        <f t="shared" si="637"/>
        <v>0</v>
      </c>
      <c r="S165" s="18">
        <f t="shared" ref="S165:CD165" si="638">S166</f>
        <v>695475</v>
      </c>
      <c r="T165" s="18">
        <f t="shared" si="638"/>
        <v>0</v>
      </c>
      <c r="U165" s="11">
        <f t="shared" si="638"/>
        <v>0</v>
      </c>
      <c r="V165" s="11">
        <f t="shared" si="638"/>
        <v>0</v>
      </c>
      <c r="W165" s="11">
        <f t="shared" si="638"/>
        <v>0</v>
      </c>
      <c r="X165" s="11">
        <f t="shared" si="638"/>
        <v>0</v>
      </c>
      <c r="Y165" s="18">
        <f t="shared" si="638"/>
        <v>695475</v>
      </c>
      <c r="Z165" s="18">
        <f t="shared" si="638"/>
        <v>0</v>
      </c>
      <c r="AA165" s="11">
        <f t="shared" si="638"/>
        <v>0</v>
      </c>
      <c r="AB165" s="11">
        <f t="shared" si="638"/>
        <v>0</v>
      </c>
      <c r="AC165" s="11">
        <f t="shared" si="638"/>
        <v>0</v>
      </c>
      <c r="AD165" s="11">
        <f t="shared" si="638"/>
        <v>0</v>
      </c>
      <c r="AE165" s="18">
        <f t="shared" si="638"/>
        <v>695475</v>
      </c>
      <c r="AF165" s="18">
        <f t="shared" si="638"/>
        <v>0</v>
      </c>
      <c r="AG165" s="11">
        <f t="shared" si="638"/>
        <v>-63162</v>
      </c>
      <c r="AH165" s="11">
        <f t="shared" si="638"/>
        <v>0</v>
      </c>
      <c r="AI165" s="11">
        <f t="shared" si="638"/>
        <v>0</v>
      </c>
      <c r="AJ165" s="11">
        <f t="shared" si="638"/>
        <v>0</v>
      </c>
      <c r="AK165" s="81">
        <f t="shared" si="638"/>
        <v>632313</v>
      </c>
      <c r="AL165" s="81">
        <f t="shared" si="638"/>
        <v>0</v>
      </c>
      <c r="AM165" s="11">
        <f t="shared" si="638"/>
        <v>0</v>
      </c>
      <c r="AN165" s="11">
        <f t="shared" si="638"/>
        <v>0</v>
      </c>
      <c r="AO165" s="11">
        <f t="shared" si="638"/>
        <v>0</v>
      </c>
      <c r="AP165" s="11">
        <f t="shared" si="638"/>
        <v>0</v>
      </c>
      <c r="AQ165" s="18">
        <f t="shared" si="638"/>
        <v>632313</v>
      </c>
      <c r="AR165" s="18">
        <f t="shared" si="638"/>
        <v>0</v>
      </c>
      <c r="AS165" s="11">
        <f t="shared" si="638"/>
        <v>-35853</v>
      </c>
      <c r="AT165" s="11">
        <f t="shared" si="638"/>
        <v>0</v>
      </c>
      <c r="AU165" s="11">
        <f t="shared" si="638"/>
        <v>0</v>
      </c>
      <c r="AV165" s="11">
        <f t="shared" si="638"/>
        <v>-1377</v>
      </c>
      <c r="AW165" s="18">
        <f t="shared" si="638"/>
        <v>595083</v>
      </c>
      <c r="AX165" s="18">
        <f t="shared" si="638"/>
        <v>0</v>
      </c>
      <c r="AY165" s="75">
        <f t="shared" si="638"/>
        <v>-12142</v>
      </c>
      <c r="AZ165" s="75">
        <f t="shared" si="638"/>
        <v>0</v>
      </c>
      <c r="BA165" s="75">
        <f t="shared" si="638"/>
        <v>0</v>
      </c>
      <c r="BB165" s="75">
        <f t="shared" si="638"/>
        <v>0</v>
      </c>
      <c r="BC165" s="81">
        <f t="shared" si="638"/>
        <v>582941</v>
      </c>
      <c r="BD165" s="81">
        <f t="shared" si="638"/>
        <v>0</v>
      </c>
      <c r="BE165" s="11">
        <f t="shared" si="638"/>
        <v>-18964</v>
      </c>
      <c r="BF165" s="11">
        <f t="shared" si="638"/>
        <v>0</v>
      </c>
      <c r="BG165" s="11">
        <f t="shared" si="638"/>
        <v>0</v>
      </c>
      <c r="BH165" s="11">
        <f t="shared" si="638"/>
        <v>0</v>
      </c>
      <c r="BI165" s="140">
        <f t="shared" si="638"/>
        <v>563977</v>
      </c>
      <c r="BJ165" s="140">
        <f t="shared" si="638"/>
        <v>0</v>
      </c>
      <c r="BK165" s="75">
        <f t="shared" si="638"/>
        <v>-44987</v>
      </c>
      <c r="BL165" s="75">
        <f t="shared" si="638"/>
        <v>0</v>
      </c>
      <c r="BM165" s="75">
        <f t="shared" si="638"/>
        <v>0</v>
      </c>
      <c r="BN165" s="75">
        <f t="shared" si="638"/>
        <v>0</v>
      </c>
      <c r="BO165" s="81">
        <f t="shared" si="638"/>
        <v>518990</v>
      </c>
      <c r="BP165" s="81">
        <f t="shared" si="638"/>
        <v>0</v>
      </c>
      <c r="BQ165" s="11">
        <f t="shared" si="638"/>
        <v>-12588</v>
      </c>
      <c r="BR165" s="11">
        <f t="shared" si="638"/>
        <v>0</v>
      </c>
      <c r="BS165" s="11">
        <f t="shared" si="638"/>
        <v>0</v>
      </c>
      <c r="BT165" s="11">
        <f t="shared" si="638"/>
        <v>0</v>
      </c>
      <c r="BU165" s="18">
        <f t="shared" si="638"/>
        <v>506402</v>
      </c>
      <c r="BV165" s="18">
        <f t="shared" si="638"/>
        <v>0</v>
      </c>
      <c r="BW165" s="75">
        <f t="shared" si="638"/>
        <v>0</v>
      </c>
      <c r="BX165" s="75">
        <f t="shared" si="638"/>
        <v>0</v>
      </c>
      <c r="BY165" s="75">
        <f t="shared" si="638"/>
        <v>0</v>
      </c>
      <c r="BZ165" s="75">
        <f t="shared" si="638"/>
        <v>0</v>
      </c>
      <c r="CA165" s="81">
        <f t="shared" si="638"/>
        <v>506402</v>
      </c>
      <c r="CB165" s="81">
        <f t="shared" si="638"/>
        <v>0</v>
      </c>
      <c r="CC165" s="75">
        <f t="shared" si="638"/>
        <v>0</v>
      </c>
      <c r="CD165" s="75">
        <f t="shared" si="638"/>
        <v>0</v>
      </c>
      <c r="CE165" s="75">
        <f t="shared" ref="CE165:CT165" si="639">CE166</f>
        <v>0</v>
      </c>
      <c r="CF165" s="75">
        <f t="shared" si="639"/>
        <v>0</v>
      </c>
      <c r="CG165" s="81">
        <f t="shared" si="639"/>
        <v>506402</v>
      </c>
      <c r="CH165" s="81">
        <f t="shared" si="639"/>
        <v>0</v>
      </c>
      <c r="CI165" s="11">
        <f t="shared" si="639"/>
        <v>0</v>
      </c>
      <c r="CJ165" s="11">
        <f t="shared" si="639"/>
        <v>0</v>
      </c>
      <c r="CK165" s="11">
        <f t="shared" si="639"/>
        <v>0</v>
      </c>
      <c r="CL165" s="11">
        <f t="shared" si="639"/>
        <v>-573</v>
      </c>
      <c r="CM165" s="18">
        <f t="shared" si="639"/>
        <v>505829</v>
      </c>
      <c r="CN165" s="18">
        <f t="shared" si="639"/>
        <v>0</v>
      </c>
      <c r="CO165" s="11">
        <f t="shared" si="639"/>
        <v>0</v>
      </c>
      <c r="CP165" s="11">
        <f t="shared" si="639"/>
        <v>0</v>
      </c>
      <c r="CQ165" s="11">
        <f t="shared" si="639"/>
        <v>0</v>
      </c>
      <c r="CR165" s="11">
        <f t="shared" si="639"/>
        <v>0</v>
      </c>
      <c r="CS165" s="18">
        <f t="shared" si="639"/>
        <v>505829</v>
      </c>
      <c r="CT165" s="18">
        <f t="shared" si="639"/>
        <v>0</v>
      </c>
    </row>
    <row r="166" spans="1:98">
      <c r="A166" s="55" t="s">
        <v>181</v>
      </c>
      <c r="B166" s="22">
        <v>902</v>
      </c>
      <c r="C166" s="22" t="s">
        <v>64</v>
      </c>
      <c r="D166" s="22" t="s">
        <v>22</v>
      </c>
      <c r="E166" s="22" t="s">
        <v>179</v>
      </c>
      <c r="F166" s="23">
        <v>730</v>
      </c>
      <c r="G166" s="11">
        <f>705929-26399-50000-396-659+67000</f>
        <v>695475</v>
      </c>
      <c r="H166" s="16"/>
      <c r="I166" s="11"/>
      <c r="J166" s="11"/>
      <c r="K166" s="11"/>
      <c r="L166" s="11"/>
      <c r="M166" s="11">
        <f>G166+I166+J166+K166+L166</f>
        <v>695475</v>
      </c>
      <c r="N166" s="16">
        <f>H166+J166</f>
        <v>0</v>
      </c>
      <c r="O166" s="11"/>
      <c r="P166" s="11"/>
      <c r="Q166" s="11"/>
      <c r="R166" s="11"/>
      <c r="S166" s="11">
        <f>M166+O166+P166+Q166+R166</f>
        <v>695475</v>
      </c>
      <c r="T166" s="16">
        <f>N166+P166</f>
        <v>0</v>
      </c>
      <c r="U166" s="11"/>
      <c r="V166" s="11"/>
      <c r="W166" s="11"/>
      <c r="X166" s="11"/>
      <c r="Y166" s="11">
        <f>S166+U166+V166+W166+X166</f>
        <v>695475</v>
      </c>
      <c r="Z166" s="16">
        <f>T166+V166</f>
        <v>0</v>
      </c>
      <c r="AA166" s="11"/>
      <c r="AB166" s="11"/>
      <c r="AC166" s="11"/>
      <c r="AD166" s="11"/>
      <c r="AE166" s="11">
        <f>Y166+AA166+AB166+AC166+AD166</f>
        <v>695475</v>
      </c>
      <c r="AF166" s="16">
        <f>Z166+AB166</f>
        <v>0</v>
      </c>
      <c r="AG166" s="11">
        <f>-66968+3806</f>
        <v>-63162</v>
      </c>
      <c r="AH166" s="11"/>
      <c r="AI166" s="11"/>
      <c r="AJ166" s="11"/>
      <c r="AK166" s="75">
        <f>AE166+AG166+AH166+AI166+AJ166</f>
        <v>632313</v>
      </c>
      <c r="AL166" s="80">
        <f>AF166+AH166</f>
        <v>0</v>
      </c>
      <c r="AM166" s="11"/>
      <c r="AN166" s="11"/>
      <c r="AO166" s="11"/>
      <c r="AP166" s="11"/>
      <c r="AQ166" s="11">
        <f>AK166+AM166+AN166+AO166+AP166</f>
        <v>632313</v>
      </c>
      <c r="AR166" s="16">
        <f>AL166+AN166</f>
        <v>0</v>
      </c>
      <c r="AS166" s="11">
        <f>-11444-24409</f>
        <v>-35853</v>
      </c>
      <c r="AT166" s="11"/>
      <c r="AU166" s="11"/>
      <c r="AV166" s="11">
        <v>-1377</v>
      </c>
      <c r="AW166" s="11">
        <f>AQ166+AS166+AT166+AU166+AV166</f>
        <v>595083</v>
      </c>
      <c r="AX166" s="16">
        <f>AR166+AT166</f>
        <v>0</v>
      </c>
      <c r="AY166" s="75">
        <f>-3128-4014-5000</f>
        <v>-12142</v>
      </c>
      <c r="AZ166" s="75"/>
      <c r="BA166" s="75"/>
      <c r="BB166" s="75"/>
      <c r="BC166" s="75">
        <f>AW166+AY166+AZ166+BA166+BB166</f>
        <v>582941</v>
      </c>
      <c r="BD166" s="80">
        <f>AX166+AZ166</f>
        <v>0</v>
      </c>
      <c r="BE166" s="11">
        <f>-21964+2812+188</f>
        <v>-18964</v>
      </c>
      <c r="BF166" s="11"/>
      <c r="BG166" s="11"/>
      <c r="BH166" s="11"/>
      <c r="BI166" s="138">
        <f>BC166+BE166+BF166+BG166+BH166</f>
        <v>563977</v>
      </c>
      <c r="BJ166" s="139">
        <f>BD166+BF166</f>
        <v>0</v>
      </c>
      <c r="BK166" s="75">
        <v>-44987</v>
      </c>
      <c r="BL166" s="75"/>
      <c r="BM166" s="75"/>
      <c r="BN166" s="75"/>
      <c r="BO166" s="75">
        <f>BI166+BK166+BL166+BM166+BN166</f>
        <v>518990</v>
      </c>
      <c r="BP166" s="80">
        <f>BJ166+BL166</f>
        <v>0</v>
      </c>
      <c r="BQ166" s="11">
        <f>-2522-10066</f>
        <v>-12588</v>
      </c>
      <c r="BR166" s="11"/>
      <c r="BS166" s="11"/>
      <c r="BT166" s="11"/>
      <c r="BU166" s="11">
        <f>BO166+BQ166+BR166+BS166+BT166</f>
        <v>506402</v>
      </c>
      <c r="BV166" s="16">
        <f>BP166+BR166</f>
        <v>0</v>
      </c>
      <c r="BW166" s="75"/>
      <c r="BX166" s="75"/>
      <c r="BY166" s="75"/>
      <c r="BZ166" s="75"/>
      <c r="CA166" s="75">
        <f>BU166+BW166+BX166+BY166+BZ166</f>
        <v>506402</v>
      </c>
      <c r="CB166" s="80">
        <f>BV166+BX166</f>
        <v>0</v>
      </c>
      <c r="CC166" s="75"/>
      <c r="CD166" s="75"/>
      <c r="CE166" s="75"/>
      <c r="CF166" s="75"/>
      <c r="CG166" s="75">
        <f>CA166+CC166+CD166+CE166+CF166</f>
        <v>506402</v>
      </c>
      <c r="CH166" s="80">
        <f>CB166+CD166</f>
        <v>0</v>
      </c>
      <c r="CI166" s="11"/>
      <c r="CJ166" s="11"/>
      <c r="CK166" s="11"/>
      <c r="CL166" s="11">
        <v>-573</v>
      </c>
      <c r="CM166" s="11">
        <f>CG166+CI166+CJ166+CK166+CL166</f>
        <v>505829</v>
      </c>
      <c r="CN166" s="16">
        <f>CH166+CJ166</f>
        <v>0</v>
      </c>
      <c r="CO166" s="11"/>
      <c r="CP166" s="11"/>
      <c r="CQ166" s="11"/>
      <c r="CR166" s="11"/>
      <c r="CS166" s="11">
        <f>CM166+CO166+CP166+CQ166+CR166</f>
        <v>505829</v>
      </c>
      <c r="CT166" s="16">
        <f>CN166+CP166</f>
        <v>0</v>
      </c>
    </row>
    <row r="167" spans="1:98" ht="33">
      <c r="A167" s="58" t="s">
        <v>454</v>
      </c>
      <c r="B167" s="22">
        <v>902</v>
      </c>
      <c r="C167" s="22" t="s">
        <v>64</v>
      </c>
      <c r="D167" s="22" t="s">
        <v>22</v>
      </c>
      <c r="E167" s="22" t="s">
        <v>545</v>
      </c>
      <c r="F167" s="23"/>
      <c r="G167" s="11">
        <f t="shared" ref="G167:R169" si="640">G168</f>
        <v>50722</v>
      </c>
      <c r="H167" s="11">
        <f t="shared" si="640"/>
        <v>50722</v>
      </c>
      <c r="I167" s="11">
        <f t="shared" si="640"/>
        <v>0</v>
      </c>
      <c r="J167" s="11">
        <f t="shared" si="640"/>
        <v>0</v>
      </c>
      <c r="K167" s="11">
        <f t="shared" si="640"/>
        <v>0</v>
      </c>
      <c r="L167" s="11">
        <f t="shared" si="640"/>
        <v>0</v>
      </c>
      <c r="M167" s="11">
        <f t="shared" si="640"/>
        <v>50722</v>
      </c>
      <c r="N167" s="11">
        <f t="shared" si="640"/>
        <v>50722</v>
      </c>
      <c r="O167" s="11">
        <f t="shared" si="640"/>
        <v>0</v>
      </c>
      <c r="P167" s="11">
        <f t="shared" si="640"/>
        <v>0</v>
      </c>
      <c r="Q167" s="11">
        <f t="shared" si="640"/>
        <v>0</v>
      </c>
      <c r="R167" s="11">
        <f t="shared" si="640"/>
        <v>0</v>
      </c>
      <c r="S167" s="11">
        <f t="shared" ref="S167:AH169" si="641">S168</f>
        <v>50722</v>
      </c>
      <c r="T167" s="11">
        <f t="shared" si="641"/>
        <v>50722</v>
      </c>
      <c r="U167" s="11">
        <f t="shared" si="641"/>
        <v>0</v>
      </c>
      <c r="V167" s="11">
        <f t="shared" si="641"/>
        <v>0</v>
      </c>
      <c r="W167" s="11">
        <f t="shared" si="641"/>
        <v>0</v>
      </c>
      <c r="X167" s="11">
        <f t="shared" si="641"/>
        <v>0</v>
      </c>
      <c r="Y167" s="11">
        <f t="shared" si="641"/>
        <v>50722</v>
      </c>
      <c r="Z167" s="11">
        <f t="shared" si="641"/>
        <v>50722</v>
      </c>
      <c r="AA167" s="11">
        <f t="shared" si="641"/>
        <v>0</v>
      </c>
      <c r="AB167" s="11">
        <f t="shared" si="641"/>
        <v>0</v>
      </c>
      <c r="AC167" s="11">
        <f t="shared" si="641"/>
        <v>0</v>
      </c>
      <c r="AD167" s="11">
        <f t="shared" si="641"/>
        <v>0</v>
      </c>
      <c r="AE167" s="11">
        <f t="shared" si="641"/>
        <v>50722</v>
      </c>
      <c r="AF167" s="11">
        <f t="shared" si="641"/>
        <v>50722</v>
      </c>
      <c r="AG167" s="11">
        <f t="shared" si="641"/>
        <v>0</v>
      </c>
      <c r="AH167" s="11">
        <f t="shared" si="641"/>
        <v>0</v>
      </c>
      <c r="AI167" s="11">
        <f t="shared" ref="AG167:AV169" si="642">AI168</f>
        <v>0</v>
      </c>
      <c r="AJ167" s="11">
        <f t="shared" si="642"/>
        <v>0</v>
      </c>
      <c r="AK167" s="75">
        <f t="shared" si="642"/>
        <v>50722</v>
      </c>
      <c r="AL167" s="75">
        <f t="shared" si="642"/>
        <v>50722</v>
      </c>
      <c r="AM167" s="11">
        <f t="shared" si="642"/>
        <v>0</v>
      </c>
      <c r="AN167" s="11">
        <f t="shared" si="642"/>
        <v>0</v>
      </c>
      <c r="AO167" s="11">
        <f t="shared" si="642"/>
        <v>0</v>
      </c>
      <c r="AP167" s="11">
        <f t="shared" si="642"/>
        <v>0</v>
      </c>
      <c r="AQ167" s="11">
        <f t="shared" si="642"/>
        <v>50722</v>
      </c>
      <c r="AR167" s="11">
        <f t="shared" si="642"/>
        <v>50722</v>
      </c>
      <c r="AS167" s="11">
        <f t="shared" si="642"/>
        <v>0</v>
      </c>
      <c r="AT167" s="11">
        <f t="shared" si="642"/>
        <v>0</v>
      </c>
      <c r="AU167" s="11">
        <f t="shared" si="642"/>
        <v>0</v>
      </c>
      <c r="AV167" s="11">
        <f t="shared" si="642"/>
        <v>0</v>
      </c>
      <c r="AW167" s="11">
        <f t="shared" ref="AS167:BH169" si="643">AW168</f>
        <v>50722</v>
      </c>
      <c r="AX167" s="11">
        <f t="shared" si="643"/>
        <v>50722</v>
      </c>
      <c r="AY167" s="75">
        <f t="shared" si="643"/>
        <v>0</v>
      </c>
      <c r="AZ167" s="75">
        <f t="shared" si="643"/>
        <v>-482</v>
      </c>
      <c r="BA167" s="75">
        <f t="shared" si="643"/>
        <v>0</v>
      </c>
      <c r="BB167" s="75">
        <f t="shared" si="643"/>
        <v>0</v>
      </c>
      <c r="BC167" s="75">
        <f t="shared" si="643"/>
        <v>50240</v>
      </c>
      <c r="BD167" s="75">
        <f t="shared" si="643"/>
        <v>50240</v>
      </c>
      <c r="BE167" s="11">
        <f t="shared" si="643"/>
        <v>0</v>
      </c>
      <c r="BF167" s="11">
        <f t="shared" si="643"/>
        <v>0</v>
      </c>
      <c r="BG167" s="11">
        <f t="shared" si="643"/>
        <v>0</v>
      </c>
      <c r="BH167" s="11">
        <f t="shared" si="643"/>
        <v>0</v>
      </c>
      <c r="BI167" s="138">
        <f t="shared" ref="BE167:BT169" si="644">BI168</f>
        <v>50240</v>
      </c>
      <c r="BJ167" s="138">
        <f t="shared" si="644"/>
        <v>50240</v>
      </c>
      <c r="BK167" s="75">
        <f t="shared" si="644"/>
        <v>0</v>
      </c>
      <c r="BL167" s="75">
        <f t="shared" si="644"/>
        <v>0</v>
      </c>
      <c r="BM167" s="75">
        <f t="shared" si="644"/>
        <v>0</v>
      </c>
      <c r="BN167" s="75">
        <f t="shared" si="644"/>
        <v>0</v>
      </c>
      <c r="BO167" s="75">
        <f t="shared" si="644"/>
        <v>50240</v>
      </c>
      <c r="BP167" s="75">
        <f t="shared" si="644"/>
        <v>50240</v>
      </c>
      <c r="BQ167" s="11">
        <f t="shared" si="644"/>
        <v>0</v>
      </c>
      <c r="BR167" s="11">
        <f t="shared" si="644"/>
        <v>0</v>
      </c>
      <c r="BS167" s="11">
        <f t="shared" si="644"/>
        <v>0</v>
      </c>
      <c r="BT167" s="11">
        <f t="shared" si="644"/>
        <v>0</v>
      </c>
      <c r="BU167" s="11">
        <f t="shared" ref="BQ167:CF169" si="645">BU168</f>
        <v>50240</v>
      </c>
      <c r="BV167" s="11">
        <f t="shared" si="645"/>
        <v>50240</v>
      </c>
      <c r="BW167" s="75">
        <f t="shared" si="645"/>
        <v>0</v>
      </c>
      <c r="BX167" s="75">
        <f t="shared" si="645"/>
        <v>0</v>
      </c>
      <c r="BY167" s="75">
        <f t="shared" si="645"/>
        <v>0</v>
      </c>
      <c r="BZ167" s="75">
        <f t="shared" si="645"/>
        <v>0</v>
      </c>
      <c r="CA167" s="75">
        <f t="shared" si="645"/>
        <v>50240</v>
      </c>
      <c r="CB167" s="75">
        <f t="shared" si="645"/>
        <v>50240</v>
      </c>
      <c r="CC167" s="75">
        <f t="shared" si="645"/>
        <v>0</v>
      </c>
      <c r="CD167" s="75">
        <f t="shared" si="645"/>
        <v>0</v>
      </c>
      <c r="CE167" s="75">
        <f t="shared" si="645"/>
        <v>0</v>
      </c>
      <c r="CF167" s="75">
        <f t="shared" si="645"/>
        <v>0</v>
      </c>
      <c r="CG167" s="75">
        <f t="shared" ref="CC167:CR169" si="646">CG168</f>
        <v>50240</v>
      </c>
      <c r="CH167" s="75">
        <f t="shared" si="646"/>
        <v>50240</v>
      </c>
      <c r="CI167" s="11">
        <f t="shared" si="646"/>
        <v>0</v>
      </c>
      <c r="CJ167" s="11">
        <f t="shared" si="646"/>
        <v>0</v>
      </c>
      <c r="CK167" s="11">
        <f t="shared" si="646"/>
        <v>0</v>
      </c>
      <c r="CL167" s="11">
        <f t="shared" si="646"/>
        <v>0</v>
      </c>
      <c r="CM167" s="11">
        <f t="shared" si="646"/>
        <v>50240</v>
      </c>
      <c r="CN167" s="11">
        <f t="shared" si="646"/>
        <v>50240</v>
      </c>
      <c r="CO167" s="11">
        <f t="shared" si="646"/>
        <v>0</v>
      </c>
      <c r="CP167" s="11">
        <f t="shared" si="646"/>
        <v>0</v>
      </c>
      <c r="CQ167" s="11">
        <f t="shared" si="646"/>
        <v>0</v>
      </c>
      <c r="CR167" s="11">
        <f t="shared" si="646"/>
        <v>0</v>
      </c>
      <c r="CS167" s="11">
        <f t="shared" ref="CO167:CT169" si="647">CS168</f>
        <v>50240</v>
      </c>
      <c r="CT167" s="11">
        <f t="shared" si="647"/>
        <v>50240</v>
      </c>
    </row>
    <row r="168" spans="1:98" ht="33">
      <c r="A168" s="59" t="s">
        <v>455</v>
      </c>
      <c r="B168" s="22">
        <v>902</v>
      </c>
      <c r="C168" s="22" t="s">
        <v>64</v>
      </c>
      <c r="D168" s="22" t="s">
        <v>22</v>
      </c>
      <c r="E168" s="22" t="s">
        <v>546</v>
      </c>
      <c r="F168" s="23"/>
      <c r="G168" s="11">
        <f t="shared" si="640"/>
        <v>50722</v>
      </c>
      <c r="H168" s="11">
        <f t="shared" si="640"/>
        <v>50722</v>
      </c>
      <c r="I168" s="11">
        <f t="shared" si="640"/>
        <v>0</v>
      </c>
      <c r="J168" s="11">
        <f t="shared" si="640"/>
        <v>0</v>
      </c>
      <c r="K168" s="11">
        <f t="shared" si="640"/>
        <v>0</v>
      </c>
      <c r="L168" s="11">
        <f t="shared" si="640"/>
        <v>0</v>
      </c>
      <c r="M168" s="11">
        <f t="shared" si="640"/>
        <v>50722</v>
      </c>
      <c r="N168" s="11">
        <f t="shared" si="640"/>
        <v>50722</v>
      </c>
      <c r="O168" s="11">
        <f t="shared" si="640"/>
        <v>0</v>
      </c>
      <c r="P168" s="11">
        <f t="shared" si="640"/>
        <v>0</v>
      </c>
      <c r="Q168" s="11">
        <f t="shared" si="640"/>
        <v>0</v>
      </c>
      <c r="R168" s="11">
        <f t="shared" si="640"/>
        <v>0</v>
      </c>
      <c r="S168" s="11">
        <f t="shared" si="641"/>
        <v>50722</v>
      </c>
      <c r="T168" s="11">
        <f t="shared" si="641"/>
        <v>50722</v>
      </c>
      <c r="U168" s="11">
        <f t="shared" si="641"/>
        <v>0</v>
      </c>
      <c r="V168" s="11">
        <f t="shared" si="641"/>
        <v>0</v>
      </c>
      <c r="W168" s="11">
        <f t="shared" si="641"/>
        <v>0</v>
      </c>
      <c r="X168" s="11">
        <f t="shared" si="641"/>
        <v>0</v>
      </c>
      <c r="Y168" s="11">
        <f t="shared" si="641"/>
        <v>50722</v>
      </c>
      <c r="Z168" s="11">
        <f t="shared" si="641"/>
        <v>50722</v>
      </c>
      <c r="AA168" s="11">
        <f t="shared" si="641"/>
        <v>0</v>
      </c>
      <c r="AB168" s="11">
        <f t="shared" si="641"/>
        <v>0</v>
      </c>
      <c r="AC168" s="11">
        <f t="shared" si="641"/>
        <v>0</v>
      </c>
      <c r="AD168" s="11">
        <f t="shared" si="641"/>
        <v>0</v>
      </c>
      <c r="AE168" s="11">
        <f t="shared" si="641"/>
        <v>50722</v>
      </c>
      <c r="AF168" s="11">
        <f t="shared" si="641"/>
        <v>50722</v>
      </c>
      <c r="AG168" s="11">
        <f t="shared" si="642"/>
        <v>0</v>
      </c>
      <c r="AH168" s="11">
        <f t="shared" si="642"/>
        <v>0</v>
      </c>
      <c r="AI168" s="11">
        <f t="shared" si="642"/>
        <v>0</v>
      </c>
      <c r="AJ168" s="11">
        <f t="shared" si="642"/>
        <v>0</v>
      </c>
      <c r="AK168" s="75">
        <f t="shared" si="642"/>
        <v>50722</v>
      </c>
      <c r="AL168" s="75">
        <f t="shared" si="642"/>
        <v>50722</v>
      </c>
      <c r="AM168" s="11">
        <f t="shared" si="642"/>
        <v>0</v>
      </c>
      <c r="AN168" s="11">
        <f t="shared" si="642"/>
        <v>0</v>
      </c>
      <c r="AO168" s="11">
        <f t="shared" si="642"/>
        <v>0</v>
      </c>
      <c r="AP168" s="11">
        <f t="shared" si="642"/>
        <v>0</v>
      </c>
      <c r="AQ168" s="11">
        <f t="shared" si="642"/>
        <v>50722</v>
      </c>
      <c r="AR168" s="11">
        <f t="shared" si="642"/>
        <v>50722</v>
      </c>
      <c r="AS168" s="11">
        <f t="shared" si="643"/>
        <v>0</v>
      </c>
      <c r="AT168" s="11">
        <f t="shared" si="643"/>
        <v>0</v>
      </c>
      <c r="AU168" s="11">
        <f t="shared" si="643"/>
        <v>0</v>
      </c>
      <c r="AV168" s="11">
        <f t="shared" si="643"/>
        <v>0</v>
      </c>
      <c r="AW168" s="11">
        <f t="shared" si="643"/>
        <v>50722</v>
      </c>
      <c r="AX168" s="11">
        <f t="shared" si="643"/>
        <v>50722</v>
      </c>
      <c r="AY168" s="75">
        <f t="shared" si="643"/>
        <v>0</v>
      </c>
      <c r="AZ168" s="75">
        <f t="shared" si="643"/>
        <v>-482</v>
      </c>
      <c r="BA168" s="75">
        <f t="shared" si="643"/>
        <v>0</v>
      </c>
      <c r="BB168" s="75">
        <f t="shared" si="643"/>
        <v>0</v>
      </c>
      <c r="BC168" s="75">
        <f t="shared" si="643"/>
        <v>50240</v>
      </c>
      <c r="BD168" s="75">
        <f t="shared" si="643"/>
        <v>50240</v>
      </c>
      <c r="BE168" s="11">
        <f t="shared" si="644"/>
        <v>0</v>
      </c>
      <c r="BF168" s="11">
        <f t="shared" si="644"/>
        <v>0</v>
      </c>
      <c r="BG168" s="11">
        <f t="shared" si="644"/>
        <v>0</v>
      </c>
      <c r="BH168" s="11">
        <f t="shared" si="644"/>
        <v>0</v>
      </c>
      <c r="BI168" s="138">
        <f t="shared" si="644"/>
        <v>50240</v>
      </c>
      <c r="BJ168" s="138">
        <f t="shared" si="644"/>
        <v>50240</v>
      </c>
      <c r="BK168" s="75">
        <f t="shared" si="644"/>
        <v>0</v>
      </c>
      <c r="BL168" s="75">
        <f t="shared" si="644"/>
        <v>0</v>
      </c>
      <c r="BM168" s="75">
        <f t="shared" si="644"/>
        <v>0</v>
      </c>
      <c r="BN168" s="75">
        <f t="shared" si="644"/>
        <v>0</v>
      </c>
      <c r="BO168" s="75">
        <f t="shared" si="644"/>
        <v>50240</v>
      </c>
      <c r="BP168" s="75">
        <f t="shared" si="644"/>
        <v>50240</v>
      </c>
      <c r="BQ168" s="11">
        <f t="shared" si="645"/>
        <v>0</v>
      </c>
      <c r="BR168" s="11">
        <f t="shared" si="645"/>
        <v>0</v>
      </c>
      <c r="BS168" s="11">
        <f t="shared" si="645"/>
        <v>0</v>
      </c>
      <c r="BT168" s="11">
        <f t="shared" si="645"/>
        <v>0</v>
      </c>
      <c r="BU168" s="11">
        <f t="shared" si="645"/>
        <v>50240</v>
      </c>
      <c r="BV168" s="11">
        <f t="shared" si="645"/>
        <v>50240</v>
      </c>
      <c r="BW168" s="75">
        <f t="shared" si="645"/>
        <v>0</v>
      </c>
      <c r="BX168" s="75">
        <f t="shared" si="645"/>
        <v>0</v>
      </c>
      <c r="BY168" s="75">
        <f t="shared" si="645"/>
        <v>0</v>
      </c>
      <c r="BZ168" s="75">
        <f t="shared" si="645"/>
        <v>0</v>
      </c>
      <c r="CA168" s="75">
        <f t="shared" si="645"/>
        <v>50240</v>
      </c>
      <c r="CB168" s="75">
        <f t="shared" si="645"/>
        <v>50240</v>
      </c>
      <c r="CC168" s="75">
        <f t="shared" si="646"/>
        <v>0</v>
      </c>
      <c r="CD168" s="75">
        <f t="shared" si="646"/>
        <v>0</v>
      </c>
      <c r="CE168" s="75">
        <f t="shared" si="646"/>
        <v>0</v>
      </c>
      <c r="CF168" s="75">
        <f t="shared" si="646"/>
        <v>0</v>
      </c>
      <c r="CG168" s="75">
        <f t="shared" si="646"/>
        <v>50240</v>
      </c>
      <c r="CH168" s="75">
        <f t="shared" si="646"/>
        <v>50240</v>
      </c>
      <c r="CI168" s="11">
        <f t="shared" si="646"/>
        <v>0</v>
      </c>
      <c r="CJ168" s="11">
        <f t="shared" si="646"/>
        <v>0</v>
      </c>
      <c r="CK168" s="11">
        <f t="shared" si="646"/>
        <v>0</v>
      </c>
      <c r="CL168" s="11">
        <f t="shared" si="646"/>
        <v>0</v>
      </c>
      <c r="CM168" s="11">
        <f t="shared" si="646"/>
        <v>50240</v>
      </c>
      <c r="CN168" s="11">
        <f t="shared" si="646"/>
        <v>50240</v>
      </c>
      <c r="CO168" s="11">
        <f t="shared" si="647"/>
        <v>0</v>
      </c>
      <c r="CP168" s="11">
        <f t="shared" si="647"/>
        <v>0</v>
      </c>
      <c r="CQ168" s="11">
        <f t="shared" si="647"/>
        <v>0</v>
      </c>
      <c r="CR168" s="11">
        <f t="shared" si="647"/>
        <v>0</v>
      </c>
      <c r="CS168" s="11">
        <f t="shared" si="647"/>
        <v>50240</v>
      </c>
      <c r="CT168" s="11">
        <f t="shared" si="647"/>
        <v>50240</v>
      </c>
    </row>
    <row r="169" spans="1:98" ht="20.25" customHeight="1">
      <c r="A169" s="55" t="s">
        <v>180</v>
      </c>
      <c r="B169" s="22">
        <v>902</v>
      </c>
      <c r="C169" s="22" t="s">
        <v>64</v>
      </c>
      <c r="D169" s="22" t="s">
        <v>22</v>
      </c>
      <c r="E169" s="22" t="s">
        <v>546</v>
      </c>
      <c r="F169" s="23">
        <v>700</v>
      </c>
      <c r="G169" s="11">
        <f t="shared" si="640"/>
        <v>50722</v>
      </c>
      <c r="H169" s="11">
        <f t="shared" si="640"/>
        <v>50722</v>
      </c>
      <c r="I169" s="11">
        <f t="shared" si="640"/>
        <v>0</v>
      </c>
      <c r="J169" s="11">
        <f t="shared" si="640"/>
        <v>0</v>
      </c>
      <c r="K169" s="11">
        <f t="shared" si="640"/>
        <v>0</v>
      </c>
      <c r="L169" s="11">
        <f t="shared" si="640"/>
        <v>0</v>
      </c>
      <c r="M169" s="11">
        <f t="shared" si="640"/>
        <v>50722</v>
      </c>
      <c r="N169" s="11">
        <f t="shared" si="640"/>
        <v>50722</v>
      </c>
      <c r="O169" s="11">
        <f t="shared" si="640"/>
        <v>0</v>
      </c>
      <c r="P169" s="11">
        <f t="shared" si="640"/>
        <v>0</v>
      </c>
      <c r="Q169" s="11">
        <f t="shared" si="640"/>
        <v>0</v>
      </c>
      <c r="R169" s="11">
        <f t="shared" si="640"/>
        <v>0</v>
      </c>
      <c r="S169" s="11">
        <f t="shared" si="641"/>
        <v>50722</v>
      </c>
      <c r="T169" s="11">
        <f t="shared" si="641"/>
        <v>50722</v>
      </c>
      <c r="U169" s="11">
        <f t="shared" si="641"/>
        <v>0</v>
      </c>
      <c r="V169" s="11">
        <f t="shared" si="641"/>
        <v>0</v>
      </c>
      <c r="W169" s="11">
        <f t="shared" si="641"/>
        <v>0</v>
      </c>
      <c r="X169" s="11">
        <f t="shared" si="641"/>
        <v>0</v>
      </c>
      <c r="Y169" s="11">
        <f t="shared" si="641"/>
        <v>50722</v>
      </c>
      <c r="Z169" s="11">
        <f t="shared" si="641"/>
        <v>50722</v>
      </c>
      <c r="AA169" s="11">
        <f t="shared" si="641"/>
        <v>0</v>
      </c>
      <c r="AB169" s="11">
        <f t="shared" si="641"/>
        <v>0</v>
      </c>
      <c r="AC169" s="11">
        <f t="shared" si="641"/>
        <v>0</v>
      </c>
      <c r="AD169" s="11">
        <f t="shared" si="641"/>
        <v>0</v>
      </c>
      <c r="AE169" s="11">
        <f t="shared" si="641"/>
        <v>50722</v>
      </c>
      <c r="AF169" s="11">
        <f t="shared" si="641"/>
        <v>50722</v>
      </c>
      <c r="AG169" s="11">
        <f t="shared" si="642"/>
        <v>0</v>
      </c>
      <c r="AH169" s="11">
        <f t="shared" si="642"/>
        <v>0</v>
      </c>
      <c r="AI169" s="11">
        <f t="shared" si="642"/>
        <v>0</v>
      </c>
      <c r="AJ169" s="11">
        <f t="shared" si="642"/>
        <v>0</v>
      </c>
      <c r="AK169" s="75">
        <f t="shared" si="642"/>
        <v>50722</v>
      </c>
      <c r="AL169" s="75">
        <f t="shared" si="642"/>
        <v>50722</v>
      </c>
      <c r="AM169" s="11">
        <f t="shared" si="642"/>
        <v>0</v>
      </c>
      <c r="AN169" s="11">
        <f t="shared" si="642"/>
        <v>0</v>
      </c>
      <c r="AO169" s="11">
        <f t="shared" si="642"/>
        <v>0</v>
      </c>
      <c r="AP169" s="11">
        <f t="shared" si="642"/>
        <v>0</v>
      </c>
      <c r="AQ169" s="11">
        <f t="shared" si="642"/>
        <v>50722</v>
      </c>
      <c r="AR169" s="11">
        <f t="shared" si="642"/>
        <v>50722</v>
      </c>
      <c r="AS169" s="11">
        <f t="shared" si="643"/>
        <v>0</v>
      </c>
      <c r="AT169" s="11">
        <f t="shared" si="643"/>
        <v>0</v>
      </c>
      <c r="AU169" s="11">
        <f t="shared" si="643"/>
        <v>0</v>
      </c>
      <c r="AV169" s="11">
        <f t="shared" si="643"/>
        <v>0</v>
      </c>
      <c r="AW169" s="11">
        <f t="shared" si="643"/>
        <v>50722</v>
      </c>
      <c r="AX169" s="11">
        <f t="shared" si="643"/>
        <v>50722</v>
      </c>
      <c r="AY169" s="75">
        <f t="shared" si="643"/>
        <v>0</v>
      </c>
      <c r="AZ169" s="75">
        <f t="shared" si="643"/>
        <v>-482</v>
      </c>
      <c r="BA169" s="75">
        <f t="shared" si="643"/>
        <v>0</v>
      </c>
      <c r="BB169" s="75">
        <f t="shared" si="643"/>
        <v>0</v>
      </c>
      <c r="BC169" s="75">
        <f t="shared" si="643"/>
        <v>50240</v>
      </c>
      <c r="BD169" s="75">
        <f t="shared" si="643"/>
        <v>50240</v>
      </c>
      <c r="BE169" s="11">
        <f t="shared" si="644"/>
        <v>0</v>
      </c>
      <c r="BF169" s="11">
        <f t="shared" si="644"/>
        <v>0</v>
      </c>
      <c r="BG169" s="11">
        <f t="shared" si="644"/>
        <v>0</v>
      </c>
      <c r="BH169" s="11">
        <f t="shared" si="644"/>
        <v>0</v>
      </c>
      <c r="BI169" s="138">
        <f t="shared" si="644"/>
        <v>50240</v>
      </c>
      <c r="BJ169" s="138">
        <f t="shared" si="644"/>
        <v>50240</v>
      </c>
      <c r="BK169" s="75">
        <f t="shared" si="644"/>
        <v>0</v>
      </c>
      <c r="BL169" s="75">
        <f t="shared" si="644"/>
        <v>0</v>
      </c>
      <c r="BM169" s="75">
        <f t="shared" si="644"/>
        <v>0</v>
      </c>
      <c r="BN169" s="75">
        <f t="shared" si="644"/>
        <v>0</v>
      </c>
      <c r="BO169" s="75">
        <f t="shared" si="644"/>
        <v>50240</v>
      </c>
      <c r="BP169" s="75">
        <f t="shared" si="644"/>
        <v>50240</v>
      </c>
      <c r="BQ169" s="11">
        <f t="shared" si="645"/>
        <v>0</v>
      </c>
      <c r="BR169" s="11">
        <f t="shared" si="645"/>
        <v>0</v>
      </c>
      <c r="BS169" s="11">
        <f t="shared" si="645"/>
        <v>0</v>
      </c>
      <c r="BT169" s="11">
        <f t="shared" si="645"/>
        <v>0</v>
      </c>
      <c r="BU169" s="11">
        <f t="shared" si="645"/>
        <v>50240</v>
      </c>
      <c r="BV169" s="11">
        <f t="shared" si="645"/>
        <v>50240</v>
      </c>
      <c r="BW169" s="75">
        <f t="shared" si="645"/>
        <v>0</v>
      </c>
      <c r="BX169" s="75">
        <f t="shared" si="645"/>
        <v>0</v>
      </c>
      <c r="BY169" s="75">
        <f t="shared" si="645"/>
        <v>0</v>
      </c>
      <c r="BZ169" s="75">
        <f t="shared" si="645"/>
        <v>0</v>
      </c>
      <c r="CA169" s="75">
        <f t="shared" si="645"/>
        <v>50240</v>
      </c>
      <c r="CB169" s="75">
        <f t="shared" si="645"/>
        <v>50240</v>
      </c>
      <c r="CC169" s="75">
        <f t="shared" si="646"/>
        <v>0</v>
      </c>
      <c r="CD169" s="75">
        <f t="shared" si="646"/>
        <v>0</v>
      </c>
      <c r="CE169" s="75">
        <f t="shared" si="646"/>
        <v>0</v>
      </c>
      <c r="CF169" s="75">
        <f t="shared" si="646"/>
        <v>0</v>
      </c>
      <c r="CG169" s="75">
        <f t="shared" si="646"/>
        <v>50240</v>
      </c>
      <c r="CH169" s="75">
        <f t="shared" si="646"/>
        <v>50240</v>
      </c>
      <c r="CI169" s="11">
        <f t="shared" si="646"/>
        <v>0</v>
      </c>
      <c r="CJ169" s="11">
        <f t="shared" si="646"/>
        <v>0</v>
      </c>
      <c r="CK169" s="11">
        <f t="shared" si="646"/>
        <v>0</v>
      </c>
      <c r="CL169" s="11">
        <f t="shared" si="646"/>
        <v>0</v>
      </c>
      <c r="CM169" s="11">
        <f t="shared" si="646"/>
        <v>50240</v>
      </c>
      <c r="CN169" s="11">
        <f t="shared" si="646"/>
        <v>50240</v>
      </c>
      <c r="CO169" s="11">
        <f t="shared" si="647"/>
        <v>0</v>
      </c>
      <c r="CP169" s="11">
        <f t="shared" si="647"/>
        <v>0</v>
      </c>
      <c r="CQ169" s="11">
        <f t="shared" si="647"/>
        <v>0</v>
      </c>
      <c r="CR169" s="11">
        <f t="shared" si="647"/>
        <v>0</v>
      </c>
      <c r="CS169" s="11">
        <f t="shared" si="647"/>
        <v>50240</v>
      </c>
      <c r="CT169" s="11">
        <f t="shared" si="647"/>
        <v>50240</v>
      </c>
    </row>
    <row r="170" spans="1:98">
      <c r="A170" s="55" t="s">
        <v>181</v>
      </c>
      <c r="B170" s="22">
        <v>902</v>
      </c>
      <c r="C170" s="22" t="s">
        <v>64</v>
      </c>
      <c r="D170" s="22" t="s">
        <v>22</v>
      </c>
      <c r="E170" s="22" t="s">
        <v>546</v>
      </c>
      <c r="F170" s="23">
        <v>730</v>
      </c>
      <c r="G170" s="11">
        <f>50000+63+659</f>
        <v>50722</v>
      </c>
      <c r="H170" s="11">
        <f>50000+63+659</f>
        <v>50722</v>
      </c>
      <c r="I170" s="11"/>
      <c r="J170" s="11"/>
      <c r="K170" s="11"/>
      <c r="L170" s="11"/>
      <c r="M170" s="11">
        <f>G170+I170+J170+K170+L170</f>
        <v>50722</v>
      </c>
      <c r="N170" s="11">
        <f>H170+J170</f>
        <v>50722</v>
      </c>
      <c r="O170" s="11"/>
      <c r="P170" s="11"/>
      <c r="Q170" s="11"/>
      <c r="R170" s="11"/>
      <c r="S170" s="11">
        <f>M170+O170+P170+Q170+R170</f>
        <v>50722</v>
      </c>
      <c r="T170" s="11">
        <f>N170+P170</f>
        <v>50722</v>
      </c>
      <c r="U170" s="11"/>
      <c r="V170" s="11"/>
      <c r="W170" s="11"/>
      <c r="X170" s="11"/>
      <c r="Y170" s="11">
        <f>S170+U170+V170+W170+X170</f>
        <v>50722</v>
      </c>
      <c r="Z170" s="11">
        <f>T170+V170</f>
        <v>50722</v>
      </c>
      <c r="AA170" s="11"/>
      <c r="AB170" s="11"/>
      <c r="AC170" s="11"/>
      <c r="AD170" s="11"/>
      <c r="AE170" s="11">
        <f>Y170+AA170+AB170+AC170+AD170</f>
        <v>50722</v>
      </c>
      <c r="AF170" s="11">
        <f>Z170+AB170</f>
        <v>50722</v>
      </c>
      <c r="AG170" s="11"/>
      <c r="AH170" s="11"/>
      <c r="AI170" s="11"/>
      <c r="AJ170" s="11"/>
      <c r="AK170" s="75">
        <f>AE170+AG170+AH170+AI170+AJ170</f>
        <v>50722</v>
      </c>
      <c r="AL170" s="75">
        <f>AF170+AH170</f>
        <v>50722</v>
      </c>
      <c r="AM170" s="11"/>
      <c r="AN170" s="11"/>
      <c r="AO170" s="11"/>
      <c r="AP170" s="11"/>
      <c r="AQ170" s="11">
        <f>AK170+AM170+AN170+AO170+AP170</f>
        <v>50722</v>
      </c>
      <c r="AR170" s="11">
        <f>AL170+AN170</f>
        <v>50722</v>
      </c>
      <c r="AS170" s="11"/>
      <c r="AT170" s="11"/>
      <c r="AU170" s="11"/>
      <c r="AV170" s="11"/>
      <c r="AW170" s="11">
        <f>AQ170+AS170+AT170+AU170+AV170</f>
        <v>50722</v>
      </c>
      <c r="AX170" s="11">
        <f>AR170+AT170</f>
        <v>50722</v>
      </c>
      <c r="AY170" s="75"/>
      <c r="AZ170" s="75">
        <v>-482</v>
      </c>
      <c r="BA170" s="75"/>
      <c r="BB170" s="75"/>
      <c r="BC170" s="75">
        <f>AW170+AY170+AZ170+BA170+BB170</f>
        <v>50240</v>
      </c>
      <c r="BD170" s="75">
        <f>AX170+AZ170</f>
        <v>50240</v>
      </c>
      <c r="BE170" s="11"/>
      <c r="BF170" s="11"/>
      <c r="BG170" s="11"/>
      <c r="BH170" s="11"/>
      <c r="BI170" s="138">
        <f>BC170+BE170+BF170+BG170+BH170</f>
        <v>50240</v>
      </c>
      <c r="BJ170" s="138">
        <f>BD170+BF170</f>
        <v>50240</v>
      </c>
      <c r="BK170" s="75"/>
      <c r="BL170" s="75"/>
      <c r="BM170" s="75"/>
      <c r="BN170" s="75"/>
      <c r="BO170" s="75">
        <f>BI170+BK170+BL170+BM170+BN170</f>
        <v>50240</v>
      </c>
      <c r="BP170" s="75">
        <f>BJ170+BL170</f>
        <v>50240</v>
      </c>
      <c r="BQ170" s="11"/>
      <c r="BR170" s="11"/>
      <c r="BS170" s="11"/>
      <c r="BT170" s="11"/>
      <c r="BU170" s="11">
        <f>BO170+BQ170+BR170+BS170+BT170</f>
        <v>50240</v>
      </c>
      <c r="BV170" s="11">
        <f>BP170+BR170</f>
        <v>50240</v>
      </c>
      <c r="BW170" s="75"/>
      <c r="BX170" s="75"/>
      <c r="BY170" s="75"/>
      <c r="BZ170" s="75"/>
      <c r="CA170" s="75">
        <f>BU170+BW170+BX170+BY170+BZ170</f>
        <v>50240</v>
      </c>
      <c r="CB170" s="75">
        <f>BV170+BX170</f>
        <v>50240</v>
      </c>
      <c r="CC170" s="75"/>
      <c r="CD170" s="75"/>
      <c r="CE170" s="75"/>
      <c r="CF170" s="75"/>
      <c r="CG170" s="75">
        <f>CA170+CC170+CD170+CE170+CF170</f>
        <v>50240</v>
      </c>
      <c r="CH170" s="75">
        <f>CB170+CD170</f>
        <v>50240</v>
      </c>
      <c r="CI170" s="11"/>
      <c r="CJ170" s="11"/>
      <c r="CK170" s="11"/>
      <c r="CL170" s="11"/>
      <c r="CM170" s="11">
        <f>CG170+CI170+CJ170+CK170+CL170</f>
        <v>50240</v>
      </c>
      <c r="CN170" s="11">
        <f>CH170+CJ170</f>
        <v>50240</v>
      </c>
      <c r="CO170" s="11"/>
      <c r="CP170" s="11"/>
      <c r="CQ170" s="11"/>
      <c r="CR170" s="11"/>
      <c r="CS170" s="11">
        <f>CM170+CO170+CP170+CQ170+CR170</f>
        <v>50240</v>
      </c>
      <c r="CT170" s="11">
        <f>CN170+CP170</f>
        <v>50240</v>
      </c>
    </row>
    <row r="171" spans="1:98">
      <c r="A171" s="55"/>
      <c r="B171" s="22"/>
      <c r="C171" s="22"/>
      <c r="D171" s="22"/>
      <c r="E171" s="22"/>
      <c r="F171" s="23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  <c r="AJ171" s="11"/>
      <c r="AK171" s="75"/>
      <c r="AL171" s="75"/>
      <c r="AM171" s="11"/>
      <c r="AN171" s="11"/>
      <c r="AO171" s="11"/>
      <c r="AP171" s="11"/>
      <c r="AQ171" s="11"/>
      <c r="AR171" s="11"/>
      <c r="AS171" s="11"/>
      <c r="AT171" s="11"/>
      <c r="AU171" s="11"/>
      <c r="AV171" s="11"/>
      <c r="AW171" s="11"/>
      <c r="AX171" s="11"/>
      <c r="AY171" s="75"/>
      <c r="AZ171" s="75"/>
      <c r="BA171" s="75"/>
      <c r="BB171" s="75"/>
      <c r="BC171" s="75"/>
      <c r="BD171" s="75"/>
      <c r="BE171" s="11"/>
      <c r="BF171" s="11"/>
      <c r="BG171" s="11"/>
      <c r="BH171" s="11"/>
      <c r="BI171" s="138"/>
      <c r="BJ171" s="138"/>
      <c r="BK171" s="75"/>
      <c r="BL171" s="75"/>
      <c r="BM171" s="75"/>
      <c r="BN171" s="75"/>
      <c r="BO171" s="75"/>
      <c r="BP171" s="75"/>
      <c r="BQ171" s="11"/>
      <c r="BR171" s="11"/>
      <c r="BS171" s="11"/>
      <c r="BT171" s="11"/>
      <c r="BU171" s="11"/>
      <c r="BV171" s="11"/>
      <c r="BW171" s="75"/>
      <c r="BX171" s="75"/>
      <c r="BY171" s="75"/>
      <c r="BZ171" s="75"/>
      <c r="CA171" s="75"/>
      <c r="CB171" s="75"/>
      <c r="CC171" s="75"/>
      <c r="CD171" s="75"/>
      <c r="CE171" s="75"/>
      <c r="CF171" s="75"/>
      <c r="CG171" s="75"/>
      <c r="CH171" s="75"/>
      <c r="CI171" s="11"/>
      <c r="CJ171" s="11"/>
      <c r="CK171" s="11"/>
      <c r="CL171" s="11"/>
      <c r="CM171" s="11"/>
      <c r="CN171" s="11"/>
      <c r="CO171" s="11"/>
      <c r="CP171" s="11"/>
      <c r="CQ171" s="11"/>
      <c r="CR171" s="11"/>
      <c r="CS171" s="11"/>
      <c r="CT171" s="11"/>
    </row>
    <row r="172" spans="1:98" ht="66" customHeight="1">
      <c r="A172" s="60" t="s">
        <v>659</v>
      </c>
      <c r="B172" s="8">
        <v>903</v>
      </c>
      <c r="C172" s="8"/>
      <c r="D172" s="8"/>
      <c r="E172" s="8"/>
      <c r="F172" s="8"/>
      <c r="G172" s="28">
        <f>G174+G187+G211+G195+G204</f>
        <v>85134</v>
      </c>
      <c r="H172" s="28">
        <f t="shared" ref="H172:N172" si="648">H174+H187+H211+H195+H204</f>
        <v>0</v>
      </c>
      <c r="I172" s="11">
        <f t="shared" si="648"/>
        <v>0</v>
      </c>
      <c r="J172" s="11">
        <f t="shared" si="648"/>
        <v>0</v>
      </c>
      <c r="K172" s="11">
        <f t="shared" si="648"/>
        <v>0</v>
      </c>
      <c r="L172" s="11">
        <f t="shared" si="648"/>
        <v>0</v>
      </c>
      <c r="M172" s="28">
        <f t="shared" si="648"/>
        <v>85134</v>
      </c>
      <c r="N172" s="28">
        <f t="shared" si="648"/>
        <v>0</v>
      </c>
      <c r="O172" s="28">
        <f t="shared" ref="O172:T172" si="649">O174+O187+O211+O195+O204</f>
        <v>0</v>
      </c>
      <c r="P172" s="28">
        <f t="shared" si="649"/>
        <v>0</v>
      </c>
      <c r="Q172" s="28">
        <f t="shared" si="649"/>
        <v>609</v>
      </c>
      <c r="R172" s="28">
        <f t="shared" si="649"/>
        <v>0</v>
      </c>
      <c r="S172" s="28">
        <f t="shared" si="649"/>
        <v>85743</v>
      </c>
      <c r="T172" s="28">
        <f t="shared" si="649"/>
        <v>0</v>
      </c>
      <c r="U172" s="28">
        <f t="shared" ref="U172:Z172" si="650">U174+U187+U211+U195+U204</f>
        <v>0</v>
      </c>
      <c r="V172" s="28">
        <f t="shared" si="650"/>
        <v>0</v>
      </c>
      <c r="W172" s="28">
        <f t="shared" si="650"/>
        <v>0</v>
      </c>
      <c r="X172" s="28">
        <f t="shared" si="650"/>
        <v>0</v>
      </c>
      <c r="Y172" s="28">
        <f t="shared" si="650"/>
        <v>85743</v>
      </c>
      <c r="Z172" s="28">
        <f t="shared" si="650"/>
        <v>0</v>
      </c>
      <c r="AA172" s="28">
        <f t="shared" ref="AA172:AF172" si="651">AA174+AA187+AA211+AA195+AA204</f>
        <v>0</v>
      </c>
      <c r="AB172" s="28">
        <f t="shared" si="651"/>
        <v>0</v>
      </c>
      <c r="AC172" s="28">
        <f t="shared" si="651"/>
        <v>0</v>
      </c>
      <c r="AD172" s="28">
        <f t="shared" si="651"/>
        <v>0</v>
      </c>
      <c r="AE172" s="28">
        <f t="shared" si="651"/>
        <v>85743</v>
      </c>
      <c r="AF172" s="28">
        <f t="shared" si="651"/>
        <v>0</v>
      </c>
      <c r="AG172" s="28">
        <f t="shared" ref="AG172:AR172" si="652">AG174+AG187+AG211+AG195+AG204+AG241</f>
        <v>0</v>
      </c>
      <c r="AH172" s="28">
        <f t="shared" si="652"/>
        <v>89093</v>
      </c>
      <c r="AI172" s="28">
        <f t="shared" si="652"/>
        <v>9220</v>
      </c>
      <c r="AJ172" s="28">
        <f t="shared" si="652"/>
        <v>0</v>
      </c>
      <c r="AK172" s="84">
        <f t="shared" si="652"/>
        <v>184056</v>
      </c>
      <c r="AL172" s="84">
        <f t="shared" si="652"/>
        <v>89093</v>
      </c>
      <c r="AM172" s="28">
        <f t="shared" si="652"/>
        <v>0</v>
      </c>
      <c r="AN172" s="28">
        <f t="shared" si="652"/>
        <v>111579</v>
      </c>
      <c r="AO172" s="28">
        <f t="shared" si="652"/>
        <v>0</v>
      </c>
      <c r="AP172" s="28">
        <f t="shared" si="652"/>
        <v>0</v>
      </c>
      <c r="AQ172" s="28">
        <f t="shared" si="652"/>
        <v>295635</v>
      </c>
      <c r="AR172" s="28">
        <f t="shared" si="652"/>
        <v>200672</v>
      </c>
      <c r="AS172" s="28">
        <f t="shared" ref="AS172:AX172" si="653">AS174+AS187+AS211+AS195+AS204+AS241</f>
        <v>0</v>
      </c>
      <c r="AT172" s="28">
        <f t="shared" si="653"/>
        <v>0</v>
      </c>
      <c r="AU172" s="28">
        <f t="shared" si="653"/>
        <v>0</v>
      </c>
      <c r="AV172" s="28">
        <f t="shared" si="653"/>
        <v>0</v>
      </c>
      <c r="AW172" s="28">
        <f t="shared" si="653"/>
        <v>295635</v>
      </c>
      <c r="AX172" s="28">
        <f t="shared" si="653"/>
        <v>200672</v>
      </c>
      <c r="AY172" s="84">
        <f t="shared" ref="AY172:BD172" si="654">AY174+AY187+AY211+AY195+AY204+AY241</f>
        <v>0</v>
      </c>
      <c r="AZ172" s="84">
        <f t="shared" si="654"/>
        <v>0</v>
      </c>
      <c r="BA172" s="84">
        <f t="shared" si="654"/>
        <v>20</v>
      </c>
      <c r="BB172" s="84">
        <f t="shared" si="654"/>
        <v>0</v>
      </c>
      <c r="BC172" s="84">
        <f t="shared" si="654"/>
        <v>295655</v>
      </c>
      <c r="BD172" s="84">
        <f t="shared" si="654"/>
        <v>200672</v>
      </c>
      <c r="BE172" s="28">
        <f t="shared" ref="BE172:BJ172" si="655">BE174+BE187+BE211+BE195+BE204+BE241</f>
        <v>0</v>
      </c>
      <c r="BF172" s="28">
        <f t="shared" si="655"/>
        <v>-2468</v>
      </c>
      <c r="BG172" s="28">
        <f t="shared" si="655"/>
        <v>0</v>
      </c>
      <c r="BH172" s="28">
        <f t="shared" si="655"/>
        <v>0</v>
      </c>
      <c r="BI172" s="143">
        <f t="shared" si="655"/>
        <v>293187</v>
      </c>
      <c r="BJ172" s="143">
        <f t="shared" si="655"/>
        <v>198204</v>
      </c>
      <c r="BK172" s="84">
        <f t="shared" ref="BK172:BP172" si="656">BK174+BK187+BK211+BK195+BK204+BK241</f>
        <v>282</v>
      </c>
      <c r="BL172" s="84">
        <f t="shared" si="656"/>
        <v>1010</v>
      </c>
      <c r="BM172" s="84">
        <f t="shared" si="656"/>
        <v>0</v>
      </c>
      <c r="BN172" s="84">
        <f t="shared" si="656"/>
        <v>0</v>
      </c>
      <c r="BO172" s="84">
        <f t="shared" si="656"/>
        <v>294479</v>
      </c>
      <c r="BP172" s="84">
        <f t="shared" si="656"/>
        <v>199214</v>
      </c>
      <c r="BQ172" s="28">
        <f t="shared" ref="BQ172:BV172" si="657">BQ174+BQ187+BQ211+BQ195+BQ204+BQ241</f>
        <v>0</v>
      </c>
      <c r="BR172" s="28">
        <f t="shared" si="657"/>
        <v>0</v>
      </c>
      <c r="BS172" s="28">
        <f t="shared" si="657"/>
        <v>2522</v>
      </c>
      <c r="BT172" s="28">
        <f t="shared" si="657"/>
        <v>0</v>
      </c>
      <c r="BU172" s="28">
        <f t="shared" si="657"/>
        <v>297001</v>
      </c>
      <c r="BV172" s="28">
        <f t="shared" si="657"/>
        <v>199214</v>
      </c>
      <c r="BW172" s="84">
        <f t="shared" ref="BW172:CB172" si="658">BW174+BW187+BW211+BW195+BW204+BW241</f>
        <v>0</v>
      </c>
      <c r="BX172" s="84">
        <f t="shared" si="658"/>
        <v>0</v>
      </c>
      <c r="BY172" s="84">
        <f t="shared" si="658"/>
        <v>0</v>
      </c>
      <c r="BZ172" s="84">
        <f t="shared" si="658"/>
        <v>0</v>
      </c>
      <c r="CA172" s="84">
        <f t="shared" si="658"/>
        <v>297001</v>
      </c>
      <c r="CB172" s="84">
        <f t="shared" si="658"/>
        <v>199214</v>
      </c>
      <c r="CC172" s="84">
        <f t="shared" ref="CC172:CH172" si="659">CC174+CC187+CC211+CC195+CC204+CC241</f>
        <v>0</v>
      </c>
      <c r="CD172" s="84">
        <f t="shared" si="659"/>
        <v>0</v>
      </c>
      <c r="CE172" s="84">
        <f t="shared" si="659"/>
        <v>0</v>
      </c>
      <c r="CF172" s="84">
        <f t="shared" si="659"/>
        <v>0</v>
      </c>
      <c r="CG172" s="84">
        <f t="shared" si="659"/>
        <v>297001</v>
      </c>
      <c r="CH172" s="84">
        <f t="shared" si="659"/>
        <v>199214</v>
      </c>
      <c r="CI172" s="28">
        <f t="shared" ref="CI172:CN172" si="660">CI174+CI187+CI211+CI195+CI204+CI241</f>
        <v>-609</v>
      </c>
      <c r="CJ172" s="28">
        <f t="shared" si="660"/>
        <v>1040</v>
      </c>
      <c r="CK172" s="28">
        <f t="shared" si="660"/>
        <v>786</v>
      </c>
      <c r="CL172" s="28">
        <f t="shared" si="660"/>
        <v>0</v>
      </c>
      <c r="CM172" s="28">
        <f t="shared" si="660"/>
        <v>298218</v>
      </c>
      <c r="CN172" s="28">
        <f t="shared" si="660"/>
        <v>200254</v>
      </c>
      <c r="CO172" s="28">
        <f t="shared" ref="CO172:CT172" si="661">CO174+CO187+CO211+CO195+CO204+CO241</f>
        <v>0</v>
      </c>
      <c r="CP172" s="28">
        <f t="shared" si="661"/>
        <v>0</v>
      </c>
      <c r="CQ172" s="28">
        <f t="shared" si="661"/>
        <v>0</v>
      </c>
      <c r="CR172" s="28">
        <f t="shared" si="661"/>
        <v>0</v>
      </c>
      <c r="CS172" s="28">
        <f t="shared" si="661"/>
        <v>298218</v>
      </c>
      <c r="CT172" s="28">
        <f t="shared" si="661"/>
        <v>200254</v>
      </c>
    </row>
    <row r="173" spans="1:98" ht="20.25">
      <c r="A173" s="60"/>
      <c r="B173" s="8"/>
      <c r="C173" s="8"/>
      <c r="D173" s="8"/>
      <c r="E173" s="8"/>
      <c r="F173" s="8"/>
      <c r="G173" s="28"/>
      <c r="H173" s="28"/>
      <c r="I173" s="11"/>
      <c r="J173" s="11"/>
      <c r="K173" s="11"/>
      <c r="L173" s="11"/>
      <c r="M173" s="28"/>
      <c r="N173" s="28"/>
      <c r="O173" s="28"/>
      <c r="P173" s="28"/>
      <c r="Q173" s="28"/>
      <c r="R173" s="28"/>
      <c r="S173" s="28"/>
      <c r="T173" s="28"/>
      <c r="U173" s="28"/>
      <c r="V173" s="28"/>
      <c r="W173" s="28"/>
      <c r="X173" s="28"/>
      <c r="Y173" s="28"/>
      <c r="Z173" s="28"/>
      <c r="AA173" s="28"/>
      <c r="AB173" s="28"/>
      <c r="AC173" s="28"/>
      <c r="AD173" s="28"/>
      <c r="AE173" s="28"/>
      <c r="AF173" s="28"/>
      <c r="AG173" s="28"/>
      <c r="AH173" s="28"/>
      <c r="AI173" s="28"/>
      <c r="AJ173" s="28"/>
      <c r="AK173" s="84"/>
      <c r="AL173" s="84"/>
      <c r="AM173" s="28"/>
      <c r="AN173" s="28"/>
      <c r="AO173" s="28"/>
      <c r="AP173" s="28"/>
      <c r="AQ173" s="28"/>
      <c r="AR173" s="28"/>
      <c r="AS173" s="28"/>
      <c r="AT173" s="28"/>
      <c r="AU173" s="28"/>
      <c r="AV173" s="28"/>
      <c r="AW173" s="28"/>
      <c r="AX173" s="28"/>
      <c r="AY173" s="84"/>
      <c r="AZ173" s="84"/>
      <c r="BA173" s="84"/>
      <c r="BB173" s="84"/>
      <c r="BC173" s="84"/>
      <c r="BD173" s="84"/>
      <c r="BE173" s="28"/>
      <c r="BF173" s="28"/>
      <c r="BG173" s="28"/>
      <c r="BH173" s="28"/>
      <c r="BI173" s="143"/>
      <c r="BJ173" s="143"/>
      <c r="BK173" s="84"/>
      <c r="BL173" s="84"/>
      <c r="BM173" s="84"/>
      <c r="BN173" s="84"/>
      <c r="BO173" s="84"/>
      <c r="BP173" s="84"/>
      <c r="BQ173" s="28"/>
      <c r="BR173" s="28"/>
      <c r="BS173" s="28"/>
      <c r="BT173" s="28"/>
      <c r="BU173" s="28"/>
      <c r="BV173" s="28"/>
      <c r="BW173" s="84"/>
      <c r="BX173" s="84"/>
      <c r="BY173" s="84"/>
      <c r="BZ173" s="84"/>
      <c r="CA173" s="84"/>
      <c r="CB173" s="84"/>
      <c r="CC173" s="84"/>
      <c r="CD173" s="84"/>
      <c r="CE173" s="84"/>
      <c r="CF173" s="84"/>
      <c r="CG173" s="84"/>
      <c r="CH173" s="84"/>
      <c r="CI173" s="28"/>
      <c r="CJ173" s="28"/>
      <c r="CK173" s="28"/>
      <c r="CL173" s="28"/>
      <c r="CM173" s="28"/>
      <c r="CN173" s="28"/>
      <c r="CO173" s="28"/>
      <c r="CP173" s="28"/>
      <c r="CQ173" s="28"/>
      <c r="CR173" s="28"/>
      <c r="CS173" s="28"/>
      <c r="CT173" s="28"/>
    </row>
    <row r="174" spans="1:98" ht="18.75">
      <c r="A174" s="61" t="s">
        <v>63</v>
      </c>
      <c r="B174" s="12">
        <v>903</v>
      </c>
      <c r="C174" s="12" t="s">
        <v>22</v>
      </c>
      <c r="D174" s="12" t="s">
        <v>64</v>
      </c>
      <c r="E174" s="25"/>
      <c r="F174" s="21"/>
      <c r="G174" s="21">
        <f t="shared" ref="G174:R176" si="662">G175</f>
        <v>8383</v>
      </c>
      <c r="H174" s="21">
        <f t="shared" si="662"/>
        <v>0</v>
      </c>
      <c r="I174" s="11">
        <f t="shared" si="662"/>
        <v>0</v>
      </c>
      <c r="J174" s="11">
        <f t="shared" si="662"/>
        <v>0</v>
      </c>
      <c r="K174" s="11">
        <f t="shared" si="662"/>
        <v>0</v>
      </c>
      <c r="L174" s="11">
        <f t="shared" si="662"/>
        <v>0</v>
      </c>
      <c r="M174" s="21">
        <f t="shared" si="662"/>
        <v>8383</v>
      </c>
      <c r="N174" s="21">
        <f t="shared" si="662"/>
        <v>0</v>
      </c>
      <c r="O174" s="11">
        <f t="shared" si="662"/>
        <v>0</v>
      </c>
      <c r="P174" s="11">
        <f t="shared" si="662"/>
        <v>0</v>
      </c>
      <c r="Q174" s="11">
        <f t="shared" si="662"/>
        <v>0</v>
      </c>
      <c r="R174" s="11">
        <f t="shared" si="662"/>
        <v>0</v>
      </c>
      <c r="S174" s="21">
        <f t="shared" ref="S174:AH176" si="663">S175</f>
        <v>8383</v>
      </c>
      <c r="T174" s="21">
        <f t="shared" si="663"/>
        <v>0</v>
      </c>
      <c r="U174" s="11">
        <f t="shared" si="663"/>
        <v>0</v>
      </c>
      <c r="V174" s="11">
        <f t="shared" si="663"/>
        <v>0</v>
      </c>
      <c r="W174" s="11">
        <f t="shared" si="663"/>
        <v>0</v>
      </c>
      <c r="X174" s="11">
        <f t="shared" si="663"/>
        <v>0</v>
      </c>
      <c r="Y174" s="21">
        <f t="shared" si="663"/>
        <v>8383</v>
      </c>
      <c r="Z174" s="21">
        <f t="shared" si="663"/>
        <v>0</v>
      </c>
      <c r="AA174" s="11">
        <f t="shared" si="663"/>
        <v>0</v>
      </c>
      <c r="AB174" s="11">
        <f t="shared" si="663"/>
        <v>0</v>
      </c>
      <c r="AC174" s="11">
        <f t="shared" si="663"/>
        <v>0</v>
      </c>
      <c r="AD174" s="11">
        <f t="shared" si="663"/>
        <v>0</v>
      </c>
      <c r="AE174" s="21">
        <f t="shared" si="663"/>
        <v>8383</v>
      </c>
      <c r="AF174" s="21">
        <f t="shared" si="663"/>
        <v>0</v>
      </c>
      <c r="AG174" s="11">
        <f t="shared" si="663"/>
        <v>0</v>
      </c>
      <c r="AH174" s="11">
        <f t="shared" si="663"/>
        <v>0</v>
      </c>
      <c r="AI174" s="11">
        <f t="shared" ref="AG174:AV176" si="664">AI175</f>
        <v>0</v>
      </c>
      <c r="AJ174" s="11">
        <f t="shared" si="664"/>
        <v>0</v>
      </c>
      <c r="AK174" s="83">
        <f t="shared" si="664"/>
        <v>8383</v>
      </c>
      <c r="AL174" s="83">
        <f t="shared" si="664"/>
        <v>0</v>
      </c>
      <c r="AM174" s="11">
        <f t="shared" si="664"/>
        <v>0</v>
      </c>
      <c r="AN174" s="11">
        <f t="shared" si="664"/>
        <v>0</v>
      </c>
      <c r="AO174" s="11">
        <f t="shared" si="664"/>
        <v>0</v>
      </c>
      <c r="AP174" s="11">
        <f t="shared" si="664"/>
        <v>0</v>
      </c>
      <c r="AQ174" s="21">
        <f t="shared" si="664"/>
        <v>8383</v>
      </c>
      <c r="AR174" s="21">
        <f t="shared" si="664"/>
        <v>0</v>
      </c>
      <c r="AS174" s="11">
        <f t="shared" si="664"/>
        <v>0</v>
      </c>
      <c r="AT174" s="11">
        <f t="shared" si="664"/>
        <v>0</v>
      </c>
      <c r="AU174" s="11">
        <f t="shared" si="664"/>
        <v>0</v>
      </c>
      <c r="AV174" s="11">
        <f t="shared" si="664"/>
        <v>0</v>
      </c>
      <c r="AW174" s="21">
        <f t="shared" ref="AS174:BH176" si="665">AW175</f>
        <v>8383</v>
      </c>
      <c r="AX174" s="21">
        <f t="shared" si="665"/>
        <v>0</v>
      </c>
      <c r="AY174" s="75">
        <f t="shared" si="665"/>
        <v>0</v>
      </c>
      <c r="AZ174" s="75">
        <f t="shared" si="665"/>
        <v>0</v>
      </c>
      <c r="BA174" s="75">
        <f t="shared" si="665"/>
        <v>0</v>
      </c>
      <c r="BB174" s="75">
        <f t="shared" si="665"/>
        <v>0</v>
      </c>
      <c r="BC174" s="83">
        <f t="shared" si="665"/>
        <v>8383</v>
      </c>
      <c r="BD174" s="83">
        <f t="shared" si="665"/>
        <v>0</v>
      </c>
      <c r="BE174" s="11">
        <f t="shared" si="665"/>
        <v>0</v>
      </c>
      <c r="BF174" s="11">
        <f t="shared" si="665"/>
        <v>0</v>
      </c>
      <c r="BG174" s="11">
        <f t="shared" si="665"/>
        <v>0</v>
      </c>
      <c r="BH174" s="11">
        <f t="shared" si="665"/>
        <v>0</v>
      </c>
      <c r="BI174" s="142">
        <f t="shared" ref="BE174:BT176" si="666">BI175</f>
        <v>8383</v>
      </c>
      <c r="BJ174" s="142">
        <f t="shared" si="666"/>
        <v>0</v>
      </c>
      <c r="BK174" s="75">
        <f t="shared" si="666"/>
        <v>0</v>
      </c>
      <c r="BL174" s="75">
        <f t="shared" si="666"/>
        <v>0</v>
      </c>
      <c r="BM174" s="75">
        <f t="shared" si="666"/>
        <v>0</v>
      </c>
      <c r="BN174" s="75">
        <f t="shared" si="666"/>
        <v>0</v>
      </c>
      <c r="BO174" s="83">
        <f t="shared" si="666"/>
        <v>8383</v>
      </c>
      <c r="BP174" s="83">
        <f t="shared" si="666"/>
        <v>0</v>
      </c>
      <c r="BQ174" s="11">
        <f t="shared" si="666"/>
        <v>0</v>
      </c>
      <c r="BR174" s="11">
        <f t="shared" si="666"/>
        <v>0</v>
      </c>
      <c r="BS174" s="11">
        <f t="shared" si="666"/>
        <v>0</v>
      </c>
      <c r="BT174" s="11">
        <f t="shared" si="666"/>
        <v>0</v>
      </c>
      <c r="BU174" s="21">
        <f t="shared" ref="BQ174:CF176" si="667">BU175</f>
        <v>8383</v>
      </c>
      <c r="BV174" s="21">
        <f t="shared" si="667"/>
        <v>0</v>
      </c>
      <c r="BW174" s="75">
        <f t="shared" si="667"/>
        <v>0</v>
      </c>
      <c r="BX174" s="75">
        <f t="shared" si="667"/>
        <v>0</v>
      </c>
      <c r="BY174" s="75">
        <f t="shared" si="667"/>
        <v>0</v>
      </c>
      <c r="BZ174" s="75">
        <f t="shared" si="667"/>
        <v>0</v>
      </c>
      <c r="CA174" s="83">
        <f t="shared" si="667"/>
        <v>8383</v>
      </c>
      <c r="CB174" s="83">
        <f t="shared" si="667"/>
        <v>0</v>
      </c>
      <c r="CC174" s="75">
        <f t="shared" si="667"/>
        <v>0</v>
      </c>
      <c r="CD174" s="75">
        <f t="shared" si="667"/>
        <v>0</v>
      </c>
      <c r="CE174" s="75">
        <f t="shared" si="667"/>
        <v>0</v>
      </c>
      <c r="CF174" s="75">
        <f t="shared" si="667"/>
        <v>0</v>
      </c>
      <c r="CG174" s="83">
        <f t="shared" ref="CC174:CR176" si="668">CG175</f>
        <v>8383</v>
      </c>
      <c r="CH174" s="83">
        <f t="shared" si="668"/>
        <v>0</v>
      </c>
      <c r="CI174" s="11">
        <f t="shared" si="668"/>
        <v>0</v>
      </c>
      <c r="CJ174" s="11">
        <f t="shared" si="668"/>
        <v>0</v>
      </c>
      <c r="CK174" s="11">
        <f t="shared" si="668"/>
        <v>0</v>
      </c>
      <c r="CL174" s="11">
        <f t="shared" si="668"/>
        <v>0</v>
      </c>
      <c r="CM174" s="21">
        <f t="shared" si="668"/>
        <v>8383</v>
      </c>
      <c r="CN174" s="21">
        <f t="shared" si="668"/>
        <v>0</v>
      </c>
      <c r="CO174" s="11">
        <f t="shared" si="668"/>
        <v>0</v>
      </c>
      <c r="CP174" s="11">
        <f t="shared" si="668"/>
        <v>0</v>
      </c>
      <c r="CQ174" s="11">
        <f t="shared" si="668"/>
        <v>0</v>
      </c>
      <c r="CR174" s="11">
        <f t="shared" si="668"/>
        <v>0</v>
      </c>
      <c r="CS174" s="21">
        <f t="shared" ref="CO174:CT176" si="669">CS175</f>
        <v>8383</v>
      </c>
      <c r="CT174" s="21">
        <f t="shared" si="669"/>
        <v>0</v>
      </c>
    </row>
    <row r="175" spans="1:98" ht="49.5">
      <c r="A175" s="51" t="s">
        <v>501</v>
      </c>
      <c r="B175" s="14">
        <v>903</v>
      </c>
      <c r="C175" s="14" t="s">
        <v>22</v>
      </c>
      <c r="D175" s="14" t="s">
        <v>64</v>
      </c>
      <c r="E175" s="14" t="s">
        <v>78</v>
      </c>
      <c r="F175" s="14"/>
      <c r="G175" s="11">
        <f t="shared" si="662"/>
        <v>8383</v>
      </c>
      <c r="H175" s="11">
        <f t="shared" si="662"/>
        <v>0</v>
      </c>
      <c r="I175" s="11">
        <f t="shared" si="662"/>
        <v>0</v>
      </c>
      <c r="J175" s="11">
        <f t="shared" si="662"/>
        <v>0</v>
      </c>
      <c r="K175" s="11">
        <f t="shared" si="662"/>
        <v>0</v>
      </c>
      <c r="L175" s="11">
        <f t="shared" si="662"/>
        <v>0</v>
      </c>
      <c r="M175" s="11">
        <f t="shared" si="662"/>
        <v>8383</v>
      </c>
      <c r="N175" s="11">
        <f t="shared" si="662"/>
        <v>0</v>
      </c>
      <c r="O175" s="11">
        <f t="shared" si="662"/>
        <v>0</v>
      </c>
      <c r="P175" s="11">
        <f t="shared" si="662"/>
        <v>0</v>
      </c>
      <c r="Q175" s="11">
        <f t="shared" si="662"/>
        <v>0</v>
      </c>
      <c r="R175" s="11">
        <f t="shared" si="662"/>
        <v>0</v>
      </c>
      <c r="S175" s="11">
        <f t="shared" si="663"/>
        <v>8383</v>
      </c>
      <c r="T175" s="11">
        <f t="shared" si="663"/>
        <v>0</v>
      </c>
      <c r="U175" s="11">
        <f t="shared" si="663"/>
        <v>0</v>
      </c>
      <c r="V175" s="11">
        <f t="shared" si="663"/>
        <v>0</v>
      </c>
      <c r="W175" s="11">
        <f t="shared" si="663"/>
        <v>0</v>
      </c>
      <c r="X175" s="11">
        <f t="shared" si="663"/>
        <v>0</v>
      </c>
      <c r="Y175" s="11">
        <f t="shared" si="663"/>
        <v>8383</v>
      </c>
      <c r="Z175" s="11">
        <f t="shared" si="663"/>
        <v>0</v>
      </c>
      <c r="AA175" s="11">
        <f t="shared" si="663"/>
        <v>0</v>
      </c>
      <c r="AB175" s="11">
        <f t="shared" si="663"/>
        <v>0</v>
      </c>
      <c r="AC175" s="11">
        <f t="shared" si="663"/>
        <v>0</v>
      </c>
      <c r="AD175" s="11">
        <f t="shared" si="663"/>
        <v>0</v>
      </c>
      <c r="AE175" s="11">
        <f t="shared" si="663"/>
        <v>8383</v>
      </c>
      <c r="AF175" s="11">
        <f t="shared" si="663"/>
        <v>0</v>
      </c>
      <c r="AG175" s="11">
        <f t="shared" si="664"/>
        <v>0</v>
      </c>
      <c r="AH175" s="11">
        <f t="shared" si="664"/>
        <v>0</v>
      </c>
      <c r="AI175" s="11">
        <f t="shared" si="664"/>
        <v>0</v>
      </c>
      <c r="AJ175" s="11">
        <f t="shared" si="664"/>
        <v>0</v>
      </c>
      <c r="AK175" s="75">
        <f t="shared" si="664"/>
        <v>8383</v>
      </c>
      <c r="AL175" s="75">
        <f t="shared" si="664"/>
        <v>0</v>
      </c>
      <c r="AM175" s="11">
        <f t="shared" si="664"/>
        <v>0</v>
      </c>
      <c r="AN175" s="11">
        <f t="shared" si="664"/>
        <v>0</v>
      </c>
      <c r="AO175" s="11">
        <f t="shared" si="664"/>
        <v>0</v>
      </c>
      <c r="AP175" s="11">
        <f t="shared" si="664"/>
        <v>0</v>
      </c>
      <c r="AQ175" s="11">
        <f t="shared" si="664"/>
        <v>8383</v>
      </c>
      <c r="AR175" s="11">
        <f t="shared" si="664"/>
        <v>0</v>
      </c>
      <c r="AS175" s="11">
        <f t="shared" si="665"/>
        <v>0</v>
      </c>
      <c r="AT175" s="11">
        <f t="shared" si="665"/>
        <v>0</v>
      </c>
      <c r="AU175" s="11">
        <f t="shared" si="665"/>
        <v>0</v>
      </c>
      <c r="AV175" s="11">
        <f t="shared" si="665"/>
        <v>0</v>
      </c>
      <c r="AW175" s="11">
        <f t="shared" si="665"/>
        <v>8383</v>
      </c>
      <c r="AX175" s="11">
        <f t="shared" si="665"/>
        <v>0</v>
      </c>
      <c r="AY175" s="75">
        <f t="shared" si="665"/>
        <v>0</v>
      </c>
      <c r="AZ175" s="75">
        <f t="shared" si="665"/>
        <v>0</v>
      </c>
      <c r="BA175" s="75">
        <f t="shared" si="665"/>
        <v>0</v>
      </c>
      <c r="BB175" s="75">
        <f t="shared" si="665"/>
        <v>0</v>
      </c>
      <c r="BC175" s="75">
        <f t="shared" si="665"/>
        <v>8383</v>
      </c>
      <c r="BD175" s="75">
        <f t="shared" si="665"/>
        <v>0</v>
      </c>
      <c r="BE175" s="11">
        <f t="shared" si="666"/>
        <v>0</v>
      </c>
      <c r="BF175" s="11">
        <f t="shared" si="666"/>
        <v>0</v>
      </c>
      <c r="BG175" s="11">
        <f t="shared" si="666"/>
        <v>0</v>
      </c>
      <c r="BH175" s="11">
        <f t="shared" si="666"/>
        <v>0</v>
      </c>
      <c r="BI175" s="138">
        <f t="shared" si="666"/>
        <v>8383</v>
      </c>
      <c r="BJ175" s="138">
        <f t="shared" si="666"/>
        <v>0</v>
      </c>
      <c r="BK175" s="75">
        <f t="shared" si="666"/>
        <v>0</v>
      </c>
      <c r="BL175" s="75">
        <f t="shared" si="666"/>
        <v>0</v>
      </c>
      <c r="BM175" s="75">
        <f t="shared" si="666"/>
        <v>0</v>
      </c>
      <c r="BN175" s="75">
        <f t="shared" si="666"/>
        <v>0</v>
      </c>
      <c r="BO175" s="75">
        <f t="shared" si="666"/>
        <v>8383</v>
      </c>
      <c r="BP175" s="75">
        <f t="shared" si="666"/>
        <v>0</v>
      </c>
      <c r="BQ175" s="11">
        <f t="shared" si="667"/>
        <v>0</v>
      </c>
      <c r="BR175" s="11">
        <f t="shared" si="667"/>
        <v>0</v>
      </c>
      <c r="BS175" s="11">
        <f t="shared" si="667"/>
        <v>0</v>
      </c>
      <c r="BT175" s="11">
        <f t="shared" si="667"/>
        <v>0</v>
      </c>
      <c r="BU175" s="11">
        <f t="shared" si="667"/>
        <v>8383</v>
      </c>
      <c r="BV175" s="11">
        <f t="shared" si="667"/>
        <v>0</v>
      </c>
      <c r="BW175" s="75">
        <f t="shared" si="667"/>
        <v>0</v>
      </c>
      <c r="BX175" s="75">
        <f t="shared" si="667"/>
        <v>0</v>
      </c>
      <c r="BY175" s="75">
        <f t="shared" si="667"/>
        <v>0</v>
      </c>
      <c r="BZ175" s="75">
        <f t="shared" si="667"/>
        <v>0</v>
      </c>
      <c r="CA175" s="75">
        <f t="shared" si="667"/>
        <v>8383</v>
      </c>
      <c r="CB175" s="75">
        <f t="shared" si="667"/>
        <v>0</v>
      </c>
      <c r="CC175" s="75">
        <f t="shared" si="668"/>
        <v>0</v>
      </c>
      <c r="CD175" s="75">
        <f t="shared" si="668"/>
        <v>0</v>
      </c>
      <c r="CE175" s="75">
        <f t="shared" si="668"/>
        <v>0</v>
      </c>
      <c r="CF175" s="75">
        <f t="shared" si="668"/>
        <v>0</v>
      </c>
      <c r="CG175" s="75">
        <f t="shared" si="668"/>
        <v>8383</v>
      </c>
      <c r="CH175" s="75">
        <f t="shared" si="668"/>
        <v>0</v>
      </c>
      <c r="CI175" s="11">
        <f t="shared" si="668"/>
        <v>0</v>
      </c>
      <c r="CJ175" s="11">
        <f t="shared" si="668"/>
        <v>0</v>
      </c>
      <c r="CK175" s="11">
        <f t="shared" si="668"/>
        <v>0</v>
      </c>
      <c r="CL175" s="11">
        <f t="shared" si="668"/>
        <v>0</v>
      </c>
      <c r="CM175" s="11">
        <f t="shared" si="668"/>
        <v>8383</v>
      </c>
      <c r="CN175" s="11">
        <f t="shared" si="668"/>
        <v>0</v>
      </c>
      <c r="CO175" s="11">
        <f t="shared" si="669"/>
        <v>0</v>
      </c>
      <c r="CP175" s="11">
        <f t="shared" si="669"/>
        <v>0</v>
      </c>
      <c r="CQ175" s="11">
        <f t="shared" si="669"/>
        <v>0</v>
      </c>
      <c r="CR175" s="11">
        <f t="shared" si="669"/>
        <v>0</v>
      </c>
      <c r="CS175" s="11">
        <f t="shared" si="669"/>
        <v>8383</v>
      </c>
      <c r="CT175" s="11">
        <f t="shared" si="669"/>
        <v>0</v>
      </c>
    </row>
    <row r="176" spans="1:98">
      <c r="A176" s="51" t="s">
        <v>79</v>
      </c>
      <c r="B176" s="14">
        <v>903</v>
      </c>
      <c r="C176" s="14" t="s">
        <v>22</v>
      </c>
      <c r="D176" s="14" t="s">
        <v>64</v>
      </c>
      <c r="E176" s="14" t="s">
        <v>103</v>
      </c>
      <c r="F176" s="14"/>
      <c r="G176" s="11">
        <f t="shared" si="662"/>
        <v>8383</v>
      </c>
      <c r="H176" s="11">
        <f t="shared" si="662"/>
        <v>0</v>
      </c>
      <c r="I176" s="11">
        <f t="shared" si="662"/>
        <v>0</v>
      </c>
      <c r="J176" s="11">
        <f t="shared" si="662"/>
        <v>0</v>
      </c>
      <c r="K176" s="11">
        <f t="shared" si="662"/>
        <v>0</v>
      </c>
      <c r="L176" s="11">
        <f t="shared" si="662"/>
        <v>0</v>
      </c>
      <c r="M176" s="11">
        <f t="shared" si="662"/>
        <v>8383</v>
      </c>
      <c r="N176" s="11">
        <f t="shared" si="662"/>
        <v>0</v>
      </c>
      <c r="O176" s="11">
        <f t="shared" si="662"/>
        <v>0</v>
      </c>
      <c r="P176" s="11">
        <f t="shared" si="662"/>
        <v>0</v>
      </c>
      <c r="Q176" s="11">
        <f t="shared" si="662"/>
        <v>0</v>
      </c>
      <c r="R176" s="11">
        <f t="shared" si="662"/>
        <v>0</v>
      </c>
      <c r="S176" s="11">
        <f t="shared" si="663"/>
        <v>8383</v>
      </c>
      <c r="T176" s="11">
        <f t="shared" si="663"/>
        <v>0</v>
      </c>
      <c r="U176" s="11">
        <f t="shared" si="663"/>
        <v>0</v>
      </c>
      <c r="V176" s="11">
        <f t="shared" si="663"/>
        <v>0</v>
      </c>
      <c r="W176" s="11">
        <f t="shared" si="663"/>
        <v>0</v>
      </c>
      <c r="X176" s="11">
        <f t="shared" si="663"/>
        <v>0</v>
      </c>
      <c r="Y176" s="11">
        <f t="shared" si="663"/>
        <v>8383</v>
      </c>
      <c r="Z176" s="11">
        <f t="shared" si="663"/>
        <v>0</v>
      </c>
      <c r="AA176" s="11">
        <f t="shared" si="663"/>
        <v>0</v>
      </c>
      <c r="AB176" s="11">
        <f t="shared" si="663"/>
        <v>0</v>
      </c>
      <c r="AC176" s="11">
        <f t="shared" si="663"/>
        <v>0</v>
      </c>
      <c r="AD176" s="11">
        <f t="shared" si="663"/>
        <v>0</v>
      </c>
      <c r="AE176" s="11">
        <f t="shared" si="663"/>
        <v>8383</v>
      </c>
      <c r="AF176" s="11">
        <f t="shared" si="663"/>
        <v>0</v>
      </c>
      <c r="AG176" s="11">
        <f t="shared" si="664"/>
        <v>0</v>
      </c>
      <c r="AH176" s="11">
        <f t="shared" si="664"/>
        <v>0</v>
      </c>
      <c r="AI176" s="11">
        <f t="shared" si="664"/>
        <v>0</v>
      </c>
      <c r="AJ176" s="11">
        <f t="shared" si="664"/>
        <v>0</v>
      </c>
      <c r="AK176" s="75">
        <f t="shared" si="664"/>
        <v>8383</v>
      </c>
      <c r="AL176" s="75">
        <f t="shared" si="664"/>
        <v>0</v>
      </c>
      <c r="AM176" s="11">
        <f t="shared" si="664"/>
        <v>0</v>
      </c>
      <c r="AN176" s="11">
        <f t="shared" si="664"/>
        <v>0</v>
      </c>
      <c r="AO176" s="11">
        <f t="shared" si="664"/>
        <v>0</v>
      </c>
      <c r="AP176" s="11">
        <f t="shared" si="664"/>
        <v>0</v>
      </c>
      <c r="AQ176" s="11">
        <f t="shared" si="664"/>
        <v>8383</v>
      </c>
      <c r="AR176" s="11">
        <f t="shared" si="664"/>
        <v>0</v>
      </c>
      <c r="AS176" s="11">
        <f t="shared" si="665"/>
        <v>0</v>
      </c>
      <c r="AT176" s="11">
        <f t="shared" si="665"/>
        <v>0</v>
      </c>
      <c r="AU176" s="11">
        <f t="shared" si="665"/>
        <v>0</v>
      </c>
      <c r="AV176" s="11">
        <f t="shared" si="665"/>
        <v>0</v>
      </c>
      <c r="AW176" s="11">
        <f t="shared" si="665"/>
        <v>8383</v>
      </c>
      <c r="AX176" s="11">
        <f t="shared" si="665"/>
        <v>0</v>
      </c>
      <c r="AY176" s="75">
        <f t="shared" si="665"/>
        <v>0</v>
      </c>
      <c r="AZ176" s="75">
        <f t="shared" si="665"/>
        <v>0</v>
      </c>
      <c r="BA176" s="75">
        <f t="shared" si="665"/>
        <v>0</v>
      </c>
      <c r="BB176" s="75">
        <f t="shared" si="665"/>
        <v>0</v>
      </c>
      <c r="BC176" s="75">
        <f t="shared" si="665"/>
        <v>8383</v>
      </c>
      <c r="BD176" s="75">
        <f t="shared" si="665"/>
        <v>0</v>
      </c>
      <c r="BE176" s="11">
        <f t="shared" si="666"/>
        <v>0</v>
      </c>
      <c r="BF176" s="11">
        <f t="shared" si="666"/>
        <v>0</v>
      </c>
      <c r="BG176" s="11">
        <f t="shared" si="666"/>
        <v>0</v>
      </c>
      <c r="BH176" s="11">
        <f t="shared" si="666"/>
        <v>0</v>
      </c>
      <c r="BI176" s="138">
        <f t="shared" si="666"/>
        <v>8383</v>
      </c>
      <c r="BJ176" s="138">
        <f t="shared" si="666"/>
        <v>0</v>
      </c>
      <c r="BK176" s="75">
        <f t="shared" si="666"/>
        <v>0</v>
      </c>
      <c r="BL176" s="75">
        <f t="shared" si="666"/>
        <v>0</v>
      </c>
      <c r="BM176" s="75">
        <f t="shared" si="666"/>
        <v>0</v>
      </c>
      <c r="BN176" s="75">
        <f t="shared" si="666"/>
        <v>0</v>
      </c>
      <c r="BO176" s="75">
        <f t="shared" si="666"/>
        <v>8383</v>
      </c>
      <c r="BP176" s="75">
        <f t="shared" si="666"/>
        <v>0</v>
      </c>
      <c r="BQ176" s="11">
        <f t="shared" si="667"/>
        <v>0</v>
      </c>
      <c r="BR176" s="11">
        <f t="shared" si="667"/>
        <v>0</v>
      </c>
      <c r="BS176" s="11">
        <f t="shared" si="667"/>
        <v>0</v>
      </c>
      <c r="BT176" s="11">
        <f t="shared" si="667"/>
        <v>0</v>
      </c>
      <c r="BU176" s="11">
        <f t="shared" si="667"/>
        <v>8383</v>
      </c>
      <c r="BV176" s="11">
        <f t="shared" si="667"/>
        <v>0</v>
      </c>
      <c r="BW176" s="75">
        <f t="shared" si="667"/>
        <v>0</v>
      </c>
      <c r="BX176" s="75">
        <f t="shared" si="667"/>
        <v>0</v>
      </c>
      <c r="BY176" s="75">
        <f t="shared" si="667"/>
        <v>0</v>
      </c>
      <c r="BZ176" s="75">
        <f t="shared" si="667"/>
        <v>0</v>
      </c>
      <c r="CA176" s="75">
        <f t="shared" si="667"/>
        <v>8383</v>
      </c>
      <c r="CB176" s="75">
        <f t="shared" si="667"/>
        <v>0</v>
      </c>
      <c r="CC176" s="75">
        <f t="shared" si="668"/>
        <v>0</v>
      </c>
      <c r="CD176" s="75">
        <f t="shared" si="668"/>
        <v>0</v>
      </c>
      <c r="CE176" s="75">
        <f t="shared" si="668"/>
        <v>0</v>
      </c>
      <c r="CF176" s="75">
        <f t="shared" si="668"/>
        <v>0</v>
      </c>
      <c r="CG176" s="75">
        <f t="shared" si="668"/>
        <v>8383</v>
      </c>
      <c r="CH176" s="75">
        <f t="shared" si="668"/>
        <v>0</v>
      </c>
      <c r="CI176" s="11">
        <f t="shared" si="668"/>
        <v>0</v>
      </c>
      <c r="CJ176" s="11">
        <f t="shared" si="668"/>
        <v>0</v>
      </c>
      <c r="CK176" s="11">
        <f t="shared" si="668"/>
        <v>0</v>
      </c>
      <c r="CL176" s="11">
        <f t="shared" si="668"/>
        <v>0</v>
      </c>
      <c r="CM176" s="11">
        <f t="shared" si="668"/>
        <v>8383</v>
      </c>
      <c r="CN176" s="11">
        <f t="shared" si="668"/>
        <v>0</v>
      </c>
      <c r="CO176" s="11">
        <f t="shared" si="669"/>
        <v>0</v>
      </c>
      <c r="CP176" s="11">
        <f t="shared" si="669"/>
        <v>0</v>
      </c>
      <c r="CQ176" s="11">
        <f t="shared" si="669"/>
        <v>0</v>
      </c>
      <c r="CR176" s="11">
        <f t="shared" si="669"/>
        <v>0</v>
      </c>
      <c r="CS176" s="11">
        <f t="shared" si="669"/>
        <v>8383</v>
      </c>
      <c r="CT176" s="11">
        <f t="shared" si="669"/>
        <v>0</v>
      </c>
    </row>
    <row r="177" spans="1:98">
      <c r="A177" s="51" t="s">
        <v>15</v>
      </c>
      <c r="B177" s="14">
        <v>903</v>
      </c>
      <c r="C177" s="14" t="s">
        <v>22</v>
      </c>
      <c r="D177" s="14" t="s">
        <v>64</v>
      </c>
      <c r="E177" s="14" t="s">
        <v>80</v>
      </c>
      <c r="F177" s="14"/>
      <c r="G177" s="11">
        <f>G178+G183</f>
        <v>8383</v>
      </c>
      <c r="H177" s="11">
        <f t="shared" ref="H177:N177" si="670">H178+H183</f>
        <v>0</v>
      </c>
      <c r="I177" s="11">
        <f t="shared" si="670"/>
        <v>0</v>
      </c>
      <c r="J177" s="11">
        <f t="shared" si="670"/>
        <v>0</v>
      </c>
      <c r="K177" s="11">
        <f t="shared" si="670"/>
        <v>0</v>
      </c>
      <c r="L177" s="11">
        <f t="shared" si="670"/>
        <v>0</v>
      </c>
      <c r="M177" s="11">
        <f t="shared" si="670"/>
        <v>8383</v>
      </c>
      <c r="N177" s="11">
        <f t="shared" si="670"/>
        <v>0</v>
      </c>
      <c r="O177" s="11">
        <f t="shared" ref="O177:T177" si="671">O178+O183</f>
        <v>0</v>
      </c>
      <c r="P177" s="11">
        <f t="shared" si="671"/>
        <v>0</v>
      </c>
      <c r="Q177" s="11">
        <f t="shared" si="671"/>
        <v>0</v>
      </c>
      <c r="R177" s="11">
        <f t="shared" si="671"/>
        <v>0</v>
      </c>
      <c r="S177" s="11">
        <f t="shared" si="671"/>
        <v>8383</v>
      </c>
      <c r="T177" s="11">
        <f t="shared" si="671"/>
        <v>0</v>
      </c>
      <c r="U177" s="11">
        <f t="shared" ref="U177:Z177" si="672">U178+U183</f>
        <v>0</v>
      </c>
      <c r="V177" s="11">
        <f t="shared" si="672"/>
        <v>0</v>
      </c>
      <c r="W177" s="11">
        <f t="shared" si="672"/>
        <v>0</v>
      </c>
      <c r="X177" s="11">
        <f t="shared" si="672"/>
        <v>0</v>
      </c>
      <c r="Y177" s="11">
        <f t="shared" si="672"/>
        <v>8383</v>
      </c>
      <c r="Z177" s="11">
        <f t="shared" si="672"/>
        <v>0</v>
      </c>
      <c r="AA177" s="11">
        <f t="shared" ref="AA177:AF177" si="673">AA178+AA183</f>
        <v>0</v>
      </c>
      <c r="AB177" s="11">
        <f t="shared" si="673"/>
        <v>0</v>
      </c>
      <c r="AC177" s="11">
        <f t="shared" si="673"/>
        <v>0</v>
      </c>
      <c r="AD177" s="11">
        <f t="shared" si="673"/>
        <v>0</v>
      </c>
      <c r="AE177" s="11">
        <f t="shared" si="673"/>
        <v>8383</v>
      </c>
      <c r="AF177" s="11">
        <f t="shared" si="673"/>
        <v>0</v>
      </c>
      <c r="AG177" s="11">
        <f t="shared" ref="AG177:AL177" si="674">AG178+AG183</f>
        <v>0</v>
      </c>
      <c r="AH177" s="11">
        <f t="shared" si="674"/>
        <v>0</v>
      </c>
      <c r="AI177" s="11">
        <f t="shared" si="674"/>
        <v>0</v>
      </c>
      <c r="AJ177" s="11">
        <f t="shared" si="674"/>
        <v>0</v>
      </c>
      <c r="AK177" s="75">
        <f t="shared" si="674"/>
        <v>8383</v>
      </c>
      <c r="AL177" s="75">
        <f t="shared" si="674"/>
        <v>0</v>
      </c>
      <c r="AM177" s="11">
        <f t="shared" ref="AM177:AR177" si="675">AM178+AM183</f>
        <v>0</v>
      </c>
      <c r="AN177" s="11">
        <f t="shared" si="675"/>
        <v>0</v>
      </c>
      <c r="AO177" s="11">
        <f t="shared" si="675"/>
        <v>0</v>
      </c>
      <c r="AP177" s="11">
        <f t="shared" si="675"/>
        <v>0</v>
      </c>
      <c r="AQ177" s="11">
        <f t="shared" si="675"/>
        <v>8383</v>
      </c>
      <c r="AR177" s="11">
        <f t="shared" si="675"/>
        <v>0</v>
      </c>
      <c r="AS177" s="11">
        <f t="shared" ref="AS177:AX177" si="676">AS178+AS183</f>
        <v>0</v>
      </c>
      <c r="AT177" s="11">
        <f t="shared" si="676"/>
        <v>0</v>
      </c>
      <c r="AU177" s="11">
        <f t="shared" si="676"/>
        <v>0</v>
      </c>
      <c r="AV177" s="11">
        <f t="shared" si="676"/>
        <v>0</v>
      </c>
      <c r="AW177" s="11">
        <f t="shared" si="676"/>
        <v>8383</v>
      </c>
      <c r="AX177" s="11">
        <f t="shared" si="676"/>
        <v>0</v>
      </c>
      <c r="AY177" s="75">
        <f t="shared" ref="AY177:BD177" si="677">AY178+AY183</f>
        <v>0</v>
      </c>
      <c r="AZ177" s="75">
        <f t="shared" si="677"/>
        <v>0</v>
      </c>
      <c r="BA177" s="75">
        <f t="shared" si="677"/>
        <v>0</v>
      </c>
      <c r="BB177" s="75">
        <f t="shared" si="677"/>
        <v>0</v>
      </c>
      <c r="BC177" s="75">
        <f t="shared" si="677"/>
        <v>8383</v>
      </c>
      <c r="BD177" s="75">
        <f t="shared" si="677"/>
        <v>0</v>
      </c>
      <c r="BE177" s="11">
        <f t="shared" ref="BE177:BJ177" si="678">BE178+BE183</f>
        <v>0</v>
      </c>
      <c r="BF177" s="11">
        <f t="shared" si="678"/>
        <v>0</v>
      </c>
      <c r="BG177" s="11">
        <f t="shared" si="678"/>
        <v>0</v>
      </c>
      <c r="BH177" s="11">
        <f t="shared" si="678"/>
        <v>0</v>
      </c>
      <c r="BI177" s="138">
        <f t="shared" si="678"/>
        <v>8383</v>
      </c>
      <c r="BJ177" s="138">
        <f t="shared" si="678"/>
        <v>0</v>
      </c>
      <c r="BK177" s="75">
        <f t="shared" ref="BK177:BP177" si="679">BK178+BK183</f>
        <v>0</v>
      </c>
      <c r="BL177" s="75">
        <f t="shared" si="679"/>
        <v>0</v>
      </c>
      <c r="BM177" s="75">
        <f t="shared" si="679"/>
        <v>0</v>
      </c>
      <c r="BN177" s="75">
        <f t="shared" si="679"/>
        <v>0</v>
      </c>
      <c r="BO177" s="75">
        <f t="shared" si="679"/>
        <v>8383</v>
      </c>
      <c r="BP177" s="75">
        <f t="shared" si="679"/>
        <v>0</v>
      </c>
      <c r="BQ177" s="11">
        <f t="shared" ref="BQ177:BV177" si="680">BQ178+BQ183</f>
        <v>0</v>
      </c>
      <c r="BR177" s="11">
        <f t="shared" si="680"/>
        <v>0</v>
      </c>
      <c r="BS177" s="11">
        <f t="shared" si="680"/>
        <v>0</v>
      </c>
      <c r="BT177" s="11">
        <f t="shared" si="680"/>
        <v>0</v>
      </c>
      <c r="BU177" s="11">
        <f t="shared" si="680"/>
        <v>8383</v>
      </c>
      <c r="BV177" s="11">
        <f t="shared" si="680"/>
        <v>0</v>
      </c>
      <c r="BW177" s="75">
        <f t="shared" ref="BW177:CB177" si="681">BW178+BW183</f>
        <v>0</v>
      </c>
      <c r="BX177" s="75">
        <f t="shared" si="681"/>
        <v>0</v>
      </c>
      <c r="BY177" s="75">
        <f t="shared" si="681"/>
        <v>0</v>
      </c>
      <c r="BZ177" s="75">
        <f t="shared" si="681"/>
        <v>0</v>
      </c>
      <c r="CA177" s="75">
        <f t="shared" si="681"/>
        <v>8383</v>
      </c>
      <c r="CB177" s="75">
        <f t="shared" si="681"/>
        <v>0</v>
      </c>
      <c r="CC177" s="75">
        <f t="shared" ref="CC177:CH177" si="682">CC178+CC183</f>
        <v>0</v>
      </c>
      <c r="CD177" s="75">
        <f t="shared" si="682"/>
        <v>0</v>
      </c>
      <c r="CE177" s="75">
        <f t="shared" si="682"/>
        <v>0</v>
      </c>
      <c r="CF177" s="75">
        <f t="shared" si="682"/>
        <v>0</v>
      </c>
      <c r="CG177" s="75">
        <f t="shared" si="682"/>
        <v>8383</v>
      </c>
      <c r="CH177" s="75">
        <f t="shared" si="682"/>
        <v>0</v>
      </c>
      <c r="CI177" s="11">
        <f t="shared" ref="CI177:CN177" si="683">CI178+CI183</f>
        <v>0</v>
      </c>
      <c r="CJ177" s="11">
        <f t="shared" si="683"/>
        <v>0</v>
      </c>
      <c r="CK177" s="11">
        <f t="shared" si="683"/>
        <v>0</v>
      </c>
      <c r="CL177" s="11">
        <f t="shared" si="683"/>
        <v>0</v>
      </c>
      <c r="CM177" s="11">
        <f t="shared" si="683"/>
        <v>8383</v>
      </c>
      <c r="CN177" s="11">
        <f t="shared" si="683"/>
        <v>0</v>
      </c>
      <c r="CO177" s="11">
        <f t="shared" ref="CO177:CT177" si="684">CO178+CO183</f>
        <v>0</v>
      </c>
      <c r="CP177" s="11">
        <f t="shared" si="684"/>
        <v>0</v>
      </c>
      <c r="CQ177" s="11">
        <f t="shared" si="684"/>
        <v>0</v>
      </c>
      <c r="CR177" s="11">
        <f t="shared" si="684"/>
        <v>0</v>
      </c>
      <c r="CS177" s="11">
        <f t="shared" si="684"/>
        <v>8383</v>
      </c>
      <c r="CT177" s="11">
        <f t="shared" si="684"/>
        <v>0</v>
      </c>
    </row>
    <row r="178" spans="1:98">
      <c r="A178" s="51" t="s">
        <v>65</v>
      </c>
      <c r="B178" s="14">
        <v>903</v>
      </c>
      <c r="C178" s="14" t="s">
        <v>22</v>
      </c>
      <c r="D178" s="14" t="s">
        <v>64</v>
      </c>
      <c r="E178" s="14" t="s">
        <v>81</v>
      </c>
      <c r="F178" s="14"/>
      <c r="G178" s="11">
        <f>G179+G181</f>
        <v>6346</v>
      </c>
      <c r="H178" s="11">
        <f t="shared" ref="H178:N178" si="685">H179+H181</f>
        <v>0</v>
      </c>
      <c r="I178" s="11">
        <f t="shared" si="685"/>
        <v>0</v>
      </c>
      <c r="J178" s="11">
        <f t="shared" si="685"/>
        <v>0</v>
      </c>
      <c r="K178" s="11">
        <f t="shared" si="685"/>
        <v>0</v>
      </c>
      <c r="L178" s="11">
        <f t="shared" si="685"/>
        <v>0</v>
      </c>
      <c r="M178" s="11">
        <f t="shared" si="685"/>
        <v>6346</v>
      </c>
      <c r="N178" s="11">
        <f t="shared" si="685"/>
        <v>0</v>
      </c>
      <c r="O178" s="11">
        <f t="shared" ref="O178:T178" si="686">O179+O181</f>
        <v>0</v>
      </c>
      <c r="P178" s="11">
        <f t="shared" si="686"/>
        <v>0</v>
      </c>
      <c r="Q178" s="11">
        <f t="shared" si="686"/>
        <v>0</v>
      </c>
      <c r="R178" s="11">
        <f t="shared" si="686"/>
        <v>0</v>
      </c>
      <c r="S178" s="11">
        <f t="shared" si="686"/>
        <v>6346</v>
      </c>
      <c r="T178" s="11">
        <f t="shared" si="686"/>
        <v>0</v>
      </c>
      <c r="U178" s="11">
        <f t="shared" ref="U178:Z178" si="687">U179+U181</f>
        <v>0</v>
      </c>
      <c r="V178" s="11">
        <f t="shared" si="687"/>
        <v>0</v>
      </c>
      <c r="W178" s="11">
        <f t="shared" si="687"/>
        <v>0</v>
      </c>
      <c r="X178" s="11">
        <f t="shared" si="687"/>
        <v>0</v>
      </c>
      <c r="Y178" s="11">
        <f t="shared" si="687"/>
        <v>6346</v>
      </c>
      <c r="Z178" s="11">
        <f t="shared" si="687"/>
        <v>0</v>
      </c>
      <c r="AA178" s="11">
        <f t="shared" ref="AA178:AF178" si="688">AA179+AA181</f>
        <v>0</v>
      </c>
      <c r="AB178" s="11">
        <f t="shared" si="688"/>
        <v>0</v>
      </c>
      <c r="AC178" s="11">
        <f t="shared" si="688"/>
        <v>0</v>
      </c>
      <c r="AD178" s="11">
        <f t="shared" si="688"/>
        <v>0</v>
      </c>
      <c r="AE178" s="11">
        <f t="shared" si="688"/>
        <v>6346</v>
      </c>
      <c r="AF178" s="11">
        <f t="shared" si="688"/>
        <v>0</v>
      </c>
      <c r="AG178" s="11">
        <f t="shared" ref="AG178:AL178" si="689">AG179+AG181</f>
        <v>0</v>
      </c>
      <c r="AH178" s="11">
        <f t="shared" si="689"/>
        <v>0</v>
      </c>
      <c r="AI178" s="11">
        <f t="shared" si="689"/>
        <v>0</v>
      </c>
      <c r="AJ178" s="11">
        <f t="shared" si="689"/>
        <v>0</v>
      </c>
      <c r="AK178" s="75">
        <f t="shared" si="689"/>
        <v>6346</v>
      </c>
      <c r="AL178" s="75">
        <f t="shared" si="689"/>
        <v>0</v>
      </c>
      <c r="AM178" s="11">
        <f t="shared" ref="AM178:AR178" si="690">AM179+AM181</f>
        <v>0</v>
      </c>
      <c r="AN178" s="11">
        <f t="shared" si="690"/>
        <v>0</v>
      </c>
      <c r="AO178" s="11">
        <f t="shared" si="690"/>
        <v>0</v>
      </c>
      <c r="AP178" s="11">
        <f t="shared" si="690"/>
        <v>0</v>
      </c>
      <c r="AQ178" s="11">
        <f t="shared" si="690"/>
        <v>6346</v>
      </c>
      <c r="AR178" s="11">
        <f t="shared" si="690"/>
        <v>0</v>
      </c>
      <c r="AS178" s="11">
        <f t="shared" ref="AS178:AX178" si="691">AS179+AS181</f>
        <v>0</v>
      </c>
      <c r="AT178" s="11">
        <f t="shared" si="691"/>
        <v>0</v>
      </c>
      <c r="AU178" s="11">
        <f t="shared" si="691"/>
        <v>0</v>
      </c>
      <c r="AV178" s="11">
        <f t="shared" si="691"/>
        <v>0</v>
      </c>
      <c r="AW178" s="11">
        <f t="shared" si="691"/>
        <v>6346</v>
      </c>
      <c r="AX178" s="11">
        <f t="shared" si="691"/>
        <v>0</v>
      </c>
      <c r="AY178" s="75">
        <f t="shared" ref="AY178:BD178" si="692">AY179+AY181</f>
        <v>0</v>
      </c>
      <c r="AZ178" s="75">
        <f t="shared" si="692"/>
        <v>0</v>
      </c>
      <c r="BA178" s="75">
        <f t="shared" si="692"/>
        <v>0</v>
      </c>
      <c r="BB178" s="75">
        <f t="shared" si="692"/>
        <v>0</v>
      </c>
      <c r="BC178" s="75">
        <f t="shared" si="692"/>
        <v>6346</v>
      </c>
      <c r="BD178" s="75">
        <f t="shared" si="692"/>
        <v>0</v>
      </c>
      <c r="BE178" s="11">
        <f t="shared" ref="BE178:BJ178" si="693">BE179+BE181</f>
        <v>0</v>
      </c>
      <c r="BF178" s="11">
        <f t="shared" si="693"/>
        <v>0</v>
      </c>
      <c r="BG178" s="11">
        <f t="shared" si="693"/>
        <v>0</v>
      </c>
      <c r="BH178" s="11">
        <f t="shared" si="693"/>
        <v>0</v>
      </c>
      <c r="BI178" s="138">
        <f t="shared" si="693"/>
        <v>6346</v>
      </c>
      <c r="BJ178" s="138">
        <f t="shared" si="693"/>
        <v>0</v>
      </c>
      <c r="BK178" s="75">
        <f t="shared" ref="BK178:BP178" si="694">BK179+BK181</f>
        <v>0</v>
      </c>
      <c r="BL178" s="75">
        <f t="shared" si="694"/>
        <v>0</v>
      </c>
      <c r="BM178" s="75">
        <f t="shared" si="694"/>
        <v>0</v>
      </c>
      <c r="BN178" s="75">
        <f t="shared" si="694"/>
        <v>0</v>
      </c>
      <c r="BO178" s="75">
        <f t="shared" si="694"/>
        <v>6346</v>
      </c>
      <c r="BP178" s="75">
        <f t="shared" si="694"/>
        <v>0</v>
      </c>
      <c r="BQ178" s="11">
        <f t="shared" ref="BQ178:BV178" si="695">BQ179+BQ181</f>
        <v>0</v>
      </c>
      <c r="BR178" s="11">
        <f t="shared" si="695"/>
        <v>0</v>
      </c>
      <c r="BS178" s="11">
        <f t="shared" si="695"/>
        <v>0</v>
      </c>
      <c r="BT178" s="11">
        <f t="shared" si="695"/>
        <v>0</v>
      </c>
      <c r="BU178" s="11">
        <f t="shared" si="695"/>
        <v>6346</v>
      </c>
      <c r="BV178" s="11">
        <f t="shared" si="695"/>
        <v>0</v>
      </c>
      <c r="BW178" s="75">
        <f t="shared" ref="BW178:CB178" si="696">BW179+BW181</f>
        <v>0</v>
      </c>
      <c r="BX178" s="75">
        <f t="shared" si="696"/>
        <v>0</v>
      </c>
      <c r="BY178" s="75">
        <f t="shared" si="696"/>
        <v>0</v>
      </c>
      <c r="BZ178" s="75">
        <f t="shared" si="696"/>
        <v>0</v>
      </c>
      <c r="CA178" s="75">
        <f t="shared" si="696"/>
        <v>6346</v>
      </c>
      <c r="CB178" s="75">
        <f t="shared" si="696"/>
        <v>0</v>
      </c>
      <c r="CC178" s="75">
        <f t="shared" ref="CC178:CH178" si="697">CC179+CC181</f>
        <v>0</v>
      </c>
      <c r="CD178" s="75">
        <f t="shared" si="697"/>
        <v>0</v>
      </c>
      <c r="CE178" s="75">
        <f t="shared" si="697"/>
        <v>0</v>
      </c>
      <c r="CF178" s="75">
        <f t="shared" si="697"/>
        <v>0</v>
      </c>
      <c r="CG178" s="75">
        <f t="shared" si="697"/>
        <v>6346</v>
      </c>
      <c r="CH178" s="75">
        <f t="shared" si="697"/>
        <v>0</v>
      </c>
      <c r="CI178" s="11">
        <f t="shared" ref="CI178:CN178" si="698">CI179+CI181</f>
        <v>0</v>
      </c>
      <c r="CJ178" s="11">
        <f t="shared" si="698"/>
        <v>0</v>
      </c>
      <c r="CK178" s="11">
        <f t="shared" si="698"/>
        <v>0</v>
      </c>
      <c r="CL178" s="11">
        <f t="shared" si="698"/>
        <v>0</v>
      </c>
      <c r="CM178" s="11">
        <f t="shared" si="698"/>
        <v>6346</v>
      </c>
      <c r="CN178" s="11">
        <f t="shared" si="698"/>
        <v>0</v>
      </c>
      <c r="CO178" s="11">
        <f t="shared" ref="CO178:CT178" si="699">CO179+CO181</f>
        <v>0</v>
      </c>
      <c r="CP178" s="11">
        <f t="shared" si="699"/>
        <v>0</v>
      </c>
      <c r="CQ178" s="11">
        <f t="shared" si="699"/>
        <v>0</v>
      </c>
      <c r="CR178" s="11">
        <f t="shared" si="699"/>
        <v>0</v>
      </c>
      <c r="CS178" s="11">
        <f t="shared" si="699"/>
        <v>6346</v>
      </c>
      <c r="CT178" s="11">
        <f t="shared" si="699"/>
        <v>0</v>
      </c>
    </row>
    <row r="179" spans="1:98" ht="33">
      <c r="A179" s="55" t="s">
        <v>268</v>
      </c>
      <c r="B179" s="14">
        <v>903</v>
      </c>
      <c r="C179" s="14" t="s">
        <v>22</v>
      </c>
      <c r="D179" s="14" t="s">
        <v>64</v>
      </c>
      <c r="E179" s="14" t="s">
        <v>81</v>
      </c>
      <c r="F179" s="14" t="s">
        <v>33</v>
      </c>
      <c r="G179" s="11">
        <f>G180</f>
        <v>396</v>
      </c>
      <c r="H179" s="11">
        <f t="shared" ref="H179:R179" si="700">H180</f>
        <v>0</v>
      </c>
      <c r="I179" s="11">
        <f t="shared" si="700"/>
        <v>0</v>
      </c>
      <c r="J179" s="11">
        <f t="shared" si="700"/>
        <v>0</v>
      </c>
      <c r="K179" s="11">
        <f t="shared" si="700"/>
        <v>0</v>
      </c>
      <c r="L179" s="11">
        <f t="shared" si="700"/>
        <v>0</v>
      </c>
      <c r="M179" s="11">
        <f t="shared" si="700"/>
        <v>396</v>
      </c>
      <c r="N179" s="11">
        <f t="shared" si="700"/>
        <v>0</v>
      </c>
      <c r="O179" s="11">
        <f t="shared" si="700"/>
        <v>0</v>
      </c>
      <c r="P179" s="11">
        <f t="shared" si="700"/>
        <v>0</v>
      </c>
      <c r="Q179" s="11">
        <f t="shared" si="700"/>
        <v>0</v>
      </c>
      <c r="R179" s="11">
        <f t="shared" si="700"/>
        <v>0</v>
      </c>
      <c r="S179" s="11">
        <f t="shared" ref="S179:CD179" si="701">S180</f>
        <v>396</v>
      </c>
      <c r="T179" s="11">
        <f t="shared" si="701"/>
        <v>0</v>
      </c>
      <c r="U179" s="11">
        <f t="shared" si="701"/>
        <v>0</v>
      </c>
      <c r="V179" s="11">
        <f t="shared" si="701"/>
        <v>0</v>
      </c>
      <c r="W179" s="11">
        <f t="shared" si="701"/>
        <v>0</v>
      </c>
      <c r="X179" s="11">
        <f t="shared" si="701"/>
        <v>0</v>
      </c>
      <c r="Y179" s="11">
        <f t="shared" si="701"/>
        <v>396</v>
      </c>
      <c r="Z179" s="11">
        <f t="shared" si="701"/>
        <v>0</v>
      </c>
      <c r="AA179" s="11">
        <f t="shared" si="701"/>
        <v>0</v>
      </c>
      <c r="AB179" s="11">
        <f t="shared" si="701"/>
        <v>0</v>
      </c>
      <c r="AC179" s="11">
        <f t="shared" si="701"/>
        <v>0</v>
      </c>
      <c r="AD179" s="11">
        <f t="shared" si="701"/>
        <v>0</v>
      </c>
      <c r="AE179" s="11">
        <f t="shared" si="701"/>
        <v>396</v>
      </c>
      <c r="AF179" s="11">
        <f t="shared" si="701"/>
        <v>0</v>
      </c>
      <c r="AG179" s="11">
        <f t="shared" si="701"/>
        <v>0</v>
      </c>
      <c r="AH179" s="11">
        <f t="shared" si="701"/>
        <v>0</v>
      </c>
      <c r="AI179" s="11">
        <f t="shared" si="701"/>
        <v>0</v>
      </c>
      <c r="AJ179" s="11">
        <f t="shared" si="701"/>
        <v>0</v>
      </c>
      <c r="AK179" s="75">
        <f t="shared" si="701"/>
        <v>396</v>
      </c>
      <c r="AL179" s="75">
        <f t="shared" si="701"/>
        <v>0</v>
      </c>
      <c r="AM179" s="11">
        <f t="shared" si="701"/>
        <v>0</v>
      </c>
      <c r="AN179" s="11">
        <f t="shared" si="701"/>
        <v>0</v>
      </c>
      <c r="AO179" s="11">
        <f t="shared" si="701"/>
        <v>0</v>
      </c>
      <c r="AP179" s="11">
        <f t="shared" si="701"/>
        <v>0</v>
      </c>
      <c r="AQ179" s="11">
        <f t="shared" si="701"/>
        <v>396</v>
      </c>
      <c r="AR179" s="11">
        <f t="shared" si="701"/>
        <v>0</v>
      </c>
      <c r="AS179" s="11">
        <f t="shared" si="701"/>
        <v>0</v>
      </c>
      <c r="AT179" s="11">
        <f t="shared" si="701"/>
        <v>0</v>
      </c>
      <c r="AU179" s="11">
        <f t="shared" si="701"/>
        <v>0</v>
      </c>
      <c r="AV179" s="11">
        <f t="shared" si="701"/>
        <v>0</v>
      </c>
      <c r="AW179" s="11">
        <f t="shared" si="701"/>
        <v>396</v>
      </c>
      <c r="AX179" s="11">
        <f t="shared" si="701"/>
        <v>0</v>
      </c>
      <c r="AY179" s="75">
        <f t="shared" si="701"/>
        <v>0</v>
      </c>
      <c r="AZ179" s="75">
        <f t="shared" si="701"/>
        <v>0</v>
      </c>
      <c r="BA179" s="75">
        <f t="shared" si="701"/>
        <v>0</v>
      </c>
      <c r="BB179" s="75">
        <f t="shared" si="701"/>
        <v>0</v>
      </c>
      <c r="BC179" s="75">
        <f t="shared" si="701"/>
        <v>396</v>
      </c>
      <c r="BD179" s="75">
        <f t="shared" si="701"/>
        <v>0</v>
      </c>
      <c r="BE179" s="11">
        <f t="shared" si="701"/>
        <v>0</v>
      </c>
      <c r="BF179" s="11">
        <f t="shared" si="701"/>
        <v>0</v>
      </c>
      <c r="BG179" s="11">
        <f t="shared" si="701"/>
        <v>0</v>
      </c>
      <c r="BH179" s="11">
        <f t="shared" si="701"/>
        <v>0</v>
      </c>
      <c r="BI179" s="138">
        <f t="shared" si="701"/>
        <v>396</v>
      </c>
      <c r="BJ179" s="138">
        <f t="shared" si="701"/>
        <v>0</v>
      </c>
      <c r="BK179" s="75">
        <f t="shared" si="701"/>
        <v>0</v>
      </c>
      <c r="BL179" s="75">
        <f t="shared" si="701"/>
        <v>0</v>
      </c>
      <c r="BM179" s="75">
        <f t="shared" si="701"/>
        <v>0</v>
      </c>
      <c r="BN179" s="75">
        <f t="shared" si="701"/>
        <v>0</v>
      </c>
      <c r="BO179" s="75">
        <f t="shared" si="701"/>
        <v>396</v>
      </c>
      <c r="BP179" s="75">
        <f t="shared" si="701"/>
        <v>0</v>
      </c>
      <c r="BQ179" s="11">
        <f t="shared" si="701"/>
        <v>0</v>
      </c>
      <c r="BR179" s="11">
        <f t="shared" si="701"/>
        <v>0</v>
      </c>
      <c r="BS179" s="11">
        <f t="shared" si="701"/>
        <v>0</v>
      </c>
      <c r="BT179" s="11">
        <f t="shared" si="701"/>
        <v>0</v>
      </c>
      <c r="BU179" s="11">
        <f t="shared" si="701"/>
        <v>396</v>
      </c>
      <c r="BV179" s="11">
        <f t="shared" si="701"/>
        <v>0</v>
      </c>
      <c r="BW179" s="75">
        <f t="shared" si="701"/>
        <v>0</v>
      </c>
      <c r="BX179" s="75">
        <f t="shared" si="701"/>
        <v>0</v>
      </c>
      <c r="BY179" s="75">
        <f t="shared" si="701"/>
        <v>0</v>
      </c>
      <c r="BZ179" s="75">
        <f t="shared" si="701"/>
        <v>0</v>
      </c>
      <c r="CA179" s="75">
        <f t="shared" si="701"/>
        <v>396</v>
      </c>
      <c r="CB179" s="75">
        <f t="shared" si="701"/>
        <v>0</v>
      </c>
      <c r="CC179" s="75">
        <f t="shared" si="701"/>
        <v>0</v>
      </c>
      <c r="CD179" s="75">
        <f t="shared" si="701"/>
        <v>0</v>
      </c>
      <c r="CE179" s="75">
        <f t="shared" ref="CE179:CT179" si="702">CE180</f>
        <v>0</v>
      </c>
      <c r="CF179" s="75">
        <f t="shared" si="702"/>
        <v>0</v>
      </c>
      <c r="CG179" s="75">
        <f t="shared" si="702"/>
        <v>396</v>
      </c>
      <c r="CH179" s="75">
        <f t="shared" si="702"/>
        <v>0</v>
      </c>
      <c r="CI179" s="11">
        <f t="shared" si="702"/>
        <v>0</v>
      </c>
      <c r="CJ179" s="11">
        <f t="shared" si="702"/>
        <v>0</v>
      </c>
      <c r="CK179" s="11">
        <f t="shared" si="702"/>
        <v>0</v>
      </c>
      <c r="CL179" s="11">
        <f t="shared" si="702"/>
        <v>0</v>
      </c>
      <c r="CM179" s="11">
        <f t="shared" si="702"/>
        <v>396</v>
      </c>
      <c r="CN179" s="11">
        <f t="shared" si="702"/>
        <v>0</v>
      </c>
      <c r="CO179" s="11">
        <f t="shared" si="702"/>
        <v>0</v>
      </c>
      <c r="CP179" s="11">
        <f t="shared" si="702"/>
        <v>0</v>
      </c>
      <c r="CQ179" s="11">
        <f t="shared" si="702"/>
        <v>0</v>
      </c>
      <c r="CR179" s="11">
        <f t="shared" si="702"/>
        <v>0</v>
      </c>
      <c r="CS179" s="11">
        <f t="shared" si="702"/>
        <v>396</v>
      </c>
      <c r="CT179" s="11">
        <f t="shared" si="702"/>
        <v>0</v>
      </c>
    </row>
    <row r="180" spans="1:98" ht="33">
      <c r="A180" s="51" t="s">
        <v>39</v>
      </c>
      <c r="B180" s="14">
        <v>903</v>
      </c>
      <c r="C180" s="14" t="s">
        <v>22</v>
      </c>
      <c r="D180" s="14" t="s">
        <v>64</v>
      </c>
      <c r="E180" s="14" t="s">
        <v>81</v>
      </c>
      <c r="F180" s="14" t="s">
        <v>40</v>
      </c>
      <c r="G180" s="11">
        <v>396</v>
      </c>
      <c r="H180" s="16"/>
      <c r="I180" s="11"/>
      <c r="J180" s="11"/>
      <c r="K180" s="11"/>
      <c r="L180" s="11"/>
      <c r="M180" s="11">
        <f>G180+I180+J180+K180+L180</f>
        <v>396</v>
      </c>
      <c r="N180" s="11">
        <f>H180+J180</f>
        <v>0</v>
      </c>
      <c r="O180" s="11"/>
      <c r="P180" s="11"/>
      <c r="Q180" s="11"/>
      <c r="R180" s="11"/>
      <c r="S180" s="11">
        <f>M180+O180+P180+Q180+R180</f>
        <v>396</v>
      </c>
      <c r="T180" s="11">
        <f>N180+P180</f>
        <v>0</v>
      </c>
      <c r="U180" s="11"/>
      <c r="V180" s="11"/>
      <c r="W180" s="11"/>
      <c r="X180" s="11"/>
      <c r="Y180" s="11">
        <f>S180+U180+V180+W180+X180</f>
        <v>396</v>
      </c>
      <c r="Z180" s="11">
        <f>T180+V180</f>
        <v>0</v>
      </c>
      <c r="AA180" s="11"/>
      <c r="AB180" s="11"/>
      <c r="AC180" s="11"/>
      <c r="AD180" s="11"/>
      <c r="AE180" s="11">
        <f>Y180+AA180+AB180+AC180+AD180</f>
        <v>396</v>
      </c>
      <c r="AF180" s="11">
        <f>Z180+AB180</f>
        <v>0</v>
      </c>
      <c r="AG180" s="11"/>
      <c r="AH180" s="11"/>
      <c r="AI180" s="11"/>
      <c r="AJ180" s="11"/>
      <c r="AK180" s="75">
        <f>AE180+AG180+AH180+AI180+AJ180</f>
        <v>396</v>
      </c>
      <c r="AL180" s="75">
        <f>AF180+AH180</f>
        <v>0</v>
      </c>
      <c r="AM180" s="11"/>
      <c r="AN180" s="11"/>
      <c r="AO180" s="11"/>
      <c r="AP180" s="11"/>
      <c r="AQ180" s="11">
        <f>AK180+AM180+AN180+AO180+AP180</f>
        <v>396</v>
      </c>
      <c r="AR180" s="11">
        <f>AL180+AN180</f>
        <v>0</v>
      </c>
      <c r="AS180" s="11"/>
      <c r="AT180" s="11"/>
      <c r="AU180" s="11"/>
      <c r="AV180" s="11"/>
      <c r="AW180" s="11">
        <f>AQ180+AS180+AT180+AU180+AV180</f>
        <v>396</v>
      </c>
      <c r="AX180" s="11">
        <f>AR180+AT180</f>
        <v>0</v>
      </c>
      <c r="AY180" s="75"/>
      <c r="AZ180" s="75"/>
      <c r="BA180" s="75"/>
      <c r="BB180" s="75"/>
      <c r="BC180" s="75">
        <f>AW180+AY180+AZ180+BA180+BB180</f>
        <v>396</v>
      </c>
      <c r="BD180" s="75">
        <f>AX180+AZ180</f>
        <v>0</v>
      </c>
      <c r="BE180" s="11"/>
      <c r="BF180" s="11"/>
      <c r="BG180" s="11"/>
      <c r="BH180" s="11"/>
      <c r="BI180" s="138">
        <f>BC180+BE180+BF180+BG180+BH180</f>
        <v>396</v>
      </c>
      <c r="BJ180" s="138">
        <f>BD180+BF180</f>
        <v>0</v>
      </c>
      <c r="BK180" s="75"/>
      <c r="BL180" s="75"/>
      <c r="BM180" s="75"/>
      <c r="BN180" s="75"/>
      <c r="BO180" s="75">
        <f>BI180+BK180+BL180+BM180+BN180</f>
        <v>396</v>
      </c>
      <c r="BP180" s="75">
        <f>BJ180+BL180</f>
        <v>0</v>
      </c>
      <c r="BQ180" s="11"/>
      <c r="BR180" s="11"/>
      <c r="BS180" s="11"/>
      <c r="BT180" s="11"/>
      <c r="BU180" s="11">
        <f>BO180+BQ180+BR180+BS180+BT180</f>
        <v>396</v>
      </c>
      <c r="BV180" s="11">
        <f>BP180+BR180</f>
        <v>0</v>
      </c>
      <c r="BW180" s="75"/>
      <c r="BX180" s="75"/>
      <c r="BY180" s="75"/>
      <c r="BZ180" s="75"/>
      <c r="CA180" s="75">
        <f>BU180+BW180+BX180+BY180+BZ180</f>
        <v>396</v>
      </c>
      <c r="CB180" s="75">
        <f>BV180+BX180</f>
        <v>0</v>
      </c>
      <c r="CC180" s="75"/>
      <c r="CD180" s="75"/>
      <c r="CE180" s="75"/>
      <c r="CF180" s="75"/>
      <c r="CG180" s="75">
        <f>CA180+CC180+CD180+CE180+CF180</f>
        <v>396</v>
      </c>
      <c r="CH180" s="75">
        <f>CB180+CD180</f>
        <v>0</v>
      </c>
      <c r="CI180" s="11"/>
      <c r="CJ180" s="11"/>
      <c r="CK180" s="11"/>
      <c r="CL180" s="11"/>
      <c r="CM180" s="11">
        <f>CG180+CI180+CJ180+CK180+CL180</f>
        <v>396</v>
      </c>
      <c r="CN180" s="11">
        <f>CH180+CJ180</f>
        <v>0</v>
      </c>
      <c r="CO180" s="11"/>
      <c r="CP180" s="11"/>
      <c r="CQ180" s="11"/>
      <c r="CR180" s="11"/>
      <c r="CS180" s="11">
        <f>CM180+CO180+CP180+CQ180+CR180</f>
        <v>396</v>
      </c>
      <c r="CT180" s="11">
        <f>CN180+CP180</f>
        <v>0</v>
      </c>
    </row>
    <row r="181" spans="1:98">
      <c r="A181" s="51" t="s">
        <v>70</v>
      </c>
      <c r="B181" s="14">
        <v>903</v>
      </c>
      <c r="C181" s="14" t="s">
        <v>22</v>
      </c>
      <c r="D181" s="14" t="s">
        <v>64</v>
      </c>
      <c r="E181" s="14" t="s">
        <v>81</v>
      </c>
      <c r="F181" s="14" t="s">
        <v>71</v>
      </c>
      <c r="G181" s="11">
        <f>G182</f>
        <v>5950</v>
      </c>
      <c r="H181" s="11">
        <f t="shared" ref="H181:R181" si="703">H182</f>
        <v>0</v>
      </c>
      <c r="I181" s="11">
        <f t="shared" si="703"/>
        <v>0</v>
      </c>
      <c r="J181" s="11">
        <f t="shared" si="703"/>
        <v>0</v>
      </c>
      <c r="K181" s="11">
        <f t="shared" si="703"/>
        <v>0</v>
      </c>
      <c r="L181" s="11">
        <f t="shared" si="703"/>
        <v>0</v>
      </c>
      <c r="M181" s="11">
        <f t="shared" si="703"/>
        <v>5950</v>
      </c>
      <c r="N181" s="11">
        <f t="shared" si="703"/>
        <v>0</v>
      </c>
      <c r="O181" s="11">
        <f t="shared" si="703"/>
        <v>0</v>
      </c>
      <c r="P181" s="11">
        <f t="shared" si="703"/>
        <v>0</v>
      </c>
      <c r="Q181" s="11">
        <f t="shared" si="703"/>
        <v>0</v>
      </c>
      <c r="R181" s="11">
        <f t="shared" si="703"/>
        <v>0</v>
      </c>
      <c r="S181" s="11">
        <f t="shared" ref="S181:CD181" si="704">S182</f>
        <v>5950</v>
      </c>
      <c r="T181" s="11">
        <f t="shared" si="704"/>
        <v>0</v>
      </c>
      <c r="U181" s="11">
        <f t="shared" si="704"/>
        <v>0</v>
      </c>
      <c r="V181" s="11">
        <f t="shared" si="704"/>
        <v>0</v>
      </c>
      <c r="W181" s="11">
        <f t="shared" si="704"/>
        <v>0</v>
      </c>
      <c r="X181" s="11">
        <f t="shared" si="704"/>
        <v>0</v>
      </c>
      <c r="Y181" s="11">
        <f t="shared" si="704"/>
        <v>5950</v>
      </c>
      <c r="Z181" s="11">
        <f t="shared" si="704"/>
        <v>0</v>
      </c>
      <c r="AA181" s="11">
        <f t="shared" si="704"/>
        <v>0</v>
      </c>
      <c r="AB181" s="11">
        <f t="shared" si="704"/>
        <v>0</v>
      </c>
      <c r="AC181" s="11">
        <f t="shared" si="704"/>
        <v>0</v>
      </c>
      <c r="AD181" s="11">
        <f t="shared" si="704"/>
        <v>0</v>
      </c>
      <c r="AE181" s="11">
        <f t="shared" si="704"/>
        <v>5950</v>
      </c>
      <c r="AF181" s="11">
        <f t="shared" si="704"/>
        <v>0</v>
      </c>
      <c r="AG181" s="11">
        <f t="shared" si="704"/>
        <v>0</v>
      </c>
      <c r="AH181" s="11">
        <f t="shared" si="704"/>
        <v>0</v>
      </c>
      <c r="AI181" s="11">
        <f t="shared" si="704"/>
        <v>0</v>
      </c>
      <c r="AJ181" s="11">
        <f t="shared" si="704"/>
        <v>0</v>
      </c>
      <c r="AK181" s="75">
        <f t="shared" si="704"/>
        <v>5950</v>
      </c>
      <c r="AL181" s="75">
        <f t="shared" si="704"/>
        <v>0</v>
      </c>
      <c r="AM181" s="11">
        <f t="shared" si="704"/>
        <v>0</v>
      </c>
      <c r="AN181" s="11">
        <f t="shared" si="704"/>
        <v>0</v>
      </c>
      <c r="AO181" s="11">
        <f t="shared" si="704"/>
        <v>0</v>
      </c>
      <c r="AP181" s="11">
        <f t="shared" si="704"/>
        <v>0</v>
      </c>
      <c r="AQ181" s="11">
        <f t="shared" si="704"/>
        <v>5950</v>
      </c>
      <c r="AR181" s="11">
        <f t="shared" si="704"/>
        <v>0</v>
      </c>
      <c r="AS181" s="11">
        <f t="shared" si="704"/>
        <v>0</v>
      </c>
      <c r="AT181" s="11">
        <f t="shared" si="704"/>
        <v>0</v>
      </c>
      <c r="AU181" s="11">
        <f t="shared" si="704"/>
        <v>0</v>
      </c>
      <c r="AV181" s="11">
        <f t="shared" si="704"/>
        <v>0</v>
      </c>
      <c r="AW181" s="11">
        <f t="shared" si="704"/>
        <v>5950</v>
      </c>
      <c r="AX181" s="11">
        <f t="shared" si="704"/>
        <v>0</v>
      </c>
      <c r="AY181" s="75">
        <f t="shared" si="704"/>
        <v>0</v>
      </c>
      <c r="AZ181" s="75">
        <f t="shared" si="704"/>
        <v>0</v>
      </c>
      <c r="BA181" s="75">
        <f t="shared" si="704"/>
        <v>0</v>
      </c>
      <c r="BB181" s="75">
        <f t="shared" si="704"/>
        <v>0</v>
      </c>
      <c r="BC181" s="75">
        <f t="shared" si="704"/>
        <v>5950</v>
      </c>
      <c r="BD181" s="75">
        <f t="shared" si="704"/>
        <v>0</v>
      </c>
      <c r="BE181" s="11">
        <f t="shared" si="704"/>
        <v>0</v>
      </c>
      <c r="BF181" s="11">
        <f t="shared" si="704"/>
        <v>0</v>
      </c>
      <c r="BG181" s="11">
        <f t="shared" si="704"/>
        <v>0</v>
      </c>
      <c r="BH181" s="11">
        <f t="shared" si="704"/>
        <v>0</v>
      </c>
      <c r="BI181" s="138">
        <f t="shared" si="704"/>
        <v>5950</v>
      </c>
      <c r="BJ181" s="138">
        <f t="shared" si="704"/>
        <v>0</v>
      </c>
      <c r="BK181" s="75">
        <f t="shared" si="704"/>
        <v>0</v>
      </c>
      <c r="BL181" s="75">
        <f t="shared" si="704"/>
        <v>0</v>
      </c>
      <c r="BM181" s="75">
        <f t="shared" si="704"/>
        <v>0</v>
      </c>
      <c r="BN181" s="75">
        <f t="shared" si="704"/>
        <v>0</v>
      </c>
      <c r="BO181" s="75">
        <f t="shared" si="704"/>
        <v>5950</v>
      </c>
      <c r="BP181" s="75">
        <f t="shared" si="704"/>
        <v>0</v>
      </c>
      <c r="BQ181" s="11">
        <f t="shared" si="704"/>
        <v>0</v>
      </c>
      <c r="BR181" s="11">
        <f t="shared" si="704"/>
        <v>0</v>
      </c>
      <c r="BS181" s="11">
        <f t="shared" si="704"/>
        <v>0</v>
      </c>
      <c r="BT181" s="11">
        <f t="shared" si="704"/>
        <v>0</v>
      </c>
      <c r="BU181" s="11">
        <f t="shared" si="704"/>
        <v>5950</v>
      </c>
      <c r="BV181" s="11">
        <f t="shared" si="704"/>
        <v>0</v>
      </c>
      <c r="BW181" s="75">
        <f t="shared" si="704"/>
        <v>0</v>
      </c>
      <c r="BX181" s="75">
        <f t="shared" si="704"/>
        <v>0</v>
      </c>
      <c r="BY181" s="75">
        <f t="shared" si="704"/>
        <v>0</v>
      </c>
      <c r="BZ181" s="75">
        <f t="shared" si="704"/>
        <v>0</v>
      </c>
      <c r="CA181" s="75">
        <f t="shared" si="704"/>
        <v>5950</v>
      </c>
      <c r="CB181" s="75">
        <f t="shared" si="704"/>
        <v>0</v>
      </c>
      <c r="CC181" s="75">
        <f t="shared" si="704"/>
        <v>0</v>
      </c>
      <c r="CD181" s="75">
        <f t="shared" si="704"/>
        <v>0</v>
      </c>
      <c r="CE181" s="75">
        <f t="shared" ref="CE181:CT181" si="705">CE182</f>
        <v>0</v>
      </c>
      <c r="CF181" s="75">
        <f t="shared" si="705"/>
        <v>0</v>
      </c>
      <c r="CG181" s="75">
        <f t="shared" si="705"/>
        <v>5950</v>
      </c>
      <c r="CH181" s="75">
        <f t="shared" si="705"/>
        <v>0</v>
      </c>
      <c r="CI181" s="11">
        <f t="shared" si="705"/>
        <v>0</v>
      </c>
      <c r="CJ181" s="11">
        <f t="shared" si="705"/>
        <v>0</v>
      </c>
      <c r="CK181" s="11">
        <f t="shared" si="705"/>
        <v>0</v>
      </c>
      <c r="CL181" s="11">
        <f t="shared" si="705"/>
        <v>0</v>
      </c>
      <c r="CM181" s="11">
        <f t="shared" si="705"/>
        <v>5950</v>
      </c>
      <c r="CN181" s="11">
        <f t="shared" si="705"/>
        <v>0</v>
      </c>
      <c r="CO181" s="11">
        <f t="shared" si="705"/>
        <v>0</v>
      </c>
      <c r="CP181" s="11">
        <f t="shared" si="705"/>
        <v>0</v>
      </c>
      <c r="CQ181" s="11">
        <f t="shared" si="705"/>
        <v>0</v>
      </c>
      <c r="CR181" s="11">
        <f t="shared" si="705"/>
        <v>0</v>
      </c>
      <c r="CS181" s="11">
        <f t="shared" si="705"/>
        <v>5950</v>
      </c>
      <c r="CT181" s="11">
        <f t="shared" si="705"/>
        <v>0</v>
      </c>
    </row>
    <row r="182" spans="1:98">
      <c r="A182" s="51" t="s">
        <v>72</v>
      </c>
      <c r="B182" s="14">
        <v>903</v>
      </c>
      <c r="C182" s="14" t="s">
        <v>22</v>
      </c>
      <c r="D182" s="14" t="s">
        <v>64</v>
      </c>
      <c r="E182" s="14" t="s">
        <v>81</v>
      </c>
      <c r="F182" s="14" t="s">
        <v>73</v>
      </c>
      <c r="G182" s="11">
        <v>5950</v>
      </c>
      <c r="H182" s="16"/>
      <c r="I182" s="11"/>
      <c r="J182" s="11"/>
      <c r="K182" s="11"/>
      <c r="L182" s="11"/>
      <c r="M182" s="11">
        <f>G182+I182+J182+K182+L182</f>
        <v>5950</v>
      </c>
      <c r="N182" s="11">
        <f>H182+J182</f>
        <v>0</v>
      </c>
      <c r="O182" s="11"/>
      <c r="P182" s="11"/>
      <c r="Q182" s="11"/>
      <c r="R182" s="11"/>
      <c r="S182" s="11">
        <f>M182+O182+P182+Q182+R182</f>
        <v>5950</v>
      </c>
      <c r="T182" s="11">
        <f>N182+P182</f>
        <v>0</v>
      </c>
      <c r="U182" s="11"/>
      <c r="V182" s="11"/>
      <c r="W182" s="11"/>
      <c r="X182" s="11"/>
      <c r="Y182" s="11">
        <f>S182+U182+V182+W182+X182</f>
        <v>5950</v>
      </c>
      <c r="Z182" s="11">
        <f>T182+V182</f>
        <v>0</v>
      </c>
      <c r="AA182" s="11"/>
      <c r="AB182" s="11"/>
      <c r="AC182" s="11"/>
      <c r="AD182" s="11"/>
      <c r="AE182" s="11">
        <f>Y182+AA182+AB182+AC182+AD182</f>
        <v>5950</v>
      </c>
      <c r="AF182" s="11">
        <f>Z182+AB182</f>
        <v>0</v>
      </c>
      <c r="AG182" s="11"/>
      <c r="AH182" s="11"/>
      <c r="AI182" s="11"/>
      <c r="AJ182" s="11"/>
      <c r="AK182" s="75">
        <f>AE182+AG182+AH182+AI182+AJ182</f>
        <v>5950</v>
      </c>
      <c r="AL182" s="75">
        <f>AF182+AH182</f>
        <v>0</v>
      </c>
      <c r="AM182" s="11"/>
      <c r="AN182" s="11"/>
      <c r="AO182" s="11"/>
      <c r="AP182" s="11"/>
      <c r="AQ182" s="11">
        <f>AK182+AM182+AN182+AO182+AP182</f>
        <v>5950</v>
      </c>
      <c r="AR182" s="11">
        <f>AL182+AN182</f>
        <v>0</v>
      </c>
      <c r="AS182" s="11"/>
      <c r="AT182" s="11"/>
      <c r="AU182" s="11"/>
      <c r="AV182" s="11"/>
      <c r="AW182" s="11">
        <f>AQ182+AS182+AT182+AU182+AV182</f>
        <v>5950</v>
      </c>
      <c r="AX182" s="11">
        <f>AR182+AT182</f>
        <v>0</v>
      </c>
      <c r="AY182" s="75"/>
      <c r="AZ182" s="75"/>
      <c r="BA182" s="75"/>
      <c r="BB182" s="75"/>
      <c r="BC182" s="75">
        <f>AW182+AY182+AZ182+BA182+BB182</f>
        <v>5950</v>
      </c>
      <c r="BD182" s="75">
        <f>AX182+AZ182</f>
        <v>0</v>
      </c>
      <c r="BE182" s="11"/>
      <c r="BF182" s="11"/>
      <c r="BG182" s="11"/>
      <c r="BH182" s="11"/>
      <c r="BI182" s="138">
        <f>BC182+BE182+BF182+BG182+BH182</f>
        <v>5950</v>
      </c>
      <c r="BJ182" s="138">
        <f>BD182+BF182</f>
        <v>0</v>
      </c>
      <c r="BK182" s="75"/>
      <c r="BL182" s="75"/>
      <c r="BM182" s="75"/>
      <c r="BN182" s="75"/>
      <c r="BO182" s="75">
        <f>BI182+BK182+BL182+BM182+BN182</f>
        <v>5950</v>
      </c>
      <c r="BP182" s="75">
        <f>BJ182+BL182</f>
        <v>0</v>
      </c>
      <c r="BQ182" s="11"/>
      <c r="BR182" s="11"/>
      <c r="BS182" s="11"/>
      <c r="BT182" s="11"/>
      <c r="BU182" s="11">
        <f>BO182+BQ182+BR182+BS182+BT182</f>
        <v>5950</v>
      </c>
      <c r="BV182" s="11">
        <f>BP182+BR182</f>
        <v>0</v>
      </c>
      <c r="BW182" s="75"/>
      <c r="BX182" s="75"/>
      <c r="BY182" s="75"/>
      <c r="BZ182" s="75"/>
      <c r="CA182" s="75">
        <f>BU182+BW182+BX182+BY182+BZ182</f>
        <v>5950</v>
      </c>
      <c r="CB182" s="75">
        <f>BV182+BX182</f>
        <v>0</v>
      </c>
      <c r="CC182" s="75"/>
      <c r="CD182" s="75"/>
      <c r="CE182" s="75"/>
      <c r="CF182" s="75"/>
      <c r="CG182" s="75">
        <f>CA182+CC182+CD182+CE182+CF182</f>
        <v>5950</v>
      </c>
      <c r="CH182" s="75">
        <f>CB182+CD182</f>
        <v>0</v>
      </c>
      <c r="CI182" s="11"/>
      <c r="CJ182" s="11"/>
      <c r="CK182" s="11"/>
      <c r="CL182" s="11"/>
      <c r="CM182" s="11">
        <f>CG182+CI182+CJ182+CK182+CL182</f>
        <v>5950</v>
      </c>
      <c r="CN182" s="11">
        <f>CH182+CJ182</f>
        <v>0</v>
      </c>
      <c r="CO182" s="11"/>
      <c r="CP182" s="11"/>
      <c r="CQ182" s="11"/>
      <c r="CR182" s="11"/>
      <c r="CS182" s="11">
        <f>CM182+CO182+CP182+CQ182+CR182</f>
        <v>5950</v>
      </c>
      <c r="CT182" s="11">
        <f>CN182+CP182</f>
        <v>0</v>
      </c>
    </row>
    <row r="183" spans="1:98" ht="49.5">
      <c r="A183" s="51" t="s">
        <v>182</v>
      </c>
      <c r="B183" s="14">
        <v>903</v>
      </c>
      <c r="C183" s="14" t="s">
        <v>22</v>
      </c>
      <c r="D183" s="14" t="s">
        <v>64</v>
      </c>
      <c r="E183" s="14" t="s">
        <v>381</v>
      </c>
      <c r="F183" s="14"/>
      <c r="G183" s="11">
        <f>G184</f>
        <v>2037</v>
      </c>
      <c r="H183" s="11">
        <f t="shared" ref="H183:R184" si="706">H184</f>
        <v>0</v>
      </c>
      <c r="I183" s="11">
        <f t="shared" si="706"/>
        <v>0</v>
      </c>
      <c r="J183" s="11">
        <f t="shared" si="706"/>
        <v>0</v>
      </c>
      <c r="K183" s="11">
        <f t="shared" si="706"/>
        <v>0</v>
      </c>
      <c r="L183" s="11">
        <f t="shared" si="706"/>
        <v>0</v>
      </c>
      <c r="M183" s="11">
        <f t="shared" si="706"/>
        <v>2037</v>
      </c>
      <c r="N183" s="11">
        <f>N184</f>
        <v>0</v>
      </c>
      <c r="O183" s="11">
        <f t="shared" si="706"/>
        <v>0</v>
      </c>
      <c r="P183" s="11">
        <f t="shared" si="706"/>
        <v>0</v>
      </c>
      <c r="Q183" s="11">
        <f t="shared" si="706"/>
        <v>0</v>
      </c>
      <c r="R183" s="11">
        <f t="shared" si="706"/>
        <v>0</v>
      </c>
      <c r="S183" s="11">
        <f>S184</f>
        <v>2037</v>
      </c>
      <c r="T183" s="11">
        <f>T184</f>
        <v>0</v>
      </c>
      <c r="U183" s="11">
        <f t="shared" ref="U183:X184" si="707">U184</f>
        <v>0</v>
      </c>
      <c r="V183" s="11">
        <f t="shared" si="707"/>
        <v>0</v>
      </c>
      <c r="W183" s="11">
        <f t="shared" si="707"/>
        <v>0</v>
      </c>
      <c r="X183" s="11">
        <f t="shared" si="707"/>
        <v>0</v>
      </c>
      <c r="Y183" s="11">
        <f>Y184</f>
        <v>2037</v>
      </c>
      <c r="Z183" s="11">
        <f>Z184</f>
        <v>0</v>
      </c>
      <c r="AA183" s="11">
        <f t="shared" ref="AA183:AD184" si="708">AA184</f>
        <v>0</v>
      </c>
      <c r="AB183" s="11">
        <f t="shared" si="708"/>
        <v>0</v>
      </c>
      <c r="AC183" s="11">
        <f t="shared" si="708"/>
        <v>0</v>
      </c>
      <c r="AD183" s="11">
        <f t="shared" si="708"/>
        <v>0</v>
      </c>
      <c r="AE183" s="11">
        <f>AE184</f>
        <v>2037</v>
      </c>
      <c r="AF183" s="11">
        <f>AF184</f>
        <v>0</v>
      </c>
      <c r="AG183" s="11">
        <f t="shared" ref="AG183:AJ184" si="709">AG184</f>
        <v>0</v>
      </c>
      <c r="AH183" s="11">
        <f t="shared" si="709"/>
        <v>0</v>
      </c>
      <c r="AI183" s="11">
        <f t="shared" si="709"/>
        <v>0</v>
      </c>
      <c r="AJ183" s="11">
        <f t="shared" si="709"/>
        <v>0</v>
      </c>
      <c r="AK183" s="75">
        <f>AK184</f>
        <v>2037</v>
      </c>
      <c r="AL183" s="75">
        <f>AL184</f>
        <v>0</v>
      </c>
      <c r="AM183" s="11">
        <f t="shared" ref="AM183:AP184" si="710">AM184</f>
        <v>0</v>
      </c>
      <c r="AN183" s="11">
        <f t="shared" si="710"/>
        <v>0</v>
      </c>
      <c r="AO183" s="11">
        <f t="shared" si="710"/>
        <v>0</v>
      </c>
      <c r="AP183" s="11">
        <f t="shared" si="710"/>
        <v>0</v>
      </c>
      <c r="AQ183" s="11">
        <f>AQ184</f>
        <v>2037</v>
      </c>
      <c r="AR183" s="11">
        <f>AR184</f>
        <v>0</v>
      </c>
      <c r="AS183" s="11">
        <f t="shared" ref="AS183:AV184" si="711">AS184</f>
        <v>0</v>
      </c>
      <c r="AT183" s="11">
        <f t="shared" si="711"/>
        <v>0</v>
      </c>
      <c r="AU183" s="11">
        <f t="shared" si="711"/>
        <v>0</v>
      </c>
      <c r="AV183" s="11">
        <f t="shared" si="711"/>
        <v>0</v>
      </c>
      <c r="AW183" s="11">
        <f>AW184</f>
        <v>2037</v>
      </c>
      <c r="AX183" s="11">
        <f>AX184</f>
        <v>0</v>
      </c>
      <c r="AY183" s="75">
        <f t="shared" ref="AY183:BB184" si="712">AY184</f>
        <v>0</v>
      </c>
      <c r="AZ183" s="75">
        <f t="shared" si="712"/>
        <v>0</v>
      </c>
      <c r="BA183" s="75">
        <f t="shared" si="712"/>
        <v>0</v>
      </c>
      <c r="BB183" s="75">
        <f t="shared" si="712"/>
        <v>0</v>
      </c>
      <c r="BC183" s="75">
        <f>BC184</f>
        <v>2037</v>
      </c>
      <c r="BD183" s="75">
        <f>BD184</f>
        <v>0</v>
      </c>
      <c r="BE183" s="11">
        <f t="shared" ref="BE183:BH184" si="713">BE184</f>
        <v>0</v>
      </c>
      <c r="BF183" s="11">
        <f t="shared" si="713"/>
        <v>0</v>
      </c>
      <c r="BG183" s="11">
        <f t="shared" si="713"/>
        <v>0</v>
      </c>
      <c r="BH183" s="11">
        <f t="shared" si="713"/>
        <v>0</v>
      </c>
      <c r="BI183" s="138">
        <f>BI184</f>
        <v>2037</v>
      </c>
      <c r="BJ183" s="138">
        <f>BJ184</f>
        <v>0</v>
      </c>
      <c r="BK183" s="75">
        <f t="shared" ref="BK183:BN184" si="714">BK184</f>
        <v>0</v>
      </c>
      <c r="BL183" s="75">
        <f t="shared" si="714"/>
        <v>0</v>
      </c>
      <c r="BM183" s="75">
        <f t="shared" si="714"/>
        <v>0</v>
      </c>
      <c r="BN183" s="75">
        <f t="shared" si="714"/>
        <v>0</v>
      </c>
      <c r="BO183" s="75">
        <f>BO184</f>
        <v>2037</v>
      </c>
      <c r="BP183" s="75">
        <f>BP184</f>
        <v>0</v>
      </c>
      <c r="BQ183" s="11">
        <f t="shared" ref="BQ183:BT184" si="715">BQ184</f>
        <v>0</v>
      </c>
      <c r="BR183" s="11">
        <f t="shared" si="715"/>
        <v>0</v>
      </c>
      <c r="BS183" s="11">
        <f t="shared" si="715"/>
        <v>0</v>
      </c>
      <c r="BT183" s="11">
        <f t="shared" si="715"/>
        <v>0</v>
      </c>
      <c r="BU183" s="11">
        <f>BU184</f>
        <v>2037</v>
      </c>
      <c r="BV183" s="11">
        <f>BV184</f>
        <v>0</v>
      </c>
      <c r="BW183" s="75">
        <f t="shared" ref="BW183:BZ184" si="716">BW184</f>
        <v>0</v>
      </c>
      <c r="BX183" s="75">
        <f t="shared" si="716"/>
        <v>0</v>
      </c>
      <c r="BY183" s="75">
        <f t="shared" si="716"/>
        <v>0</v>
      </c>
      <c r="BZ183" s="75">
        <f t="shared" si="716"/>
        <v>0</v>
      </c>
      <c r="CA183" s="75">
        <f>CA184</f>
        <v>2037</v>
      </c>
      <c r="CB183" s="75">
        <f>CB184</f>
        <v>0</v>
      </c>
      <c r="CC183" s="75">
        <f t="shared" ref="CC183:CF184" si="717">CC184</f>
        <v>0</v>
      </c>
      <c r="CD183" s="75">
        <f t="shared" si="717"/>
        <v>0</v>
      </c>
      <c r="CE183" s="75">
        <f t="shared" si="717"/>
        <v>0</v>
      </c>
      <c r="CF183" s="75">
        <f t="shared" si="717"/>
        <v>0</v>
      </c>
      <c r="CG183" s="75">
        <f>CG184</f>
        <v>2037</v>
      </c>
      <c r="CH183" s="75">
        <f>CH184</f>
        <v>0</v>
      </c>
      <c r="CI183" s="11">
        <f t="shared" ref="CI183:CL184" si="718">CI184</f>
        <v>0</v>
      </c>
      <c r="CJ183" s="11">
        <f t="shared" si="718"/>
        <v>0</v>
      </c>
      <c r="CK183" s="11">
        <f t="shared" si="718"/>
        <v>0</v>
      </c>
      <c r="CL183" s="11">
        <f t="shared" si="718"/>
        <v>0</v>
      </c>
      <c r="CM183" s="11">
        <f>CM184</f>
        <v>2037</v>
      </c>
      <c r="CN183" s="11">
        <f>CN184</f>
        <v>0</v>
      </c>
      <c r="CO183" s="11">
        <f t="shared" ref="CO183:CR184" si="719">CO184</f>
        <v>0</v>
      </c>
      <c r="CP183" s="11">
        <f t="shared" si="719"/>
        <v>0</v>
      </c>
      <c r="CQ183" s="11">
        <f t="shared" si="719"/>
        <v>0</v>
      </c>
      <c r="CR183" s="11">
        <f t="shared" si="719"/>
        <v>0</v>
      </c>
      <c r="CS183" s="11">
        <f>CS184</f>
        <v>2037</v>
      </c>
      <c r="CT183" s="11">
        <f>CT184</f>
        <v>0</v>
      </c>
    </row>
    <row r="184" spans="1:98" ht="33">
      <c r="A184" s="55" t="s">
        <v>268</v>
      </c>
      <c r="B184" s="14">
        <v>903</v>
      </c>
      <c r="C184" s="14" t="s">
        <v>22</v>
      </c>
      <c r="D184" s="14" t="s">
        <v>64</v>
      </c>
      <c r="E184" s="14" t="s">
        <v>382</v>
      </c>
      <c r="F184" s="14" t="s">
        <v>33</v>
      </c>
      <c r="G184" s="11">
        <f>G185</f>
        <v>2037</v>
      </c>
      <c r="H184" s="11">
        <f t="shared" si="706"/>
        <v>0</v>
      </c>
      <c r="I184" s="11">
        <f t="shared" si="706"/>
        <v>0</v>
      </c>
      <c r="J184" s="11">
        <f t="shared" si="706"/>
        <v>0</v>
      </c>
      <c r="K184" s="11">
        <f t="shared" si="706"/>
        <v>0</v>
      </c>
      <c r="L184" s="11">
        <f t="shared" si="706"/>
        <v>0</v>
      </c>
      <c r="M184" s="11">
        <f t="shared" si="706"/>
        <v>2037</v>
      </c>
      <c r="N184" s="11">
        <f>N185</f>
        <v>0</v>
      </c>
      <c r="O184" s="11">
        <f t="shared" si="706"/>
        <v>0</v>
      </c>
      <c r="P184" s="11">
        <f t="shared" si="706"/>
        <v>0</v>
      </c>
      <c r="Q184" s="11">
        <f t="shared" si="706"/>
        <v>0</v>
      </c>
      <c r="R184" s="11">
        <f t="shared" si="706"/>
        <v>0</v>
      </c>
      <c r="S184" s="11">
        <f>S185</f>
        <v>2037</v>
      </c>
      <c r="T184" s="11">
        <f>T185</f>
        <v>0</v>
      </c>
      <c r="U184" s="11">
        <f t="shared" si="707"/>
        <v>0</v>
      </c>
      <c r="V184" s="11">
        <f t="shared" si="707"/>
        <v>0</v>
      </c>
      <c r="W184" s="11">
        <f t="shared" si="707"/>
        <v>0</v>
      </c>
      <c r="X184" s="11">
        <f t="shared" si="707"/>
        <v>0</v>
      </c>
      <c r="Y184" s="11">
        <f>Y185</f>
        <v>2037</v>
      </c>
      <c r="Z184" s="11">
        <f>Z185</f>
        <v>0</v>
      </c>
      <c r="AA184" s="11">
        <f t="shared" si="708"/>
        <v>0</v>
      </c>
      <c r="AB184" s="11">
        <f t="shared" si="708"/>
        <v>0</v>
      </c>
      <c r="AC184" s="11">
        <f t="shared" si="708"/>
        <v>0</v>
      </c>
      <c r="AD184" s="11">
        <f t="shared" si="708"/>
        <v>0</v>
      </c>
      <c r="AE184" s="11">
        <f>AE185</f>
        <v>2037</v>
      </c>
      <c r="AF184" s="11">
        <f>AF185</f>
        <v>0</v>
      </c>
      <c r="AG184" s="11">
        <f t="shared" si="709"/>
        <v>0</v>
      </c>
      <c r="AH184" s="11">
        <f t="shared" si="709"/>
        <v>0</v>
      </c>
      <c r="AI184" s="11">
        <f t="shared" si="709"/>
        <v>0</v>
      </c>
      <c r="AJ184" s="11">
        <f t="shared" si="709"/>
        <v>0</v>
      </c>
      <c r="AK184" s="75">
        <f>AK185</f>
        <v>2037</v>
      </c>
      <c r="AL184" s="75">
        <f>AL185</f>
        <v>0</v>
      </c>
      <c r="AM184" s="11">
        <f t="shared" si="710"/>
        <v>0</v>
      </c>
      <c r="AN184" s="11">
        <f t="shared" si="710"/>
        <v>0</v>
      </c>
      <c r="AO184" s="11">
        <f t="shared" si="710"/>
        <v>0</v>
      </c>
      <c r="AP184" s="11">
        <f t="shared" si="710"/>
        <v>0</v>
      </c>
      <c r="AQ184" s="11">
        <f>AQ185</f>
        <v>2037</v>
      </c>
      <c r="AR184" s="11">
        <f>AR185</f>
        <v>0</v>
      </c>
      <c r="AS184" s="11">
        <f t="shared" si="711"/>
        <v>0</v>
      </c>
      <c r="AT184" s="11">
        <f t="shared" si="711"/>
        <v>0</v>
      </c>
      <c r="AU184" s="11">
        <f t="shared" si="711"/>
        <v>0</v>
      </c>
      <c r="AV184" s="11">
        <f t="shared" si="711"/>
        <v>0</v>
      </c>
      <c r="AW184" s="11">
        <f>AW185</f>
        <v>2037</v>
      </c>
      <c r="AX184" s="11">
        <f>AX185</f>
        <v>0</v>
      </c>
      <c r="AY184" s="75">
        <f t="shared" si="712"/>
        <v>0</v>
      </c>
      <c r="AZ184" s="75">
        <f t="shared" si="712"/>
        <v>0</v>
      </c>
      <c r="BA184" s="75">
        <f t="shared" si="712"/>
        <v>0</v>
      </c>
      <c r="BB184" s="75">
        <f t="shared" si="712"/>
        <v>0</v>
      </c>
      <c r="BC184" s="75">
        <f>BC185</f>
        <v>2037</v>
      </c>
      <c r="BD184" s="75">
        <f>BD185</f>
        <v>0</v>
      </c>
      <c r="BE184" s="11">
        <f t="shared" si="713"/>
        <v>0</v>
      </c>
      <c r="BF184" s="11">
        <f t="shared" si="713"/>
        <v>0</v>
      </c>
      <c r="BG184" s="11">
        <f t="shared" si="713"/>
        <v>0</v>
      </c>
      <c r="BH184" s="11">
        <f t="shared" si="713"/>
        <v>0</v>
      </c>
      <c r="BI184" s="138">
        <f>BI185</f>
        <v>2037</v>
      </c>
      <c r="BJ184" s="138">
        <f>BJ185</f>
        <v>0</v>
      </c>
      <c r="BK184" s="75">
        <f t="shared" si="714"/>
        <v>0</v>
      </c>
      <c r="BL184" s="75">
        <f t="shared" si="714"/>
        <v>0</v>
      </c>
      <c r="BM184" s="75">
        <f t="shared" si="714"/>
        <v>0</v>
      </c>
      <c r="BN184" s="75">
        <f t="shared" si="714"/>
        <v>0</v>
      </c>
      <c r="BO184" s="75">
        <f>BO185</f>
        <v>2037</v>
      </c>
      <c r="BP184" s="75">
        <f>BP185</f>
        <v>0</v>
      </c>
      <c r="BQ184" s="11">
        <f t="shared" si="715"/>
        <v>0</v>
      </c>
      <c r="BR184" s="11">
        <f t="shared" si="715"/>
        <v>0</v>
      </c>
      <c r="BS184" s="11">
        <f t="shared" si="715"/>
        <v>0</v>
      </c>
      <c r="BT184" s="11">
        <f t="shared" si="715"/>
        <v>0</v>
      </c>
      <c r="BU184" s="11">
        <f>BU185</f>
        <v>2037</v>
      </c>
      <c r="BV184" s="11">
        <f>BV185</f>
        <v>0</v>
      </c>
      <c r="BW184" s="75">
        <f t="shared" si="716"/>
        <v>0</v>
      </c>
      <c r="BX184" s="75">
        <f t="shared" si="716"/>
        <v>0</v>
      </c>
      <c r="BY184" s="75">
        <f t="shared" si="716"/>
        <v>0</v>
      </c>
      <c r="BZ184" s="75">
        <f t="shared" si="716"/>
        <v>0</v>
      </c>
      <c r="CA184" s="75">
        <f>CA185</f>
        <v>2037</v>
      </c>
      <c r="CB184" s="75">
        <f>CB185</f>
        <v>0</v>
      </c>
      <c r="CC184" s="75">
        <f t="shared" si="717"/>
        <v>0</v>
      </c>
      <c r="CD184" s="75">
        <f t="shared" si="717"/>
        <v>0</v>
      </c>
      <c r="CE184" s="75">
        <f t="shared" si="717"/>
        <v>0</v>
      </c>
      <c r="CF184" s="75">
        <f t="shared" si="717"/>
        <v>0</v>
      </c>
      <c r="CG184" s="75">
        <f>CG185</f>
        <v>2037</v>
      </c>
      <c r="CH184" s="75">
        <f>CH185</f>
        <v>0</v>
      </c>
      <c r="CI184" s="11">
        <f t="shared" si="718"/>
        <v>0</v>
      </c>
      <c r="CJ184" s="11">
        <f t="shared" si="718"/>
        <v>0</v>
      </c>
      <c r="CK184" s="11">
        <f t="shared" si="718"/>
        <v>0</v>
      </c>
      <c r="CL184" s="11">
        <f t="shared" si="718"/>
        <v>0</v>
      </c>
      <c r="CM184" s="11">
        <f>CM185</f>
        <v>2037</v>
      </c>
      <c r="CN184" s="11">
        <f>CN185</f>
        <v>0</v>
      </c>
      <c r="CO184" s="11">
        <f t="shared" si="719"/>
        <v>0</v>
      </c>
      <c r="CP184" s="11">
        <f t="shared" si="719"/>
        <v>0</v>
      </c>
      <c r="CQ184" s="11">
        <f t="shared" si="719"/>
        <v>0</v>
      </c>
      <c r="CR184" s="11">
        <f t="shared" si="719"/>
        <v>0</v>
      </c>
      <c r="CS184" s="11">
        <f>CS185</f>
        <v>2037</v>
      </c>
      <c r="CT184" s="11">
        <f>CT185</f>
        <v>0</v>
      </c>
    </row>
    <row r="185" spans="1:98" ht="33">
      <c r="A185" s="51" t="s">
        <v>39</v>
      </c>
      <c r="B185" s="14">
        <v>903</v>
      </c>
      <c r="C185" s="14" t="s">
        <v>22</v>
      </c>
      <c r="D185" s="14" t="s">
        <v>64</v>
      </c>
      <c r="E185" s="14" t="s">
        <v>382</v>
      </c>
      <c r="F185" s="14" t="s">
        <v>40</v>
      </c>
      <c r="G185" s="11">
        <v>2037</v>
      </c>
      <c r="H185" s="16"/>
      <c r="I185" s="11"/>
      <c r="J185" s="11"/>
      <c r="K185" s="11"/>
      <c r="L185" s="11"/>
      <c r="M185" s="11">
        <f>G185+I185+J185+K185+L185</f>
        <v>2037</v>
      </c>
      <c r="N185" s="11">
        <f>H185+J185</f>
        <v>0</v>
      </c>
      <c r="O185" s="11"/>
      <c r="P185" s="11"/>
      <c r="Q185" s="11"/>
      <c r="R185" s="11"/>
      <c r="S185" s="11">
        <f>M185+O185+P185+Q185+R185</f>
        <v>2037</v>
      </c>
      <c r="T185" s="11">
        <f>N185+P185</f>
        <v>0</v>
      </c>
      <c r="U185" s="11"/>
      <c r="V185" s="11"/>
      <c r="W185" s="11"/>
      <c r="X185" s="11"/>
      <c r="Y185" s="11">
        <f>S185+U185+V185+W185+X185</f>
        <v>2037</v>
      </c>
      <c r="Z185" s="11">
        <f>T185+V185</f>
        <v>0</v>
      </c>
      <c r="AA185" s="11"/>
      <c r="AB185" s="11"/>
      <c r="AC185" s="11"/>
      <c r="AD185" s="11"/>
      <c r="AE185" s="11">
        <f>Y185+AA185+AB185+AC185+AD185</f>
        <v>2037</v>
      </c>
      <c r="AF185" s="11">
        <f>Z185+AB185</f>
        <v>0</v>
      </c>
      <c r="AG185" s="11"/>
      <c r="AH185" s="11"/>
      <c r="AI185" s="11"/>
      <c r="AJ185" s="11"/>
      <c r="AK185" s="75">
        <f>AE185+AG185+AH185+AI185+AJ185</f>
        <v>2037</v>
      </c>
      <c r="AL185" s="75">
        <f>AF185+AH185</f>
        <v>0</v>
      </c>
      <c r="AM185" s="11"/>
      <c r="AN185" s="11"/>
      <c r="AO185" s="11"/>
      <c r="AP185" s="11"/>
      <c r="AQ185" s="11">
        <f>AK185+AM185+AN185+AO185+AP185</f>
        <v>2037</v>
      </c>
      <c r="AR185" s="11">
        <f>AL185+AN185</f>
        <v>0</v>
      </c>
      <c r="AS185" s="11"/>
      <c r="AT185" s="11"/>
      <c r="AU185" s="11"/>
      <c r="AV185" s="11"/>
      <c r="AW185" s="11">
        <f>AQ185+AS185+AT185+AU185+AV185</f>
        <v>2037</v>
      </c>
      <c r="AX185" s="11">
        <f>AR185+AT185</f>
        <v>0</v>
      </c>
      <c r="AY185" s="75"/>
      <c r="AZ185" s="75"/>
      <c r="BA185" s="75"/>
      <c r="BB185" s="75"/>
      <c r="BC185" s="75">
        <f>AW185+AY185+AZ185+BA185+BB185</f>
        <v>2037</v>
      </c>
      <c r="BD185" s="75">
        <f>AX185+AZ185</f>
        <v>0</v>
      </c>
      <c r="BE185" s="11"/>
      <c r="BF185" s="11"/>
      <c r="BG185" s="11"/>
      <c r="BH185" s="11"/>
      <c r="BI185" s="138">
        <f>BC185+BE185+BF185+BG185+BH185</f>
        <v>2037</v>
      </c>
      <c r="BJ185" s="138">
        <f>BD185+BF185</f>
        <v>0</v>
      </c>
      <c r="BK185" s="75"/>
      <c r="BL185" s="75"/>
      <c r="BM185" s="75"/>
      <c r="BN185" s="75"/>
      <c r="BO185" s="75">
        <f>BI185+BK185+BL185+BM185+BN185</f>
        <v>2037</v>
      </c>
      <c r="BP185" s="75">
        <f>BJ185+BL185</f>
        <v>0</v>
      </c>
      <c r="BQ185" s="11"/>
      <c r="BR185" s="11"/>
      <c r="BS185" s="11"/>
      <c r="BT185" s="11"/>
      <c r="BU185" s="11">
        <f>BO185+BQ185+BR185+BS185+BT185</f>
        <v>2037</v>
      </c>
      <c r="BV185" s="11">
        <f>BP185+BR185</f>
        <v>0</v>
      </c>
      <c r="BW185" s="75"/>
      <c r="BX185" s="75"/>
      <c r="BY185" s="75"/>
      <c r="BZ185" s="75"/>
      <c r="CA185" s="75">
        <f>BU185+BW185+BX185+BY185+BZ185</f>
        <v>2037</v>
      </c>
      <c r="CB185" s="75">
        <f>BV185+BX185</f>
        <v>0</v>
      </c>
      <c r="CC185" s="75"/>
      <c r="CD185" s="75"/>
      <c r="CE185" s="75"/>
      <c r="CF185" s="75"/>
      <c r="CG185" s="75">
        <f>CA185+CC185+CD185+CE185+CF185</f>
        <v>2037</v>
      </c>
      <c r="CH185" s="75">
        <f>CB185+CD185</f>
        <v>0</v>
      </c>
      <c r="CI185" s="11"/>
      <c r="CJ185" s="11"/>
      <c r="CK185" s="11"/>
      <c r="CL185" s="11"/>
      <c r="CM185" s="11">
        <f>CG185+CI185+CJ185+CK185+CL185</f>
        <v>2037</v>
      </c>
      <c r="CN185" s="11">
        <f>CH185+CJ185</f>
        <v>0</v>
      </c>
      <c r="CO185" s="11"/>
      <c r="CP185" s="11"/>
      <c r="CQ185" s="11"/>
      <c r="CR185" s="11"/>
      <c r="CS185" s="11">
        <f>CM185+CO185+CP185+CQ185+CR185</f>
        <v>2037</v>
      </c>
      <c r="CT185" s="11">
        <f>CN185+CP185</f>
        <v>0</v>
      </c>
    </row>
    <row r="186" spans="1:98">
      <c r="A186" s="51"/>
      <c r="B186" s="14"/>
      <c r="C186" s="14"/>
      <c r="D186" s="14"/>
      <c r="E186" s="14"/>
      <c r="F186" s="14"/>
      <c r="G186" s="11"/>
      <c r="H186" s="16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  <c r="AJ186" s="11"/>
      <c r="AK186" s="75"/>
      <c r="AL186" s="75"/>
      <c r="AM186" s="11"/>
      <c r="AN186" s="11"/>
      <c r="AO186" s="11"/>
      <c r="AP186" s="11"/>
      <c r="AQ186" s="11"/>
      <c r="AR186" s="11"/>
      <c r="AS186" s="11"/>
      <c r="AT186" s="11"/>
      <c r="AU186" s="11"/>
      <c r="AV186" s="11"/>
      <c r="AW186" s="11"/>
      <c r="AX186" s="11"/>
      <c r="AY186" s="75"/>
      <c r="AZ186" s="75"/>
      <c r="BA186" s="75"/>
      <c r="BB186" s="75"/>
      <c r="BC186" s="75"/>
      <c r="BD186" s="75"/>
      <c r="BE186" s="11"/>
      <c r="BF186" s="11"/>
      <c r="BG186" s="11"/>
      <c r="BH186" s="11"/>
      <c r="BI186" s="138"/>
      <c r="BJ186" s="138"/>
      <c r="BK186" s="75"/>
      <c r="BL186" s="75"/>
      <c r="BM186" s="75"/>
      <c r="BN186" s="75"/>
      <c r="BO186" s="75"/>
      <c r="BP186" s="75"/>
      <c r="BQ186" s="11"/>
      <c r="BR186" s="11"/>
      <c r="BS186" s="11"/>
      <c r="BT186" s="11"/>
      <c r="BU186" s="11"/>
      <c r="BV186" s="11"/>
      <c r="BW186" s="75"/>
      <c r="BX186" s="75"/>
      <c r="BY186" s="75"/>
      <c r="BZ186" s="75"/>
      <c r="CA186" s="75"/>
      <c r="CB186" s="75"/>
      <c r="CC186" s="75"/>
      <c r="CD186" s="75"/>
      <c r="CE186" s="75"/>
      <c r="CF186" s="75"/>
      <c r="CG186" s="75"/>
      <c r="CH186" s="75"/>
      <c r="CI186" s="11"/>
      <c r="CJ186" s="11"/>
      <c r="CK186" s="11"/>
      <c r="CL186" s="11"/>
      <c r="CM186" s="11"/>
      <c r="CN186" s="11"/>
      <c r="CO186" s="11"/>
      <c r="CP186" s="11"/>
      <c r="CQ186" s="11"/>
      <c r="CR186" s="11"/>
      <c r="CS186" s="11"/>
      <c r="CT186" s="11"/>
    </row>
    <row r="187" spans="1:98" ht="18.75">
      <c r="A187" s="61" t="s">
        <v>183</v>
      </c>
      <c r="B187" s="12">
        <v>903</v>
      </c>
      <c r="C187" s="12" t="s">
        <v>30</v>
      </c>
      <c r="D187" s="12" t="s">
        <v>21</v>
      </c>
      <c r="E187" s="12"/>
      <c r="F187" s="12"/>
      <c r="G187" s="13">
        <f t="shared" ref="G187:R192" si="720">G188</f>
        <v>34572</v>
      </c>
      <c r="H187" s="13">
        <f t="shared" si="720"/>
        <v>0</v>
      </c>
      <c r="I187" s="11">
        <f t="shared" si="720"/>
        <v>0</v>
      </c>
      <c r="J187" s="11">
        <f t="shared" si="720"/>
        <v>0</v>
      </c>
      <c r="K187" s="11">
        <f t="shared" si="720"/>
        <v>0</v>
      </c>
      <c r="L187" s="11">
        <f t="shared" si="720"/>
        <v>0</v>
      </c>
      <c r="M187" s="13">
        <f t="shared" si="720"/>
        <v>34572</v>
      </c>
      <c r="N187" s="13">
        <f t="shared" si="720"/>
        <v>0</v>
      </c>
      <c r="O187" s="11">
        <f t="shared" si="720"/>
        <v>0</v>
      </c>
      <c r="P187" s="11">
        <f t="shared" si="720"/>
        <v>0</v>
      </c>
      <c r="Q187" s="11">
        <f t="shared" si="720"/>
        <v>0</v>
      </c>
      <c r="R187" s="11">
        <f t="shared" si="720"/>
        <v>0</v>
      </c>
      <c r="S187" s="13">
        <f t="shared" ref="S187:AH192" si="721">S188</f>
        <v>34572</v>
      </c>
      <c r="T187" s="13">
        <f t="shared" si="721"/>
        <v>0</v>
      </c>
      <c r="U187" s="11">
        <f t="shared" si="721"/>
        <v>0</v>
      </c>
      <c r="V187" s="11">
        <f t="shared" si="721"/>
        <v>0</v>
      </c>
      <c r="W187" s="11">
        <f t="shared" si="721"/>
        <v>0</v>
      </c>
      <c r="X187" s="11">
        <f t="shared" si="721"/>
        <v>0</v>
      </c>
      <c r="Y187" s="13">
        <f t="shared" si="721"/>
        <v>34572</v>
      </c>
      <c r="Z187" s="13">
        <f t="shared" si="721"/>
        <v>0</v>
      </c>
      <c r="AA187" s="11">
        <f t="shared" si="721"/>
        <v>0</v>
      </c>
      <c r="AB187" s="11">
        <f t="shared" si="721"/>
        <v>0</v>
      </c>
      <c r="AC187" s="11">
        <f t="shared" si="721"/>
        <v>0</v>
      </c>
      <c r="AD187" s="11">
        <f t="shared" si="721"/>
        <v>0</v>
      </c>
      <c r="AE187" s="13">
        <f t="shared" si="721"/>
        <v>34572</v>
      </c>
      <c r="AF187" s="13">
        <f t="shared" si="721"/>
        <v>0</v>
      </c>
      <c r="AG187" s="11">
        <f t="shared" si="721"/>
        <v>0</v>
      </c>
      <c r="AH187" s="11">
        <f t="shared" si="721"/>
        <v>0</v>
      </c>
      <c r="AI187" s="11">
        <f t="shared" ref="AG187:AV192" si="722">AI188</f>
        <v>0</v>
      </c>
      <c r="AJ187" s="11">
        <f t="shared" si="722"/>
        <v>0</v>
      </c>
      <c r="AK187" s="78">
        <f t="shared" si="722"/>
        <v>34572</v>
      </c>
      <c r="AL187" s="78">
        <f t="shared" si="722"/>
        <v>0</v>
      </c>
      <c r="AM187" s="11">
        <f t="shared" si="722"/>
        <v>0</v>
      </c>
      <c r="AN187" s="11">
        <f t="shared" si="722"/>
        <v>0</v>
      </c>
      <c r="AO187" s="11">
        <f t="shared" si="722"/>
        <v>0</v>
      </c>
      <c r="AP187" s="11">
        <f t="shared" si="722"/>
        <v>0</v>
      </c>
      <c r="AQ187" s="13">
        <f t="shared" si="722"/>
        <v>34572</v>
      </c>
      <c r="AR187" s="13">
        <f t="shared" si="722"/>
        <v>0</v>
      </c>
      <c r="AS187" s="11">
        <f t="shared" si="722"/>
        <v>0</v>
      </c>
      <c r="AT187" s="11">
        <f t="shared" si="722"/>
        <v>0</v>
      </c>
      <c r="AU187" s="11">
        <f t="shared" si="722"/>
        <v>0</v>
      </c>
      <c r="AV187" s="11">
        <f t="shared" si="722"/>
        <v>0</v>
      </c>
      <c r="AW187" s="13">
        <f t="shared" ref="AS187:BH192" si="723">AW188</f>
        <v>34572</v>
      </c>
      <c r="AX187" s="13">
        <f t="shared" si="723"/>
        <v>0</v>
      </c>
      <c r="AY187" s="75">
        <f t="shared" si="723"/>
        <v>0</v>
      </c>
      <c r="AZ187" s="75">
        <f t="shared" si="723"/>
        <v>0</v>
      </c>
      <c r="BA187" s="75">
        <f t="shared" si="723"/>
        <v>0</v>
      </c>
      <c r="BB187" s="75">
        <f t="shared" si="723"/>
        <v>0</v>
      </c>
      <c r="BC187" s="78">
        <f t="shared" si="723"/>
        <v>34572</v>
      </c>
      <c r="BD187" s="78">
        <f t="shared" si="723"/>
        <v>0</v>
      </c>
      <c r="BE187" s="11">
        <f t="shared" si="723"/>
        <v>0</v>
      </c>
      <c r="BF187" s="11">
        <f t="shared" si="723"/>
        <v>0</v>
      </c>
      <c r="BG187" s="11">
        <f t="shared" si="723"/>
        <v>0</v>
      </c>
      <c r="BH187" s="11">
        <f t="shared" si="723"/>
        <v>0</v>
      </c>
      <c r="BI187" s="136">
        <f t="shared" ref="BE187:BT192" si="724">BI188</f>
        <v>34572</v>
      </c>
      <c r="BJ187" s="136">
        <f t="shared" si="724"/>
        <v>0</v>
      </c>
      <c r="BK187" s="75">
        <f t="shared" si="724"/>
        <v>0</v>
      </c>
      <c r="BL187" s="75">
        <f t="shared" si="724"/>
        <v>0</v>
      </c>
      <c r="BM187" s="75">
        <f t="shared" si="724"/>
        <v>0</v>
      </c>
      <c r="BN187" s="75">
        <f t="shared" si="724"/>
        <v>0</v>
      </c>
      <c r="BO187" s="78">
        <f t="shared" si="724"/>
        <v>34572</v>
      </c>
      <c r="BP187" s="78">
        <f t="shared" si="724"/>
        <v>0</v>
      </c>
      <c r="BQ187" s="11">
        <f t="shared" si="724"/>
        <v>0</v>
      </c>
      <c r="BR187" s="11">
        <f t="shared" si="724"/>
        <v>0</v>
      </c>
      <c r="BS187" s="11">
        <f t="shared" si="724"/>
        <v>0</v>
      </c>
      <c r="BT187" s="11">
        <f t="shared" si="724"/>
        <v>0</v>
      </c>
      <c r="BU187" s="13">
        <f t="shared" ref="BQ187:CF192" si="725">BU188</f>
        <v>34572</v>
      </c>
      <c r="BV187" s="13">
        <f t="shared" si="725"/>
        <v>0</v>
      </c>
      <c r="BW187" s="75">
        <f t="shared" si="725"/>
        <v>0</v>
      </c>
      <c r="BX187" s="75">
        <f t="shared" si="725"/>
        <v>0</v>
      </c>
      <c r="BY187" s="75">
        <f t="shared" si="725"/>
        <v>0</v>
      </c>
      <c r="BZ187" s="75">
        <f t="shared" si="725"/>
        <v>0</v>
      </c>
      <c r="CA187" s="78">
        <f t="shared" si="725"/>
        <v>34572</v>
      </c>
      <c r="CB187" s="78">
        <f t="shared" si="725"/>
        <v>0</v>
      </c>
      <c r="CC187" s="75">
        <f t="shared" si="725"/>
        <v>0</v>
      </c>
      <c r="CD187" s="75">
        <f t="shared" si="725"/>
        <v>0</v>
      </c>
      <c r="CE187" s="75">
        <f t="shared" si="725"/>
        <v>0</v>
      </c>
      <c r="CF187" s="75">
        <f t="shared" si="725"/>
        <v>0</v>
      </c>
      <c r="CG187" s="78">
        <f t="shared" ref="CC187:CR192" si="726">CG188</f>
        <v>34572</v>
      </c>
      <c r="CH187" s="78">
        <f t="shared" si="726"/>
        <v>0</v>
      </c>
      <c r="CI187" s="11">
        <f t="shared" si="726"/>
        <v>0</v>
      </c>
      <c r="CJ187" s="11">
        <f t="shared" si="726"/>
        <v>0</v>
      </c>
      <c r="CK187" s="11">
        <f t="shared" si="726"/>
        <v>0</v>
      </c>
      <c r="CL187" s="11">
        <f t="shared" si="726"/>
        <v>0</v>
      </c>
      <c r="CM187" s="13">
        <f t="shared" si="726"/>
        <v>34572</v>
      </c>
      <c r="CN187" s="13">
        <f t="shared" si="726"/>
        <v>0</v>
      </c>
      <c r="CO187" s="11">
        <f t="shared" si="726"/>
        <v>0</v>
      </c>
      <c r="CP187" s="11">
        <f t="shared" si="726"/>
        <v>0</v>
      </c>
      <c r="CQ187" s="11">
        <f t="shared" si="726"/>
        <v>0</v>
      </c>
      <c r="CR187" s="11">
        <f t="shared" si="726"/>
        <v>0</v>
      </c>
      <c r="CS187" s="13">
        <f t="shared" ref="CO187:CT192" si="727">CS188</f>
        <v>34572</v>
      </c>
      <c r="CT187" s="13">
        <f t="shared" si="727"/>
        <v>0</v>
      </c>
    </row>
    <row r="188" spans="1:98" ht="49.5">
      <c r="A188" s="51" t="s">
        <v>392</v>
      </c>
      <c r="B188" s="14">
        <v>903</v>
      </c>
      <c r="C188" s="14" t="s">
        <v>30</v>
      </c>
      <c r="D188" s="14" t="s">
        <v>21</v>
      </c>
      <c r="E188" s="14" t="s">
        <v>194</v>
      </c>
      <c r="F188" s="14"/>
      <c r="G188" s="18">
        <f t="shared" si="720"/>
        <v>34572</v>
      </c>
      <c r="H188" s="18">
        <f t="shared" si="720"/>
        <v>0</v>
      </c>
      <c r="I188" s="11">
        <f t="shared" si="720"/>
        <v>0</v>
      </c>
      <c r="J188" s="11">
        <f t="shared" si="720"/>
        <v>0</v>
      </c>
      <c r="K188" s="11">
        <f t="shared" si="720"/>
        <v>0</v>
      </c>
      <c r="L188" s="11">
        <f t="shared" si="720"/>
        <v>0</v>
      </c>
      <c r="M188" s="18">
        <f t="shared" si="720"/>
        <v>34572</v>
      </c>
      <c r="N188" s="18">
        <f t="shared" si="720"/>
        <v>0</v>
      </c>
      <c r="O188" s="11">
        <f t="shared" si="720"/>
        <v>0</v>
      </c>
      <c r="P188" s="11">
        <f t="shared" si="720"/>
        <v>0</v>
      </c>
      <c r="Q188" s="11">
        <f t="shared" si="720"/>
        <v>0</v>
      </c>
      <c r="R188" s="11">
        <f t="shared" si="720"/>
        <v>0</v>
      </c>
      <c r="S188" s="18">
        <f t="shared" si="721"/>
        <v>34572</v>
      </c>
      <c r="T188" s="18">
        <f t="shared" si="721"/>
        <v>0</v>
      </c>
      <c r="U188" s="11">
        <f t="shared" si="721"/>
        <v>0</v>
      </c>
      <c r="V188" s="11">
        <f t="shared" si="721"/>
        <v>0</v>
      </c>
      <c r="W188" s="11">
        <f t="shared" si="721"/>
        <v>0</v>
      </c>
      <c r="X188" s="11">
        <f t="shared" si="721"/>
        <v>0</v>
      </c>
      <c r="Y188" s="18">
        <f t="shared" si="721"/>
        <v>34572</v>
      </c>
      <c r="Z188" s="18">
        <f t="shared" si="721"/>
        <v>0</v>
      </c>
      <c r="AA188" s="11">
        <f t="shared" si="721"/>
        <v>0</v>
      </c>
      <c r="AB188" s="11">
        <f t="shared" si="721"/>
        <v>0</v>
      </c>
      <c r="AC188" s="11">
        <f t="shared" si="721"/>
        <v>0</v>
      </c>
      <c r="AD188" s="11">
        <f t="shared" si="721"/>
        <v>0</v>
      </c>
      <c r="AE188" s="18">
        <f t="shared" si="721"/>
        <v>34572</v>
      </c>
      <c r="AF188" s="18">
        <f t="shared" si="721"/>
        <v>0</v>
      </c>
      <c r="AG188" s="11">
        <f t="shared" si="722"/>
        <v>0</v>
      </c>
      <c r="AH188" s="11">
        <f t="shared" si="722"/>
        <v>0</v>
      </c>
      <c r="AI188" s="11">
        <f t="shared" si="722"/>
        <v>0</v>
      </c>
      <c r="AJ188" s="11">
        <f t="shared" si="722"/>
        <v>0</v>
      </c>
      <c r="AK188" s="81">
        <f t="shared" si="722"/>
        <v>34572</v>
      </c>
      <c r="AL188" s="81">
        <f t="shared" si="722"/>
        <v>0</v>
      </c>
      <c r="AM188" s="11">
        <f t="shared" si="722"/>
        <v>0</v>
      </c>
      <c r="AN188" s="11">
        <f t="shared" si="722"/>
        <v>0</v>
      </c>
      <c r="AO188" s="11">
        <f t="shared" si="722"/>
        <v>0</v>
      </c>
      <c r="AP188" s="11">
        <f t="shared" si="722"/>
        <v>0</v>
      </c>
      <c r="AQ188" s="18">
        <f t="shared" si="722"/>
        <v>34572</v>
      </c>
      <c r="AR188" s="18">
        <f t="shared" si="722"/>
        <v>0</v>
      </c>
      <c r="AS188" s="11">
        <f t="shared" si="723"/>
        <v>0</v>
      </c>
      <c r="AT188" s="11">
        <f t="shared" si="723"/>
        <v>0</v>
      </c>
      <c r="AU188" s="11">
        <f t="shared" si="723"/>
        <v>0</v>
      </c>
      <c r="AV188" s="11">
        <f t="shared" si="723"/>
        <v>0</v>
      </c>
      <c r="AW188" s="18">
        <f t="shared" si="723"/>
        <v>34572</v>
      </c>
      <c r="AX188" s="18">
        <f t="shared" si="723"/>
        <v>0</v>
      </c>
      <c r="AY188" s="75">
        <f t="shared" si="723"/>
        <v>0</v>
      </c>
      <c r="AZ188" s="75">
        <f t="shared" si="723"/>
        <v>0</v>
      </c>
      <c r="BA188" s="75">
        <f t="shared" si="723"/>
        <v>0</v>
      </c>
      <c r="BB188" s="75">
        <f t="shared" si="723"/>
        <v>0</v>
      </c>
      <c r="BC188" s="81">
        <f t="shared" si="723"/>
        <v>34572</v>
      </c>
      <c r="BD188" s="81">
        <f t="shared" si="723"/>
        <v>0</v>
      </c>
      <c r="BE188" s="11">
        <f t="shared" si="724"/>
        <v>0</v>
      </c>
      <c r="BF188" s="11">
        <f t="shared" si="724"/>
        <v>0</v>
      </c>
      <c r="BG188" s="11">
        <f t="shared" si="724"/>
        <v>0</v>
      </c>
      <c r="BH188" s="11">
        <f t="shared" si="724"/>
        <v>0</v>
      </c>
      <c r="BI188" s="140">
        <f t="shared" si="724"/>
        <v>34572</v>
      </c>
      <c r="BJ188" s="140">
        <f t="shared" si="724"/>
        <v>0</v>
      </c>
      <c r="BK188" s="75">
        <f t="shared" si="724"/>
        <v>0</v>
      </c>
      <c r="BL188" s="75">
        <f t="shared" si="724"/>
        <v>0</v>
      </c>
      <c r="BM188" s="75">
        <f t="shared" si="724"/>
        <v>0</v>
      </c>
      <c r="BN188" s="75">
        <f t="shared" si="724"/>
        <v>0</v>
      </c>
      <c r="BO188" s="81">
        <f t="shared" si="724"/>
        <v>34572</v>
      </c>
      <c r="BP188" s="81">
        <f t="shared" si="724"/>
        <v>0</v>
      </c>
      <c r="BQ188" s="11">
        <f t="shared" si="725"/>
        <v>0</v>
      </c>
      <c r="BR188" s="11">
        <f t="shared" si="725"/>
        <v>0</v>
      </c>
      <c r="BS188" s="11">
        <f t="shared" si="725"/>
        <v>0</v>
      </c>
      <c r="BT188" s="11">
        <f t="shared" si="725"/>
        <v>0</v>
      </c>
      <c r="BU188" s="18">
        <f t="shared" si="725"/>
        <v>34572</v>
      </c>
      <c r="BV188" s="18">
        <f t="shared" si="725"/>
        <v>0</v>
      </c>
      <c r="BW188" s="75">
        <f t="shared" si="725"/>
        <v>0</v>
      </c>
      <c r="BX188" s="75">
        <f t="shared" si="725"/>
        <v>0</v>
      </c>
      <c r="BY188" s="75">
        <f t="shared" si="725"/>
        <v>0</v>
      </c>
      <c r="BZ188" s="75">
        <f t="shared" si="725"/>
        <v>0</v>
      </c>
      <c r="CA188" s="81">
        <f t="shared" si="725"/>
        <v>34572</v>
      </c>
      <c r="CB188" s="81">
        <f t="shared" si="725"/>
        <v>0</v>
      </c>
      <c r="CC188" s="75">
        <f t="shared" si="726"/>
        <v>0</v>
      </c>
      <c r="CD188" s="75">
        <f t="shared" si="726"/>
        <v>0</v>
      </c>
      <c r="CE188" s="75">
        <f t="shared" si="726"/>
        <v>0</v>
      </c>
      <c r="CF188" s="75">
        <f t="shared" si="726"/>
        <v>0</v>
      </c>
      <c r="CG188" s="81">
        <f t="shared" si="726"/>
        <v>34572</v>
      </c>
      <c r="CH188" s="81">
        <f t="shared" si="726"/>
        <v>0</v>
      </c>
      <c r="CI188" s="11">
        <f t="shared" si="726"/>
        <v>0</v>
      </c>
      <c r="CJ188" s="11">
        <f t="shared" si="726"/>
        <v>0</v>
      </c>
      <c r="CK188" s="11">
        <f t="shared" si="726"/>
        <v>0</v>
      </c>
      <c r="CL188" s="11">
        <f t="shared" si="726"/>
        <v>0</v>
      </c>
      <c r="CM188" s="18">
        <f t="shared" si="726"/>
        <v>34572</v>
      </c>
      <c r="CN188" s="18">
        <f t="shared" si="726"/>
        <v>0</v>
      </c>
      <c r="CO188" s="11">
        <f t="shared" si="727"/>
        <v>0</v>
      </c>
      <c r="CP188" s="11">
        <f t="shared" si="727"/>
        <v>0</v>
      </c>
      <c r="CQ188" s="11">
        <f t="shared" si="727"/>
        <v>0</v>
      </c>
      <c r="CR188" s="11">
        <f t="shared" si="727"/>
        <v>0</v>
      </c>
      <c r="CS188" s="18">
        <f t="shared" si="727"/>
        <v>34572</v>
      </c>
      <c r="CT188" s="18">
        <f t="shared" si="727"/>
        <v>0</v>
      </c>
    </row>
    <row r="189" spans="1:98" ht="49.5">
      <c r="A189" s="51" t="s">
        <v>184</v>
      </c>
      <c r="B189" s="14">
        <v>903</v>
      </c>
      <c r="C189" s="14" t="s">
        <v>30</v>
      </c>
      <c r="D189" s="14" t="s">
        <v>21</v>
      </c>
      <c r="E189" s="14" t="s">
        <v>383</v>
      </c>
      <c r="F189" s="14"/>
      <c r="G189" s="18">
        <f t="shared" si="720"/>
        <v>34572</v>
      </c>
      <c r="H189" s="18">
        <f t="shared" si="720"/>
        <v>0</v>
      </c>
      <c r="I189" s="11">
        <f t="shared" si="720"/>
        <v>0</v>
      </c>
      <c r="J189" s="11">
        <f t="shared" si="720"/>
        <v>0</v>
      </c>
      <c r="K189" s="11">
        <f t="shared" si="720"/>
        <v>0</v>
      </c>
      <c r="L189" s="11">
        <f t="shared" si="720"/>
        <v>0</v>
      </c>
      <c r="M189" s="18">
        <f t="shared" si="720"/>
        <v>34572</v>
      </c>
      <c r="N189" s="18">
        <f t="shared" si="720"/>
        <v>0</v>
      </c>
      <c r="O189" s="11">
        <f t="shared" si="720"/>
        <v>0</v>
      </c>
      <c r="P189" s="11">
        <f t="shared" si="720"/>
        <v>0</v>
      </c>
      <c r="Q189" s="11">
        <f t="shared" si="720"/>
        <v>0</v>
      </c>
      <c r="R189" s="11">
        <f t="shared" si="720"/>
        <v>0</v>
      </c>
      <c r="S189" s="18">
        <f t="shared" si="721"/>
        <v>34572</v>
      </c>
      <c r="T189" s="18">
        <f t="shared" si="721"/>
        <v>0</v>
      </c>
      <c r="U189" s="11">
        <f t="shared" si="721"/>
        <v>0</v>
      </c>
      <c r="V189" s="11">
        <f t="shared" si="721"/>
        <v>0</v>
      </c>
      <c r="W189" s="11">
        <f t="shared" si="721"/>
        <v>0</v>
      </c>
      <c r="X189" s="11">
        <f t="shared" si="721"/>
        <v>0</v>
      </c>
      <c r="Y189" s="18">
        <f t="shared" si="721"/>
        <v>34572</v>
      </c>
      <c r="Z189" s="18">
        <f t="shared" si="721"/>
        <v>0</v>
      </c>
      <c r="AA189" s="11">
        <f t="shared" si="721"/>
        <v>0</v>
      </c>
      <c r="AB189" s="11">
        <f t="shared" si="721"/>
        <v>0</v>
      </c>
      <c r="AC189" s="11">
        <f t="shared" si="721"/>
        <v>0</v>
      </c>
      <c r="AD189" s="11">
        <f t="shared" si="721"/>
        <v>0</v>
      </c>
      <c r="AE189" s="18">
        <f t="shared" si="721"/>
        <v>34572</v>
      </c>
      <c r="AF189" s="18">
        <f t="shared" si="721"/>
        <v>0</v>
      </c>
      <c r="AG189" s="11">
        <f t="shared" si="722"/>
        <v>0</v>
      </c>
      <c r="AH189" s="11">
        <f t="shared" si="722"/>
        <v>0</v>
      </c>
      <c r="AI189" s="11">
        <f t="shared" si="722"/>
        <v>0</v>
      </c>
      <c r="AJ189" s="11">
        <f t="shared" si="722"/>
        <v>0</v>
      </c>
      <c r="AK189" s="81">
        <f t="shared" si="722"/>
        <v>34572</v>
      </c>
      <c r="AL189" s="81">
        <f t="shared" si="722"/>
        <v>0</v>
      </c>
      <c r="AM189" s="11">
        <f t="shared" si="722"/>
        <v>0</v>
      </c>
      <c r="AN189" s="11">
        <f t="shared" si="722"/>
        <v>0</v>
      </c>
      <c r="AO189" s="11">
        <f t="shared" si="722"/>
        <v>0</v>
      </c>
      <c r="AP189" s="11">
        <f t="shared" si="722"/>
        <v>0</v>
      </c>
      <c r="AQ189" s="18">
        <f t="shared" si="722"/>
        <v>34572</v>
      </c>
      <c r="AR189" s="18">
        <f t="shared" si="722"/>
        <v>0</v>
      </c>
      <c r="AS189" s="11">
        <f t="shared" si="723"/>
        <v>0</v>
      </c>
      <c r="AT189" s="11">
        <f t="shared" si="723"/>
        <v>0</v>
      </c>
      <c r="AU189" s="11">
        <f t="shared" si="723"/>
        <v>0</v>
      </c>
      <c r="AV189" s="11">
        <f t="shared" si="723"/>
        <v>0</v>
      </c>
      <c r="AW189" s="18">
        <f t="shared" si="723"/>
        <v>34572</v>
      </c>
      <c r="AX189" s="18">
        <f t="shared" si="723"/>
        <v>0</v>
      </c>
      <c r="AY189" s="75">
        <f t="shared" si="723"/>
        <v>0</v>
      </c>
      <c r="AZ189" s="75">
        <f t="shared" si="723"/>
        <v>0</v>
      </c>
      <c r="BA189" s="75">
        <f t="shared" si="723"/>
        <v>0</v>
      </c>
      <c r="BB189" s="75">
        <f t="shared" si="723"/>
        <v>0</v>
      </c>
      <c r="BC189" s="81">
        <f t="shared" si="723"/>
        <v>34572</v>
      </c>
      <c r="BD189" s="81">
        <f t="shared" si="723"/>
        <v>0</v>
      </c>
      <c r="BE189" s="11">
        <f t="shared" si="724"/>
        <v>0</v>
      </c>
      <c r="BF189" s="11">
        <f t="shared" si="724"/>
        <v>0</v>
      </c>
      <c r="BG189" s="11">
        <f t="shared" si="724"/>
        <v>0</v>
      </c>
      <c r="BH189" s="11">
        <f t="shared" si="724"/>
        <v>0</v>
      </c>
      <c r="BI189" s="140">
        <f t="shared" si="724"/>
        <v>34572</v>
      </c>
      <c r="BJ189" s="140">
        <f t="shared" si="724"/>
        <v>0</v>
      </c>
      <c r="BK189" s="75">
        <f t="shared" si="724"/>
        <v>0</v>
      </c>
      <c r="BL189" s="75">
        <f t="shared" si="724"/>
        <v>0</v>
      </c>
      <c r="BM189" s="75">
        <f t="shared" si="724"/>
        <v>0</v>
      </c>
      <c r="BN189" s="75">
        <f t="shared" si="724"/>
        <v>0</v>
      </c>
      <c r="BO189" s="81">
        <f t="shared" si="724"/>
        <v>34572</v>
      </c>
      <c r="BP189" s="81">
        <f t="shared" si="724"/>
        <v>0</v>
      </c>
      <c r="BQ189" s="11">
        <f t="shared" si="725"/>
        <v>0</v>
      </c>
      <c r="BR189" s="11">
        <f t="shared" si="725"/>
        <v>0</v>
      </c>
      <c r="BS189" s="11">
        <f t="shared" si="725"/>
        <v>0</v>
      </c>
      <c r="BT189" s="11">
        <f t="shared" si="725"/>
        <v>0</v>
      </c>
      <c r="BU189" s="18">
        <f t="shared" si="725"/>
        <v>34572</v>
      </c>
      <c r="BV189" s="18">
        <f t="shared" si="725"/>
        <v>0</v>
      </c>
      <c r="BW189" s="75">
        <f t="shared" si="725"/>
        <v>0</v>
      </c>
      <c r="BX189" s="75">
        <f t="shared" si="725"/>
        <v>0</v>
      </c>
      <c r="BY189" s="75">
        <f t="shared" si="725"/>
        <v>0</v>
      </c>
      <c r="BZ189" s="75">
        <f t="shared" si="725"/>
        <v>0</v>
      </c>
      <c r="CA189" s="81">
        <f t="shared" si="725"/>
        <v>34572</v>
      </c>
      <c r="CB189" s="81">
        <f t="shared" si="725"/>
        <v>0</v>
      </c>
      <c r="CC189" s="75">
        <f t="shared" si="726"/>
        <v>0</v>
      </c>
      <c r="CD189" s="75">
        <f t="shared" si="726"/>
        <v>0</v>
      </c>
      <c r="CE189" s="75">
        <f t="shared" si="726"/>
        <v>0</v>
      </c>
      <c r="CF189" s="75">
        <f t="shared" si="726"/>
        <v>0</v>
      </c>
      <c r="CG189" s="81">
        <f t="shared" si="726"/>
        <v>34572</v>
      </c>
      <c r="CH189" s="81">
        <f t="shared" si="726"/>
        <v>0</v>
      </c>
      <c r="CI189" s="11">
        <f t="shared" si="726"/>
        <v>0</v>
      </c>
      <c r="CJ189" s="11">
        <f t="shared" si="726"/>
        <v>0</v>
      </c>
      <c r="CK189" s="11">
        <f t="shared" si="726"/>
        <v>0</v>
      </c>
      <c r="CL189" s="11">
        <f t="shared" si="726"/>
        <v>0</v>
      </c>
      <c r="CM189" s="18">
        <f t="shared" si="726"/>
        <v>34572</v>
      </c>
      <c r="CN189" s="18">
        <f t="shared" si="726"/>
        <v>0</v>
      </c>
      <c r="CO189" s="11">
        <f t="shared" si="727"/>
        <v>0</v>
      </c>
      <c r="CP189" s="11">
        <f t="shared" si="727"/>
        <v>0</v>
      </c>
      <c r="CQ189" s="11">
        <f t="shared" si="727"/>
        <v>0</v>
      </c>
      <c r="CR189" s="11">
        <f t="shared" si="727"/>
        <v>0</v>
      </c>
      <c r="CS189" s="18">
        <f t="shared" si="727"/>
        <v>34572</v>
      </c>
      <c r="CT189" s="18">
        <f t="shared" si="727"/>
        <v>0</v>
      </c>
    </row>
    <row r="190" spans="1:98">
      <c r="A190" s="51" t="s">
        <v>15</v>
      </c>
      <c r="B190" s="14">
        <v>903</v>
      </c>
      <c r="C190" s="14" t="s">
        <v>30</v>
      </c>
      <c r="D190" s="14" t="s">
        <v>21</v>
      </c>
      <c r="E190" s="14" t="s">
        <v>384</v>
      </c>
      <c r="F190" s="14"/>
      <c r="G190" s="18">
        <f t="shared" si="720"/>
        <v>34572</v>
      </c>
      <c r="H190" s="18">
        <f t="shared" si="720"/>
        <v>0</v>
      </c>
      <c r="I190" s="11">
        <f t="shared" si="720"/>
        <v>0</v>
      </c>
      <c r="J190" s="11">
        <f t="shared" si="720"/>
        <v>0</v>
      </c>
      <c r="K190" s="11">
        <f t="shared" si="720"/>
        <v>0</v>
      </c>
      <c r="L190" s="11">
        <f t="shared" si="720"/>
        <v>0</v>
      </c>
      <c r="M190" s="18">
        <f t="shared" si="720"/>
        <v>34572</v>
      </c>
      <c r="N190" s="18">
        <f t="shared" si="720"/>
        <v>0</v>
      </c>
      <c r="O190" s="11">
        <f t="shared" si="720"/>
        <v>0</v>
      </c>
      <c r="P190" s="11">
        <f t="shared" si="720"/>
        <v>0</v>
      </c>
      <c r="Q190" s="11">
        <f t="shared" si="720"/>
        <v>0</v>
      </c>
      <c r="R190" s="11">
        <f t="shared" si="720"/>
        <v>0</v>
      </c>
      <c r="S190" s="18">
        <f t="shared" si="721"/>
        <v>34572</v>
      </c>
      <c r="T190" s="18">
        <f t="shared" si="721"/>
        <v>0</v>
      </c>
      <c r="U190" s="11">
        <f t="shared" si="721"/>
        <v>0</v>
      </c>
      <c r="V190" s="11">
        <f t="shared" si="721"/>
        <v>0</v>
      </c>
      <c r="W190" s="11">
        <f t="shared" si="721"/>
        <v>0</v>
      </c>
      <c r="X190" s="11">
        <f t="shared" si="721"/>
        <v>0</v>
      </c>
      <c r="Y190" s="18">
        <f t="shared" si="721"/>
        <v>34572</v>
      </c>
      <c r="Z190" s="18">
        <f t="shared" si="721"/>
        <v>0</v>
      </c>
      <c r="AA190" s="11">
        <f t="shared" si="721"/>
        <v>0</v>
      </c>
      <c r="AB190" s="11">
        <f t="shared" si="721"/>
        <v>0</v>
      </c>
      <c r="AC190" s="11">
        <f t="shared" si="721"/>
        <v>0</v>
      </c>
      <c r="AD190" s="11">
        <f t="shared" si="721"/>
        <v>0</v>
      </c>
      <c r="AE190" s="18">
        <f t="shared" si="721"/>
        <v>34572</v>
      </c>
      <c r="AF190" s="18">
        <f t="shared" si="721"/>
        <v>0</v>
      </c>
      <c r="AG190" s="11">
        <f t="shared" si="722"/>
        <v>0</v>
      </c>
      <c r="AH190" s="11">
        <f t="shared" si="722"/>
        <v>0</v>
      </c>
      <c r="AI190" s="11">
        <f t="shared" si="722"/>
        <v>0</v>
      </c>
      <c r="AJ190" s="11">
        <f t="shared" si="722"/>
        <v>0</v>
      </c>
      <c r="AK190" s="81">
        <f t="shared" si="722"/>
        <v>34572</v>
      </c>
      <c r="AL190" s="81">
        <f t="shared" si="722"/>
        <v>0</v>
      </c>
      <c r="AM190" s="11">
        <f t="shared" si="722"/>
        <v>0</v>
      </c>
      <c r="AN190" s="11">
        <f t="shared" si="722"/>
        <v>0</v>
      </c>
      <c r="AO190" s="11">
        <f t="shared" si="722"/>
        <v>0</v>
      </c>
      <c r="AP190" s="11">
        <f t="shared" si="722"/>
        <v>0</v>
      </c>
      <c r="AQ190" s="18">
        <f t="shared" si="722"/>
        <v>34572</v>
      </c>
      <c r="AR190" s="18">
        <f t="shared" si="722"/>
        <v>0</v>
      </c>
      <c r="AS190" s="11">
        <f t="shared" si="723"/>
        <v>0</v>
      </c>
      <c r="AT190" s="11">
        <f t="shared" si="723"/>
        <v>0</v>
      </c>
      <c r="AU190" s="11">
        <f t="shared" si="723"/>
        <v>0</v>
      </c>
      <c r="AV190" s="11">
        <f t="shared" si="723"/>
        <v>0</v>
      </c>
      <c r="AW190" s="18">
        <f t="shared" si="723"/>
        <v>34572</v>
      </c>
      <c r="AX190" s="18">
        <f t="shared" si="723"/>
        <v>0</v>
      </c>
      <c r="AY190" s="75">
        <f t="shared" si="723"/>
        <v>0</v>
      </c>
      <c r="AZ190" s="75">
        <f t="shared" si="723"/>
        <v>0</v>
      </c>
      <c r="BA190" s="75">
        <f t="shared" si="723"/>
        <v>0</v>
      </c>
      <c r="BB190" s="75">
        <f t="shared" si="723"/>
        <v>0</v>
      </c>
      <c r="BC190" s="81">
        <f t="shared" si="723"/>
        <v>34572</v>
      </c>
      <c r="BD190" s="81">
        <f t="shared" si="723"/>
        <v>0</v>
      </c>
      <c r="BE190" s="11">
        <f t="shared" si="724"/>
        <v>0</v>
      </c>
      <c r="BF190" s="11">
        <f t="shared" si="724"/>
        <v>0</v>
      </c>
      <c r="BG190" s="11">
        <f t="shared" si="724"/>
        <v>0</v>
      </c>
      <c r="BH190" s="11">
        <f t="shared" si="724"/>
        <v>0</v>
      </c>
      <c r="BI190" s="140">
        <f t="shared" si="724"/>
        <v>34572</v>
      </c>
      <c r="BJ190" s="140">
        <f t="shared" si="724"/>
        <v>0</v>
      </c>
      <c r="BK190" s="75">
        <f t="shared" si="724"/>
        <v>0</v>
      </c>
      <c r="BL190" s="75">
        <f t="shared" si="724"/>
        <v>0</v>
      </c>
      <c r="BM190" s="75">
        <f t="shared" si="724"/>
        <v>0</v>
      </c>
      <c r="BN190" s="75">
        <f t="shared" si="724"/>
        <v>0</v>
      </c>
      <c r="BO190" s="81">
        <f t="shared" si="724"/>
        <v>34572</v>
      </c>
      <c r="BP190" s="81">
        <f t="shared" si="724"/>
        <v>0</v>
      </c>
      <c r="BQ190" s="11">
        <f t="shared" si="725"/>
        <v>0</v>
      </c>
      <c r="BR190" s="11">
        <f t="shared" si="725"/>
        <v>0</v>
      </c>
      <c r="BS190" s="11">
        <f t="shared" si="725"/>
        <v>0</v>
      </c>
      <c r="BT190" s="11">
        <f t="shared" si="725"/>
        <v>0</v>
      </c>
      <c r="BU190" s="18">
        <f t="shared" si="725"/>
        <v>34572</v>
      </c>
      <c r="BV190" s="18">
        <f t="shared" si="725"/>
        <v>0</v>
      </c>
      <c r="BW190" s="75">
        <f t="shared" si="725"/>
        <v>0</v>
      </c>
      <c r="BX190" s="75">
        <f t="shared" si="725"/>
        <v>0</v>
      </c>
      <c r="BY190" s="75">
        <f t="shared" si="725"/>
        <v>0</v>
      </c>
      <c r="BZ190" s="75">
        <f t="shared" si="725"/>
        <v>0</v>
      </c>
      <c r="CA190" s="81">
        <f t="shared" si="725"/>
        <v>34572</v>
      </c>
      <c r="CB190" s="81">
        <f t="shared" si="725"/>
        <v>0</v>
      </c>
      <c r="CC190" s="75">
        <f t="shared" si="726"/>
        <v>0</v>
      </c>
      <c r="CD190" s="75">
        <f t="shared" si="726"/>
        <v>0</v>
      </c>
      <c r="CE190" s="75">
        <f t="shared" si="726"/>
        <v>0</v>
      </c>
      <c r="CF190" s="75">
        <f t="shared" si="726"/>
        <v>0</v>
      </c>
      <c r="CG190" s="81">
        <f t="shared" si="726"/>
        <v>34572</v>
      </c>
      <c r="CH190" s="81">
        <f t="shared" si="726"/>
        <v>0</v>
      </c>
      <c r="CI190" s="11">
        <f t="shared" si="726"/>
        <v>0</v>
      </c>
      <c r="CJ190" s="11">
        <f t="shared" si="726"/>
        <v>0</v>
      </c>
      <c r="CK190" s="11">
        <f t="shared" si="726"/>
        <v>0</v>
      </c>
      <c r="CL190" s="11">
        <f t="shared" si="726"/>
        <v>0</v>
      </c>
      <c r="CM190" s="18">
        <f t="shared" si="726"/>
        <v>34572</v>
      </c>
      <c r="CN190" s="18">
        <f t="shared" si="726"/>
        <v>0</v>
      </c>
      <c r="CO190" s="11">
        <f t="shared" si="727"/>
        <v>0</v>
      </c>
      <c r="CP190" s="11">
        <f t="shared" si="727"/>
        <v>0</v>
      </c>
      <c r="CQ190" s="11">
        <f t="shared" si="727"/>
        <v>0</v>
      </c>
      <c r="CR190" s="11">
        <f t="shared" si="727"/>
        <v>0</v>
      </c>
      <c r="CS190" s="18">
        <f t="shared" si="727"/>
        <v>34572</v>
      </c>
      <c r="CT190" s="18">
        <f t="shared" si="727"/>
        <v>0</v>
      </c>
    </row>
    <row r="191" spans="1:98">
      <c r="A191" s="51" t="s">
        <v>185</v>
      </c>
      <c r="B191" s="14">
        <v>903</v>
      </c>
      <c r="C191" s="14" t="s">
        <v>30</v>
      </c>
      <c r="D191" s="14" t="s">
        <v>21</v>
      </c>
      <c r="E191" s="14" t="s">
        <v>385</v>
      </c>
      <c r="F191" s="14"/>
      <c r="G191" s="18">
        <f t="shared" si="720"/>
        <v>34572</v>
      </c>
      <c r="H191" s="18">
        <f t="shared" si="720"/>
        <v>0</v>
      </c>
      <c r="I191" s="11">
        <f t="shared" si="720"/>
        <v>0</v>
      </c>
      <c r="J191" s="11">
        <f t="shared" si="720"/>
        <v>0</v>
      </c>
      <c r="K191" s="11">
        <f t="shared" si="720"/>
        <v>0</v>
      </c>
      <c r="L191" s="11">
        <f t="shared" si="720"/>
        <v>0</v>
      </c>
      <c r="M191" s="18">
        <f t="shared" si="720"/>
        <v>34572</v>
      </c>
      <c r="N191" s="18">
        <f t="shared" si="720"/>
        <v>0</v>
      </c>
      <c r="O191" s="11">
        <f t="shared" si="720"/>
        <v>0</v>
      </c>
      <c r="P191" s="11">
        <f t="shared" si="720"/>
        <v>0</v>
      </c>
      <c r="Q191" s="11">
        <f t="shared" si="720"/>
        <v>0</v>
      </c>
      <c r="R191" s="11">
        <f t="shared" si="720"/>
        <v>0</v>
      </c>
      <c r="S191" s="18">
        <f t="shared" si="721"/>
        <v>34572</v>
      </c>
      <c r="T191" s="18">
        <f t="shared" si="721"/>
        <v>0</v>
      </c>
      <c r="U191" s="11">
        <f t="shared" si="721"/>
        <v>0</v>
      </c>
      <c r="V191" s="11">
        <f t="shared" si="721"/>
        <v>0</v>
      </c>
      <c r="W191" s="11">
        <f t="shared" si="721"/>
        <v>0</v>
      </c>
      <c r="X191" s="11">
        <f t="shared" si="721"/>
        <v>0</v>
      </c>
      <c r="Y191" s="18">
        <f t="shared" si="721"/>
        <v>34572</v>
      </c>
      <c r="Z191" s="18">
        <f t="shared" si="721"/>
        <v>0</v>
      </c>
      <c r="AA191" s="11">
        <f t="shared" si="721"/>
        <v>0</v>
      </c>
      <c r="AB191" s="11">
        <f t="shared" si="721"/>
        <v>0</v>
      </c>
      <c r="AC191" s="11">
        <f t="shared" si="721"/>
        <v>0</v>
      </c>
      <c r="AD191" s="11">
        <f t="shared" si="721"/>
        <v>0</v>
      </c>
      <c r="AE191" s="18">
        <f t="shared" si="721"/>
        <v>34572</v>
      </c>
      <c r="AF191" s="18">
        <f t="shared" si="721"/>
        <v>0</v>
      </c>
      <c r="AG191" s="11">
        <f t="shared" si="722"/>
        <v>0</v>
      </c>
      <c r="AH191" s="11">
        <f t="shared" si="722"/>
        <v>0</v>
      </c>
      <c r="AI191" s="11">
        <f t="shared" si="722"/>
        <v>0</v>
      </c>
      <c r="AJ191" s="11">
        <f t="shared" si="722"/>
        <v>0</v>
      </c>
      <c r="AK191" s="81">
        <f t="shared" si="722"/>
        <v>34572</v>
      </c>
      <c r="AL191" s="81">
        <f t="shared" si="722"/>
        <v>0</v>
      </c>
      <c r="AM191" s="11">
        <f t="shared" si="722"/>
        <v>0</v>
      </c>
      <c r="AN191" s="11">
        <f t="shared" si="722"/>
        <v>0</v>
      </c>
      <c r="AO191" s="11">
        <f t="shared" si="722"/>
        <v>0</v>
      </c>
      <c r="AP191" s="11">
        <f t="shared" si="722"/>
        <v>0</v>
      </c>
      <c r="AQ191" s="18">
        <f t="shared" si="722"/>
        <v>34572</v>
      </c>
      <c r="AR191" s="18">
        <f t="shared" si="722"/>
        <v>0</v>
      </c>
      <c r="AS191" s="11">
        <f t="shared" si="723"/>
        <v>0</v>
      </c>
      <c r="AT191" s="11">
        <f t="shared" si="723"/>
        <v>0</v>
      </c>
      <c r="AU191" s="11">
        <f t="shared" si="723"/>
        <v>0</v>
      </c>
      <c r="AV191" s="11">
        <f t="shared" si="723"/>
        <v>0</v>
      </c>
      <c r="AW191" s="18">
        <f t="shared" si="723"/>
        <v>34572</v>
      </c>
      <c r="AX191" s="18">
        <f t="shared" si="723"/>
        <v>0</v>
      </c>
      <c r="AY191" s="75">
        <f t="shared" si="723"/>
        <v>0</v>
      </c>
      <c r="AZ191" s="75">
        <f t="shared" si="723"/>
        <v>0</v>
      </c>
      <c r="BA191" s="75">
        <f t="shared" si="723"/>
        <v>0</v>
      </c>
      <c r="BB191" s="75">
        <f t="shared" si="723"/>
        <v>0</v>
      </c>
      <c r="BC191" s="81">
        <f t="shared" si="723"/>
        <v>34572</v>
      </c>
      <c r="BD191" s="81">
        <f t="shared" si="723"/>
        <v>0</v>
      </c>
      <c r="BE191" s="11">
        <f t="shared" si="724"/>
        <v>0</v>
      </c>
      <c r="BF191" s="11">
        <f t="shared" si="724"/>
        <v>0</v>
      </c>
      <c r="BG191" s="11">
        <f t="shared" si="724"/>
        <v>0</v>
      </c>
      <c r="BH191" s="11">
        <f t="shared" si="724"/>
        <v>0</v>
      </c>
      <c r="BI191" s="140">
        <f t="shared" si="724"/>
        <v>34572</v>
      </c>
      <c r="BJ191" s="140">
        <f t="shared" si="724"/>
        <v>0</v>
      </c>
      <c r="BK191" s="75">
        <f t="shared" si="724"/>
        <v>0</v>
      </c>
      <c r="BL191" s="75">
        <f t="shared" si="724"/>
        <v>0</v>
      </c>
      <c r="BM191" s="75">
        <f t="shared" si="724"/>
        <v>0</v>
      </c>
      <c r="BN191" s="75">
        <f t="shared" si="724"/>
        <v>0</v>
      </c>
      <c r="BO191" s="81">
        <f t="shared" si="724"/>
        <v>34572</v>
      </c>
      <c r="BP191" s="81">
        <f t="shared" si="724"/>
        <v>0</v>
      </c>
      <c r="BQ191" s="11">
        <f t="shared" si="725"/>
        <v>0</v>
      </c>
      <c r="BR191" s="11">
        <f t="shared" si="725"/>
        <v>0</v>
      </c>
      <c r="BS191" s="11">
        <f t="shared" si="725"/>
        <v>0</v>
      </c>
      <c r="BT191" s="11">
        <f t="shared" si="725"/>
        <v>0</v>
      </c>
      <c r="BU191" s="18">
        <f t="shared" si="725"/>
        <v>34572</v>
      </c>
      <c r="BV191" s="18">
        <f t="shared" si="725"/>
        <v>0</v>
      </c>
      <c r="BW191" s="75">
        <f t="shared" si="725"/>
        <v>0</v>
      </c>
      <c r="BX191" s="75">
        <f t="shared" si="725"/>
        <v>0</v>
      </c>
      <c r="BY191" s="75">
        <f t="shared" si="725"/>
        <v>0</v>
      </c>
      <c r="BZ191" s="75">
        <f t="shared" si="725"/>
        <v>0</v>
      </c>
      <c r="CA191" s="81">
        <f t="shared" si="725"/>
        <v>34572</v>
      </c>
      <c r="CB191" s="81">
        <f t="shared" si="725"/>
        <v>0</v>
      </c>
      <c r="CC191" s="75">
        <f t="shared" si="726"/>
        <v>0</v>
      </c>
      <c r="CD191" s="75">
        <f t="shared" si="726"/>
        <v>0</v>
      </c>
      <c r="CE191" s="75">
        <f t="shared" si="726"/>
        <v>0</v>
      </c>
      <c r="CF191" s="75">
        <f t="shared" si="726"/>
        <v>0</v>
      </c>
      <c r="CG191" s="81">
        <f t="shared" si="726"/>
        <v>34572</v>
      </c>
      <c r="CH191" s="81">
        <f t="shared" si="726"/>
        <v>0</v>
      </c>
      <c r="CI191" s="11">
        <f t="shared" si="726"/>
        <v>0</v>
      </c>
      <c r="CJ191" s="11">
        <f t="shared" si="726"/>
        <v>0</v>
      </c>
      <c r="CK191" s="11">
        <f t="shared" si="726"/>
        <v>0</v>
      </c>
      <c r="CL191" s="11">
        <f t="shared" si="726"/>
        <v>0</v>
      </c>
      <c r="CM191" s="18">
        <f t="shared" si="726"/>
        <v>34572</v>
      </c>
      <c r="CN191" s="18">
        <f t="shared" si="726"/>
        <v>0</v>
      </c>
      <c r="CO191" s="11">
        <f t="shared" si="727"/>
        <v>0</v>
      </c>
      <c r="CP191" s="11">
        <f t="shared" si="727"/>
        <v>0</v>
      </c>
      <c r="CQ191" s="11">
        <f t="shared" si="727"/>
        <v>0</v>
      </c>
      <c r="CR191" s="11">
        <f t="shared" si="727"/>
        <v>0</v>
      </c>
      <c r="CS191" s="18">
        <f t="shared" si="727"/>
        <v>34572</v>
      </c>
      <c r="CT191" s="18">
        <f t="shared" si="727"/>
        <v>0</v>
      </c>
    </row>
    <row r="192" spans="1:98">
      <c r="A192" s="51" t="s">
        <v>70</v>
      </c>
      <c r="B192" s="14">
        <v>903</v>
      </c>
      <c r="C192" s="14" t="s">
        <v>30</v>
      </c>
      <c r="D192" s="14" t="s">
        <v>21</v>
      </c>
      <c r="E192" s="14" t="s">
        <v>385</v>
      </c>
      <c r="F192" s="14" t="s">
        <v>71</v>
      </c>
      <c r="G192" s="18">
        <f t="shared" si="720"/>
        <v>34572</v>
      </c>
      <c r="H192" s="18">
        <f t="shared" si="720"/>
        <v>0</v>
      </c>
      <c r="I192" s="11">
        <f t="shared" si="720"/>
        <v>0</v>
      </c>
      <c r="J192" s="11">
        <f t="shared" si="720"/>
        <v>0</v>
      </c>
      <c r="K192" s="11">
        <f t="shared" si="720"/>
        <v>0</v>
      </c>
      <c r="L192" s="11">
        <f t="shared" si="720"/>
        <v>0</v>
      </c>
      <c r="M192" s="18">
        <f t="shared" si="720"/>
        <v>34572</v>
      </c>
      <c r="N192" s="18">
        <f t="shared" si="720"/>
        <v>0</v>
      </c>
      <c r="O192" s="11">
        <f t="shared" si="720"/>
        <v>0</v>
      </c>
      <c r="P192" s="11">
        <f t="shared" si="720"/>
        <v>0</v>
      </c>
      <c r="Q192" s="11">
        <f t="shared" si="720"/>
        <v>0</v>
      </c>
      <c r="R192" s="11">
        <f t="shared" si="720"/>
        <v>0</v>
      </c>
      <c r="S192" s="18">
        <f t="shared" si="721"/>
        <v>34572</v>
      </c>
      <c r="T192" s="18">
        <f t="shared" si="721"/>
        <v>0</v>
      </c>
      <c r="U192" s="11">
        <f t="shared" si="721"/>
        <v>0</v>
      </c>
      <c r="V192" s="11">
        <f t="shared" si="721"/>
        <v>0</v>
      </c>
      <c r="W192" s="11">
        <f t="shared" si="721"/>
        <v>0</v>
      </c>
      <c r="X192" s="11">
        <f t="shared" si="721"/>
        <v>0</v>
      </c>
      <c r="Y192" s="18">
        <f t="shared" si="721"/>
        <v>34572</v>
      </c>
      <c r="Z192" s="18">
        <f t="shared" si="721"/>
        <v>0</v>
      </c>
      <c r="AA192" s="11">
        <f t="shared" si="721"/>
        <v>0</v>
      </c>
      <c r="AB192" s="11">
        <f t="shared" si="721"/>
        <v>0</v>
      </c>
      <c r="AC192" s="11">
        <f t="shared" si="721"/>
        <v>0</v>
      </c>
      <c r="AD192" s="11">
        <f t="shared" si="721"/>
        <v>0</v>
      </c>
      <c r="AE192" s="18">
        <f t="shared" si="721"/>
        <v>34572</v>
      </c>
      <c r="AF192" s="18">
        <f t="shared" si="721"/>
        <v>0</v>
      </c>
      <c r="AG192" s="11">
        <f t="shared" si="722"/>
        <v>0</v>
      </c>
      <c r="AH192" s="11">
        <f t="shared" si="722"/>
        <v>0</v>
      </c>
      <c r="AI192" s="11">
        <f t="shared" si="722"/>
        <v>0</v>
      </c>
      <c r="AJ192" s="11">
        <f t="shared" si="722"/>
        <v>0</v>
      </c>
      <c r="AK192" s="81">
        <f t="shared" si="722"/>
        <v>34572</v>
      </c>
      <c r="AL192" s="81">
        <f t="shared" si="722"/>
        <v>0</v>
      </c>
      <c r="AM192" s="11">
        <f t="shared" si="722"/>
        <v>0</v>
      </c>
      <c r="AN192" s="11">
        <f t="shared" si="722"/>
        <v>0</v>
      </c>
      <c r="AO192" s="11">
        <f t="shared" si="722"/>
        <v>0</v>
      </c>
      <c r="AP192" s="11">
        <f t="shared" si="722"/>
        <v>0</v>
      </c>
      <c r="AQ192" s="18">
        <f t="shared" si="722"/>
        <v>34572</v>
      </c>
      <c r="AR192" s="18">
        <f t="shared" si="722"/>
        <v>0</v>
      </c>
      <c r="AS192" s="11">
        <f t="shared" si="723"/>
        <v>0</v>
      </c>
      <c r="AT192" s="11">
        <f t="shared" si="723"/>
        <v>0</v>
      </c>
      <c r="AU192" s="11">
        <f t="shared" si="723"/>
        <v>0</v>
      </c>
      <c r="AV192" s="11">
        <f t="shared" si="723"/>
        <v>0</v>
      </c>
      <c r="AW192" s="18">
        <f t="shared" si="723"/>
        <v>34572</v>
      </c>
      <c r="AX192" s="18">
        <f t="shared" si="723"/>
        <v>0</v>
      </c>
      <c r="AY192" s="75">
        <f t="shared" si="723"/>
        <v>0</v>
      </c>
      <c r="AZ192" s="75">
        <f t="shared" si="723"/>
        <v>0</v>
      </c>
      <c r="BA192" s="75">
        <f t="shared" si="723"/>
        <v>0</v>
      </c>
      <c r="BB192" s="75">
        <f t="shared" si="723"/>
        <v>0</v>
      </c>
      <c r="BC192" s="81">
        <f t="shared" si="723"/>
        <v>34572</v>
      </c>
      <c r="BD192" s="81">
        <f t="shared" si="723"/>
        <v>0</v>
      </c>
      <c r="BE192" s="11">
        <f t="shared" si="724"/>
        <v>0</v>
      </c>
      <c r="BF192" s="11">
        <f t="shared" si="724"/>
        <v>0</v>
      </c>
      <c r="BG192" s="11">
        <f t="shared" si="724"/>
        <v>0</v>
      </c>
      <c r="BH192" s="11">
        <f t="shared" si="724"/>
        <v>0</v>
      </c>
      <c r="BI192" s="140">
        <f t="shared" si="724"/>
        <v>34572</v>
      </c>
      <c r="BJ192" s="140">
        <f t="shared" si="724"/>
        <v>0</v>
      </c>
      <c r="BK192" s="75">
        <f t="shared" si="724"/>
        <v>0</v>
      </c>
      <c r="BL192" s="75">
        <f t="shared" si="724"/>
        <v>0</v>
      </c>
      <c r="BM192" s="75">
        <f t="shared" si="724"/>
        <v>0</v>
      </c>
      <c r="BN192" s="75">
        <f t="shared" si="724"/>
        <v>0</v>
      </c>
      <c r="BO192" s="81">
        <f t="shared" si="724"/>
        <v>34572</v>
      </c>
      <c r="BP192" s="81">
        <f t="shared" si="724"/>
        <v>0</v>
      </c>
      <c r="BQ192" s="11">
        <f t="shared" si="725"/>
        <v>0</v>
      </c>
      <c r="BR192" s="11">
        <f t="shared" si="725"/>
        <v>0</v>
      </c>
      <c r="BS192" s="11">
        <f t="shared" si="725"/>
        <v>0</v>
      </c>
      <c r="BT192" s="11">
        <f t="shared" si="725"/>
        <v>0</v>
      </c>
      <c r="BU192" s="18">
        <f t="shared" si="725"/>
        <v>34572</v>
      </c>
      <c r="BV192" s="18">
        <f t="shared" si="725"/>
        <v>0</v>
      </c>
      <c r="BW192" s="75">
        <f t="shared" si="725"/>
        <v>0</v>
      </c>
      <c r="BX192" s="75">
        <f t="shared" si="725"/>
        <v>0</v>
      </c>
      <c r="BY192" s="75">
        <f t="shared" si="725"/>
        <v>0</v>
      </c>
      <c r="BZ192" s="75">
        <f t="shared" si="725"/>
        <v>0</v>
      </c>
      <c r="CA192" s="81">
        <f t="shared" si="725"/>
        <v>34572</v>
      </c>
      <c r="CB192" s="81">
        <f t="shared" si="725"/>
        <v>0</v>
      </c>
      <c r="CC192" s="75">
        <f t="shared" si="726"/>
        <v>0</v>
      </c>
      <c r="CD192" s="75">
        <f t="shared" si="726"/>
        <v>0</v>
      </c>
      <c r="CE192" s="75">
        <f t="shared" si="726"/>
        <v>0</v>
      </c>
      <c r="CF192" s="75">
        <f t="shared" si="726"/>
        <v>0</v>
      </c>
      <c r="CG192" s="81">
        <f t="shared" si="726"/>
        <v>34572</v>
      </c>
      <c r="CH192" s="81">
        <f t="shared" si="726"/>
        <v>0</v>
      </c>
      <c r="CI192" s="11">
        <f t="shared" si="726"/>
        <v>0</v>
      </c>
      <c r="CJ192" s="11">
        <f t="shared" si="726"/>
        <v>0</v>
      </c>
      <c r="CK192" s="11">
        <f t="shared" si="726"/>
        <v>0</v>
      </c>
      <c r="CL192" s="11">
        <f t="shared" si="726"/>
        <v>0</v>
      </c>
      <c r="CM192" s="18">
        <f t="shared" si="726"/>
        <v>34572</v>
      </c>
      <c r="CN192" s="18">
        <f t="shared" si="726"/>
        <v>0</v>
      </c>
      <c r="CO192" s="11">
        <f t="shared" si="727"/>
        <v>0</v>
      </c>
      <c r="CP192" s="11">
        <f t="shared" si="727"/>
        <v>0</v>
      </c>
      <c r="CQ192" s="11">
        <f t="shared" si="727"/>
        <v>0</v>
      </c>
      <c r="CR192" s="11">
        <f t="shared" si="727"/>
        <v>0</v>
      </c>
      <c r="CS192" s="18">
        <f t="shared" si="727"/>
        <v>34572</v>
      </c>
      <c r="CT192" s="18">
        <f t="shared" si="727"/>
        <v>0</v>
      </c>
    </row>
    <row r="193" spans="1:98">
      <c r="A193" s="51" t="s">
        <v>72</v>
      </c>
      <c r="B193" s="14">
        <v>903</v>
      </c>
      <c r="C193" s="14" t="s">
        <v>30</v>
      </c>
      <c r="D193" s="14" t="s">
        <v>21</v>
      </c>
      <c r="E193" s="14" t="s">
        <v>385</v>
      </c>
      <c r="F193" s="14" t="s">
        <v>73</v>
      </c>
      <c r="G193" s="11">
        <v>34572</v>
      </c>
      <c r="H193" s="16"/>
      <c r="I193" s="11"/>
      <c r="J193" s="11"/>
      <c r="K193" s="11"/>
      <c r="L193" s="11"/>
      <c r="M193" s="11">
        <f>G193+I193+J193+K193+L193</f>
        <v>34572</v>
      </c>
      <c r="N193" s="11">
        <f>H193+J193</f>
        <v>0</v>
      </c>
      <c r="O193" s="11"/>
      <c r="P193" s="11"/>
      <c r="Q193" s="11"/>
      <c r="R193" s="11"/>
      <c r="S193" s="11">
        <f>M193+O193+P193+Q193+R193</f>
        <v>34572</v>
      </c>
      <c r="T193" s="11">
        <f>N193+P193</f>
        <v>0</v>
      </c>
      <c r="U193" s="11"/>
      <c r="V193" s="11"/>
      <c r="W193" s="11"/>
      <c r="X193" s="11"/>
      <c r="Y193" s="11">
        <f>S193+U193+V193+W193+X193</f>
        <v>34572</v>
      </c>
      <c r="Z193" s="11">
        <f>T193+V193</f>
        <v>0</v>
      </c>
      <c r="AA193" s="11"/>
      <c r="AB193" s="11"/>
      <c r="AC193" s="11"/>
      <c r="AD193" s="11"/>
      <c r="AE193" s="11">
        <f>Y193+AA193+AB193+AC193+AD193</f>
        <v>34572</v>
      </c>
      <c r="AF193" s="11">
        <f>Z193+AB193</f>
        <v>0</v>
      </c>
      <c r="AG193" s="11"/>
      <c r="AH193" s="11"/>
      <c r="AI193" s="11"/>
      <c r="AJ193" s="11"/>
      <c r="AK193" s="75">
        <f>AE193+AG193+AH193+AI193+AJ193</f>
        <v>34572</v>
      </c>
      <c r="AL193" s="75">
        <f>AF193+AH193</f>
        <v>0</v>
      </c>
      <c r="AM193" s="11"/>
      <c r="AN193" s="11"/>
      <c r="AO193" s="11"/>
      <c r="AP193" s="11"/>
      <c r="AQ193" s="11">
        <f>AK193+AM193+AN193+AO193+AP193</f>
        <v>34572</v>
      </c>
      <c r="AR193" s="11">
        <f>AL193+AN193</f>
        <v>0</v>
      </c>
      <c r="AS193" s="11"/>
      <c r="AT193" s="11"/>
      <c r="AU193" s="11"/>
      <c r="AV193" s="11"/>
      <c r="AW193" s="11">
        <f>AQ193+AS193+AT193+AU193+AV193</f>
        <v>34572</v>
      </c>
      <c r="AX193" s="11">
        <f>AR193+AT193</f>
        <v>0</v>
      </c>
      <c r="AY193" s="75"/>
      <c r="AZ193" s="75"/>
      <c r="BA193" s="75"/>
      <c r="BB193" s="75"/>
      <c r="BC193" s="75">
        <f>AW193+AY193+AZ193+BA193+BB193</f>
        <v>34572</v>
      </c>
      <c r="BD193" s="75">
        <f>AX193+AZ193</f>
        <v>0</v>
      </c>
      <c r="BE193" s="11"/>
      <c r="BF193" s="11"/>
      <c r="BG193" s="11"/>
      <c r="BH193" s="11"/>
      <c r="BI193" s="138">
        <f>BC193+BE193+BF193+BG193+BH193</f>
        <v>34572</v>
      </c>
      <c r="BJ193" s="138">
        <f>BD193+BF193</f>
        <v>0</v>
      </c>
      <c r="BK193" s="75"/>
      <c r="BL193" s="75"/>
      <c r="BM193" s="75"/>
      <c r="BN193" s="75"/>
      <c r="BO193" s="75">
        <f>BI193+BK193+BL193+BM193+BN193</f>
        <v>34572</v>
      </c>
      <c r="BP193" s="75">
        <f>BJ193+BL193</f>
        <v>0</v>
      </c>
      <c r="BQ193" s="11"/>
      <c r="BR193" s="11"/>
      <c r="BS193" s="11"/>
      <c r="BT193" s="11"/>
      <c r="BU193" s="11">
        <f>BO193+BQ193+BR193+BS193+BT193</f>
        <v>34572</v>
      </c>
      <c r="BV193" s="11">
        <f>BP193+BR193</f>
        <v>0</v>
      </c>
      <c r="BW193" s="75"/>
      <c r="BX193" s="75"/>
      <c r="BY193" s="75"/>
      <c r="BZ193" s="75"/>
      <c r="CA193" s="75">
        <f>BU193+BW193+BX193+BY193+BZ193</f>
        <v>34572</v>
      </c>
      <c r="CB193" s="75">
        <f>BV193+BX193</f>
        <v>0</v>
      </c>
      <c r="CC193" s="75"/>
      <c r="CD193" s="75"/>
      <c r="CE193" s="75"/>
      <c r="CF193" s="75"/>
      <c r="CG193" s="75">
        <f>CA193+CC193+CD193+CE193+CF193</f>
        <v>34572</v>
      </c>
      <c r="CH193" s="75">
        <f>CB193+CD193</f>
        <v>0</v>
      </c>
      <c r="CI193" s="11"/>
      <c r="CJ193" s="11"/>
      <c r="CK193" s="11"/>
      <c r="CL193" s="11"/>
      <c r="CM193" s="11">
        <f>CG193+CI193+CJ193+CK193+CL193</f>
        <v>34572</v>
      </c>
      <c r="CN193" s="11">
        <f>CH193+CJ193</f>
        <v>0</v>
      </c>
      <c r="CO193" s="11"/>
      <c r="CP193" s="11"/>
      <c r="CQ193" s="11"/>
      <c r="CR193" s="11"/>
      <c r="CS193" s="11">
        <f>CM193+CO193+CP193+CQ193+CR193</f>
        <v>34572</v>
      </c>
      <c r="CT193" s="11">
        <f>CN193+CP193</f>
        <v>0</v>
      </c>
    </row>
    <row r="194" spans="1:98">
      <c r="A194" s="51"/>
      <c r="B194" s="14"/>
      <c r="C194" s="14"/>
      <c r="D194" s="14"/>
      <c r="E194" s="14"/>
      <c r="F194" s="14"/>
      <c r="G194" s="11"/>
      <c r="H194" s="16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  <c r="AJ194" s="11"/>
      <c r="AK194" s="75"/>
      <c r="AL194" s="75"/>
      <c r="AM194" s="11"/>
      <c r="AN194" s="11"/>
      <c r="AO194" s="11"/>
      <c r="AP194" s="11"/>
      <c r="AQ194" s="11"/>
      <c r="AR194" s="11"/>
      <c r="AS194" s="11"/>
      <c r="AT194" s="11"/>
      <c r="AU194" s="11"/>
      <c r="AV194" s="11"/>
      <c r="AW194" s="11"/>
      <c r="AX194" s="11"/>
      <c r="AY194" s="75"/>
      <c r="AZ194" s="75"/>
      <c r="BA194" s="75"/>
      <c r="BB194" s="75"/>
      <c r="BC194" s="75"/>
      <c r="BD194" s="75"/>
      <c r="BE194" s="11"/>
      <c r="BF194" s="11"/>
      <c r="BG194" s="11"/>
      <c r="BH194" s="11"/>
      <c r="BI194" s="138"/>
      <c r="BJ194" s="138"/>
      <c r="BK194" s="75"/>
      <c r="BL194" s="75"/>
      <c r="BM194" s="75"/>
      <c r="BN194" s="75"/>
      <c r="BO194" s="75"/>
      <c r="BP194" s="75"/>
      <c r="BQ194" s="11"/>
      <c r="BR194" s="11"/>
      <c r="BS194" s="11"/>
      <c r="BT194" s="11"/>
      <c r="BU194" s="11"/>
      <c r="BV194" s="11"/>
      <c r="BW194" s="75"/>
      <c r="BX194" s="75"/>
      <c r="BY194" s="75"/>
      <c r="BZ194" s="75"/>
      <c r="CA194" s="75"/>
      <c r="CB194" s="75"/>
      <c r="CC194" s="75"/>
      <c r="CD194" s="75"/>
      <c r="CE194" s="75"/>
      <c r="CF194" s="75"/>
      <c r="CG194" s="75"/>
      <c r="CH194" s="75"/>
      <c r="CI194" s="11"/>
      <c r="CJ194" s="11"/>
      <c r="CK194" s="11"/>
      <c r="CL194" s="11"/>
      <c r="CM194" s="11"/>
      <c r="CN194" s="11"/>
      <c r="CO194" s="11"/>
      <c r="CP194" s="11"/>
      <c r="CQ194" s="11"/>
      <c r="CR194" s="11"/>
      <c r="CS194" s="11"/>
      <c r="CT194" s="11"/>
    </row>
    <row r="195" spans="1:98" ht="18.75">
      <c r="A195" s="61" t="s">
        <v>186</v>
      </c>
      <c r="B195" s="29">
        <v>903</v>
      </c>
      <c r="C195" s="12" t="s">
        <v>164</v>
      </c>
      <c r="D195" s="12" t="s">
        <v>22</v>
      </c>
      <c r="E195" s="12"/>
      <c r="F195" s="12"/>
      <c r="G195" s="30">
        <f>G196</f>
        <v>9496</v>
      </c>
      <c r="H195" s="30">
        <f t="shared" ref="H195:R197" si="728">H196</f>
        <v>0</v>
      </c>
      <c r="I195" s="11">
        <f t="shared" si="728"/>
        <v>0</v>
      </c>
      <c r="J195" s="11">
        <f t="shared" si="728"/>
        <v>0</v>
      </c>
      <c r="K195" s="11">
        <f t="shared" si="728"/>
        <v>0</v>
      </c>
      <c r="L195" s="11">
        <f t="shared" si="728"/>
        <v>0</v>
      </c>
      <c r="M195" s="30">
        <f t="shared" si="728"/>
        <v>9496</v>
      </c>
      <c r="N195" s="30">
        <f t="shared" si="728"/>
        <v>0</v>
      </c>
      <c r="O195" s="11">
        <f t="shared" si="728"/>
        <v>0</v>
      </c>
      <c r="P195" s="11">
        <f t="shared" si="728"/>
        <v>0</v>
      </c>
      <c r="Q195" s="11">
        <f t="shared" si="728"/>
        <v>0</v>
      </c>
      <c r="R195" s="11">
        <f t="shared" si="728"/>
        <v>0</v>
      </c>
      <c r="S195" s="30">
        <f t="shared" ref="S195:AH197" si="729">S196</f>
        <v>9496</v>
      </c>
      <c r="T195" s="30">
        <f t="shared" si="729"/>
        <v>0</v>
      </c>
      <c r="U195" s="11">
        <f t="shared" si="729"/>
        <v>0</v>
      </c>
      <c r="V195" s="11">
        <f t="shared" si="729"/>
        <v>0</v>
      </c>
      <c r="W195" s="11">
        <f t="shared" si="729"/>
        <v>0</v>
      </c>
      <c r="X195" s="11">
        <f t="shared" si="729"/>
        <v>0</v>
      </c>
      <c r="Y195" s="30">
        <f t="shared" si="729"/>
        <v>9496</v>
      </c>
      <c r="Z195" s="30">
        <f t="shared" si="729"/>
        <v>0</v>
      </c>
      <c r="AA195" s="11">
        <f t="shared" si="729"/>
        <v>0</v>
      </c>
      <c r="AB195" s="11">
        <f t="shared" si="729"/>
        <v>0</v>
      </c>
      <c r="AC195" s="11">
        <f t="shared" si="729"/>
        <v>0</v>
      </c>
      <c r="AD195" s="11">
        <f t="shared" si="729"/>
        <v>0</v>
      </c>
      <c r="AE195" s="30">
        <f t="shared" si="729"/>
        <v>9496</v>
      </c>
      <c r="AF195" s="30">
        <f t="shared" si="729"/>
        <v>0</v>
      </c>
      <c r="AG195" s="11">
        <f t="shared" si="729"/>
        <v>0</v>
      </c>
      <c r="AH195" s="11">
        <f t="shared" si="729"/>
        <v>0</v>
      </c>
      <c r="AI195" s="30">
        <f t="shared" ref="AG195:AV197" si="730">AI196</f>
        <v>9220</v>
      </c>
      <c r="AJ195" s="11">
        <f t="shared" si="730"/>
        <v>0</v>
      </c>
      <c r="AK195" s="85">
        <f t="shared" si="730"/>
        <v>18716</v>
      </c>
      <c r="AL195" s="85">
        <f t="shared" si="730"/>
        <v>0</v>
      </c>
      <c r="AM195" s="11">
        <f t="shared" si="730"/>
        <v>0</v>
      </c>
      <c r="AN195" s="11">
        <f t="shared" si="730"/>
        <v>0</v>
      </c>
      <c r="AO195" s="30">
        <f t="shared" si="730"/>
        <v>0</v>
      </c>
      <c r="AP195" s="11">
        <f t="shared" si="730"/>
        <v>0</v>
      </c>
      <c r="AQ195" s="30">
        <f t="shared" si="730"/>
        <v>18716</v>
      </c>
      <c r="AR195" s="30">
        <f t="shared" si="730"/>
        <v>0</v>
      </c>
      <c r="AS195" s="11">
        <f t="shared" si="730"/>
        <v>0</v>
      </c>
      <c r="AT195" s="11">
        <f t="shared" si="730"/>
        <v>0</v>
      </c>
      <c r="AU195" s="30">
        <f t="shared" si="730"/>
        <v>0</v>
      </c>
      <c r="AV195" s="11">
        <f t="shared" si="730"/>
        <v>0</v>
      </c>
      <c r="AW195" s="30">
        <f t="shared" ref="AS195:BH197" si="731">AW196</f>
        <v>18716</v>
      </c>
      <c r="AX195" s="30">
        <f t="shared" si="731"/>
        <v>0</v>
      </c>
      <c r="AY195" s="75">
        <f t="shared" si="731"/>
        <v>0</v>
      </c>
      <c r="AZ195" s="75">
        <f t="shared" si="731"/>
        <v>0</v>
      </c>
      <c r="BA195" s="85">
        <f t="shared" si="731"/>
        <v>0</v>
      </c>
      <c r="BB195" s="75">
        <f t="shared" si="731"/>
        <v>0</v>
      </c>
      <c r="BC195" s="85">
        <f t="shared" si="731"/>
        <v>18716</v>
      </c>
      <c r="BD195" s="85">
        <f t="shared" si="731"/>
        <v>0</v>
      </c>
      <c r="BE195" s="11">
        <f t="shared" si="731"/>
        <v>0</v>
      </c>
      <c r="BF195" s="11">
        <f t="shared" si="731"/>
        <v>0</v>
      </c>
      <c r="BG195" s="30">
        <f t="shared" si="731"/>
        <v>0</v>
      </c>
      <c r="BH195" s="11">
        <f t="shared" si="731"/>
        <v>0</v>
      </c>
      <c r="BI195" s="144">
        <f t="shared" ref="BE195:BT197" si="732">BI196</f>
        <v>18716</v>
      </c>
      <c r="BJ195" s="144">
        <f t="shared" si="732"/>
        <v>0</v>
      </c>
      <c r="BK195" s="75">
        <f t="shared" si="732"/>
        <v>0</v>
      </c>
      <c r="BL195" s="75">
        <f t="shared" si="732"/>
        <v>0</v>
      </c>
      <c r="BM195" s="85">
        <f t="shared" si="732"/>
        <v>0</v>
      </c>
      <c r="BN195" s="75">
        <f t="shared" si="732"/>
        <v>0</v>
      </c>
      <c r="BO195" s="85">
        <f t="shared" si="732"/>
        <v>18716</v>
      </c>
      <c r="BP195" s="85">
        <f t="shared" si="732"/>
        <v>0</v>
      </c>
      <c r="BQ195" s="11">
        <f t="shared" si="732"/>
        <v>0</v>
      </c>
      <c r="BR195" s="11">
        <f t="shared" si="732"/>
        <v>0</v>
      </c>
      <c r="BS195" s="30">
        <f t="shared" si="732"/>
        <v>0</v>
      </c>
      <c r="BT195" s="11">
        <f t="shared" si="732"/>
        <v>0</v>
      </c>
      <c r="BU195" s="30">
        <f t="shared" ref="BQ195:CF197" si="733">BU196</f>
        <v>18716</v>
      </c>
      <c r="BV195" s="30">
        <f t="shared" si="733"/>
        <v>0</v>
      </c>
      <c r="BW195" s="75">
        <f t="shared" si="733"/>
        <v>0</v>
      </c>
      <c r="BX195" s="75">
        <f t="shared" si="733"/>
        <v>0</v>
      </c>
      <c r="BY195" s="85">
        <f t="shared" si="733"/>
        <v>0</v>
      </c>
      <c r="BZ195" s="75">
        <f t="shared" si="733"/>
        <v>0</v>
      </c>
      <c r="CA195" s="85">
        <f t="shared" si="733"/>
        <v>18716</v>
      </c>
      <c r="CB195" s="85">
        <f t="shared" si="733"/>
        <v>0</v>
      </c>
      <c r="CC195" s="75">
        <f t="shared" si="733"/>
        <v>0</v>
      </c>
      <c r="CD195" s="75">
        <f t="shared" si="733"/>
        <v>0</v>
      </c>
      <c r="CE195" s="85">
        <f t="shared" si="733"/>
        <v>0</v>
      </c>
      <c r="CF195" s="75">
        <f t="shared" si="733"/>
        <v>0</v>
      </c>
      <c r="CG195" s="85">
        <f t="shared" ref="CC195:CR197" si="734">CG196</f>
        <v>18716</v>
      </c>
      <c r="CH195" s="85">
        <f t="shared" si="734"/>
        <v>0</v>
      </c>
      <c r="CI195" s="11">
        <f t="shared" si="734"/>
        <v>0</v>
      </c>
      <c r="CJ195" s="11">
        <f t="shared" si="734"/>
        <v>0</v>
      </c>
      <c r="CK195" s="30">
        <f t="shared" si="734"/>
        <v>786</v>
      </c>
      <c r="CL195" s="11">
        <f t="shared" si="734"/>
        <v>0</v>
      </c>
      <c r="CM195" s="30">
        <f t="shared" si="734"/>
        <v>19502</v>
      </c>
      <c r="CN195" s="30">
        <f t="shared" si="734"/>
        <v>0</v>
      </c>
      <c r="CO195" s="11">
        <f t="shared" si="734"/>
        <v>0</v>
      </c>
      <c r="CP195" s="11">
        <f t="shared" si="734"/>
        <v>0</v>
      </c>
      <c r="CQ195" s="30">
        <f t="shared" si="734"/>
        <v>0</v>
      </c>
      <c r="CR195" s="11">
        <f t="shared" si="734"/>
        <v>0</v>
      </c>
      <c r="CS195" s="30">
        <f t="shared" ref="CO195:CT197" si="735">CS196</f>
        <v>19502</v>
      </c>
      <c r="CT195" s="30">
        <f t="shared" si="735"/>
        <v>0</v>
      </c>
    </row>
    <row r="196" spans="1:98">
      <c r="A196" s="51" t="s">
        <v>66</v>
      </c>
      <c r="B196" s="31">
        <v>903</v>
      </c>
      <c r="C196" s="14" t="s">
        <v>164</v>
      </c>
      <c r="D196" s="14" t="s">
        <v>22</v>
      </c>
      <c r="E196" s="14" t="s">
        <v>67</v>
      </c>
      <c r="F196" s="14"/>
      <c r="G196" s="11">
        <f>G197</f>
        <v>9496</v>
      </c>
      <c r="H196" s="11">
        <f t="shared" si="728"/>
        <v>0</v>
      </c>
      <c r="I196" s="11">
        <f t="shared" si="728"/>
        <v>0</v>
      </c>
      <c r="J196" s="11">
        <f t="shared" si="728"/>
        <v>0</v>
      </c>
      <c r="K196" s="11">
        <f t="shared" si="728"/>
        <v>0</v>
      </c>
      <c r="L196" s="11">
        <f t="shared" si="728"/>
        <v>0</v>
      </c>
      <c r="M196" s="11">
        <f t="shared" si="728"/>
        <v>9496</v>
      </c>
      <c r="N196" s="11">
        <f t="shared" si="728"/>
        <v>0</v>
      </c>
      <c r="O196" s="11">
        <f t="shared" si="728"/>
        <v>0</v>
      </c>
      <c r="P196" s="11">
        <f t="shared" si="728"/>
        <v>0</v>
      </c>
      <c r="Q196" s="11">
        <f t="shared" si="728"/>
        <v>0</v>
      </c>
      <c r="R196" s="11">
        <f t="shared" si="728"/>
        <v>0</v>
      </c>
      <c r="S196" s="11">
        <f t="shared" si="729"/>
        <v>9496</v>
      </c>
      <c r="T196" s="11">
        <f t="shared" si="729"/>
        <v>0</v>
      </c>
      <c r="U196" s="11">
        <f t="shared" si="729"/>
        <v>0</v>
      </c>
      <c r="V196" s="11">
        <f t="shared" si="729"/>
        <v>0</v>
      </c>
      <c r="W196" s="11">
        <f t="shared" si="729"/>
        <v>0</v>
      </c>
      <c r="X196" s="11">
        <f t="shared" si="729"/>
        <v>0</v>
      </c>
      <c r="Y196" s="11">
        <f t="shared" si="729"/>
        <v>9496</v>
      </c>
      <c r="Z196" s="11">
        <f t="shared" si="729"/>
        <v>0</v>
      </c>
      <c r="AA196" s="11">
        <f t="shared" si="729"/>
        <v>0</v>
      </c>
      <c r="AB196" s="11">
        <f t="shared" si="729"/>
        <v>0</v>
      </c>
      <c r="AC196" s="11">
        <f t="shared" si="729"/>
        <v>0</v>
      </c>
      <c r="AD196" s="11">
        <f t="shared" si="729"/>
        <v>0</v>
      </c>
      <c r="AE196" s="11">
        <f t="shared" si="729"/>
        <v>9496</v>
      </c>
      <c r="AF196" s="11">
        <f t="shared" si="729"/>
        <v>0</v>
      </c>
      <c r="AG196" s="11">
        <f t="shared" si="730"/>
        <v>0</v>
      </c>
      <c r="AH196" s="11">
        <f t="shared" si="730"/>
        <v>0</v>
      </c>
      <c r="AI196" s="11">
        <f t="shared" si="730"/>
        <v>9220</v>
      </c>
      <c r="AJ196" s="11">
        <f t="shared" si="730"/>
        <v>0</v>
      </c>
      <c r="AK196" s="75">
        <f t="shared" si="730"/>
        <v>18716</v>
      </c>
      <c r="AL196" s="75">
        <f t="shared" si="730"/>
        <v>0</v>
      </c>
      <c r="AM196" s="11">
        <f t="shared" si="730"/>
        <v>0</v>
      </c>
      <c r="AN196" s="11">
        <f t="shared" si="730"/>
        <v>0</v>
      </c>
      <c r="AO196" s="11">
        <f t="shared" si="730"/>
        <v>0</v>
      </c>
      <c r="AP196" s="11">
        <f t="shared" si="730"/>
        <v>0</v>
      </c>
      <c r="AQ196" s="11">
        <f t="shared" si="730"/>
        <v>18716</v>
      </c>
      <c r="AR196" s="11">
        <f t="shared" si="730"/>
        <v>0</v>
      </c>
      <c r="AS196" s="11">
        <f t="shared" si="731"/>
        <v>0</v>
      </c>
      <c r="AT196" s="11">
        <f t="shared" si="731"/>
        <v>0</v>
      </c>
      <c r="AU196" s="11">
        <f t="shared" si="731"/>
        <v>0</v>
      </c>
      <c r="AV196" s="11">
        <f t="shared" si="731"/>
        <v>0</v>
      </c>
      <c r="AW196" s="11">
        <f t="shared" si="731"/>
        <v>18716</v>
      </c>
      <c r="AX196" s="11">
        <f t="shared" si="731"/>
        <v>0</v>
      </c>
      <c r="AY196" s="75">
        <f t="shared" si="731"/>
        <v>0</v>
      </c>
      <c r="AZ196" s="75">
        <f t="shared" si="731"/>
        <v>0</v>
      </c>
      <c r="BA196" s="75">
        <f t="shared" si="731"/>
        <v>0</v>
      </c>
      <c r="BB196" s="75">
        <f t="shared" si="731"/>
        <v>0</v>
      </c>
      <c r="BC196" s="75">
        <f t="shared" si="731"/>
        <v>18716</v>
      </c>
      <c r="BD196" s="75">
        <f t="shared" si="731"/>
        <v>0</v>
      </c>
      <c r="BE196" s="11">
        <f t="shared" si="732"/>
        <v>0</v>
      </c>
      <c r="BF196" s="11">
        <f t="shared" si="732"/>
        <v>0</v>
      </c>
      <c r="BG196" s="11">
        <f t="shared" si="732"/>
        <v>0</v>
      </c>
      <c r="BH196" s="11">
        <f t="shared" si="732"/>
        <v>0</v>
      </c>
      <c r="BI196" s="138">
        <f t="shared" si="732"/>
        <v>18716</v>
      </c>
      <c r="BJ196" s="138">
        <f t="shared" si="732"/>
        <v>0</v>
      </c>
      <c r="BK196" s="75">
        <f t="shared" si="732"/>
        <v>0</v>
      </c>
      <c r="BL196" s="75">
        <f t="shared" si="732"/>
        <v>0</v>
      </c>
      <c r="BM196" s="75">
        <f t="shared" si="732"/>
        <v>0</v>
      </c>
      <c r="BN196" s="75">
        <f t="shared" si="732"/>
        <v>0</v>
      </c>
      <c r="BO196" s="75">
        <f t="shared" si="732"/>
        <v>18716</v>
      </c>
      <c r="BP196" s="75">
        <f t="shared" si="732"/>
        <v>0</v>
      </c>
      <c r="BQ196" s="11">
        <f t="shared" si="733"/>
        <v>0</v>
      </c>
      <c r="BR196" s="11">
        <f t="shared" si="733"/>
        <v>0</v>
      </c>
      <c r="BS196" s="11">
        <f t="shared" si="733"/>
        <v>0</v>
      </c>
      <c r="BT196" s="11">
        <f t="shared" si="733"/>
        <v>0</v>
      </c>
      <c r="BU196" s="11">
        <f t="shared" si="733"/>
        <v>18716</v>
      </c>
      <c r="BV196" s="11">
        <f t="shared" si="733"/>
        <v>0</v>
      </c>
      <c r="BW196" s="75">
        <f t="shared" si="733"/>
        <v>0</v>
      </c>
      <c r="BX196" s="75">
        <f t="shared" si="733"/>
        <v>0</v>
      </c>
      <c r="BY196" s="75">
        <f t="shared" si="733"/>
        <v>0</v>
      </c>
      <c r="BZ196" s="75">
        <f t="shared" si="733"/>
        <v>0</v>
      </c>
      <c r="CA196" s="75">
        <f t="shared" si="733"/>
        <v>18716</v>
      </c>
      <c r="CB196" s="75">
        <f t="shared" si="733"/>
        <v>0</v>
      </c>
      <c r="CC196" s="75">
        <f t="shared" si="734"/>
        <v>0</v>
      </c>
      <c r="CD196" s="75">
        <f t="shared" si="734"/>
        <v>0</v>
      </c>
      <c r="CE196" s="75">
        <f t="shared" si="734"/>
        <v>0</v>
      </c>
      <c r="CF196" s="75">
        <f t="shared" si="734"/>
        <v>0</v>
      </c>
      <c r="CG196" s="75">
        <f t="shared" si="734"/>
        <v>18716</v>
      </c>
      <c r="CH196" s="75">
        <f t="shared" si="734"/>
        <v>0</v>
      </c>
      <c r="CI196" s="11">
        <f t="shared" si="734"/>
        <v>0</v>
      </c>
      <c r="CJ196" s="11">
        <f t="shared" si="734"/>
        <v>0</v>
      </c>
      <c r="CK196" s="11">
        <f t="shared" si="734"/>
        <v>786</v>
      </c>
      <c r="CL196" s="11">
        <f t="shared" si="734"/>
        <v>0</v>
      </c>
      <c r="CM196" s="11">
        <f t="shared" si="734"/>
        <v>19502</v>
      </c>
      <c r="CN196" s="11">
        <f t="shared" si="734"/>
        <v>0</v>
      </c>
      <c r="CO196" s="11">
        <f t="shared" si="735"/>
        <v>0</v>
      </c>
      <c r="CP196" s="11">
        <f t="shared" si="735"/>
        <v>0</v>
      </c>
      <c r="CQ196" s="11">
        <f t="shared" si="735"/>
        <v>0</v>
      </c>
      <c r="CR196" s="11">
        <f t="shared" si="735"/>
        <v>0</v>
      </c>
      <c r="CS196" s="11">
        <f t="shared" si="735"/>
        <v>19502</v>
      </c>
      <c r="CT196" s="11">
        <f t="shared" si="735"/>
        <v>0</v>
      </c>
    </row>
    <row r="197" spans="1:98">
      <c r="A197" s="51" t="s">
        <v>15</v>
      </c>
      <c r="B197" s="31">
        <v>903</v>
      </c>
      <c r="C197" s="14" t="s">
        <v>164</v>
      </c>
      <c r="D197" s="14" t="s">
        <v>22</v>
      </c>
      <c r="E197" s="14" t="s">
        <v>68</v>
      </c>
      <c r="F197" s="14"/>
      <c r="G197" s="11">
        <f>G198</f>
        <v>9496</v>
      </c>
      <c r="H197" s="11">
        <f t="shared" si="728"/>
        <v>0</v>
      </c>
      <c r="I197" s="11">
        <f t="shared" si="728"/>
        <v>0</v>
      </c>
      <c r="J197" s="11">
        <f t="shared" si="728"/>
        <v>0</v>
      </c>
      <c r="K197" s="11">
        <f t="shared" si="728"/>
        <v>0</v>
      </c>
      <c r="L197" s="11">
        <f t="shared" si="728"/>
        <v>0</v>
      </c>
      <c r="M197" s="11">
        <f t="shared" si="728"/>
        <v>9496</v>
      </c>
      <c r="N197" s="11">
        <f t="shared" si="728"/>
        <v>0</v>
      </c>
      <c r="O197" s="11">
        <f t="shared" si="728"/>
        <v>0</v>
      </c>
      <c r="P197" s="11">
        <f t="shared" si="728"/>
        <v>0</v>
      </c>
      <c r="Q197" s="11">
        <f t="shared" si="728"/>
        <v>0</v>
      </c>
      <c r="R197" s="11">
        <f t="shared" si="728"/>
        <v>0</v>
      </c>
      <c r="S197" s="11">
        <f t="shared" si="729"/>
        <v>9496</v>
      </c>
      <c r="T197" s="11">
        <f t="shared" si="729"/>
        <v>0</v>
      </c>
      <c r="U197" s="11">
        <f t="shared" si="729"/>
        <v>0</v>
      </c>
      <c r="V197" s="11">
        <f t="shared" si="729"/>
        <v>0</v>
      </c>
      <c r="W197" s="11">
        <f t="shared" si="729"/>
        <v>0</v>
      </c>
      <c r="X197" s="11">
        <f t="shared" si="729"/>
        <v>0</v>
      </c>
      <c r="Y197" s="11">
        <f t="shared" si="729"/>
        <v>9496</v>
      </c>
      <c r="Z197" s="11">
        <f t="shared" si="729"/>
        <v>0</v>
      </c>
      <c r="AA197" s="11">
        <f t="shared" si="729"/>
        <v>0</v>
      </c>
      <c r="AB197" s="11">
        <f t="shared" si="729"/>
        <v>0</v>
      </c>
      <c r="AC197" s="11">
        <f t="shared" si="729"/>
        <v>0</v>
      </c>
      <c r="AD197" s="11">
        <f t="shared" si="729"/>
        <v>0</v>
      </c>
      <c r="AE197" s="11">
        <f t="shared" si="729"/>
        <v>9496</v>
      </c>
      <c r="AF197" s="11">
        <f t="shared" si="729"/>
        <v>0</v>
      </c>
      <c r="AG197" s="11">
        <f t="shared" si="730"/>
        <v>0</v>
      </c>
      <c r="AH197" s="11">
        <f t="shared" si="730"/>
        <v>0</v>
      </c>
      <c r="AI197" s="11">
        <f t="shared" si="730"/>
        <v>9220</v>
      </c>
      <c r="AJ197" s="11">
        <f t="shared" si="730"/>
        <v>0</v>
      </c>
      <c r="AK197" s="75">
        <f t="shared" si="730"/>
        <v>18716</v>
      </c>
      <c r="AL197" s="75">
        <f t="shared" si="730"/>
        <v>0</v>
      </c>
      <c r="AM197" s="11">
        <f t="shared" si="730"/>
        <v>0</v>
      </c>
      <c r="AN197" s="11">
        <f t="shared" si="730"/>
        <v>0</v>
      </c>
      <c r="AO197" s="11">
        <f t="shared" si="730"/>
        <v>0</v>
      </c>
      <c r="AP197" s="11">
        <f t="shared" si="730"/>
        <v>0</v>
      </c>
      <c r="AQ197" s="11">
        <f t="shared" si="730"/>
        <v>18716</v>
      </c>
      <c r="AR197" s="11">
        <f t="shared" si="730"/>
        <v>0</v>
      </c>
      <c r="AS197" s="11">
        <f t="shared" si="731"/>
        <v>0</v>
      </c>
      <c r="AT197" s="11">
        <f t="shared" si="731"/>
        <v>0</v>
      </c>
      <c r="AU197" s="11">
        <f t="shared" si="731"/>
        <v>0</v>
      </c>
      <c r="AV197" s="11">
        <f t="shared" si="731"/>
        <v>0</v>
      </c>
      <c r="AW197" s="11">
        <f t="shared" si="731"/>
        <v>18716</v>
      </c>
      <c r="AX197" s="11">
        <f t="shared" si="731"/>
        <v>0</v>
      </c>
      <c r="AY197" s="75">
        <f t="shared" si="731"/>
        <v>0</v>
      </c>
      <c r="AZ197" s="75">
        <f t="shared" si="731"/>
        <v>0</v>
      </c>
      <c r="BA197" s="75">
        <f t="shared" si="731"/>
        <v>0</v>
      </c>
      <c r="BB197" s="75">
        <f t="shared" si="731"/>
        <v>0</v>
      </c>
      <c r="BC197" s="75">
        <f t="shared" si="731"/>
        <v>18716</v>
      </c>
      <c r="BD197" s="75">
        <f t="shared" si="731"/>
        <v>0</v>
      </c>
      <c r="BE197" s="11">
        <f t="shared" si="732"/>
        <v>0</v>
      </c>
      <c r="BF197" s="11">
        <f t="shared" si="732"/>
        <v>0</v>
      </c>
      <c r="BG197" s="11">
        <f t="shared" si="732"/>
        <v>0</v>
      </c>
      <c r="BH197" s="11">
        <f t="shared" si="732"/>
        <v>0</v>
      </c>
      <c r="BI197" s="138">
        <f t="shared" si="732"/>
        <v>18716</v>
      </c>
      <c r="BJ197" s="138">
        <f t="shared" si="732"/>
        <v>0</v>
      </c>
      <c r="BK197" s="75">
        <f t="shared" si="732"/>
        <v>0</v>
      </c>
      <c r="BL197" s="75">
        <f t="shared" si="732"/>
        <v>0</v>
      </c>
      <c r="BM197" s="75">
        <f t="shared" si="732"/>
        <v>0</v>
      </c>
      <c r="BN197" s="75">
        <f t="shared" si="732"/>
        <v>0</v>
      </c>
      <c r="BO197" s="75">
        <f t="shared" si="732"/>
        <v>18716</v>
      </c>
      <c r="BP197" s="75">
        <f t="shared" si="732"/>
        <v>0</v>
      </c>
      <c r="BQ197" s="11">
        <f t="shared" si="733"/>
        <v>0</v>
      </c>
      <c r="BR197" s="11">
        <f t="shared" si="733"/>
        <v>0</v>
      </c>
      <c r="BS197" s="11">
        <f t="shared" si="733"/>
        <v>0</v>
      </c>
      <c r="BT197" s="11">
        <f t="shared" si="733"/>
        <v>0</v>
      </c>
      <c r="BU197" s="11">
        <f t="shared" si="733"/>
        <v>18716</v>
      </c>
      <c r="BV197" s="11">
        <f t="shared" si="733"/>
        <v>0</v>
      </c>
      <c r="BW197" s="75">
        <f t="shared" si="733"/>
        <v>0</v>
      </c>
      <c r="BX197" s="75">
        <f t="shared" si="733"/>
        <v>0</v>
      </c>
      <c r="BY197" s="75">
        <f t="shared" si="733"/>
        <v>0</v>
      </c>
      <c r="BZ197" s="75">
        <f t="shared" si="733"/>
        <v>0</v>
      </c>
      <c r="CA197" s="75">
        <f t="shared" si="733"/>
        <v>18716</v>
      </c>
      <c r="CB197" s="75">
        <f t="shared" si="733"/>
        <v>0</v>
      </c>
      <c r="CC197" s="75">
        <f t="shared" si="734"/>
        <v>0</v>
      </c>
      <c r="CD197" s="75">
        <f t="shared" si="734"/>
        <v>0</v>
      </c>
      <c r="CE197" s="75">
        <f t="shared" si="734"/>
        <v>0</v>
      </c>
      <c r="CF197" s="75">
        <f t="shared" si="734"/>
        <v>0</v>
      </c>
      <c r="CG197" s="75">
        <f t="shared" si="734"/>
        <v>18716</v>
      </c>
      <c r="CH197" s="75">
        <f t="shared" si="734"/>
        <v>0</v>
      </c>
      <c r="CI197" s="11">
        <f t="shared" si="734"/>
        <v>0</v>
      </c>
      <c r="CJ197" s="11">
        <f t="shared" si="734"/>
        <v>0</v>
      </c>
      <c r="CK197" s="11">
        <f t="shared" si="734"/>
        <v>786</v>
      </c>
      <c r="CL197" s="11">
        <f t="shared" si="734"/>
        <v>0</v>
      </c>
      <c r="CM197" s="11">
        <f t="shared" si="734"/>
        <v>19502</v>
      </c>
      <c r="CN197" s="11">
        <f t="shared" si="734"/>
        <v>0</v>
      </c>
      <c r="CO197" s="11">
        <f t="shared" si="735"/>
        <v>0</v>
      </c>
      <c r="CP197" s="11">
        <f t="shared" si="735"/>
        <v>0</v>
      </c>
      <c r="CQ197" s="11">
        <f t="shared" si="735"/>
        <v>0</v>
      </c>
      <c r="CR197" s="11">
        <f t="shared" si="735"/>
        <v>0</v>
      </c>
      <c r="CS197" s="11">
        <f t="shared" si="735"/>
        <v>19502</v>
      </c>
      <c r="CT197" s="11">
        <f t="shared" si="735"/>
        <v>0</v>
      </c>
    </row>
    <row r="198" spans="1:98">
      <c r="A198" s="51" t="s">
        <v>187</v>
      </c>
      <c r="B198" s="31">
        <v>903</v>
      </c>
      <c r="C198" s="14" t="s">
        <v>164</v>
      </c>
      <c r="D198" s="14" t="s">
        <v>22</v>
      </c>
      <c r="E198" s="14" t="s">
        <v>206</v>
      </c>
      <c r="F198" s="14"/>
      <c r="G198" s="11">
        <f>G201+G199</f>
        <v>9496</v>
      </c>
      <c r="H198" s="11">
        <f t="shared" ref="H198:N198" si="736">H201+H199</f>
        <v>0</v>
      </c>
      <c r="I198" s="11">
        <f t="shared" si="736"/>
        <v>0</v>
      </c>
      <c r="J198" s="11">
        <f t="shared" si="736"/>
        <v>0</v>
      </c>
      <c r="K198" s="11">
        <f t="shared" si="736"/>
        <v>0</v>
      </c>
      <c r="L198" s="11">
        <f t="shared" si="736"/>
        <v>0</v>
      </c>
      <c r="M198" s="11">
        <f t="shared" si="736"/>
        <v>9496</v>
      </c>
      <c r="N198" s="11">
        <f t="shared" si="736"/>
        <v>0</v>
      </c>
      <c r="O198" s="11">
        <f t="shared" ref="O198:T198" si="737">O201+O199</f>
        <v>0</v>
      </c>
      <c r="P198" s="11">
        <f t="shared" si="737"/>
        <v>0</v>
      </c>
      <c r="Q198" s="11">
        <f t="shared" si="737"/>
        <v>0</v>
      </c>
      <c r="R198" s="11">
        <f t="shared" si="737"/>
        <v>0</v>
      </c>
      <c r="S198" s="11">
        <f t="shared" si="737"/>
        <v>9496</v>
      </c>
      <c r="T198" s="11">
        <f t="shared" si="737"/>
        <v>0</v>
      </c>
      <c r="U198" s="11">
        <f t="shared" ref="U198:Z198" si="738">U201+U199</f>
        <v>0</v>
      </c>
      <c r="V198" s="11">
        <f t="shared" si="738"/>
        <v>0</v>
      </c>
      <c r="W198" s="11">
        <f t="shared" si="738"/>
        <v>0</v>
      </c>
      <c r="X198" s="11">
        <f t="shared" si="738"/>
        <v>0</v>
      </c>
      <c r="Y198" s="11">
        <f t="shared" si="738"/>
        <v>9496</v>
      </c>
      <c r="Z198" s="11">
        <f t="shared" si="738"/>
        <v>0</v>
      </c>
      <c r="AA198" s="11">
        <f t="shared" ref="AA198:AF198" si="739">AA201+AA199</f>
        <v>0</v>
      </c>
      <c r="AB198" s="11">
        <f t="shared" si="739"/>
        <v>0</v>
      </c>
      <c r="AC198" s="11">
        <f t="shared" si="739"/>
        <v>0</v>
      </c>
      <c r="AD198" s="11">
        <f t="shared" si="739"/>
        <v>0</v>
      </c>
      <c r="AE198" s="11">
        <f t="shared" si="739"/>
        <v>9496</v>
      </c>
      <c r="AF198" s="11">
        <f t="shared" si="739"/>
        <v>0</v>
      </c>
      <c r="AG198" s="11">
        <f t="shared" ref="AG198:AL198" si="740">AG201+AG199</f>
        <v>0</v>
      </c>
      <c r="AH198" s="11">
        <f t="shared" si="740"/>
        <v>0</v>
      </c>
      <c r="AI198" s="11">
        <f t="shared" si="740"/>
        <v>9220</v>
      </c>
      <c r="AJ198" s="11">
        <f t="shared" si="740"/>
        <v>0</v>
      </c>
      <c r="AK198" s="75">
        <f t="shared" si="740"/>
        <v>18716</v>
      </c>
      <c r="AL198" s="75">
        <f t="shared" si="740"/>
        <v>0</v>
      </c>
      <c r="AM198" s="11">
        <f t="shared" ref="AM198:AR198" si="741">AM201+AM199</f>
        <v>0</v>
      </c>
      <c r="AN198" s="11">
        <f t="shared" si="741"/>
        <v>0</v>
      </c>
      <c r="AO198" s="11">
        <f t="shared" si="741"/>
        <v>0</v>
      </c>
      <c r="AP198" s="11">
        <f t="shared" si="741"/>
        <v>0</v>
      </c>
      <c r="AQ198" s="11">
        <f t="shared" si="741"/>
        <v>18716</v>
      </c>
      <c r="AR198" s="11">
        <f t="shared" si="741"/>
        <v>0</v>
      </c>
      <c r="AS198" s="11">
        <f t="shared" ref="AS198:AX198" si="742">AS201+AS199</f>
        <v>0</v>
      </c>
      <c r="AT198" s="11">
        <f t="shared" si="742"/>
        <v>0</v>
      </c>
      <c r="AU198" s="11">
        <f t="shared" si="742"/>
        <v>0</v>
      </c>
      <c r="AV198" s="11">
        <f t="shared" si="742"/>
        <v>0</v>
      </c>
      <c r="AW198" s="11">
        <f t="shared" si="742"/>
        <v>18716</v>
      </c>
      <c r="AX198" s="11">
        <f t="shared" si="742"/>
        <v>0</v>
      </c>
      <c r="AY198" s="75">
        <f t="shared" ref="AY198:BD198" si="743">AY201+AY199</f>
        <v>0</v>
      </c>
      <c r="AZ198" s="75">
        <f t="shared" si="743"/>
        <v>0</v>
      </c>
      <c r="BA198" s="75">
        <f t="shared" si="743"/>
        <v>0</v>
      </c>
      <c r="BB198" s="75">
        <f t="shared" si="743"/>
        <v>0</v>
      </c>
      <c r="BC198" s="75">
        <f t="shared" si="743"/>
        <v>18716</v>
      </c>
      <c r="BD198" s="75">
        <f t="shared" si="743"/>
        <v>0</v>
      </c>
      <c r="BE198" s="11">
        <f t="shared" ref="BE198:BJ198" si="744">BE201+BE199</f>
        <v>0</v>
      </c>
      <c r="BF198" s="11">
        <f t="shared" si="744"/>
        <v>0</v>
      </c>
      <c r="BG198" s="11">
        <f t="shared" si="744"/>
        <v>0</v>
      </c>
      <c r="BH198" s="11">
        <f t="shared" si="744"/>
        <v>0</v>
      </c>
      <c r="BI198" s="138">
        <f t="shared" si="744"/>
        <v>18716</v>
      </c>
      <c r="BJ198" s="138">
        <f t="shared" si="744"/>
        <v>0</v>
      </c>
      <c r="BK198" s="75">
        <f t="shared" ref="BK198:BP198" si="745">BK201+BK199</f>
        <v>0</v>
      </c>
      <c r="BL198" s="75">
        <f t="shared" si="745"/>
        <v>0</v>
      </c>
      <c r="BM198" s="75">
        <f t="shared" si="745"/>
        <v>0</v>
      </c>
      <c r="BN198" s="75">
        <f t="shared" si="745"/>
        <v>0</v>
      </c>
      <c r="BO198" s="75">
        <f t="shared" si="745"/>
        <v>18716</v>
      </c>
      <c r="BP198" s="75">
        <f t="shared" si="745"/>
        <v>0</v>
      </c>
      <c r="BQ198" s="11">
        <f t="shared" ref="BQ198:BV198" si="746">BQ201+BQ199</f>
        <v>0</v>
      </c>
      <c r="BR198" s="11">
        <f t="shared" si="746"/>
        <v>0</v>
      </c>
      <c r="BS198" s="11">
        <f t="shared" si="746"/>
        <v>0</v>
      </c>
      <c r="BT198" s="11">
        <f t="shared" si="746"/>
        <v>0</v>
      </c>
      <c r="BU198" s="11">
        <f t="shared" si="746"/>
        <v>18716</v>
      </c>
      <c r="BV198" s="11">
        <f t="shared" si="746"/>
        <v>0</v>
      </c>
      <c r="BW198" s="75">
        <f t="shared" ref="BW198:CB198" si="747">BW201+BW199</f>
        <v>0</v>
      </c>
      <c r="BX198" s="75">
        <f t="shared" si="747"/>
        <v>0</v>
      </c>
      <c r="BY198" s="75">
        <f t="shared" si="747"/>
        <v>0</v>
      </c>
      <c r="BZ198" s="75">
        <f t="shared" si="747"/>
        <v>0</v>
      </c>
      <c r="CA198" s="75">
        <f t="shared" si="747"/>
        <v>18716</v>
      </c>
      <c r="CB198" s="75">
        <f t="shared" si="747"/>
        <v>0</v>
      </c>
      <c r="CC198" s="75">
        <f t="shared" ref="CC198:CH198" si="748">CC201+CC199</f>
        <v>0</v>
      </c>
      <c r="CD198" s="75">
        <f t="shared" si="748"/>
        <v>0</v>
      </c>
      <c r="CE198" s="75">
        <f t="shared" si="748"/>
        <v>0</v>
      </c>
      <c r="CF198" s="75">
        <f t="shared" si="748"/>
        <v>0</v>
      </c>
      <c r="CG198" s="75">
        <f t="shared" si="748"/>
        <v>18716</v>
      </c>
      <c r="CH198" s="75">
        <f t="shared" si="748"/>
        <v>0</v>
      </c>
      <c r="CI198" s="11">
        <f t="shared" ref="CI198:CN198" si="749">CI201+CI199</f>
        <v>0</v>
      </c>
      <c r="CJ198" s="11">
        <f t="shared" si="749"/>
        <v>0</v>
      </c>
      <c r="CK198" s="11">
        <f t="shared" si="749"/>
        <v>786</v>
      </c>
      <c r="CL198" s="11">
        <f t="shared" si="749"/>
        <v>0</v>
      </c>
      <c r="CM198" s="11">
        <f t="shared" si="749"/>
        <v>19502</v>
      </c>
      <c r="CN198" s="11">
        <f t="shared" si="749"/>
        <v>0</v>
      </c>
      <c r="CO198" s="11">
        <f t="shared" ref="CO198:CT198" si="750">CO201+CO199</f>
        <v>0</v>
      </c>
      <c r="CP198" s="11">
        <f t="shared" si="750"/>
        <v>0</v>
      </c>
      <c r="CQ198" s="11">
        <f t="shared" si="750"/>
        <v>0</v>
      </c>
      <c r="CR198" s="11">
        <f t="shared" si="750"/>
        <v>0</v>
      </c>
      <c r="CS198" s="11">
        <f t="shared" si="750"/>
        <v>19502</v>
      </c>
      <c r="CT198" s="11">
        <f t="shared" si="750"/>
        <v>0</v>
      </c>
    </row>
    <row r="199" spans="1:98" ht="33">
      <c r="A199" s="55" t="s">
        <v>268</v>
      </c>
      <c r="B199" s="31">
        <v>903</v>
      </c>
      <c r="C199" s="14" t="s">
        <v>164</v>
      </c>
      <c r="D199" s="14" t="s">
        <v>22</v>
      </c>
      <c r="E199" s="14" t="s">
        <v>206</v>
      </c>
      <c r="F199" s="14" t="s">
        <v>33</v>
      </c>
      <c r="G199" s="11">
        <f>G200</f>
        <v>275</v>
      </c>
      <c r="H199" s="11">
        <f t="shared" ref="H199:R199" si="751">H200</f>
        <v>0</v>
      </c>
      <c r="I199" s="11">
        <f t="shared" si="751"/>
        <v>0</v>
      </c>
      <c r="J199" s="11">
        <f t="shared" si="751"/>
        <v>0</v>
      </c>
      <c r="K199" s="11">
        <f t="shared" si="751"/>
        <v>0</v>
      </c>
      <c r="L199" s="11">
        <f t="shared" si="751"/>
        <v>0</v>
      </c>
      <c r="M199" s="11">
        <f t="shared" si="751"/>
        <v>275</v>
      </c>
      <c r="N199" s="11">
        <f t="shared" si="751"/>
        <v>0</v>
      </c>
      <c r="O199" s="11">
        <f t="shared" si="751"/>
        <v>0</v>
      </c>
      <c r="P199" s="11">
        <f t="shared" si="751"/>
        <v>0</v>
      </c>
      <c r="Q199" s="11">
        <f t="shared" si="751"/>
        <v>0</v>
      </c>
      <c r="R199" s="11">
        <f t="shared" si="751"/>
        <v>0</v>
      </c>
      <c r="S199" s="11">
        <f t="shared" ref="S199:CD199" si="752">S200</f>
        <v>275</v>
      </c>
      <c r="T199" s="11">
        <f t="shared" si="752"/>
        <v>0</v>
      </c>
      <c r="U199" s="11">
        <f t="shared" si="752"/>
        <v>0</v>
      </c>
      <c r="V199" s="11">
        <f t="shared" si="752"/>
        <v>0</v>
      </c>
      <c r="W199" s="11">
        <f t="shared" si="752"/>
        <v>0</v>
      </c>
      <c r="X199" s="11">
        <f t="shared" si="752"/>
        <v>0</v>
      </c>
      <c r="Y199" s="11">
        <f t="shared" si="752"/>
        <v>275</v>
      </c>
      <c r="Z199" s="11">
        <f t="shared" si="752"/>
        <v>0</v>
      </c>
      <c r="AA199" s="11">
        <f t="shared" si="752"/>
        <v>0</v>
      </c>
      <c r="AB199" s="11">
        <f t="shared" si="752"/>
        <v>0</v>
      </c>
      <c r="AC199" s="11">
        <f t="shared" si="752"/>
        <v>0</v>
      </c>
      <c r="AD199" s="11">
        <f t="shared" si="752"/>
        <v>0</v>
      </c>
      <c r="AE199" s="11">
        <f t="shared" si="752"/>
        <v>275</v>
      </c>
      <c r="AF199" s="11">
        <f t="shared" si="752"/>
        <v>0</v>
      </c>
      <c r="AG199" s="11">
        <f t="shared" si="752"/>
        <v>0</v>
      </c>
      <c r="AH199" s="11">
        <f t="shared" si="752"/>
        <v>0</v>
      </c>
      <c r="AI199" s="11">
        <f t="shared" si="752"/>
        <v>0</v>
      </c>
      <c r="AJ199" s="11">
        <f t="shared" si="752"/>
        <v>0</v>
      </c>
      <c r="AK199" s="75">
        <f t="shared" si="752"/>
        <v>275</v>
      </c>
      <c r="AL199" s="75">
        <f t="shared" si="752"/>
        <v>0</v>
      </c>
      <c r="AM199" s="11">
        <f t="shared" si="752"/>
        <v>0</v>
      </c>
      <c r="AN199" s="11">
        <f t="shared" si="752"/>
        <v>0</v>
      </c>
      <c r="AO199" s="11">
        <f t="shared" si="752"/>
        <v>0</v>
      </c>
      <c r="AP199" s="11">
        <f t="shared" si="752"/>
        <v>0</v>
      </c>
      <c r="AQ199" s="11">
        <f t="shared" si="752"/>
        <v>275</v>
      </c>
      <c r="AR199" s="11">
        <f t="shared" si="752"/>
        <v>0</v>
      </c>
      <c r="AS199" s="11">
        <f t="shared" si="752"/>
        <v>0</v>
      </c>
      <c r="AT199" s="11">
        <f t="shared" si="752"/>
        <v>0</v>
      </c>
      <c r="AU199" s="11">
        <f t="shared" si="752"/>
        <v>0</v>
      </c>
      <c r="AV199" s="11">
        <f t="shared" si="752"/>
        <v>0</v>
      </c>
      <c r="AW199" s="11">
        <f t="shared" si="752"/>
        <v>275</v>
      </c>
      <c r="AX199" s="11">
        <f t="shared" si="752"/>
        <v>0</v>
      </c>
      <c r="AY199" s="75">
        <f t="shared" si="752"/>
        <v>0</v>
      </c>
      <c r="AZ199" s="75">
        <f t="shared" si="752"/>
        <v>0</v>
      </c>
      <c r="BA199" s="75">
        <f t="shared" si="752"/>
        <v>0</v>
      </c>
      <c r="BB199" s="75">
        <f t="shared" si="752"/>
        <v>0</v>
      </c>
      <c r="BC199" s="75">
        <f t="shared" si="752"/>
        <v>275</v>
      </c>
      <c r="BD199" s="75">
        <f t="shared" si="752"/>
        <v>0</v>
      </c>
      <c r="BE199" s="11">
        <f t="shared" si="752"/>
        <v>0</v>
      </c>
      <c r="BF199" s="11">
        <f t="shared" si="752"/>
        <v>0</v>
      </c>
      <c r="BG199" s="11">
        <f t="shared" si="752"/>
        <v>0</v>
      </c>
      <c r="BH199" s="11">
        <f t="shared" si="752"/>
        <v>0</v>
      </c>
      <c r="BI199" s="138">
        <f t="shared" si="752"/>
        <v>275</v>
      </c>
      <c r="BJ199" s="138">
        <f t="shared" si="752"/>
        <v>0</v>
      </c>
      <c r="BK199" s="75">
        <f t="shared" si="752"/>
        <v>0</v>
      </c>
      <c r="BL199" s="75">
        <f t="shared" si="752"/>
        <v>0</v>
      </c>
      <c r="BM199" s="75">
        <f t="shared" si="752"/>
        <v>0</v>
      </c>
      <c r="BN199" s="75">
        <f t="shared" si="752"/>
        <v>0</v>
      </c>
      <c r="BO199" s="75">
        <f t="shared" si="752"/>
        <v>275</v>
      </c>
      <c r="BP199" s="75">
        <f t="shared" si="752"/>
        <v>0</v>
      </c>
      <c r="BQ199" s="11">
        <f t="shared" si="752"/>
        <v>0</v>
      </c>
      <c r="BR199" s="11">
        <f t="shared" si="752"/>
        <v>0</v>
      </c>
      <c r="BS199" s="11">
        <f t="shared" si="752"/>
        <v>0</v>
      </c>
      <c r="BT199" s="11">
        <f t="shared" si="752"/>
        <v>0</v>
      </c>
      <c r="BU199" s="11">
        <f t="shared" si="752"/>
        <v>275</v>
      </c>
      <c r="BV199" s="11">
        <f t="shared" si="752"/>
        <v>0</v>
      </c>
      <c r="BW199" s="75">
        <f t="shared" si="752"/>
        <v>0</v>
      </c>
      <c r="BX199" s="75">
        <f t="shared" si="752"/>
        <v>0</v>
      </c>
      <c r="BY199" s="75">
        <f t="shared" si="752"/>
        <v>0</v>
      </c>
      <c r="BZ199" s="75">
        <f t="shared" si="752"/>
        <v>0</v>
      </c>
      <c r="CA199" s="75">
        <f t="shared" si="752"/>
        <v>275</v>
      </c>
      <c r="CB199" s="75">
        <f t="shared" si="752"/>
        <v>0</v>
      </c>
      <c r="CC199" s="75">
        <f t="shared" si="752"/>
        <v>0</v>
      </c>
      <c r="CD199" s="75">
        <f t="shared" si="752"/>
        <v>0</v>
      </c>
      <c r="CE199" s="75">
        <f t="shared" ref="CE199:CT199" si="753">CE200</f>
        <v>0</v>
      </c>
      <c r="CF199" s="75">
        <f t="shared" si="753"/>
        <v>0</v>
      </c>
      <c r="CG199" s="75">
        <f t="shared" si="753"/>
        <v>275</v>
      </c>
      <c r="CH199" s="75">
        <f t="shared" si="753"/>
        <v>0</v>
      </c>
      <c r="CI199" s="11">
        <f t="shared" si="753"/>
        <v>0</v>
      </c>
      <c r="CJ199" s="11">
        <f t="shared" si="753"/>
        <v>0</v>
      </c>
      <c r="CK199" s="11">
        <f t="shared" si="753"/>
        <v>0</v>
      </c>
      <c r="CL199" s="11">
        <f t="shared" si="753"/>
        <v>0</v>
      </c>
      <c r="CM199" s="11">
        <f t="shared" si="753"/>
        <v>275</v>
      </c>
      <c r="CN199" s="11">
        <f t="shared" si="753"/>
        <v>0</v>
      </c>
      <c r="CO199" s="11">
        <f t="shared" si="753"/>
        <v>0</v>
      </c>
      <c r="CP199" s="11">
        <f t="shared" si="753"/>
        <v>0</v>
      </c>
      <c r="CQ199" s="11">
        <f t="shared" si="753"/>
        <v>0</v>
      </c>
      <c r="CR199" s="11">
        <f t="shared" si="753"/>
        <v>0</v>
      </c>
      <c r="CS199" s="11">
        <f t="shared" si="753"/>
        <v>275</v>
      </c>
      <c r="CT199" s="11">
        <f t="shared" si="753"/>
        <v>0</v>
      </c>
    </row>
    <row r="200" spans="1:98" ht="33">
      <c r="A200" s="55" t="s">
        <v>39</v>
      </c>
      <c r="B200" s="31">
        <v>903</v>
      </c>
      <c r="C200" s="14" t="s">
        <v>164</v>
      </c>
      <c r="D200" s="14" t="s">
        <v>22</v>
      </c>
      <c r="E200" s="14" t="s">
        <v>206</v>
      </c>
      <c r="F200" s="14" t="s">
        <v>40</v>
      </c>
      <c r="G200" s="11">
        <v>275</v>
      </c>
      <c r="H200" s="16"/>
      <c r="I200" s="11"/>
      <c r="J200" s="11"/>
      <c r="K200" s="11"/>
      <c r="L200" s="11"/>
      <c r="M200" s="11">
        <f>G200+I200+J200+K200+L200</f>
        <v>275</v>
      </c>
      <c r="N200" s="11">
        <f>H200+J200</f>
        <v>0</v>
      </c>
      <c r="O200" s="11"/>
      <c r="P200" s="11"/>
      <c r="Q200" s="11"/>
      <c r="R200" s="11"/>
      <c r="S200" s="11">
        <f>M200+O200+P200+Q200+R200</f>
        <v>275</v>
      </c>
      <c r="T200" s="11">
        <f>N200+P200</f>
        <v>0</v>
      </c>
      <c r="U200" s="11"/>
      <c r="V200" s="11"/>
      <c r="W200" s="11"/>
      <c r="X200" s="11"/>
      <c r="Y200" s="11">
        <f>S200+U200+V200+W200+X200</f>
        <v>275</v>
      </c>
      <c r="Z200" s="11">
        <f>T200+V200</f>
        <v>0</v>
      </c>
      <c r="AA200" s="11"/>
      <c r="AB200" s="11"/>
      <c r="AC200" s="11"/>
      <c r="AD200" s="11"/>
      <c r="AE200" s="11">
        <f>Y200+AA200+AB200+AC200+AD200</f>
        <v>275</v>
      </c>
      <c r="AF200" s="11">
        <f>Z200+AB200</f>
        <v>0</v>
      </c>
      <c r="AG200" s="11"/>
      <c r="AH200" s="11"/>
      <c r="AI200" s="11"/>
      <c r="AJ200" s="11"/>
      <c r="AK200" s="75">
        <f>AE200+AG200+AH200+AI200+AJ200</f>
        <v>275</v>
      </c>
      <c r="AL200" s="75">
        <f>AF200+AH200</f>
        <v>0</v>
      </c>
      <c r="AM200" s="11"/>
      <c r="AN200" s="11"/>
      <c r="AO200" s="11"/>
      <c r="AP200" s="11"/>
      <c r="AQ200" s="11">
        <f>AK200+AM200+AN200+AO200+AP200</f>
        <v>275</v>
      </c>
      <c r="AR200" s="11">
        <f>AL200+AN200</f>
        <v>0</v>
      </c>
      <c r="AS200" s="11"/>
      <c r="AT200" s="11"/>
      <c r="AU200" s="11"/>
      <c r="AV200" s="11"/>
      <c r="AW200" s="11">
        <f>AQ200+AS200+AT200+AU200+AV200</f>
        <v>275</v>
      </c>
      <c r="AX200" s="11">
        <f>AR200+AT200</f>
        <v>0</v>
      </c>
      <c r="AY200" s="75"/>
      <c r="AZ200" s="75"/>
      <c r="BA200" s="75"/>
      <c r="BB200" s="75"/>
      <c r="BC200" s="75">
        <f>AW200+AY200+AZ200+BA200+BB200</f>
        <v>275</v>
      </c>
      <c r="BD200" s="75">
        <f>AX200+AZ200</f>
        <v>0</v>
      </c>
      <c r="BE200" s="11"/>
      <c r="BF200" s="11"/>
      <c r="BG200" s="11"/>
      <c r="BH200" s="11"/>
      <c r="BI200" s="138">
        <f>BC200+BE200+BF200+BG200+BH200</f>
        <v>275</v>
      </c>
      <c r="BJ200" s="138">
        <f>BD200+BF200</f>
        <v>0</v>
      </c>
      <c r="BK200" s="75"/>
      <c r="BL200" s="75"/>
      <c r="BM200" s="75"/>
      <c r="BN200" s="75"/>
      <c r="BO200" s="75">
        <f>BI200+BK200+BL200+BM200+BN200</f>
        <v>275</v>
      </c>
      <c r="BP200" s="75">
        <f>BJ200+BL200</f>
        <v>0</v>
      </c>
      <c r="BQ200" s="11"/>
      <c r="BR200" s="11"/>
      <c r="BS200" s="11"/>
      <c r="BT200" s="11"/>
      <c r="BU200" s="11">
        <f>BO200+BQ200+BR200+BS200+BT200</f>
        <v>275</v>
      </c>
      <c r="BV200" s="11">
        <f>BP200+BR200</f>
        <v>0</v>
      </c>
      <c r="BW200" s="75"/>
      <c r="BX200" s="75"/>
      <c r="BY200" s="75"/>
      <c r="BZ200" s="75"/>
      <c r="CA200" s="75">
        <f>BU200+BW200+BX200+BY200+BZ200</f>
        <v>275</v>
      </c>
      <c r="CB200" s="75">
        <f>BV200+BX200</f>
        <v>0</v>
      </c>
      <c r="CC200" s="75"/>
      <c r="CD200" s="75"/>
      <c r="CE200" s="75"/>
      <c r="CF200" s="75"/>
      <c r="CG200" s="75">
        <f>CA200+CC200+CD200+CE200+CF200</f>
        <v>275</v>
      </c>
      <c r="CH200" s="75">
        <f>CB200+CD200</f>
        <v>0</v>
      </c>
      <c r="CI200" s="11"/>
      <c r="CJ200" s="11"/>
      <c r="CK200" s="11"/>
      <c r="CL200" s="11"/>
      <c r="CM200" s="11">
        <f>CG200+CI200+CJ200+CK200+CL200</f>
        <v>275</v>
      </c>
      <c r="CN200" s="11">
        <f>CH200+CJ200</f>
        <v>0</v>
      </c>
      <c r="CO200" s="11"/>
      <c r="CP200" s="11"/>
      <c r="CQ200" s="11"/>
      <c r="CR200" s="11"/>
      <c r="CS200" s="11">
        <f>CM200+CO200+CP200+CQ200+CR200</f>
        <v>275</v>
      </c>
      <c r="CT200" s="11">
        <f>CN200+CP200</f>
        <v>0</v>
      </c>
    </row>
    <row r="201" spans="1:98">
      <c r="A201" s="51" t="s">
        <v>70</v>
      </c>
      <c r="B201" s="31">
        <v>903</v>
      </c>
      <c r="C201" s="14" t="s">
        <v>164</v>
      </c>
      <c r="D201" s="14" t="s">
        <v>22</v>
      </c>
      <c r="E201" s="14" t="s">
        <v>206</v>
      </c>
      <c r="F201" s="14" t="s">
        <v>71</v>
      </c>
      <c r="G201" s="11">
        <f>G202</f>
        <v>9221</v>
      </c>
      <c r="H201" s="11">
        <f t="shared" ref="H201:R201" si="754">H202</f>
        <v>0</v>
      </c>
      <c r="I201" s="11">
        <f t="shared" si="754"/>
        <v>0</v>
      </c>
      <c r="J201" s="11">
        <f t="shared" si="754"/>
        <v>0</v>
      </c>
      <c r="K201" s="11">
        <f t="shared" si="754"/>
        <v>0</v>
      </c>
      <c r="L201" s="11">
        <f t="shared" si="754"/>
        <v>0</v>
      </c>
      <c r="M201" s="11">
        <f t="shared" si="754"/>
        <v>9221</v>
      </c>
      <c r="N201" s="11">
        <f t="shared" si="754"/>
        <v>0</v>
      </c>
      <c r="O201" s="11">
        <f t="shared" si="754"/>
        <v>0</v>
      </c>
      <c r="P201" s="11">
        <f t="shared" si="754"/>
        <v>0</v>
      </c>
      <c r="Q201" s="11">
        <f t="shared" si="754"/>
        <v>0</v>
      </c>
      <c r="R201" s="11">
        <f t="shared" si="754"/>
        <v>0</v>
      </c>
      <c r="S201" s="11">
        <f t="shared" ref="S201:CD201" si="755">S202</f>
        <v>9221</v>
      </c>
      <c r="T201" s="11">
        <f t="shared" si="755"/>
        <v>0</v>
      </c>
      <c r="U201" s="11">
        <f t="shared" si="755"/>
        <v>0</v>
      </c>
      <c r="V201" s="11">
        <f t="shared" si="755"/>
        <v>0</v>
      </c>
      <c r="W201" s="11">
        <f t="shared" si="755"/>
        <v>0</v>
      </c>
      <c r="X201" s="11">
        <f t="shared" si="755"/>
        <v>0</v>
      </c>
      <c r="Y201" s="11">
        <f t="shared" si="755"/>
        <v>9221</v>
      </c>
      <c r="Z201" s="11">
        <f t="shared" si="755"/>
        <v>0</v>
      </c>
      <c r="AA201" s="11">
        <f t="shared" si="755"/>
        <v>0</v>
      </c>
      <c r="AB201" s="11">
        <f t="shared" si="755"/>
        <v>0</v>
      </c>
      <c r="AC201" s="11">
        <f t="shared" si="755"/>
        <v>0</v>
      </c>
      <c r="AD201" s="11">
        <f t="shared" si="755"/>
        <v>0</v>
      </c>
      <c r="AE201" s="11">
        <f t="shared" si="755"/>
        <v>9221</v>
      </c>
      <c r="AF201" s="11">
        <f t="shared" si="755"/>
        <v>0</v>
      </c>
      <c r="AG201" s="11">
        <f t="shared" si="755"/>
        <v>0</v>
      </c>
      <c r="AH201" s="11">
        <f t="shared" si="755"/>
        <v>0</v>
      </c>
      <c r="AI201" s="11">
        <f t="shared" si="755"/>
        <v>9220</v>
      </c>
      <c r="AJ201" s="11">
        <f t="shared" si="755"/>
        <v>0</v>
      </c>
      <c r="AK201" s="75">
        <f t="shared" si="755"/>
        <v>18441</v>
      </c>
      <c r="AL201" s="75">
        <f t="shared" si="755"/>
        <v>0</v>
      </c>
      <c r="AM201" s="11">
        <f t="shared" si="755"/>
        <v>0</v>
      </c>
      <c r="AN201" s="11">
        <f t="shared" si="755"/>
        <v>0</v>
      </c>
      <c r="AO201" s="11">
        <f t="shared" si="755"/>
        <v>0</v>
      </c>
      <c r="AP201" s="11">
        <f t="shared" si="755"/>
        <v>0</v>
      </c>
      <c r="AQ201" s="11">
        <f t="shared" si="755"/>
        <v>18441</v>
      </c>
      <c r="AR201" s="11">
        <f t="shared" si="755"/>
        <v>0</v>
      </c>
      <c r="AS201" s="11">
        <f t="shared" si="755"/>
        <v>0</v>
      </c>
      <c r="AT201" s="11">
        <f t="shared" si="755"/>
        <v>0</v>
      </c>
      <c r="AU201" s="11">
        <f t="shared" si="755"/>
        <v>0</v>
      </c>
      <c r="AV201" s="11">
        <f t="shared" si="755"/>
        <v>0</v>
      </c>
      <c r="AW201" s="11">
        <f t="shared" si="755"/>
        <v>18441</v>
      </c>
      <c r="AX201" s="11">
        <f t="shared" si="755"/>
        <v>0</v>
      </c>
      <c r="AY201" s="75">
        <f t="shared" si="755"/>
        <v>0</v>
      </c>
      <c r="AZ201" s="75">
        <f t="shared" si="755"/>
        <v>0</v>
      </c>
      <c r="BA201" s="75">
        <f t="shared" si="755"/>
        <v>0</v>
      </c>
      <c r="BB201" s="75">
        <f t="shared" si="755"/>
        <v>0</v>
      </c>
      <c r="BC201" s="75">
        <f t="shared" si="755"/>
        <v>18441</v>
      </c>
      <c r="BD201" s="75">
        <f t="shared" si="755"/>
        <v>0</v>
      </c>
      <c r="BE201" s="11">
        <f t="shared" si="755"/>
        <v>0</v>
      </c>
      <c r="BF201" s="11">
        <f t="shared" si="755"/>
        <v>0</v>
      </c>
      <c r="BG201" s="11">
        <f t="shared" si="755"/>
        <v>0</v>
      </c>
      <c r="BH201" s="11">
        <f t="shared" si="755"/>
        <v>0</v>
      </c>
      <c r="BI201" s="138">
        <f t="shared" si="755"/>
        <v>18441</v>
      </c>
      <c r="BJ201" s="138">
        <f t="shared" si="755"/>
        <v>0</v>
      </c>
      <c r="BK201" s="75">
        <f t="shared" si="755"/>
        <v>0</v>
      </c>
      <c r="BL201" s="75">
        <f t="shared" si="755"/>
        <v>0</v>
      </c>
      <c r="BM201" s="75">
        <f t="shared" si="755"/>
        <v>0</v>
      </c>
      <c r="BN201" s="75">
        <f t="shared" si="755"/>
        <v>0</v>
      </c>
      <c r="BO201" s="75">
        <f t="shared" si="755"/>
        <v>18441</v>
      </c>
      <c r="BP201" s="75">
        <f t="shared" si="755"/>
        <v>0</v>
      </c>
      <c r="BQ201" s="11">
        <f t="shared" si="755"/>
        <v>0</v>
      </c>
      <c r="BR201" s="11">
        <f t="shared" si="755"/>
        <v>0</v>
      </c>
      <c r="BS201" s="11">
        <f t="shared" si="755"/>
        <v>0</v>
      </c>
      <c r="BT201" s="11">
        <f t="shared" si="755"/>
        <v>0</v>
      </c>
      <c r="BU201" s="11">
        <f t="shared" si="755"/>
        <v>18441</v>
      </c>
      <c r="BV201" s="11">
        <f t="shared" si="755"/>
        <v>0</v>
      </c>
      <c r="BW201" s="75">
        <f t="shared" si="755"/>
        <v>0</v>
      </c>
      <c r="BX201" s="75">
        <f t="shared" si="755"/>
        <v>0</v>
      </c>
      <c r="BY201" s="75">
        <f t="shared" si="755"/>
        <v>0</v>
      </c>
      <c r="BZ201" s="75">
        <f t="shared" si="755"/>
        <v>0</v>
      </c>
      <c r="CA201" s="75">
        <f t="shared" si="755"/>
        <v>18441</v>
      </c>
      <c r="CB201" s="75">
        <f t="shared" si="755"/>
        <v>0</v>
      </c>
      <c r="CC201" s="75">
        <f t="shared" si="755"/>
        <v>0</v>
      </c>
      <c r="CD201" s="75">
        <f t="shared" si="755"/>
        <v>0</v>
      </c>
      <c r="CE201" s="75">
        <f t="shared" ref="CE201:CT201" si="756">CE202</f>
        <v>0</v>
      </c>
      <c r="CF201" s="75">
        <f t="shared" si="756"/>
        <v>0</v>
      </c>
      <c r="CG201" s="75">
        <f t="shared" si="756"/>
        <v>18441</v>
      </c>
      <c r="CH201" s="75">
        <f t="shared" si="756"/>
        <v>0</v>
      </c>
      <c r="CI201" s="11">
        <f t="shared" si="756"/>
        <v>0</v>
      </c>
      <c r="CJ201" s="11">
        <f t="shared" si="756"/>
        <v>0</v>
      </c>
      <c r="CK201" s="11">
        <f t="shared" si="756"/>
        <v>786</v>
      </c>
      <c r="CL201" s="11">
        <f t="shared" si="756"/>
        <v>0</v>
      </c>
      <c r="CM201" s="11">
        <f t="shared" si="756"/>
        <v>19227</v>
      </c>
      <c r="CN201" s="11">
        <f t="shared" si="756"/>
        <v>0</v>
      </c>
      <c r="CO201" s="11">
        <f t="shared" si="756"/>
        <v>0</v>
      </c>
      <c r="CP201" s="11">
        <f t="shared" si="756"/>
        <v>0</v>
      </c>
      <c r="CQ201" s="11">
        <f t="shared" si="756"/>
        <v>0</v>
      </c>
      <c r="CR201" s="11">
        <f t="shared" si="756"/>
        <v>0</v>
      </c>
      <c r="CS201" s="11">
        <f t="shared" si="756"/>
        <v>19227</v>
      </c>
      <c r="CT201" s="11">
        <f t="shared" si="756"/>
        <v>0</v>
      </c>
    </row>
    <row r="202" spans="1:98">
      <c r="A202" s="51" t="s">
        <v>72</v>
      </c>
      <c r="B202" s="31">
        <v>903</v>
      </c>
      <c r="C202" s="14" t="s">
        <v>164</v>
      </c>
      <c r="D202" s="14" t="s">
        <v>22</v>
      </c>
      <c r="E202" s="14" t="s">
        <v>206</v>
      </c>
      <c r="F202" s="14" t="s">
        <v>73</v>
      </c>
      <c r="G202" s="11">
        <v>9221</v>
      </c>
      <c r="H202" s="16"/>
      <c r="I202" s="11"/>
      <c r="J202" s="11"/>
      <c r="K202" s="11"/>
      <c r="L202" s="11"/>
      <c r="M202" s="11">
        <f>G202+I202+J202+K202+L202</f>
        <v>9221</v>
      </c>
      <c r="N202" s="11">
        <f>H202+J202</f>
        <v>0</v>
      </c>
      <c r="O202" s="11"/>
      <c r="P202" s="11"/>
      <c r="Q202" s="11"/>
      <c r="R202" s="11"/>
      <c r="S202" s="11">
        <f>M202+O202+P202+Q202+R202</f>
        <v>9221</v>
      </c>
      <c r="T202" s="11">
        <f>N202+P202</f>
        <v>0</v>
      </c>
      <c r="U202" s="11"/>
      <c r="V202" s="11"/>
      <c r="W202" s="11"/>
      <c r="X202" s="11"/>
      <c r="Y202" s="11">
        <f>S202+U202+V202+W202+X202</f>
        <v>9221</v>
      </c>
      <c r="Z202" s="11">
        <f>T202+V202</f>
        <v>0</v>
      </c>
      <c r="AA202" s="11"/>
      <c r="AB202" s="11"/>
      <c r="AC202" s="11"/>
      <c r="AD202" s="11"/>
      <c r="AE202" s="11">
        <f>Y202+AA202+AB202+AC202+AD202</f>
        <v>9221</v>
      </c>
      <c r="AF202" s="11">
        <f>Z202+AB202</f>
        <v>0</v>
      </c>
      <c r="AG202" s="11"/>
      <c r="AH202" s="11"/>
      <c r="AI202" s="11">
        <v>9220</v>
      </c>
      <c r="AJ202" s="11"/>
      <c r="AK202" s="75">
        <f>AE202+AG202+AH202+AI202+AJ202</f>
        <v>18441</v>
      </c>
      <c r="AL202" s="75">
        <f>AF202+AH202</f>
        <v>0</v>
      </c>
      <c r="AM202" s="11"/>
      <c r="AN202" s="11"/>
      <c r="AO202" s="11"/>
      <c r="AP202" s="11"/>
      <c r="AQ202" s="11">
        <f>AK202+AM202+AN202+AO202+AP202</f>
        <v>18441</v>
      </c>
      <c r="AR202" s="11">
        <f>AL202+AN202</f>
        <v>0</v>
      </c>
      <c r="AS202" s="11"/>
      <c r="AT202" s="11"/>
      <c r="AU202" s="11"/>
      <c r="AV202" s="11"/>
      <c r="AW202" s="11">
        <f>AQ202+AS202+AT202+AU202+AV202</f>
        <v>18441</v>
      </c>
      <c r="AX202" s="11">
        <f>AR202+AT202</f>
        <v>0</v>
      </c>
      <c r="AY202" s="75"/>
      <c r="AZ202" s="75"/>
      <c r="BA202" s="75"/>
      <c r="BB202" s="75"/>
      <c r="BC202" s="75">
        <f>AW202+AY202+AZ202+BA202+BB202</f>
        <v>18441</v>
      </c>
      <c r="BD202" s="75">
        <f>AX202+AZ202</f>
        <v>0</v>
      </c>
      <c r="BE202" s="11"/>
      <c r="BF202" s="11"/>
      <c r="BG202" s="11"/>
      <c r="BH202" s="11"/>
      <c r="BI202" s="138">
        <f>BC202+BE202+BF202+BG202+BH202</f>
        <v>18441</v>
      </c>
      <c r="BJ202" s="138">
        <f>BD202+BF202</f>
        <v>0</v>
      </c>
      <c r="BK202" s="75"/>
      <c r="BL202" s="75"/>
      <c r="BM202" s="75"/>
      <c r="BN202" s="75"/>
      <c r="BO202" s="75">
        <f>BI202+BK202+BL202+BM202+BN202</f>
        <v>18441</v>
      </c>
      <c r="BP202" s="75">
        <f>BJ202+BL202</f>
        <v>0</v>
      </c>
      <c r="BQ202" s="11"/>
      <c r="BR202" s="11"/>
      <c r="BS202" s="11"/>
      <c r="BT202" s="11"/>
      <c r="BU202" s="11">
        <f>BO202+BQ202+BR202+BS202+BT202</f>
        <v>18441</v>
      </c>
      <c r="BV202" s="11">
        <f>BP202+BR202</f>
        <v>0</v>
      </c>
      <c r="BW202" s="75"/>
      <c r="BX202" s="75"/>
      <c r="BY202" s="75"/>
      <c r="BZ202" s="75"/>
      <c r="CA202" s="75">
        <f>BU202+BW202+BX202+BY202+BZ202</f>
        <v>18441</v>
      </c>
      <c r="CB202" s="75">
        <f>BV202+BX202</f>
        <v>0</v>
      </c>
      <c r="CC202" s="75"/>
      <c r="CD202" s="75"/>
      <c r="CE202" s="75"/>
      <c r="CF202" s="75"/>
      <c r="CG202" s="75">
        <f>CA202+CC202+CD202+CE202+CF202</f>
        <v>18441</v>
      </c>
      <c r="CH202" s="75">
        <f>CB202+CD202</f>
        <v>0</v>
      </c>
      <c r="CI202" s="11"/>
      <c r="CJ202" s="11"/>
      <c r="CK202" s="11">
        <v>786</v>
      </c>
      <c r="CL202" s="11"/>
      <c r="CM202" s="11">
        <f>CG202+CI202+CJ202+CK202+CL202</f>
        <v>19227</v>
      </c>
      <c r="CN202" s="11">
        <f>CH202+CJ202</f>
        <v>0</v>
      </c>
      <c r="CO202" s="11"/>
      <c r="CP202" s="11"/>
      <c r="CQ202" s="11"/>
      <c r="CR202" s="11"/>
      <c r="CS202" s="11">
        <f>CM202+CO202+CP202+CQ202+CR202</f>
        <v>19227</v>
      </c>
      <c r="CT202" s="11">
        <f>CN202+CP202</f>
        <v>0</v>
      </c>
    </row>
    <row r="203" spans="1:98">
      <c r="A203" s="51"/>
      <c r="B203" s="31"/>
      <c r="C203" s="14"/>
      <c r="D203" s="14"/>
      <c r="E203" s="14"/>
      <c r="F203" s="14"/>
      <c r="G203" s="11"/>
      <c r="H203" s="16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  <c r="AJ203" s="11"/>
      <c r="AK203" s="75"/>
      <c r="AL203" s="75"/>
      <c r="AM203" s="11"/>
      <c r="AN203" s="11"/>
      <c r="AO203" s="11"/>
      <c r="AP203" s="11"/>
      <c r="AQ203" s="11"/>
      <c r="AR203" s="11"/>
      <c r="AS203" s="11"/>
      <c r="AT203" s="11"/>
      <c r="AU203" s="11"/>
      <c r="AV203" s="11"/>
      <c r="AW203" s="11"/>
      <c r="AX203" s="11"/>
      <c r="AY203" s="75"/>
      <c r="AZ203" s="75"/>
      <c r="BA203" s="75"/>
      <c r="BB203" s="75"/>
      <c r="BC203" s="75"/>
      <c r="BD203" s="75"/>
      <c r="BE203" s="11"/>
      <c r="BF203" s="11"/>
      <c r="BG203" s="11"/>
      <c r="BH203" s="11"/>
      <c r="BI203" s="138"/>
      <c r="BJ203" s="138"/>
      <c r="BK203" s="75"/>
      <c r="BL203" s="75"/>
      <c r="BM203" s="75"/>
      <c r="BN203" s="75"/>
      <c r="BO203" s="75"/>
      <c r="BP203" s="75"/>
      <c r="BQ203" s="11"/>
      <c r="BR203" s="11"/>
      <c r="BS203" s="11"/>
      <c r="BT203" s="11"/>
      <c r="BU203" s="11"/>
      <c r="BV203" s="11"/>
      <c r="BW203" s="75"/>
      <c r="BX203" s="75"/>
      <c r="BY203" s="75"/>
      <c r="BZ203" s="75"/>
      <c r="CA203" s="75"/>
      <c r="CB203" s="75"/>
      <c r="CC203" s="75"/>
      <c r="CD203" s="75"/>
      <c r="CE203" s="75"/>
      <c r="CF203" s="75"/>
      <c r="CG203" s="75"/>
      <c r="CH203" s="75"/>
      <c r="CI203" s="11"/>
      <c r="CJ203" s="11"/>
      <c r="CK203" s="11"/>
      <c r="CL203" s="11"/>
      <c r="CM203" s="11"/>
      <c r="CN203" s="11"/>
      <c r="CO203" s="11"/>
      <c r="CP203" s="11"/>
      <c r="CQ203" s="11"/>
      <c r="CR203" s="11"/>
      <c r="CS203" s="11"/>
      <c r="CT203" s="11"/>
    </row>
    <row r="204" spans="1:98" ht="18.75">
      <c r="A204" s="61" t="s">
        <v>369</v>
      </c>
      <c r="B204" s="29">
        <v>903</v>
      </c>
      <c r="C204" s="12" t="s">
        <v>164</v>
      </c>
      <c r="D204" s="12" t="s">
        <v>8</v>
      </c>
      <c r="E204" s="14"/>
      <c r="F204" s="14"/>
      <c r="G204" s="30">
        <f>G205</f>
        <v>332</v>
      </c>
      <c r="H204" s="30">
        <f t="shared" ref="H204:R208" si="757">H205</f>
        <v>0</v>
      </c>
      <c r="I204" s="11">
        <f t="shared" si="757"/>
        <v>0</v>
      </c>
      <c r="J204" s="11">
        <f t="shared" si="757"/>
        <v>0</v>
      </c>
      <c r="K204" s="11">
        <f t="shared" si="757"/>
        <v>0</v>
      </c>
      <c r="L204" s="11">
        <f t="shared" si="757"/>
        <v>0</v>
      </c>
      <c r="M204" s="30">
        <f t="shared" si="757"/>
        <v>332</v>
      </c>
      <c r="N204" s="30">
        <f t="shared" si="757"/>
        <v>0</v>
      </c>
      <c r="O204" s="11">
        <f t="shared" si="757"/>
        <v>0</v>
      </c>
      <c r="P204" s="11">
        <f t="shared" si="757"/>
        <v>0</v>
      </c>
      <c r="Q204" s="11">
        <f t="shared" si="757"/>
        <v>0</v>
      </c>
      <c r="R204" s="11">
        <f t="shared" si="757"/>
        <v>0</v>
      </c>
      <c r="S204" s="30">
        <f t="shared" ref="S204:AH208" si="758">S205</f>
        <v>332</v>
      </c>
      <c r="T204" s="30">
        <f t="shared" si="758"/>
        <v>0</v>
      </c>
      <c r="U204" s="11">
        <f t="shared" si="758"/>
        <v>0</v>
      </c>
      <c r="V204" s="11">
        <f t="shared" si="758"/>
        <v>0</v>
      </c>
      <c r="W204" s="11">
        <f t="shared" si="758"/>
        <v>0</v>
      </c>
      <c r="X204" s="11">
        <f t="shared" si="758"/>
        <v>0</v>
      </c>
      <c r="Y204" s="30">
        <f t="shared" si="758"/>
        <v>332</v>
      </c>
      <c r="Z204" s="30">
        <f t="shared" si="758"/>
        <v>0</v>
      </c>
      <c r="AA204" s="11">
        <f t="shared" si="758"/>
        <v>0</v>
      </c>
      <c r="AB204" s="11">
        <f t="shared" si="758"/>
        <v>0</v>
      </c>
      <c r="AC204" s="11">
        <f t="shared" si="758"/>
        <v>0</v>
      </c>
      <c r="AD204" s="11">
        <f t="shared" si="758"/>
        <v>0</v>
      </c>
      <c r="AE204" s="30">
        <f t="shared" si="758"/>
        <v>332</v>
      </c>
      <c r="AF204" s="30">
        <f t="shared" si="758"/>
        <v>0</v>
      </c>
      <c r="AG204" s="11">
        <f t="shared" si="758"/>
        <v>0</v>
      </c>
      <c r="AH204" s="11">
        <f t="shared" si="758"/>
        <v>0</v>
      </c>
      <c r="AI204" s="11">
        <f t="shared" ref="AG204:AV208" si="759">AI205</f>
        <v>0</v>
      </c>
      <c r="AJ204" s="11">
        <f t="shared" si="759"/>
        <v>0</v>
      </c>
      <c r="AK204" s="85">
        <f t="shared" si="759"/>
        <v>332</v>
      </c>
      <c r="AL204" s="85">
        <f t="shared" si="759"/>
        <v>0</v>
      </c>
      <c r="AM204" s="11">
        <f t="shared" si="759"/>
        <v>0</v>
      </c>
      <c r="AN204" s="11">
        <f t="shared" si="759"/>
        <v>0</v>
      </c>
      <c r="AO204" s="11">
        <f t="shared" si="759"/>
        <v>0</v>
      </c>
      <c r="AP204" s="11">
        <f t="shared" si="759"/>
        <v>0</v>
      </c>
      <c r="AQ204" s="30">
        <f t="shared" si="759"/>
        <v>332</v>
      </c>
      <c r="AR204" s="30">
        <f t="shared" si="759"/>
        <v>0</v>
      </c>
      <c r="AS204" s="11">
        <f t="shared" si="759"/>
        <v>0</v>
      </c>
      <c r="AT204" s="11">
        <f t="shared" si="759"/>
        <v>0</v>
      </c>
      <c r="AU204" s="11">
        <f t="shared" si="759"/>
        <v>0</v>
      </c>
      <c r="AV204" s="11">
        <f t="shared" si="759"/>
        <v>0</v>
      </c>
      <c r="AW204" s="30">
        <f t="shared" ref="AS204:BH208" si="760">AW205</f>
        <v>332</v>
      </c>
      <c r="AX204" s="30">
        <f t="shared" si="760"/>
        <v>0</v>
      </c>
      <c r="AY204" s="75">
        <f t="shared" si="760"/>
        <v>0</v>
      </c>
      <c r="AZ204" s="75">
        <f t="shared" si="760"/>
        <v>0</v>
      </c>
      <c r="BA204" s="75">
        <f t="shared" si="760"/>
        <v>0</v>
      </c>
      <c r="BB204" s="75">
        <f t="shared" si="760"/>
        <v>0</v>
      </c>
      <c r="BC204" s="85">
        <f t="shared" si="760"/>
        <v>332</v>
      </c>
      <c r="BD204" s="85">
        <f t="shared" si="760"/>
        <v>0</v>
      </c>
      <c r="BE204" s="11">
        <f t="shared" si="760"/>
        <v>0</v>
      </c>
      <c r="BF204" s="11">
        <f t="shared" si="760"/>
        <v>0</v>
      </c>
      <c r="BG204" s="11">
        <f t="shared" si="760"/>
        <v>0</v>
      </c>
      <c r="BH204" s="11">
        <f t="shared" si="760"/>
        <v>0</v>
      </c>
      <c r="BI204" s="144">
        <f t="shared" ref="BE204:BT208" si="761">BI205</f>
        <v>332</v>
      </c>
      <c r="BJ204" s="144">
        <f t="shared" si="761"/>
        <v>0</v>
      </c>
      <c r="BK204" s="75">
        <f t="shared" si="761"/>
        <v>0</v>
      </c>
      <c r="BL204" s="75">
        <f t="shared" si="761"/>
        <v>0</v>
      </c>
      <c r="BM204" s="75">
        <f t="shared" si="761"/>
        <v>0</v>
      </c>
      <c r="BN204" s="75">
        <f t="shared" si="761"/>
        <v>0</v>
      </c>
      <c r="BO204" s="85">
        <f t="shared" si="761"/>
        <v>332</v>
      </c>
      <c r="BP204" s="85">
        <f t="shared" si="761"/>
        <v>0</v>
      </c>
      <c r="BQ204" s="11">
        <f t="shared" si="761"/>
        <v>0</v>
      </c>
      <c r="BR204" s="11">
        <f t="shared" si="761"/>
        <v>0</v>
      </c>
      <c r="BS204" s="11">
        <f t="shared" si="761"/>
        <v>0</v>
      </c>
      <c r="BT204" s="11">
        <f t="shared" si="761"/>
        <v>0</v>
      </c>
      <c r="BU204" s="30">
        <f t="shared" ref="BQ204:CF208" si="762">BU205</f>
        <v>332</v>
      </c>
      <c r="BV204" s="30">
        <f t="shared" si="762"/>
        <v>0</v>
      </c>
      <c r="BW204" s="75">
        <f t="shared" si="762"/>
        <v>0</v>
      </c>
      <c r="BX204" s="75">
        <f t="shared" si="762"/>
        <v>0</v>
      </c>
      <c r="BY204" s="75">
        <f t="shared" si="762"/>
        <v>0</v>
      </c>
      <c r="BZ204" s="75">
        <f t="shared" si="762"/>
        <v>0</v>
      </c>
      <c r="CA204" s="85">
        <f t="shared" si="762"/>
        <v>332</v>
      </c>
      <c r="CB204" s="85">
        <f t="shared" si="762"/>
        <v>0</v>
      </c>
      <c r="CC204" s="75">
        <f t="shared" si="762"/>
        <v>0</v>
      </c>
      <c r="CD204" s="75">
        <f t="shared" si="762"/>
        <v>0</v>
      </c>
      <c r="CE204" s="75">
        <f t="shared" si="762"/>
        <v>0</v>
      </c>
      <c r="CF204" s="75">
        <f t="shared" si="762"/>
        <v>0</v>
      </c>
      <c r="CG204" s="85">
        <f t="shared" ref="CC204:CR208" si="763">CG205</f>
        <v>332</v>
      </c>
      <c r="CH204" s="85">
        <f t="shared" si="763"/>
        <v>0</v>
      </c>
      <c r="CI204" s="11">
        <f t="shared" si="763"/>
        <v>0</v>
      </c>
      <c r="CJ204" s="11">
        <f t="shared" si="763"/>
        <v>0</v>
      </c>
      <c r="CK204" s="11">
        <f t="shared" si="763"/>
        <v>0</v>
      </c>
      <c r="CL204" s="11">
        <f t="shared" si="763"/>
        <v>0</v>
      </c>
      <c r="CM204" s="30">
        <f t="shared" si="763"/>
        <v>332</v>
      </c>
      <c r="CN204" s="30">
        <f t="shared" si="763"/>
        <v>0</v>
      </c>
      <c r="CO204" s="11">
        <f t="shared" si="763"/>
        <v>0</v>
      </c>
      <c r="CP204" s="11">
        <f t="shared" si="763"/>
        <v>0</v>
      </c>
      <c r="CQ204" s="11">
        <f t="shared" si="763"/>
        <v>0</v>
      </c>
      <c r="CR204" s="11">
        <f t="shared" si="763"/>
        <v>0</v>
      </c>
      <c r="CS204" s="30">
        <f t="shared" ref="CO204:CT208" si="764">CS205</f>
        <v>332</v>
      </c>
      <c r="CT204" s="30">
        <f t="shared" si="764"/>
        <v>0</v>
      </c>
    </row>
    <row r="205" spans="1:98">
      <c r="A205" s="51" t="s">
        <v>66</v>
      </c>
      <c r="B205" s="31">
        <v>903</v>
      </c>
      <c r="C205" s="14" t="s">
        <v>164</v>
      </c>
      <c r="D205" s="14" t="s">
        <v>8</v>
      </c>
      <c r="E205" s="14" t="s">
        <v>67</v>
      </c>
      <c r="F205" s="14"/>
      <c r="G205" s="11">
        <f>G206</f>
        <v>332</v>
      </c>
      <c r="H205" s="11">
        <f t="shared" si="757"/>
        <v>0</v>
      </c>
      <c r="I205" s="11">
        <f t="shared" si="757"/>
        <v>0</v>
      </c>
      <c r="J205" s="11">
        <f t="shared" si="757"/>
        <v>0</v>
      </c>
      <c r="K205" s="11">
        <f t="shared" si="757"/>
        <v>0</v>
      </c>
      <c r="L205" s="11">
        <f t="shared" si="757"/>
        <v>0</v>
      </c>
      <c r="M205" s="11">
        <f t="shared" si="757"/>
        <v>332</v>
      </c>
      <c r="N205" s="11">
        <f t="shared" si="757"/>
        <v>0</v>
      </c>
      <c r="O205" s="11">
        <f t="shared" si="757"/>
        <v>0</v>
      </c>
      <c r="P205" s="11">
        <f t="shared" si="757"/>
        <v>0</v>
      </c>
      <c r="Q205" s="11">
        <f t="shared" si="757"/>
        <v>0</v>
      </c>
      <c r="R205" s="11">
        <f t="shared" si="757"/>
        <v>0</v>
      </c>
      <c r="S205" s="11">
        <f t="shared" si="758"/>
        <v>332</v>
      </c>
      <c r="T205" s="11">
        <f t="shared" si="758"/>
        <v>0</v>
      </c>
      <c r="U205" s="11">
        <f t="shared" si="758"/>
        <v>0</v>
      </c>
      <c r="V205" s="11">
        <f t="shared" si="758"/>
        <v>0</v>
      </c>
      <c r="W205" s="11">
        <f t="shared" si="758"/>
        <v>0</v>
      </c>
      <c r="X205" s="11">
        <f t="shared" si="758"/>
        <v>0</v>
      </c>
      <c r="Y205" s="11">
        <f t="shared" si="758"/>
        <v>332</v>
      </c>
      <c r="Z205" s="11">
        <f t="shared" si="758"/>
        <v>0</v>
      </c>
      <c r="AA205" s="11">
        <f t="shared" si="758"/>
        <v>0</v>
      </c>
      <c r="AB205" s="11">
        <f t="shared" si="758"/>
        <v>0</v>
      </c>
      <c r="AC205" s="11">
        <f t="shared" si="758"/>
        <v>0</v>
      </c>
      <c r="AD205" s="11">
        <f t="shared" si="758"/>
        <v>0</v>
      </c>
      <c r="AE205" s="11">
        <f t="shared" si="758"/>
        <v>332</v>
      </c>
      <c r="AF205" s="11">
        <f t="shared" si="758"/>
        <v>0</v>
      </c>
      <c r="AG205" s="11">
        <f t="shared" si="759"/>
        <v>0</v>
      </c>
      <c r="AH205" s="11">
        <f t="shared" si="759"/>
        <v>0</v>
      </c>
      <c r="AI205" s="11">
        <f t="shared" si="759"/>
        <v>0</v>
      </c>
      <c r="AJ205" s="11">
        <f t="shared" si="759"/>
        <v>0</v>
      </c>
      <c r="AK205" s="75">
        <f t="shared" si="759"/>
        <v>332</v>
      </c>
      <c r="AL205" s="75">
        <f t="shared" si="759"/>
        <v>0</v>
      </c>
      <c r="AM205" s="11">
        <f t="shared" si="759"/>
        <v>0</v>
      </c>
      <c r="AN205" s="11">
        <f t="shared" si="759"/>
        <v>0</v>
      </c>
      <c r="AO205" s="11">
        <f t="shared" si="759"/>
        <v>0</v>
      </c>
      <c r="AP205" s="11">
        <f t="shared" si="759"/>
        <v>0</v>
      </c>
      <c r="AQ205" s="11">
        <f t="shared" si="759"/>
        <v>332</v>
      </c>
      <c r="AR205" s="11">
        <f t="shared" si="759"/>
        <v>0</v>
      </c>
      <c r="AS205" s="11">
        <f t="shared" si="760"/>
        <v>0</v>
      </c>
      <c r="AT205" s="11">
        <f t="shared" si="760"/>
        <v>0</v>
      </c>
      <c r="AU205" s="11">
        <f t="shared" si="760"/>
        <v>0</v>
      </c>
      <c r="AV205" s="11">
        <f t="shared" si="760"/>
        <v>0</v>
      </c>
      <c r="AW205" s="11">
        <f t="shared" si="760"/>
        <v>332</v>
      </c>
      <c r="AX205" s="11">
        <f t="shared" si="760"/>
        <v>0</v>
      </c>
      <c r="AY205" s="75">
        <f t="shared" si="760"/>
        <v>0</v>
      </c>
      <c r="AZ205" s="75">
        <f t="shared" si="760"/>
        <v>0</v>
      </c>
      <c r="BA205" s="75">
        <f t="shared" si="760"/>
        <v>0</v>
      </c>
      <c r="BB205" s="75">
        <f t="shared" si="760"/>
        <v>0</v>
      </c>
      <c r="BC205" s="75">
        <f t="shared" si="760"/>
        <v>332</v>
      </c>
      <c r="BD205" s="75">
        <f t="shared" si="760"/>
        <v>0</v>
      </c>
      <c r="BE205" s="11">
        <f t="shared" si="761"/>
        <v>0</v>
      </c>
      <c r="BF205" s="11">
        <f t="shared" si="761"/>
        <v>0</v>
      </c>
      <c r="BG205" s="11">
        <f t="shared" si="761"/>
        <v>0</v>
      </c>
      <c r="BH205" s="11">
        <f t="shared" si="761"/>
        <v>0</v>
      </c>
      <c r="BI205" s="138">
        <f t="shared" si="761"/>
        <v>332</v>
      </c>
      <c r="BJ205" s="138">
        <f t="shared" si="761"/>
        <v>0</v>
      </c>
      <c r="BK205" s="75">
        <f t="shared" si="761"/>
        <v>0</v>
      </c>
      <c r="BL205" s="75">
        <f t="shared" si="761"/>
        <v>0</v>
      </c>
      <c r="BM205" s="75">
        <f t="shared" si="761"/>
        <v>0</v>
      </c>
      <c r="BN205" s="75">
        <f t="shared" si="761"/>
        <v>0</v>
      </c>
      <c r="BO205" s="75">
        <f t="shared" si="761"/>
        <v>332</v>
      </c>
      <c r="BP205" s="75">
        <f t="shared" si="761"/>
        <v>0</v>
      </c>
      <c r="BQ205" s="11">
        <f t="shared" si="762"/>
        <v>0</v>
      </c>
      <c r="BR205" s="11">
        <f t="shared" si="762"/>
        <v>0</v>
      </c>
      <c r="BS205" s="11">
        <f t="shared" si="762"/>
        <v>0</v>
      </c>
      <c r="BT205" s="11">
        <f t="shared" si="762"/>
        <v>0</v>
      </c>
      <c r="BU205" s="11">
        <f t="shared" si="762"/>
        <v>332</v>
      </c>
      <c r="BV205" s="11">
        <f t="shared" si="762"/>
        <v>0</v>
      </c>
      <c r="BW205" s="75">
        <f t="shared" si="762"/>
        <v>0</v>
      </c>
      <c r="BX205" s="75">
        <f t="shared" si="762"/>
        <v>0</v>
      </c>
      <c r="BY205" s="75">
        <f t="shared" si="762"/>
        <v>0</v>
      </c>
      <c r="BZ205" s="75">
        <f t="shared" si="762"/>
        <v>0</v>
      </c>
      <c r="CA205" s="75">
        <f t="shared" si="762"/>
        <v>332</v>
      </c>
      <c r="CB205" s="75">
        <f t="shared" si="762"/>
        <v>0</v>
      </c>
      <c r="CC205" s="75">
        <f t="shared" si="763"/>
        <v>0</v>
      </c>
      <c r="CD205" s="75">
        <f t="shared" si="763"/>
        <v>0</v>
      </c>
      <c r="CE205" s="75">
        <f t="shared" si="763"/>
        <v>0</v>
      </c>
      <c r="CF205" s="75">
        <f t="shared" si="763"/>
        <v>0</v>
      </c>
      <c r="CG205" s="75">
        <f t="shared" si="763"/>
        <v>332</v>
      </c>
      <c r="CH205" s="75">
        <f t="shared" si="763"/>
        <v>0</v>
      </c>
      <c r="CI205" s="11">
        <f t="shared" si="763"/>
        <v>0</v>
      </c>
      <c r="CJ205" s="11">
        <f t="shared" si="763"/>
        <v>0</v>
      </c>
      <c r="CK205" s="11">
        <f t="shared" si="763"/>
        <v>0</v>
      </c>
      <c r="CL205" s="11">
        <f t="shared" si="763"/>
        <v>0</v>
      </c>
      <c r="CM205" s="11">
        <f t="shared" si="763"/>
        <v>332</v>
      </c>
      <c r="CN205" s="11">
        <f t="shared" si="763"/>
        <v>0</v>
      </c>
      <c r="CO205" s="11">
        <f t="shared" si="764"/>
        <v>0</v>
      </c>
      <c r="CP205" s="11">
        <f t="shared" si="764"/>
        <v>0</v>
      </c>
      <c r="CQ205" s="11">
        <f t="shared" si="764"/>
        <v>0</v>
      </c>
      <c r="CR205" s="11">
        <f t="shared" si="764"/>
        <v>0</v>
      </c>
      <c r="CS205" s="11">
        <f t="shared" si="764"/>
        <v>332</v>
      </c>
      <c r="CT205" s="11">
        <f t="shared" si="764"/>
        <v>0</v>
      </c>
    </row>
    <row r="206" spans="1:98">
      <c r="A206" s="51" t="s">
        <v>15</v>
      </c>
      <c r="B206" s="31">
        <v>903</v>
      </c>
      <c r="C206" s="14" t="s">
        <v>164</v>
      </c>
      <c r="D206" s="14" t="s">
        <v>8</v>
      </c>
      <c r="E206" s="14" t="s">
        <v>68</v>
      </c>
      <c r="F206" s="14"/>
      <c r="G206" s="11">
        <f>G207</f>
        <v>332</v>
      </c>
      <c r="H206" s="11">
        <f t="shared" si="757"/>
        <v>0</v>
      </c>
      <c r="I206" s="11">
        <f t="shared" si="757"/>
        <v>0</v>
      </c>
      <c r="J206" s="11">
        <f t="shared" si="757"/>
        <v>0</v>
      </c>
      <c r="K206" s="11">
        <f t="shared" si="757"/>
        <v>0</v>
      </c>
      <c r="L206" s="11">
        <f t="shared" si="757"/>
        <v>0</v>
      </c>
      <c r="M206" s="11">
        <f t="shared" si="757"/>
        <v>332</v>
      </c>
      <c r="N206" s="11">
        <f t="shared" si="757"/>
        <v>0</v>
      </c>
      <c r="O206" s="11">
        <f t="shared" si="757"/>
        <v>0</v>
      </c>
      <c r="P206" s="11">
        <f t="shared" si="757"/>
        <v>0</v>
      </c>
      <c r="Q206" s="11">
        <f t="shared" si="757"/>
        <v>0</v>
      </c>
      <c r="R206" s="11">
        <f t="shared" si="757"/>
        <v>0</v>
      </c>
      <c r="S206" s="11">
        <f t="shared" si="758"/>
        <v>332</v>
      </c>
      <c r="T206" s="11">
        <f t="shared" si="758"/>
        <v>0</v>
      </c>
      <c r="U206" s="11">
        <f t="shared" si="758"/>
        <v>0</v>
      </c>
      <c r="V206" s="11">
        <f t="shared" si="758"/>
        <v>0</v>
      </c>
      <c r="W206" s="11">
        <f t="shared" si="758"/>
        <v>0</v>
      </c>
      <c r="X206" s="11">
        <f t="shared" si="758"/>
        <v>0</v>
      </c>
      <c r="Y206" s="11">
        <f t="shared" si="758"/>
        <v>332</v>
      </c>
      <c r="Z206" s="11">
        <f t="shared" si="758"/>
        <v>0</v>
      </c>
      <c r="AA206" s="11">
        <f t="shared" si="758"/>
        <v>0</v>
      </c>
      <c r="AB206" s="11">
        <f t="shared" si="758"/>
        <v>0</v>
      </c>
      <c r="AC206" s="11">
        <f t="shared" si="758"/>
        <v>0</v>
      </c>
      <c r="AD206" s="11">
        <f t="shared" si="758"/>
        <v>0</v>
      </c>
      <c r="AE206" s="11">
        <f t="shared" si="758"/>
        <v>332</v>
      </c>
      <c r="AF206" s="11">
        <f t="shared" si="758"/>
        <v>0</v>
      </c>
      <c r="AG206" s="11">
        <f t="shared" si="759"/>
        <v>0</v>
      </c>
      <c r="AH206" s="11">
        <f t="shared" si="759"/>
        <v>0</v>
      </c>
      <c r="AI206" s="11">
        <f t="shared" si="759"/>
        <v>0</v>
      </c>
      <c r="AJ206" s="11">
        <f t="shared" si="759"/>
        <v>0</v>
      </c>
      <c r="AK206" s="75">
        <f t="shared" si="759"/>
        <v>332</v>
      </c>
      <c r="AL206" s="75">
        <f t="shared" si="759"/>
        <v>0</v>
      </c>
      <c r="AM206" s="11">
        <f t="shared" si="759"/>
        <v>0</v>
      </c>
      <c r="AN206" s="11">
        <f t="shared" si="759"/>
        <v>0</v>
      </c>
      <c r="AO206" s="11">
        <f t="shared" si="759"/>
        <v>0</v>
      </c>
      <c r="AP206" s="11">
        <f t="shared" si="759"/>
        <v>0</v>
      </c>
      <c r="AQ206" s="11">
        <f t="shared" si="759"/>
        <v>332</v>
      </c>
      <c r="AR206" s="11">
        <f t="shared" si="759"/>
        <v>0</v>
      </c>
      <c r="AS206" s="11">
        <f t="shared" si="760"/>
        <v>0</v>
      </c>
      <c r="AT206" s="11">
        <f t="shared" si="760"/>
        <v>0</v>
      </c>
      <c r="AU206" s="11">
        <f t="shared" si="760"/>
        <v>0</v>
      </c>
      <c r="AV206" s="11">
        <f t="shared" si="760"/>
        <v>0</v>
      </c>
      <c r="AW206" s="11">
        <f t="shared" si="760"/>
        <v>332</v>
      </c>
      <c r="AX206" s="11">
        <f t="shared" si="760"/>
        <v>0</v>
      </c>
      <c r="AY206" s="75">
        <f t="shared" si="760"/>
        <v>0</v>
      </c>
      <c r="AZ206" s="75">
        <f t="shared" si="760"/>
        <v>0</v>
      </c>
      <c r="BA206" s="75">
        <f t="shared" si="760"/>
        <v>0</v>
      </c>
      <c r="BB206" s="75">
        <f t="shared" si="760"/>
        <v>0</v>
      </c>
      <c r="BC206" s="75">
        <f t="shared" si="760"/>
        <v>332</v>
      </c>
      <c r="BD206" s="75">
        <f t="shared" si="760"/>
        <v>0</v>
      </c>
      <c r="BE206" s="11">
        <f t="shared" si="761"/>
        <v>0</v>
      </c>
      <c r="BF206" s="11">
        <f t="shared" si="761"/>
        <v>0</v>
      </c>
      <c r="BG206" s="11">
        <f t="shared" si="761"/>
        <v>0</v>
      </c>
      <c r="BH206" s="11">
        <f t="shared" si="761"/>
        <v>0</v>
      </c>
      <c r="BI206" s="138">
        <f t="shared" si="761"/>
        <v>332</v>
      </c>
      <c r="BJ206" s="138">
        <f t="shared" si="761"/>
        <v>0</v>
      </c>
      <c r="BK206" s="75">
        <f t="shared" si="761"/>
        <v>0</v>
      </c>
      <c r="BL206" s="75">
        <f t="shared" si="761"/>
        <v>0</v>
      </c>
      <c r="BM206" s="75">
        <f t="shared" si="761"/>
        <v>0</v>
      </c>
      <c r="BN206" s="75">
        <f t="shared" si="761"/>
        <v>0</v>
      </c>
      <c r="BO206" s="75">
        <f t="shared" si="761"/>
        <v>332</v>
      </c>
      <c r="BP206" s="75">
        <f t="shared" si="761"/>
        <v>0</v>
      </c>
      <c r="BQ206" s="11">
        <f t="shared" si="762"/>
        <v>0</v>
      </c>
      <c r="BR206" s="11">
        <f t="shared" si="762"/>
        <v>0</v>
      </c>
      <c r="BS206" s="11">
        <f t="shared" si="762"/>
        <v>0</v>
      </c>
      <c r="BT206" s="11">
        <f t="shared" si="762"/>
        <v>0</v>
      </c>
      <c r="BU206" s="11">
        <f t="shared" si="762"/>
        <v>332</v>
      </c>
      <c r="BV206" s="11">
        <f t="shared" si="762"/>
        <v>0</v>
      </c>
      <c r="BW206" s="75">
        <f t="shared" si="762"/>
        <v>0</v>
      </c>
      <c r="BX206" s="75">
        <f t="shared" si="762"/>
        <v>0</v>
      </c>
      <c r="BY206" s="75">
        <f t="shared" si="762"/>
        <v>0</v>
      </c>
      <c r="BZ206" s="75">
        <f t="shared" si="762"/>
        <v>0</v>
      </c>
      <c r="CA206" s="75">
        <f t="shared" si="762"/>
        <v>332</v>
      </c>
      <c r="CB206" s="75">
        <f t="shared" si="762"/>
        <v>0</v>
      </c>
      <c r="CC206" s="75">
        <f t="shared" si="763"/>
        <v>0</v>
      </c>
      <c r="CD206" s="75">
        <f t="shared" si="763"/>
        <v>0</v>
      </c>
      <c r="CE206" s="75">
        <f t="shared" si="763"/>
        <v>0</v>
      </c>
      <c r="CF206" s="75">
        <f t="shared" si="763"/>
        <v>0</v>
      </c>
      <c r="CG206" s="75">
        <f t="shared" si="763"/>
        <v>332</v>
      </c>
      <c r="CH206" s="75">
        <f t="shared" si="763"/>
        <v>0</v>
      </c>
      <c r="CI206" s="11">
        <f t="shared" si="763"/>
        <v>0</v>
      </c>
      <c r="CJ206" s="11">
        <f t="shared" si="763"/>
        <v>0</v>
      </c>
      <c r="CK206" s="11">
        <f t="shared" si="763"/>
        <v>0</v>
      </c>
      <c r="CL206" s="11">
        <f t="shared" si="763"/>
        <v>0</v>
      </c>
      <c r="CM206" s="11">
        <f t="shared" si="763"/>
        <v>332</v>
      </c>
      <c r="CN206" s="11">
        <f t="shared" si="763"/>
        <v>0</v>
      </c>
      <c r="CO206" s="11">
        <f t="shared" si="764"/>
        <v>0</v>
      </c>
      <c r="CP206" s="11">
        <f t="shared" si="764"/>
        <v>0</v>
      </c>
      <c r="CQ206" s="11">
        <f t="shared" si="764"/>
        <v>0</v>
      </c>
      <c r="CR206" s="11">
        <f t="shared" si="764"/>
        <v>0</v>
      </c>
      <c r="CS206" s="11">
        <f t="shared" si="764"/>
        <v>332</v>
      </c>
      <c r="CT206" s="11">
        <f t="shared" si="764"/>
        <v>0</v>
      </c>
    </row>
    <row r="207" spans="1:98">
      <c r="A207" s="55" t="s">
        <v>370</v>
      </c>
      <c r="B207" s="31">
        <v>903</v>
      </c>
      <c r="C207" s="14" t="s">
        <v>164</v>
      </c>
      <c r="D207" s="14" t="s">
        <v>8</v>
      </c>
      <c r="E207" s="14" t="s">
        <v>442</v>
      </c>
      <c r="F207" s="14"/>
      <c r="G207" s="11">
        <f>G208</f>
        <v>332</v>
      </c>
      <c r="H207" s="11">
        <f t="shared" si="757"/>
        <v>0</v>
      </c>
      <c r="I207" s="11">
        <f t="shared" si="757"/>
        <v>0</v>
      </c>
      <c r="J207" s="11">
        <f t="shared" si="757"/>
        <v>0</v>
      </c>
      <c r="K207" s="11">
        <f t="shared" si="757"/>
        <v>0</v>
      </c>
      <c r="L207" s="11">
        <f t="shared" si="757"/>
        <v>0</v>
      </c>
      <c r="M207" s="11">
        <f t="shared" si="757"/>
        <v>332</v>
      </c>
      <c r="N207" s="11">
        <f t="shared" si="757"/>
        <v>0</v>
      </c>
      <c r="O207" s="11">
        <f t="shared" si="757"/>
        <v>0</v>
      </c>
      <c r="P207" s="11">
        <f t="shared" si="757"/>
        <v>0</v>
      </c>
      <c r="Q207" s="11">
        <f t="shared" si="757"/>
        <v>0</v>
      </c>
      <c r="R207" s="11">
        <f t="shared" si="757"/>
        <v>0</v>
      </c>
      <c r="S207" s="11">
        <f t="shared" si="758"/>
        <v>332</v>
      </c>
      <c r="T207" s="11">
        <f t="shared" si="758"/>
        <v>0</v>
      </c>
      <c r="U207" s="11">
        <f t="shared" si="758"/>
        <v>0</v>
      </c>
      <c r="V207" s="11">
        <f t="shared" si="758"/>
        <v>0</v>
      </c>
      <c r="W207" s="11">
        <f t="shared" si="758"/>
        <v>0</v>
      </c>
      <c r="X207" s="11">
        <f t="shared" si="758"/>
        <v>0</v>
      </c>
      <c r="Y207" s="11">
        <f t="shared" si="758"/>
        <v>332</v>
      </c>
      <c r="Z207" s="11">
        <f t="shared" si="758"/>
        <v>0</v>
      </c>
      <c r="AA207" s="11">
        <f t="shared" si="758"/>
        <v>0</v>
      </c>
      <c r="AB207" s="11">
        <f t="shared" si="758"/>
        <v>0</v>
      </c>
      <c r="AC207" s="11">
        <f t="shared" si="758"/>
        <v>0</v>
      </c>
      <c r="AD207" s="11">
        <f t="shared" si="758"/>
        <v>0</v>
      </c>
      <c r="AE207" s="11">
        <f t="shared" si="758"/>
        <v>332</v>
      </c>
      <c r="AF207" s="11">
        <f t="shared" si="758"/>
        <v>0</v>
      </c>
      <c r="AG207" s="11">
        <f t="shared" si="759"/>
        <v>0</v>
      </c>
      <c r="AH207" s="11">
        <f t="shared" si="759"/>
        <v>0</v>
      </c>
      <c r="AI207" s="11">
        <f t="shared" si="759"/>
        <v>0</v>
      </c>
      <c r="AJ207" s="11">
        <f t="shared" si="759"/>
        <v>0</v>
      </c>
      <c r="AK207" s="75">
        <f t="shared" si="759"/>
        <v>332</v>
      </c>
      <c r="AL207" s="75">
        <f t="shared" si="759"/>
        <v>0</v>
      </c>
      <c r="AM207" s="11">
        <f t="shared" si="759"/>
        <v>0</v>
      </c>
      <c r="AN207" s="11">
        <f t="shared" si="759"/>
        <v>0</v>
      </c>
      <c r="AO207" s="11">
        <f t="shared" si="759"/>
        <v>0</v>
      </c>
      <c r="AP207" s="11">
        <f t="shared" si="759"/>
        <v>0</v>
      </c>
      <c r="AQ207" s="11">
        <f t="shared" si="759"/>
        <v>332</v>
      </c>
      <c r="AR207" s="11">
        <f t="shared" si="759"/>
        <v>0</v>
      </c>
      <c r="AS207" s="11">
        <f t="shared" si="760"/>
        <v>0</v>
      </c>
      <c r="AT207" s="11">
        <f t="shared" si="760"/>
        <v>0</v>
      </c>
      <c r="AU207" s="11">
        <f t="shared" si="760"/>
        <v>0</v>
      </c>
      <c r="AV207" s="11">
        <f t="shared" si="760"/>
        <v>0</v>
      </c>
      <c r="AW207" s="11">
        <f t="shared" si="760"/>
        <v>332</v>
      </c>
      <c r="AX207" s="11">
        <f t="shared" si="760"/>
        <v>0</v>
      </c>
      <c r="AY207" s="75">
        <f t="shared" si="760"/>
        <v>0</v>
      </c>
      <c r="AZ207" s="75">
        <f t="shared" si="760"/>
        <v>0</v>
      </c>
      <c r="BA207" s="75">
        <f t="shared" si="760"/>
        <v>0</v>
      </c>
      <c r="BB207" s="75">
        <f t="shared" si="760"/>
        <v>0</v>
      </c>
      <c r="BC207" s="75">
        <f t="shared" si="760"/>
        <v>332</v>
      </c>
      <c r="BD207" s="75">
        <f t="shared" si="760"/>
        <v>0</v>
      </c>
      <c r="BE207" s="11">
        <f t="shared" si="761"/>
        <v>0</v>
      </c>
      <c r="BF207" s="11">
        <f t="shared" si="761"/>
        <v>0</v>
      </c>
      <c r="BG207" s="11">
        <f t="shared" si="761"/>
        <v>0</v>
      </c>
      <c r="BH207" s="11">
        <f t="shared" si="761"/>
        <v>0</v>
      </c>
      <c r="BI207" s="138">
        <f t="shared" si="761"/>
        <v>332</v>
      </c>
      <c r="BJ207" s="138">
        <f t="shared" si="761"/>
        <v>0</v>
      </c>
      <c r="BK207" s="75">
        <f t="shared" si="761"/>
        <v>0</v>
      </c>
      <c r="BL207" s="75">
        <f t="shared" si="761"/>
        <v>0</v>
      </c>
      <c r="BM207" s="75">
        <f t="shared" si="761"/>
        <v>0</v>
      </c>
      <c r="BN207" s="75">
        <f t="shared" si="761"/>
        <v>0</v>
      </c>
      <c r="BO207" s="75">
        <f t="shared" si="761"/>
        <v>332</v>
      </c>
      <c r="BP207" s="75">
        <f t="shared" si="761"/>
        <v>0</v>
      </c>
      <c r="BQ207" s="11">
        <f t="shared" si="762"/>
        <v>0</v>
      </c>
      <c r="BR207" s="11">
        <f t="shared" si="762"/>
        <v>0</v>
      </c>
      <c r="BS207" s="11">
        <f t="shared" si="762"/>
        <v>0</v>
      </c>
      <c r="BT207" s="11">
        <f t="shared" si="762"/>
        <v>0</v>
      </c>
      <c r="BU207" s="11">
        <f t="shared" si="762"/>
        <v>332</v>
      </c>
      <c r="BV207" s="11">
        <f t="shared" si="762"/>
        <v>0</v>
      </c>
      <c r="BW207" s="75">
        <f t="shared" si="762"/>
        <v>0</v>
      </c>
      <c r="BX207" s="75">
        <f t="shared" si="762"/>
        <v>0</v>
      </c>
      <c r="BY207" s="75">
        <f t="shared" si="762"/>
        <v>0</v>
      </c>
      <c r="BZ207" s="75">
        <f t="shared" si="762"/>
        <v>0</v>
      </c>
      <c r="CA207" s="75">
        <f t="shared" si="762"/>
        <v>332</v>
      </c>
      <c r="CB207" s="75">
        <f t="shared" si="762"/>
        <v>0</v>
      </c>
      <c r="CC207" s="75">
        <f t="shared" si="763"/>
        <v>0</v>
      </c>
      <c r="CD207" s="75">
        <f t="shared" si="763"/>
        <v>0</v>
      </c>
      <c r="CE207" s="75">
        <f t="shared" si="763"/>
        <v>0</v>
      </c>
      <c r="CF207" s="75">
        <f t="shared" si="763"/>
        <v>0</v>
      </c>
      <c r="CG207" s="75">
        <f t="shared" si="763"/>
        <v>332</v>
      </c>
      <c r="CH207" s="75">
        <f t="shared" si="763"/>
        <v>0</v>
      </c>
      <c r="CI207" s="11">
        <f t="shared" si="763"/>
        <v>0</v>
      </c>
      <c r="CJ207" s="11">
        <f t="shared" si="763"/>
        <v>0</v>
      </c>
      <c r="CK207" s="11">
        <f t="shared" si="763"/>
        <v>0</v>
      </c>
      <c r="CL207" s="11">
        <f t="shared" si="763"/>
        <v>0</v>
      </c>
      <c r="CM207" s="11">
        <f t="shared" si="763"/>
        <v>332</v>
      </c>
      <c r="CN207" s="11">
        <f t="shared" si="763"/>
        <v>0</v>
      </c>
      <c r="CO207" s="11">
        <f t="shared" si="764"/>
        <v>0</v>
      </c>
      <c r="CP207" s="11">
        <f t="shared" si="764"/>
        <v>0</v>
      </c>
      <c r="CQ207" s="11">
        <f t="shared" si="764"/>
        <v>0</v>
      </c>
      <c r="CR207" s="11">
        <f t="shared" si="764"/>
        <v>0</v>
      </c>
      <c r="CS207" s="11">
        <f t="shared" si="764"/>
        <v>332</v>
      </c>
      <c r="CT207" s="11">
        <f t="shared" si="764"/>
        <v>0</v>
      </c>
    </row>
    <row r="208" spans="1:98" ht="33">
      <c r="A208" s="55" t="s">
        <v>268</v>
      </c>
      <c r="B208" s="31">
        <v>903</v>
      </c>
      <c r="C208" s="14" t="s">
        <v>164</v>
      </c>
      <c r="D208" s="14" t="s">
        <v>8</v>
      </c>
      <c r="E208" s="14" t="s">
        <v>442</v>
      </c>
      <c r="F208" s="14" t="s">
        <v>33</v>
      </c>
      <c r="G208" s="11">
        <f>G209</f>
        <v>332</v>
      </c>
      <c r="H208" s="11">
        <f t="shared" si="757"/>
        <v>0</v>
      </c>
      <c r="I208" s="11">
        <f t="shared" si="757"/>
        <v>0</v>
      </c>
      <c r="J208" s="11">
        <f t="shared" si="757"/>
        <v>0</v>
      </c>
      <c r="K208" s="11">
        <f t="shared" si="757"/>
        <v>0</v>
      </c>
      <c r="L208" s="11">
        <f t="shared" si="757"/>
        <v>0</v>
      </c>
      <c r="M208" s="11">
        <f t="shared" si="757"/>
        <v>332</v>
      </c>
      <c r="N208" s="11">
        <f t="shared" si="757"/>
        <v>0</v>
      </c>
      <c r="O208" s="11">
        <f t="shared" si="757"/>
        <v>0</v>
      </c>
      <c r="P208" s="11">
        <f t="shared" si="757"/>
        <v>0</v>
      </c>
      <c r="Q208" s="11">
        <f t="shared" si="757"/>
        <v>0</v>
      </c>
      <c r="R208" s="11">
        <f t="shared" si="757"/>
        <v>0</v>
      </c>
      <c r="S208" s="11">
        <f t="shared" si="758"/>
        <v>332</v>
      </c>
      <c r="T208" s="11">
        <f t="shared" si="758"/>
        <v>0</v>
      </c>
      <c r="U208" s="11">
        <f t="shared" si="758"/>
        <v>0</v>
      </c>
      <c r="V208" s="11">
        <f t="shared" si="758"/>
        <v>0</v>
      </c>
      <c r="W208" s="11">
        <f t="shared" si="758"/>
        <v>0</v>
      </c>
      <c r="X208" s="11">
        <f t="shared" si="758"/>
        <v>0</v>
      </c>
      <c r="Y208" s="11">
        <f t="shared" si="758"/>
        <v>332</v>
      </c>
      <c r="Z208" s="11">
        <f t="shared" si="758"/>
        <v>0</v>
      </c>
      <c r="AA208" s="11">
        <f t="shared" si="758"/>
        <v>0</v>
      </c>
      <c r="AB208" s="11">
        <f t="shared" si="758"/>
        <v>0</v>
      </c>
      <c r="AC208" s="11">
        <f t="shared" si="758"/>
        <v>0</v>
      </c>
      <c r="AD208" s="11">
        <f t="shared" si="758"/>
        <v>0</v>
      </c>
      <c r="AE208" s="11">
        <f t="shared" si="758"/>
        <v>332</v>
      </c>
      <c r="AF208" s="11">
        <f t="shared" si="758"/>
        <v>0</v>
      </c>
      <c r="AG208" s="11">
        <f t="shared" si="759"/>
        <v>0</v>
      </c>
      <c r="AH208" s="11">
        <f t="shared" si="759"/>
        <v>0</v>
      </c>
      <c r="AI208" s="11">
        <f t="shared" si="759"/>
        <v>0</v>
      </c>
      <c r="AJ208" s="11">
        <f t="shared" si="759"/>
        <v>0</v>
      </c>
      <c r="AK208" s="75">
        <f t="shared" si="759"/>
        <v>332</v>
      </c>
      <c r="AL208" s="75">
        <f t="shared" si="759"/>
        <v>0</v>
      </c>
      <c r="AM208" s="11">
        <f t="shared" si="759"/>
        <v>0</v>
      </c>
      <c r="AN208" s="11">
        <f t="shared" si="759"/>
        <v>0</v>
      </c>
      <c r="AO208" s="11">
        <f t="shared" si="759"/>
        <v>0</v>
      </c>
      <c r="AP208" s="11">
        <f t="shared" si="759"/>
        <v>0</v>
      </c>
      <c r="AQ208" s="11">
        <f t="shared" si="759"/>
        <v>332</v>
      </c>
      <c r="AR208" s="11">
        <f t="shared" si="759"/>
        <v>0</v>
      </c>
      <c r="AS208" s="11">
        <f t="shared" si="760"/>
        <v>0</v>
      </c>
      <c r="AT208" s="11">
        <f t="shared" si="760"/>
        <v>0</v>
      </c>
      <c r="AU208" s="11">
        <f t="shared" si="760"/>
        <v>0</v>
      </c>
      <c r="AV208" s="11">
        <f t="shared" si="760"/>
        <v>0</v>
      </c>
      <c r="AW208" s="11">
        <f t="shared" si="760"/>
        <v>332</v>
      </c>
      <c r="AX208" s="11">
        <f t="shared" si="760"/>
        <v>0</v>
      </c>
      <c r="AY208" s="75">
        <f t="shared" si="760"/>
        <v>0</v>
      </c>
      <c r="AZ208" s="75">
        <f t="shared" si="760"/>
        <v>0</v>
      </c>
      <c r="BA208" s="75">
        <f t="shared" si="760"/>
        <v>0</v>
      </c>
      <c r="BB208" s="75">
        <f t="shared" si="760"/>
        <v>0</v>
      </c>
      <c r="BC208" s="75">
        <f t="shared" si="760"/>
        <v>332</v>
      </c>
      <c r="BD208" s="75">
        <f t="shared" si="760"/>
        <v>0</v>
      </c>
      <c r="BE208" s="11">
        <f t="shared" si="761"/>
        <v>0</v>
      </c>
      <c r="BF208" s="11">
        <f t="shared" si="761"/>
        <v>0</v>
      </c>
      <c r="BG208" s="11">
        <f t="shared" si="761"/>
        <v>0</v>
      </c>
      <c r="BH208" s="11">
        <f t="shared" si="761"/>
        <v>0</v>
      </c>
      <c r="BI208" s="138">
        <f t="shared" si="761"/>
        <v>332</v>
      </c>
      <c r="BJ208" s="138">
        <f t="shared" si="761"/>
        <v>0</v>
      </c>
      <c r="BK208" s="75">
        <f t="shared" si="761"/>
        <v>0</v>
      </c>
      <c r="BL208" s="75">
        <f t="shared" si="761"/>
        <v>0</v>
      </c>
      <c r="BM208" s="75">
        <f t="shared" si="761"/>
        <v>0</v>
      </c>
      <c r="BN208" s="75">
        <f t="shared" si="761"/>
        <v>0</v>
      </c>
      <c r="BO208" s="75">
        <f t="shared" si="761"/>
        <v>332</v>
      </c>
      <c r="BP208" s="75">
        <f t="shared" si="761"/>
        <v>0</v>
      </c>
      <c r="BQ208" s="11">
        <f t="shared" si="762"/>
        <v>0</v>
      </c>
      <c r="BR208" s="11">
        <f t="shared" si="762"/>
        <v>0</v>
      </c>
      <c r="BS208" s="11">
        <f t="shared" si="762"/>
        <v>0</v>
      </c>
      <c r="BT208" s="11">
        <f t="shared" si="762"/>
        <v>0</v>
      </c>
      <c r="BU208" s="11">
        <f t="shared" si="762"/>
        <v>332</v>
      </c>
      <c r="BV208" s="11">
        <f t="shared" si="762"/>
        <v>0</v>
      </c>
      <c r="BW208" s="75">
        <f t="shared" si="762"/>
        <v>0</v>
      </c>
      <c r="BX208" s="75">
        <f t="shared" si="762"/>
        <v>0</v>
      </c>
      <c r="BY208" s="75">
        <f t="shared" si="762"/>
        <v>0</v>
      </c>
      <c r="BZ208" s="75">
        <f t="shared" si="762"/>
        <v>0</v>
      </c>
      <c r="CA208" s="75">
        <f t="shared" si="762"/>
        <v>332</v>
      </c>
      <c r="CB208" s="75">
        <f t="shared" si="762"/>
        <v>0</v>
      </c>
      <c r="CC208" s="75">
        <f t="shared" si="763"/>
        <v>0</v>
      </c>
      <c r="CD208" s="75">
        <f t="shared" si="763"/>
        <v>0</v>
      </c>
      <c r="CE208" s="75">
        <f t="shared" si="763"/>
        <v>0</v>
      </c>
      <c r="CF208" s="75">
        <f t="shared" si="763"/>
        <v>0</v>
      </c>
      <c r="CG208" s="75">
        <f t="shared" si="763"/>
        <v>332</v>
      </c>
      <c r="CH208" s="75">
        <f t="shared" si="763"/>
        <v>0</v>
      </c>
      <c r="CI208" s="11">
        <f t="shared" si="763"/>
        <v>0</v>
      </c>
      <c r="CJ208" s="11">
        <f t="shared" si="763"/>
        <v>0</v>
      </c>
      <c r="CK208" s="11">
        <f t="shared" si="763"/>
        <v>0</v>
      </c>
      <c r="CL208" s="11">
        <f t="shared" si="763"/>
        <v>0</v>
      </c>
      <c r="CM208" s="11">
        <f t="shared" si="763"/>
        <v>332</v>
      </c>
      <c r="CN208" s="11">
        <f t="shared" si="763"/>
        <v>0</v>
      </c>
      <c r="CO208" s="11">
        <f t="shared" si="764"/>
        <v>0</v>
      </c>
      <c r="CP208" s="11">
        <f t="shared" si="764"/>
        <v>0</v>
      </c>
      <c r="CQ208" s="11">
        <f t="shared" si="764"/>
        <v>0</v>
      </c>
      <c r="CR208" s="11">
        <f t="shared" si="764"/>
        <v>0</v>
      </c>
      <c r="CS208" s="11">
        <f t="shared" si="764"/>
        <v>332</v>
      </c>
      <c r="CT208" s="11">
        <f t="shared" si="764"/>
        <v>0</v>
      </c>
    </row>
    <row r="209" spans="1:98" ht="33">
      <c r="A209" s="55" t="s">
        <v>39</v>
      </c>
      <c r="B209" s="31">
        <v>903</v>
      </c>
      <c r="C209" s="14" t="s">
        <v>164</v>
      </c>
      <c r="D209" s="14" t="s">
        <v>8</v>
      </c>
      <c r="E209" s="14" t="s">
        <v>442</v>
      </c>
      <c r="F209" s="14" t="s">
        <v>40</v>
      </c>
      <c r="G209" s="11">
        <v>332</v>
      </c>
      <c r="H209" s="16"/>
      <c r="I209" s="11"/>
      <c r="J209" s="11"/>
      <c r="K209" s="11"/>
      <c r="L209" s="11"/>
      <c r="M209" s="11">
        <f>G209+I209+J209+K209+L209</f>
        <v>332</v>
      </c>
      <c r="N209" s="11">
        <f>H209+J209</f>
        <v>0</v>
      </c>
      <c r="O209" s="11"/>
      <c r="P209" s="11"/>
      <c r="Q209" s="11"/>
      <c r="R209" s="11"/>
      <c r="S209" s="11">
        <f>M209+O209+P209+Q209+R209</f>
        <v>332</v>
      </c>
      <c r="T209" s="11">
        <f>N209+P209</f>
        <v>0</v>
      </c>
      <c r="U209" s="11"/>
      <c r="V209" s="11"/>
      <c r="W209" s="11"/>
      <c r="X209" s="11"/>
      <c r="Y209" s="11">
        <f>S209+U209+V209+W209+X209</f>
        <v>332</v>
      </c>
      <c r="Z209" s="11">
        <f>T209+V209</f>
        <v>0</v>
      </c>
      <c r="AA209" s="11"/>
      <c r="AB209" s="11"/>
      <c r="AC209" s="11"/>
      <c r="AD209" s="11"/>
      <c r="AE209" s="11">
        <f>Y209+AA209+AB209+AC209+AD209</f>
        <v>332</v>
      </c>
      <c r="AF209" s="11">
        <f>Z209+AB209</f>
        <v>0</v>
      </c>
      <c r="AG209" s="11"/>
      <c r="AH209" s="11"/>
      <c r="AI209" s="11"/>
      <c r="AJ209" s="11"/>
      <c r="AK209" s="75">
        <f>AE209+AG209+AH209+AI209+AJ209</f>
        <v>332</v>
      </c>
      <c r="AL209" s="75">
        <f>AF209+AH209</f>
        <v>0</v>
      </c>
      <c r="AM209" s="11"/>
      <c r="AN209" s="11"/>
      <c r="AO209" s="11"/>
      <c r="AP209" s="11"/>
      <c r="AQ209" s="11">
        <f>AK209+AM209+AN209+AO209+AP209</f>
        <v>332</v>
      </c>
      <c r="AR209" s="11">
        <f>AL209+AN209</f>
        <v>0</v>
      </c>
      <c r="AS209" s="11"/>
      <c r="AT209" s="11"/>
      <c r="AU209" s="11"/>
      <c r="AV209" s="11"/>
      <c r="AW209" s="11">
        <f>AQ209+AS209+AT209+AU209+AV209</f>
        <v>332</v>
      </c>
      <c r="AX209" s="11">
        <f>AR209+AT209</f>
        <v>0</v>
      </c>
      <c r="AY209" s="75"/>
      <c r="AZ209" s="75"/>
      <c r="BA209" s="75"/>
      <c r="BB209" s="75"/>
      <c r="BC209" s="75">
        <f>AW209+AY209+AZ209+BA209+BB209</f>
        <v>332</v>
      </c>
      <c r="BD209" s="75">
        <f>AX209+AZ209</f>
        <v>0</v>
      </c>
      <c r="BE209" s="11"/>
      <c r="BF209" s="11"/>
      <c r="BG209" s="11"/>
      <c r="BH209" s="11"/>
      <c r="BI209" s="138">
        <f>BC209+BE209+BF209+BG209+BH209</f>
        <v>332</v>
      </c>
      <c r="BJ209" s="138">
        <f>BD209+BF209</f>
        <v>0</v>
      </c>
      <c r="BK209" s="75"/>
      <c r="BL209" s="75"/>
      <c r="BM209" s="75"/>
      <c r="BN209" s="75"/>
      <c r="BO209" s="75">
        <f>BI209+BK209+BL209+BM209+BN209</f>
        <v>332</v>
      </c>
      <c r="BP209" s="75">
        <f>BJ209+BL209</f>
        <v>0</v>
      </c>
      <c r="BQ209" s="11"/>
      <c r="BR209" s="11"/>
      <c r="BS209" s="11"/>
      <c r="BT209" s="11"/>
      <c r="BU209" s="11">
        <f>BO209+BQ209+BR209+BS209+BT209</f>
        <v>332</v>
      </c>
      <c r="BV209" s="11">
        <f>BP209+BR209</f>
        <v>0</v>
      </c>
      <c r="BW209" s="75"/>
      <c r="BX209" s="75"/>
      <c r="BY209" s="75"/>
      <c r="BZ209" s="75"/>
      <c r="CA209" s="75">
        <f>BU209+BW209+BX209+BY209+BZ209</f>
        <v>332</v>
      </c>
      <c r="CB209" s="75">
        <f>BV209+BX209</f>
        <v>0</v>
      </c>
      <c r="CC209" s="75"/>
      <c r="CD209" s="75"/>
      <c r="CE209" s="75"/>
      <c r="CF209" s="75"/>
      <c r="CG209" s="75">
        <f>CA209+CC209+CD209+CE209+CF209</f>
        <v>332</v>
      </c>
      <c r="CH209" s="75">
        <f>CB209+CD209</f>
        <v>0</v>
      </c>
      <c r="CI209" s="11"/>
      <c r="CJ209" s="11"/>
      <c r="CK209" s="11"/>
      <c r="CL209" s="11"/>
      <c r="CM209" s="11">
        <f>CG209+CI209+CJ209+CK209+CL209</f>
        <v>332</v>
      </c>
      <c r="CN209" s="11">
        <f>CH209+CJ209</f>
        <v>0</v>
      </c>
      <c r="CO209" s="11"/>
      <c r="CP209" s="11"/>
      <c r="CQ209" s="11"/>
      <c r="CR209" s="11"/>
      <c r="CS209" s="11">
        <f>CM209+CO209+CP209+CQ209+CR209</f>
        <v>332</v>
      </c>
      <c r="CT209" s="11">
        <f>CN209+CP209</f>
        <v>0</v>
      </c>
    </row>
    <row r="210" spans="1:98">
      <c r="A210" s="55"/>
      <c r="B210" s="31"/>
      <c r="C210" s="14"/>
      <c r="D210" s="14"/>
      <c r="E210" s="14"/>
      <c r="F210" s="14"/>
      <c r="G210" s="11"/>
      <c r="H210" s="16"/>
      <c r="I210" s="11"/>
      <c r="J210" s="11"/>
      <c r="K210" s="11"/>
      <c r="L210" s="11"/>
      <c r="M210" s="11"/>
      <c r="N210" s="11"/>
      <c r="O210" s="11"/>
      <c r="P210" s="11"/>
      <c r="Q210" s="11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  <c r="AJ210" s="11"/>
      <c r="AK210" s="75"/>
      <c r="AL210" s="75"/>
      <c r="AM210" s="11"/>
      <c r="AN210" s="11"/>
      <c r="AO210" s="11"/>
      <c r="AP210" s="11"/>
      <c r="AQ210" s="11"/>
      <c r="AR210" s="11"/>
      <c r="AS210" s="11"/>
      <c r="AT210" s="11"/>
      <c r="AU210" s="11"/>
      <c r="AV210" s="11"/>
      <c r="AW210" s="11"/>
      <c r="AX210" s="11"/>
      <c r="AY210" s="75"/>
      <c r="AZ210" s="75"/>
      <c r="BA210" s="75"/>
      <c r="BB210" s="75"/>
      <c r="BC210" s="75"/>
      <c r="BD210" s="75"/>
      <c r="BE210" s="11"/>
      <c r="BF210" s="11"/>
      <c r="BG210" s="11"/>
      <c r="BH210" s="11"/>
      <c r="BI210" s="138"/>
      <c r="BJ210" s="138"/>
      <c r="BK210" s="75"/>
      <c r="BL210" s="75"/>
      <c r="BM210" s="75"/>
      <c r="BN210" s="75"/>
      <c r="BO210" s="75"/>
      <c r="BP210" s="75"/>
      <c r="BQ210" s="11"/>
      <c r="BR210" s="11"/>
      <c r="BS210" s="11"/>
      <c r="BT210" s="11"/>
      <c r="BU210" s="11"/>
      <c r="BV210" s="11"/>
      <c r="BW210" s="75"/>
      <c r="BX210" s="75"/>
      <c r="BY210" s="75"/>
      <c r="BZ210" s="75"/>
      <c r="CA210" s="75"/>
      <c r="CB210" s="75"/>
      <c r="CC210" s="75"/>
      <c r="CD210" s="75"/>
      <c r="CE210" s="75"/>
      <c r="CF210" s="75"/>
      <c r="CG210" s="75"/>
      <c r="CH210" s="75"/>
      <c r="CI210" s="11"/>
      <c r="CJ210" s="11"/>
      <c r="CK210" s="11"/>
      <c r="CL210" s="11"/>
      <c r="CM210" s="11"/>
      <c r="CN210" s="11"/>
      <c r="CO210" s="11"/>
      <c r="CP210" s="11"/>
      <c r="CQ210" s="11"/>
      <c r="CR210" s="11"/>
      <c r="CS210" s="11"/>
      <c r="CT210" s="11"/>
    </row>
    <row r="211" spans="1:98" ht="18.75">
      <c r="A211" s="61" t="s">
        <v>190</v>
      </c>
      <c r="B211" s="12">
        <v>903</v>
      </c>
      <c r="C211" s="12" t="s">
        <v>191</v>
      </c>
      <c r="D211" s="12" t="s">
        <v>87</v>
      </c>
      <c r="E211" s="12"/>
      <c r="F211" s="12"/>
      <c r="G211" s="30">
        <f t="shared" ref="G211:R218" si="765">G212</f>
        <v>32351</v>
      </c>
      <c r="H211" s="30">
        <f t="shared" si="765"/>
        <v>0</v>
      </c>
      <c r="I211" s="11">
        <f t="shared" si="765"/>
        <v>0</v>
      </c>
      <c r="J211" s="11">
        <f t="shared" si="765"/>
        <v>0</v>
      </c>
      <c r="K211" s="11">
        <f t="shared" si="765"/>
        <v>0</v>
      </c>
      <c r="L211" s="11">
        <f t="shared" si="765"/>
        <v>0</v>
      </c>
      <c r="M211" s="30">
        <f t="shared" si="765"/>
        <v>32351</v>
      </c>
      <c r="N211" s="30">
        <f t="shared" si="765"/>
        <v>0</v>
      </c>
      <c r="O211" s="30">
        <f t="shared" si="765"/>
        <v>0</v>
      </c>
      <c r="P211" s="30">
        <f t="shared" si="765"/>
        <v>0</v>
      </c>
      <c r="Q211" s="30">
        <f t="shared" si="765"/>
        <v>609</v>
      </c>
      <c r="R211" s="30">
        <f t="shared" si="765"/>
        <v>0</v>
      </c>
      <c r="S211" s="30">
        <f t="shared" ref="S211:AF218" si="766">S212</f>
        <v>32960</v>
      </c>
      <c r="T211" s="30">
        <f t="shared" si="766"/>
        <v>0</v>
      </c>
      <c r="U211" s="30">
        <f t="shared" si="766"/>
        <v>0</v>
      </c>
      <c r="V211" s="30">
        <f t="shared" si="766"/>
        <v>0</v>
      </c>
      <c r="W211" s="30">
        <f t="shared" si="766"/>
        <v>0</v>
      </c>
      <c r="X211" s="30">
        <f t="shared" si="766"/>
        <v>0</v>
      </c>
      <c r="Y211" s="30">
        <f t="shared" si="766"/>
        <v>32960</v>
      </c>
      <c r="Z211" s="30">
        <f t="shared" si="766"/>
        <v>0</v>
      </c>
      <c r="AA211" s="30">
        <f t="shared" si="766"/>
        <v>0</v>
      </c>
      <c r="AB211" s="30">
        <f t="shared" si="766"/>
        <v>0</v>
      </c>
      <c r="AC211" s="30">
        <f t="shared" si="766"/>
        <v>0</v>
      </c>
      <c r="AD211" s="30">
        <f t="shared" si="766"/>
        <v>0</v>
      </c>
      <c r="AE211" s="30">
        <f t="shared" si="766"/>
        <v>32960</v>
      </c>
      <c r="AF211" s="30">
        <f t="shared" si="766"/>
        <v>0</v>
      </c>
      <c r="AG211" s="30">
        <f t="shared" ref="AG211:AR211" si="767">AG212+AG223</f>
        <v>0</v>
      </c>
      <c r="AH211" s="30">
        <f t="shared" si="767"/>
        <v>22344</v>
      </c>
      <c r="AI211" s="30">
        <f t="shared" si="767"/>
        <v>0</v>
      </c>
      <c r="AJ211" s="30">
        <f t="shared" si="767"/>
        <v>0</v>
      </c>
      <c r="AK211" s="85">
        <f t="shared" si="767"/>
        <v>55304</v>
      </c>
      <c r="AL211" s="85">
        <f t="shared" si="767"/>
        <v>22344</v>
      </c>
      <c r="AM211" s="30">
        <f t="shared" si="767"/>
        <v>0</v>
      </c>
      <c r="AN211" s="30">
        <f t="shared" si="767"/>
        <v>111579</v>
      </c>
      <c r="AO211" s="30">
        <f t="shared" si="767"/>
        <v>0</v>
      </c>
      <c r="AP211" s="30">
        <f t="shared" si="767"/>
        <v>0</v>
      </c>
      <c r="AQ211" s="30">
        <f t="shared" si="767"/>
        <v>166883</v>
      </c>
      <c r="AR211" s="30">
        <f t="shared" si="767"/>
        <v>133923</v>
      </c>
      <c r="AS211" s="30">
        <f t="shared" ref="AS211:AX211" si="768">AS212+AS223</f>
        <v>0</v>
      </c>
      <c r="AT211" s="30">
        <f t="shared" si="768"/>
        <v>0</v>
      </c>
      <c r="AU211" s="30">
        <f t="shared" si="768"/>
        <v>0</v>
      </c>
      <c r="AV211" s="30">
        <f t="shared" si="768"/>
        <v>0</v>
      </c>
      <c r="AW211" s="30">
        <f t="shared" si="768"/>
        <v>166883</v>
      </c>
      <c r="AX211" s="30">
        <f t="shared" si="768"/>
        <v>133923</v>
      </c>
      <c r="AY211" s="85">
        <f t="shared" ref="AY211:BD211" si="769">AY212+AY223</f>
        <v>0</v>
      </c>
      <c r="AZ211" s="85">
        <f t="shared" si="769"/>
        <v>0</v>
      </c>
      <c r="BA211" s="85">
        <f t="shared" si="769"/>
        <v>20</v>
      </c>
      <c r="BB211" s="85">
        <f t="shared" si="769"/>
        <v>0</v>
      </c>
      <c r="BC211" s="85">
        <f t="shared" si="769"/>
        <v>166903</v>
      </c>
      <c r="BD211" s="85">
        <f t="shared" si="769"/>
        <v>133923</v>
      </c>
      <c r="BE211" s="30">
        <f t="shared" ref="BE211:BJ211" si="770">BE212+BE223</f>
        <v>0</v>
      </c>
      <c r="BF211" s="30">
        <f t="shared" si="770"/>
        <v>-2468</v>
      </c>
      <c r="BG211" s="30">
        <f t="shared" si="770"/>
        <v>0</v>
      </c>
      <c r="BH211" s="30">
        <f t="shared" si="770"/>
        <v>0</v>
      </c>
      <c r="BI211" s="144">
        <f t="shared" si="770"/>
        <v>164435</v>
      </c>
      <c r="BJ211" s="144">
        <f t="shared" si="770"/>
        <v>131455</v>
      </c>
      <c r="BK211" s="85">
        <f t="shared" ref="BK211:BP211" si="771">BK212+BK223</f>
        <v>282</v>
      </c>
      <c r="BL211" s="85">
        <f t="shared" si="771"/>
        <v>1010</v>
      </c>
      <c r="BM211" s="85">
        <f t="shared" si="771"/>
        <v>0</v>
      </c>
      <c r="BN211" s="85">
        <f t="shared" si="771"/>
        <v>0</v>
      </c>
      <c r="BO211" s="85">
        <f t="shared" si="771"/>
        <v>165727</v>
      </c>
      <c r="BP211" s="85">
        <f t="shared" si="771"/>
        <v>132465</v>
      </c>
      <c r="BQ211" s="30">
        <f t="shared" ref="BQ211:BV211" si="772">BQ212+BQ223</f>
        <v>0</v>
      </c>
      <c r="BR211" s="30">
        <f t="shared" si="772"/>
        <v>0</v>
      </c>
      <c r="BS211" s="30">
        <f t="shared" si="772"/>
        <v>0</v>
      </c>
      <c r="BT211" s="30">
        <f t="shared" si="772"/>
        <v>0</v>
      </c>
      <c r="BU211" s="30">
        <f t="shared" si="772"/>
        <v>165727</v>
      </c>
      <c r="BV211" s="30">
        <f t="shared" si="772"/>
        <v>132465</v>
      </c>
      <c r="BW211" s="85">
        <f t="shared" ref="BW211:CB211" si="773">BW212+BW223</f>
        <v>0</v>
      </c>
      <c r="BX211" s="85">
        <f t="shared" si="773"/>
        <v>0</v>
      </c>
      <c r="BY211" s="85">
        <f t="shared" si="773"/>
        <v>0</v>
      </c>
      <c r="BZ211" s="85">
        <f t="shared" si="773"/>
        <v>0</v>
      </c>
      <c r="CA211" s="85">
        <f t="shared" si="773"/>
        <v>165727</v>
      </c>
      <c r="CB211" s="85">
        <f t="shared" si="773"/>
        <v>132465</v>
      </c>
      <c r="CC211" s="85">
        <f t="shared" ref="CC211:CH211" si="774">CC212+CC223</f>
        <v>0</v>
      </c>
      <c r="CD211" s="85">
        <f t="shared" si="774"/>
        <v>0</v>
      </c>
      <c r="CE211" s="85">
        <f t="shared" si="774"/>
        <v>0</v>
      </c>
      <c r="CF211" s="85">
        <f t="shared" si="774"/>
        <v>0</v>
      </c>
      <c r="CG211" s="85">
        <f t="shared" si="774"/>
        <v>165727</v>
      </c>
      <c r="CH211" s="85">
        <f t="shared" si="774"/>
        <v>132465</v>
      </c>
      <c r="CI211" s="30">
        <f t="shared" ref="CI211:CN211" si="775">CI212+CI223</f>
        <v>-609</v>
      </c>
      <c r="CJ211" s="30">
        <f t="shared" si="775"/>
        <v>1131</v>
      </c>
      <c r="CK211" s="30">
        <f t="shared" si="775"/>
        <v>0</v>
      </c>
      <c r="CL211" s="30">
        <f t="shared" si="775"/>
        <v>0</v>
      </c>
      <c r="CM211" s="30">
        <f t="shared" si="775"/>
        <v>166249</v>
      </c>
      <c r="CN211" s="30">
        <f t="shared" si="775"/>
        <v>133596</v>
      </c>
      <c r="CO211" s="30">
        <f t="shared" ref="CO211:CT211" si="776">CO212+CO223</f>
        <v>0</v>
      </c>
      <c r="CP211" s="30">
        <f t="shared" si="776"/>
        <v>0</v>
      </c>
      <c r="CQ211" s="30">
        <f t="shared" si="776"/>
        <v>0</v>
      </c>
      <c r="CR211" s="30">
        <f t="shared" si="776"/>
        <v>0</v>
      </c>
      <c r="CS211" s="30">
        <f t="shared" si="776"/>
        <v>166249</v>
      </c>
      <c r="CT211" s="30">
        <f t="shared" si="776"/>
        <v>133596</v>
      </c>
    </row>
    <row r="212" spans="1:98" ht="33">
      <c r="A212" s="51" t="s">
        <v>475</v>
      </c>
      <c r="B212" s="14">
        <v>903</v>
      </c>
      <c r="C212" s="14" t="s">
        <v>35</v>
      </c>
      <c r="D212" s="14" t="s">
        <v>87</v>
      </c>
      <c r="E212" s="14" t="s">
        <v>476</v>
      </c>
      <c r="F212" s="14"/>
      <c r="G212" s="11">
        <f t="shared" ref="G212:AL212" si="777">G216</f>
        <v>32351</v>
      </c>
      <c r="H212" s="11">
        <f t="shared" si="777"/>
        <v>0</v>
      </c>
      <c r="I212" s="11">
        <f t="shared" si="777"/>
        <v>0</v>
      </c>
      <c r="J212" s="11">
        <f t="shared" si="777"/>
        <v>0</v>
      </c>
      <c r="K212" s="11">
        <f t="shared" si="777"/>
        <v>0</v>
      </c>
      <c r="L212" s="11">
        <f t="shared" si="777"/>
        <v>0</v>
      </c>
      <c r="M212" s="11">
        <f t="shared" si="777"/>
        <v>32351</v>
      </c>
      <c r="N212" s="11">
        <f t="shared" si="777"/>
        <v>0</v>
      </c>
      <c r="O212" s="11">
        <f t="shared" si="777"/>
        <v>0</v>
      </c>
      <c r="P212" s="11">
        <f t="shared" si="777"/>
        <v>0</v>
      </c>
      <c r="Q212" s="11">
        <f t="shared" si="777"/>
        <v>609</v>
      </c>
      <c r="R212" s="11">
        <f t="shared" si="777"/>
        <v>0</v>
      </c>
      <c r="S212" s="11">
        <f t="shared" si="777"/>
        <v>32960</v>
      </c>
      <c r="T212" s="11">
        <f t="shared" si="777"/>
        <v>0</v>
      </c>
      <c r="U212" s="11">
        <f t="shared" si="777"/>
        <v>0</v>
      </c>
      <c r="V212" s="11">
        <f t="shared" si="777"/>
        <v>0</v>
      </c>
      <c r="W212" s="11">
        <f t="shared" si="777"/>
        <v>0</v>
      </c>
      <c r="X212" s="11">
        <f t="shared" si="777"/>
        <v>0</v>
      </c>
      <c r="Y212" s="11">
        <f t="shared" si="777"/>
        <v>32960</v>
      </c>
      <c r="Z212" s="11">
        <f t="shared" si="777"/>
        <v>0</v>
      </c>
      <c r="AA212" s="11">
        <f t="shared" si="777"/>
        <v>0</v>
      </c>
      <c r="AB212" s="11">
        <f t="shared" si="777"/>
        <v>0</v>
      </c>
      <c r="AC212" s="11">
        <f t="shared" si="777"/>
        <v>0</v>
      </c>
      <c r="AD212" s="11">
        <f t="shared" si="777"/>
        <v>0</v>
      </c>
      <c r="AE212" s="11">
        <f t="shared" si="777"/>
        <v>32960</v>
      </c>
      <c r="AF212" s="11">
        <f t="shared" si="777"/>
        <v>0</v>
      </c>
      <c r="AG212" s="11">
        <f t="shared" si="777"/>
        <v>0</v>
      </c>
      <c r="AH212" s="11">
        <f t="shared" si="777"/>
        <v>0</v>
      </c>
      <c r="AI212" s="11">
        <f t="shared" si="777"/>
        <v>0</v>
      </c>
      <c r="AJ212" s="11">
        <f t="shared" si="777"/>
        <v>0</v>
      </c>
      <c r="AK212" s="75">
        <f t="shared" si="777"/>
        <v>32960</v>
      </c>
      <c r="AL212" s="75">
        <f t="shared" si="777"/>
        <v>0</v>
      </c>
      <c r="AM212" s="11">
        <f>AM216+AM213</f>
        <v>0</v>
      </c>
      <c r="AN212" s="11">
        <f t="shared" ref="AN212:AR212" si="778">AN216+AN213</f>
        <v>111579</v>
      </c>
      <c r="AO212" s="11">
        <f t="shared" si="778"/>
        <v>0</v>
      </c>
      <c r="AP212" s="11">
        <f t="shared" si="778"/>
        <v>0</v>
      </c>
      <c r="AQ212" s="11">
        <f t="shared" si="778"/>
        <v>144539</v>
      </c>
      <c r="AR212" s="11">
        <f t="shared" si="778"/>
        <v>111579</v>
      </c>
      <c r="AS212" s="11">
        <f>AS216+AS213</f>
        <v>0</v>
      </c>
      <c r="AT212" s="11">
        <f t="shared" ref="AT212:AX212" si="779">AT216+AT213</f>
        <v>0</v>
      </c>
      <c r="AU212" s="11">
        <f t="shared" si="779"/>
        <v>0</v>
      </c>
      <c r="AV212" s="11">
        <f t="shared" si="779"/>
        <v>0</v>
      </c>
      <c r="AW212" s="11">
        <f t="shared" si="779"/>
        <v>144539</v>
      </c>
      <c r="AX212" s="11">
        <f t="shared" si="779"/>
        <v>111579</v>
      </c>
      <c r="AY212" s="75">
        <f>AY216+AY213</f>
        <v>0</v>
      </c>
      <c r="AZ212" s="75">
        <f t="shared" ref="AZ212:BD212" si="780">AZ216+AZ213</f>
        <v>0</v>
      </c>
      <c r="BA212" s="75">
        <f t="shared" si="780"/>
        <v>0</v>
      </c>
      <c r="BB212" s="75">
        <f t="shared" si="780"/>
        <v>0</v>
      </c>
      <c r="BC212" s="75">
        <f t="shared" si="780"/>
        <v>144539</v>
      </c>
      <c r="BD212" s="75">
        <f t="shared" si="780"/>
        <v>111579</v>
      </c>
      <c r="BE212" s="11">
        <f>BE216+BE213</f>
        <v>0</v>
      </c>
      <c r="BF212" s="11">
        <f t="shared" ref="BF212:BJ212" si="781">BF216+BF213</f>
        <v>0</v>
      </c>
      <c r="BG212" s="11">
        <f t="shared" si="781"/>
        <v>0</v>
      </c>
      <c r="BH212" s="11">
        <f t="shared" si="781"/>
        <v>0</v>
      </c>
      <c r="BI212" s="138">
        <f t="shared" si="781"/>
        <v>144539</v>
      </c>
      <c r="BJ212" s="138">
        <f t="shared" si="781"/>
        <v>111579</v>
      </c>
      <c r="BK212" s="75">
        <f>BK216+BK213</f>
        <v>0</v>
      </c>
      <c r="BL212" s="75">
        <f t="shared" ref="BL212:BP212" si="782">BL216+BL213</f>
        <v>0</v>
      </c>
      <c r="BM212" s="75">
        <f t="shared" si="782"/>
        <v>0</v>
      </c>
      <c r="BN212" s="75">
        <f t="shared" si="782"/>
        <v>0</v>
      </c>
      <c r="BO212" s="75">
        <f t="shared" si="782"/>
        <v>144539</v>
      </c>
      <c r="BP212" s="75">
        <f t="shared" si="782"/>
        <v>111579</v>
      </c>
      <c r="BQ212" s="11">
        <f>BQ216+BQ213</f>
        <v>0</v>
      </c>
      <c r="BR212" s="11">
        <f t="shared" ref="BR212:BV212" si="783">BR216+BR213</f>
        <v>0</v>
      </c>
      <c r="BS212" s="11">
        <f t="shared" si="783"/>
        <v>0</v>
      </c>
      <c r="BT212" s="11">
        <f t="shared" si="783"/>
        <v>0</v>
      </c>
      <c r="BU212" s="11">
        <f t="shared" si="783"/>
        <v>144539</v>
      </c>
      <c r="BV212" s="11">
        <f t="shared" si="783"/>
        <v>111579</v>
      </c>
      <c r="BW212" s="75">
        <f>BW216+BW213</f>
        <v>0</v>
      </c>
      <c r="BX212" s="75">
        <f t="shared" ref="BX212:CB212" si="784">BX216+BX213</f>
        <v>0</v>
      </c>
      <c r="BY212" s="75">
        <f t="shared" si="784"/>
        <v>0</v>
      </c>
      <c r="BZ212" s="75">
        <f t="shared" si="784"/>
        <v>0</v>
      </c>
      <c r="CA212" s="75">
        <f t="shared" si="784"/>
        <v>144539</v>
      </c>
      <c r="CB212" s="75">
        <f t="shared" si="784"/>
        <v>111579</v>
      </c>
      <c r="CC212" s="75">
        <f>CC216+CC213</f>
        <v>0</v>
      </c>
      <c r="CD212" s="75">
        <f t="shared" ref="CD212:CH212" si="785">CD216+CD213</f>
        <v>0</v>
      </c>
      <c r="CE212" s="75">
        <f t="shared" si="785"/>
        <v>0</v>
      </c>
      <c r="CF212" s="75">
        <f t="shared" si="785"/>
        <v>0</v>
      </c>
      <c r="CG212" s="75">
        <f t="shared" si="785"/>
        <v>144539</v>
      </c>
      <c r="CH212" s="75">
        <f t="shared" si="785"/>
        <v>111579</v>
      </c>
      <c r="CI212" s="11">
        <f>CI216+CI213</f>
        <v>-609</v>
      </c>
      <c r="CJ212" s="11">
        <f t="shared" ref="CJ212:CN212" si="786">CJ216+CJ213</f>
        <v>0</v>
      </c>
      <c r="CK212" s="11">
        <f t="shared" si="786"/>
        <v>0</v>
      </c>
      <c r="CL212" s="11">
        <f t="shared" si="786"/>
        <v>0</v>
      </c>
      <c r="CM212" s="11">
        <f t="shared" si="786"/>
        <v>143930</v>
      </c>
      <c r="CN212" s="11">
        <f t="shared" si="786"/>
        <v>111579</v>
      </c>
      <c r="CO212" s="11">
        <f>CO216+CO213</f>
        <v>0</v>
      </c>
      <c r="CP212" s="11">
        <f t="shared" ref="CP212:CT212" si="787">CP216+CP213</f>
        <v>0</v>
      </c>
      <c r="CQ212" s="11">
        <f t="shared" si="787"/>
        <v>0</v>
      </c>
      <c r="CR212" s="11">
        <f t="shared" si="787"/>
        <v>0</v>
      </c>
      <c r="CS212" s="11">
        <f t="shared" si="787"/>
        <v>143930</v>
      </c>
      <c r="CT212" s="11">
        <f t="shared" si="787"/>
        <v>111579</v>
      </c>
    </row>
    <row r="213" spans="1:98" s="93" customFormat="1" ht="64.5" customHeight="1">
      <c r="A213" s="94" t="s">
        <v>719</v>
      </c>
      <c r="B213" s="14">
        <v>903</v>
      </c>
      <c r="C213" s="14" t="s">
        <v>35</v>
      </c>
      <c r="D213" s="14" t="s">
        <v>87</v>
      </c>
      <c r="E213" s="154" t="s">
        <v>720</v>
      </c>
      <c r="F213" s="14"/>
      <c r="G213" s="11"/>
      <c r="H213" s="11"/>
      <c r="I213" s="11"/>
      <c r="J213" s="11"/>
      <c r="K213" s="11"/>
      <c r="L213" s="11"/>
      <c r="M213" s="11"/>
      <c r="N213" s="11"/>
      <c r="O213" s="11"/>
      <c r="P213" s="11"/>
      <c r="Q213" s="11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  <c r="AJ213" s="11"/>
      <c r="AK213" s="75"/>
      <c r="AL213" s="75"/>
      <c r="AM213" s="11">
        <f>AM214</f>
        <v>0</v>
      </c>
      <c r="AN213" s="11">
        <f t="shared" ref="AN213:BC214" si="788">AN214</f>
        <v>111579</v>
      </c>
      <c r="AO213" s="11">
        <f t="shared" si="788"/>
        <v>0</v>
      </c>
      <c r="AP213" s="11">
        <f t="shared" si="788"/>
        <v>0</v>
      </c>
      <c r="AQ213" s="11">
        <f t="shared" si="788"/>
        <v>111579</v>
      </c>
      <c r="AR213" s="11">
        <f t="shared" si="788"/>
        <v>111579</v>
      </c>
      <c r="AS213" s="11">
        <f>AS214</f>
        <v>0</v>
      </c>
      <c r="AT213" s="11">
        <f t="shared" si="788"/>
        <v>0</v>
      </c>
      <c r="AU213" s="11">
        <f t="shared" si="788"/>
        <v>0</v>
      </c>
      <c r="AV213" s="11">
        <f t="shared" si="788"/>
        <v>0</v>
      </c>
      <c r="AW213" s="11">
        <f t="shared" si="788"/>
        <v>111579</v>
      </c>
      <c r="AX213" s="11">
        <f t="shared" si="788"/>
        <v>111579</v>
      </c>
      <c r="AY213" s="75">
        <f>AY214</f>
        <v>0</v>
      </c>
      <c r="AZ213" s="75">
        <f t="shared" si="788"/>
        <v>0</v>
      </c>
      <c r="BA213" s="75">
        <f t="shared" si="788"/>
        <v>0</v>
      </c>
      <c r="BB213" s="75">
        <f t="shared" si="788"/>
        <v>0</v>
      </c>
      <c r="BC213" s="75">
        <f t="shared" si="788"/>
        <v>111579</v>
      </c>
      <c r="BD213" s="75">
        <f t="shared" ref="AZ213:BD214" si="789">BD214</f>
        <v>111579</v>
      </c>
      <c r="BE213" s="11">
        <f>BE214</f>
        <v>0</v>
      </c>
      <c r="BF213" s="11">
        <f t="shared" ref="BF213:BU214" si="790">BF214</f>
        <v>0</v>
      </c>
      <c r="BG213" s="11">
        <f t="shared" si="790"/>
        <v>0</v>
      </c>
      <c r="BH213" s="11">
        <f t="shared" si="790"/>
        <v>0</v>
      </c>
      <c r="BI213" s="138">
        <f t="shared" si="790"/>
        <v>111579</v>
      </c>
      <c r="BJ213" s="138">
        <f t="shared" si="790"/>
        <v>111579</v>
      </c>
      <c r="BK213" s="75">
        <f>BK214</f>
        <v>0</v>
      </c>
      <c r="BL213" s="75">
        <f t="shared" si="790"/>
        <v>0</v>
      </c>
      <c r="BM213" s="75">
        <f t="shared" si="790"/>
        <v>0</v>
      </c>
      <c r="BN213" s="75">
        <f t="shared" si="790"/>
        <v>0</v>
      </c>
      <c r="BO213" s="75">
        <f t="shared" si="790"/>
        <v>111579</v>
      </c>
      <c r="BP213" s="75">
        <f t="shared" si="790"/>
        <v>111579</v>
      </c>
      <c r="BQ213" s="11">
        <f>BQ214</f>
        <v>0</v>
      </c>
      <c r="BR213" s="11">
        <f t="shared" si="790"/>
        <v>0</v>
      </c>
      <c r="BS213" s="11">
        <f t="shared" si="790"/>
        <v>0</v>
      </c>
      <c r="BT213" s="11">
        <f t="shared" si="790"/>
        <v>0</v>
      </c>
      <c r="BU213" s="11">
        <f t="shared" si="790"/>
        <v>111579</v>
      </c>
      <c r="BV213" s="11">
        <f t="shared" ref="BR213:BV214" si="791">BV214</f>
        <v>111579</v>
      </c>
      <c r="BW213" s="75">
        <f>BW214</f>
        <v>0</v>
      </c>
      <c r="BX213" s="75">
        <f t="shared" ref="BX213:CM214" si="792">BX214</f>
        <v>0</v>
      </c>
      <c r="BY213" s="75">
        <f t="shared" si="792"/>
        <v>0</v>
      </c>
      <c r="BZ213" s="75">
        <f t="shared" si="792"/>
        <v>0</v>
      </c>
      <c r="CA213" s="75">
        <f t="shared" si="792"/>
        <v>111579</v>
      </c>
      <c r="CB213" s="75">
        <f t="shared" si="792"/>
        <v>111579</v>
      </c>
      <c r="CC213" s="75">
        <f>CC214</f>
        <v>0</v>
      </c>
      <c r="CD213" s="75">
        <f t="shared" si="792"/>
        <v>0</v>
      </c>
      <c r="CE213" s="75">
        <f t="shared" si="792"/>
        <v>0</v>
      </c>
      <c r="CF213" s="75">
        <f t="shared" si="792"/>
        <v>0</v>
      </c>
      <c r="CG213" s="75">
        <f t="shared" si="792"/>
        <v>111579</v>
      </c>
      <c r="CH213" s="75">
        <f t="shared" si="792"/>
        <v>111579</v>
      </c>
      <c r="CI213" s="11">
        <f>CI214</f>
        <v>0</v>
      </c>
      <c r="CJ213" s="11">
        <f t="shared" si="792"/>
        <v>0</v>
      </c>
      <c r="CK213" s="11">
        <f t="shared" si="792"/>
        <v>0</v>
      </c>
      <c r="CL213" s="11">
        <f t="shared" si="792"/>
        <v>0</v>
      </c>
      <c r="CM213" s="11">
        <f t="shared" si="792"/>
        <v>111579</v>
      </c>
      <c r="CN213" s="11">
        <f t="shared" ref="CJ213:CN214" si="793">CN214</f>
        <v>111579</v>
      </c>
      <c r="CO213" s="11">
        <f>CO214</f>
        <v>0</v>
      </c>
      <c r="CP213" s="11">
        <f t="shared" ref="CP213:CT214" si="794">CP214</f>
        <v>0</v>
      </c>
      <c r="CQ213" s="11">
        <f t="shared" si="794"/>
        <v>0</v>
      </c>
      <c r="CR213" s="11">
        <f t="shared" si="794"/>
        <v>0</v>
      </c>
      <c r="CS213" s="11">
        <f t="shared" si="794"/>
        <v>111579</v>
      </c>
      <c r="CT213" s="11">
        <f t="shared" si="794"/>
        <v>111579</v>
      </c>
    </row>
    <row r="214" spans="1:98" s="93" customFormat="1">
      <c r="A214" s="94" t="s">
        <v>112</v>
      </c>
      <c r="B214" s="14">
        <v>903</v>
      </c>
      <c r="C214" s="14" t="s">
        <v>35</v>
      </c>
      <c r="D214" s="14" t="s">
        <v>87</v>
      </c>
      <c r="E214" s="92" t="s">
        <v>720</v>
      </c>
      <c r="F214" s="14" t="s">
        <v>113</v>
      </c>
      <c r="G214" s="11"/>
      <c r="H214" s="11"/>
      <c r="I214" s="11"/>
      <c r="J214" s="11"/>
      <c r="K214" s="11"/>
      <c r="L214" s="11"/>
      <c r="M214" s="11"/>
      <c r="N214" s="11"/>
      <c r="O214" s="11"/>
      <c r="P214" s="11"/>
      <c r="Q214" s="11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  <c r="AJ214" s="11"/>
      <c r="AK214" s="75"/>
      <c r="AL214" s="75"/>
      <c r="AM214" s="11">
        <f>AM215</f>
        <v>0</v>
      </c>
      <c r="AN214" s="11">
        <f t="shared" si="788"/>
        <v>111579</v>
      </c>
      <c r="AO214" s="11">
        <f t="shared" si="788"/>
        <v>0</v>
      </c>
      <c r="AP214" s="11">
        <f t="shared" si="788"/>
        <v>0</v>
      </c>
      <c r="AQ214" s="11">
        <f t="shared" si="788"/>
        <v>111579</v>
      </c>
      <c r="AR214" s="11">
        <f t="shared" si="788"/>
        <v>111579</v>
      </c>
      <c r="AS214" s="11">
        <f>AS215</f>
        <v>0</v>
      </c>
      <c r="AT214" s="11">
        <f t="shared" si="788"/>
        <v>0</v>
      </c>
      <c r="AU214" s="11">
        <f t="shared" si="788"/>
        <v>0</v>
      </c>
      <c r="AV214" s="11">
        <f t="shared" si="788"/>
        <v>0</v>
      </c>
      <c r="AW214" s="11">
        <f t="shared" si="788"/>
        <v>111579</v>
      </c>
      <c r="AX214" s="11">
        <f t="shared" si="788"/>
        <v>111579</v>
      </c>
      <c r="AY214" s="75">
        <f>AY215</f>
        <v>0</v>
      </c>
      <c r="AZ214" s="75">
        <f t="shared" si="789"/>
        <v>0</v>
      </c>
      <c r="BA214" s="75">
        <f t="shared" si="789"/>
        <v>0</v>
      </c>
      <c r="BB214" s="75">
        <f t="shared" si="789"/>
        <v>0</v>
      </c>
      <c r="BC214" s="75">
        <f t="shared" si="789"/>
        <v>111579</v>
      </c>
      <c r="BD214" s="75">
        <f t="shared" si="789"/>
        <v>111579</v>
      </c>
      <c r="BE214" s="11">
        <f>BE215</f>
        <v>0</v>
      </c>
      <c r="BF214" s="11">
        <f t="shared" si="790"/>
        <v>0</v>
      </c>
      <c r="BG214" s="11">
        <f t="shared" si="790"/>
        <v>0</v>
      </c>
      <c r="BH214" s="11">
        <f t="shared" si="790"/>
        <v>0</v>
      </c>
      <c r="BI214" s="138">
        <f t="shared" si="790"/>
        <v>111579</v>
      </c>
      <c r="BJ214" s="138">
        <f t="shared" si="790"/>
        <v>111579</v>
      </c>
      <c r="BK214" s="75">
        <f>BK215</f>
        <v>0</v>
      </c>
      <c r="BL214" s="75">
        <f t="shared" si="790"/>
        <v>0</v>
      </c>
      <c r="BM214" s="75">
        <f t="shared" si="790"/>
        <v>0</v>
      </c>
      <c r="BN214" s="75">
        <f t="shared" si="790"/>
        <v>0</v>
      </c>
      <c r="BO214" s="75">
        <f t="shared" si="790"/>
        <v>111579</v>
      </c>
      <c r="BP214" s="75">
        <f t="shared" si="790"/>
        <v>111579</v>
      </c>
      <c r="BQ214" s="11">
        <f>BQ215</f>
        <v>0</v>
      </c>
      <c r="BR214" s="11">
        <f t="shared" si="791"/>
        <v>0</v>
      </c>
      <c r="BS214" s="11">
        <f t="shared" si="791"/>
        <v>0</v>
      </c>
      <c r="BT214" s="11">
        <f t="shared" si="791"/>
        <v>0</v>
      </c>
      <c r="BU214" s="11">
        <f t="shared" si="791"/>
        <v>111579</v>
      </c>
      <c r="BV214" s="11">
        <f t="shared" si="791"/>
        <v>111579</v>
      </c>
      <c r="BW214" s="75">
        <f>BW215</f>
        <v>0</v>
      </c>
      <c r="BX214" s="75">
        <f t="shared" si="792"/>
        <v>0</v>
      </c>
      <c r="BY214" s="75">
        <f t="shared" si="792"/>
        <v>0</v>
      </c>
      <c r="BZ214" s="75">
        <f t="shared" si="792"/>
        <v>0</v>
      </c>
      <c r="CA214" s="75">
        <f t="shared" si="792"/>
        <v>111579</v>
      </c>
      <c r="CB214" s="75">
        <f t="shared" si="792"/>
        <v>111579</v>
      </c>
      <c r="CC214" s="75">
        <f>CC215</f>
        <v>0</v>
      </c>
      <c r="CD214" s="75">
        <f t="shared" si="792"/>
        <v>0</v>
      </c>
      <c r="CE214" s="75">
        <f t="shared" si="792"/>
        <v>0</v>
      </c>
      <c r="CF214" s="75">
        <f t="shared" si="792"/>
        <v>0</v>
      </c>
      <c r="CG214" s="75">
        <f t="shared" si="792"/>
        <v>111579</v>
      </c>
      <c r="CH214" s="75">
        <f t="shared" si="792"/>
        <v>111579</v>
      </c>
      <c r="CI214" s="11">
        <f>CI215</f>
        <v>0</v>
      </c>
      <c r="CJ214" s="11">
        <f t="shared" si="793"/>
        <v>0</v>
      </c>
      <c r="CK214" s="11">
        <f t="shared" si="793"/>
        <v>0</v>
      </c>
      <c r="CL214" s="11">
        <f t="shared" si="793"/>
        <v>0</v>
      </c>
      <c r="CM214" s="11">
        <f t="shared" si="793"/>
        <v>111579</v>
      </c>
      <c r="CN214" s="11">
        <f t="shared" si="793"/>
        <v>111579</v>
      </c>
      <c r="CO214" s="11">
        <f>CO215</f>
        <v>0</v>
      </c>
      <c r="CP214" s="11">
        <f t="shared" si="794"/>
        <v>0</v>
      </c>
      <c r="CQ214" s="11">
        <f t="shared" si="794"/>
        <v>0</v>
      </c>
      <c r="CR214" s="11">
        <f t="shared" si="794"/>
        <v>0</v>
      </c>
      <c r="CS214" s="11">
        <f t="shared" si="794"/>
        <v>111579</v>
      </c>
      <c r="CT214" s="11">
        <f t="shared" si="794"/>
        <v>111579</v>
      </c>
    </row>
    <row r="215" spans="1:98" ht="33">
      <c r="A215" s="51" t="s">
        <v>721</v>
      </c>
      <c r="B215" s="14">
        <v>903</v>
      </c>
      <c r="C215" s="14" t="s">
        <v>35</v>
      </c>
      <c r="D215" s="14" t="s">
        <v>87</v>
      </c>
      <c r="E215" s="14" t="s">
        <v>720</v>
      </c>
      <c r="F215" s="14" t="s">
        <v>193</v>
      </c>
      <c r="G215" s="11"/>
      <c r="H215" s="11"/>
      <c r="I215" s="11"/>
      <c r="J215" s="11"/>
      <c r="K215" s="11"/>
      <c r="L215" s="11"/>
      <c r="M215" s="11"/>
      <c r="N215" s="11"/>
      <c r="O215" s="11"/>
      <c r="P215" s="11"/>
      <c r="Q215" s="11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  <c r="AJ215" s="11"/>
      <c r="AK215" s="75"/>
      <c r="AL215" s="75"/>
      <c r="AM215" s="11"/>
      <c r="AN215" s="11">
        <v>111579</v>
      </c>
      <c r="AO215" s="11"/>
      <c r="AP215" s="11"/>
      <c r="AQ215" s="11">
        <f>AK215+AM215+AN215+AO215+AP215</f>
        <v>111579</v>
      </c>
      <c r="AR215" s="11">
        <f>AL215+AN215</f>
        <v>111579</v>
      </c>
      <c r="AS215" s="11"/>
      <c r="AT215" s="11"/>
      <c r="AU215" s="11"/>
      <c r="AV215" s="11"/>
      <c r="AW215" s="11">
        <f>AQ215+AS215+AT215+AU215+AV215</f>
        <v>111579</v>
      </c>
      <c r="AX215" s="11">
        <f>AR215+AT215</f>
        <v>111579</v>
      </c>
      <c r="AY215" s="75"/>
      <c r="AZ215" s="75"/>
      <c r="BA215" s="75"/>
      <c r="BB215" s="75"/>
      <c r="BC215" s="75">
        <f>AW215+AY215+AZ215+BA215+BB215</f>
        <v>111579</v>
      </c>
      <c r="BD215" s="75">
        <f>AX215+AZ215</f>
        <v>111579</v>
      </c>
      <c r="BE215" s="11"/>
      <c r="BF215" s="11"/>
      <c r="BG215" s="11"/>
      <c r="BH215" s="11"/>
      <c r="BI215" s="138">
        <f>BC215+BE215+BF215+BG215+BH215</f>
        <v>111579</v>
      </c>
      <c r="BJ215" s="138">
        <f>BD215+BF215</f>
        <v>111579</v>
      </c>
      <c r="BK215" s="75"/>
      <c r="BL215" s="75"/>
      <c r="BM215" s="75"/>
      <c r="BN215" s="75"/>
      <c r="BO215" s="75">
        <f>BI215+BK215+BL215+BM215+BN215</f>
        <v>111579</v>
      </c>
      <c r="BP215" s="75">
        <f>BJ215+BL215</f>
        <v>111579</v>
      </c>
      <c r="BQ215" s="11"/>
      <c r="BR215" s="11"/>
      <c r="BS215" s="11"/>
      <c r="BT215" s="11"/>
      <c r="BU215" s="11">
        <f>BO215+BQ215+BR215+BS215+BT215</f>
        <v>111579</v>
      </c>
      <c r="BV215" s="11">
        <f>BP215+BR215</f>
        <v>111579</v>
      </c>
      <c r="BW215" s="75"/>
      <c r="BX215" s="75"/>
      <c r="BY215" s="75"/>
      <c r="BZ215" s="75"/>
      <c r="CA215" s="75">
        <f>BU215+BW215+BX215+BY215+BZ215</f>
        <v>111579</v>
      </c>
      <c r="CB215" s="75">
        <f>BV215+BX215</f>
        <v>111579</v>
      </c>
      <c r="CC215" s="75"/>
      <c r="CD215" s="75"/>
      <c r="CE215" s="75"/>
      <c r="CF215" s="75"/>
      <c r="CG215" s="75">
        <f>CA215+CC215+CD215+CE215+CF215</f>
        <v>111579</v>
      </c>
      <c r="CH215" s="75">
        <f>CB215+CD215</f>
        <v>111579</v>
      </c>
      <c r="CI215" s="11"/>
      <c r="CJ215" s="11"/>
      <c r="CK215" s="11"/>
      <c r="CL215" s="11"/>
      <c r="CM215" s="11">
        <f>CG215+CI215+CJ215+CK215+CL215</f>
        <v>111579</v>
      </c>
      <c r="CN215" s="11">
        <f>CH215+CJ215</f>
        <v>111579</v>
      </c>
      <c r="CO215" s="11"/>
      <c r="CP215" s="11"/>
      <c r="CQ215" s="11"/>
      <c r="CR215" s="11"/>
      <c r="CS215" s="11">
        <f>CM215+CO215+CP215+CQ215+CR215</f>
        <v>111579</v>
      </c>
      <c r="CT215" s="11">
        <f>CN215+CP215</f>
        <v>111579</v>
      </c>
    </row>
    <row r="216" spans="1:98">
      <c r="A216" s="51" t="s">
        <v>506</v>
      </c>
      <c r="B216" s="24">
        <v>903</v>
      </c>
      <c r="C216" s="14" t="s">
        <v>35</v>
      </c>
      <c r="D216" s="14" t="s">
        <v>87</v>
      </c>
      <c r="E216" s="14" t="s">
        <v>507</v>
      </c>
      <c r="F216" s="14"/>
      <c r="G216" s="11">
        <f t="shared" si="765"/>
        <v>32351</v>
      </c>
      <c r="H216" s="11">
        <f t="shared" si="765"/>
        <v>0</v>
      </c>
      <c r="I216" s="11">
        <f t="shared" si="765"/>
        <v>0</v>
      </c>
      <c r="J216" s="11">
        <f t="shared" si="765"/>
        <v>0</v>
      </c>
      <c r="K216" s="11">
        <f t="shared" si="765"/>
        <v>0</v>
      </c>
      <c r="L216" s="11">
        <f t="shared" si="765"/>
        <v>0</v>
      </c>
      <c r="M216" s="11">
        <f t="shared" si="765"/>
        <v>32351</v>
      </c>
      <c r="N216" s="11">
        <f t="shared" si="765"/>
        <v>0</v>
      </c>
      <c r="O216" s="11">
        <f t="shared" si="765"/>
        <v>0</v>
      </c>
      <c r="P216" s="11">
        <f t="shared" si="765"/>
        <v>0</v>
      </c>
      <c r="Q216" s="11">
        <f t="shared" si="765"/>
        <v>609</v>
      </c>
      <c r="R216" s="11">
        <f t="shared" si="765"/>
        <v>0</v>
      </c>
      <c r="S216" s="11">
        <f t="shared" si="766"/>
        <v>32960</v>
      </c>
      <c r="T216" s="11">
        <f t="shared" si="766"/>
        <v>0</v>
      </c>
      <c r="U216" s="11">
        <f t="shared" si="766"/>
        <v>0</v>
      </c>
      <c r="V216" s="11">
        <f t="shared" si="766"/>
        <v>0</v>
      </c>
      <c r="W216" s="11">
        <f t="shared" si="766"/>
        <v>0</v>
      </c>
      <c r="X216" s="11">
        <f t="shared" si="766"/>
        <v>0</v>
      </c>
      <c r="Y216" s="11">
        <f t="shared" si="766"/>
        <v>32960</v>
      </c>
      <c r="Z216" s="11">
        <f t="shared" si="766"/>
        <v>0</v>
      </c>
      <c r="AA216" s="11">
        <f t="shared" si="766"/>
        <v>0</v>
      </c>
      <c r="AB216" s="11">
        <f t="shared" si="766"/>
        <v>0</v>
      </c>
      <c r="AC216" s="11">
        <f t="shared" si="766"/>
        <v>0</v>
      </c>
      <c r="AD216" s="11">
        <f t="shared" si="766"/>
        <v>0</v>
      </c>
      <c r="AE216" s="11">
        <f t="shared" si="766"/>
        <v>32960</v>
      </c>
      <c r="AF216" s="11">
        <f t="shared" si="766"/>
        <v>0</v>
      </c>
      <c r="AG216" s="11">
        <f t="shared" ref="AG216:AV218" si="795">AG217</f>
        <v>0</v>
      </c>
      <c r="AH216" s="11">
        <f t="shared" si="795"/>
        <v>0</v>
      </c>
      <c r="AI216" s="11">
        <f t="shared" si="795"/>
        <v>0</v>
      </c>
      <c r="AJ216" s="11">
        <f t="shared" si="795"/>
        <v>0</v>
      </c>
      <c r="AK216" s="75">
        <f t="shared" si="795"/>
        <v>32960</v>
      </c>
      <c r="AL216" s="75">
        <f t="shared" si="795"/>
        <v>0</v>
      </c>
      <c r="AM216" s="11">
        <f>AM217+AM220</f>
        <v>0</v>
      </c>
      <c r="AN216" s="11">
        <f t="shared" ref="AN216:AR216" si="796">AN217+AN220</f>
        <v>0</v>
      </c>
      <c r="AO216" s="11">
        <f t="shared" si="796"/>
        <v>0</v>
      </c>
      <c r="AP216" s="11">
        <f t="shared" si="796"/>
        <v>0</v>
      </c>
      <c r="AQ216" s="11">
        <f t="shared" si="796"/>
        <v>32960</v>
      </c>
      <c r="AR216" s="11">
        <f t="shared" si="796"/>
        <v>0</v>
      </c>
      <c r="AS216" s="11">
        <f>AS217+AS220</f>
        <v>0</v>
      </c>
      <c r="AT216" s="11">
        <f t="shared" ref="AT216:AX216" si="797">AT217+AT220</f>
        <v>0</v>
      </c>
      <c r="AU216" s="11">
        <f t="shared" si="797"/>
        <v>0</v>
      </c>
      <c r="AV216" s="11">
        <f t="shared" si="797"/>
        <v>0</v>
      </c>
      <c r="AW216" s="11">
        <f t="shared" si="797"/>
        <v>32960</v>
      </c>
      <c r="AX216" s="11">
        <f t="shared" si="797"/>
        <v>0</v>
      </c>
      <c r="AY216" s="75">
        <f>AY217+AY220</f>
        <v>0</v>
      </c>
      <c r="AZ216" s="75">
        <f t="shared" ref="AZ216:BD216" si="798">AZ217+AZ220</f>
        <v>0</v>
      </c>
      <c r="BA216" s="75">
        <f t="shared" si="798"/>
        <v>0</v>
      </c>
      <c r="BB216" s="75">
        <f t="shared" si="798"/>
        <v>0</v>
      </c>
      <c r="BC216" s="75">
        <f t="shared" si="798"/>
        <v>32960</v>
      </c>
      <c r="BD216" s="75">
        <f t="shared" si="798"/>
        <v>0</v>
      </c>
      <c r="BE216" s="11">
        <f>BE217+BE220</f>
        <v>0</v>
      </c>
      <c r="BF216" s="11">
        <f t="shared" ref="BF216:BJ216" si="799">BF217+BF220</f>
        <v>0</v>
      </c>
      <c r="BG216" s="11">
        <f t="shared" si="799"/>
        <v>0</v>
      </c>
      <c r="BH216" s="11">
        <f t="shared" si="799"/>
        <v>0</v>
      </c>
      <c r="BI216" s="138">
        <f t="shared" si="799"/>
        <v>32960</v>
      </c>
      <c r="BJ216" s="138">
        <f t="shared" si="799"/>
        <v>0</v>
      </c>
      <c r="BK216" s="75">
        <f>BK217+BK220</f>
        <v>0</v>
      </c>
      <c r="BL216" s="75">
        <f t="shared" ref="BL216:BP216" si="800">BL217+BL220</f>
        <v>0</v>
      </c>
      <c r="BM216" s="75">
        <f t="shared" si="800"/>
        <v>0</v>
      </c>
      <c r="BN216" s="75">
        <f t="shared" si="800"/>
        <v>0</v>
      </c>
      <c r="BO216" s="75">
        <f t="shared" si="800"/>
        <v>32960</v>
      </c>
      <c r="BP216" s="75">
        <f t="shared" si="800"/>
        <v>0</v>
      </c>
      <c r="BQ216" s="11">
        <f>BQ217+BQ220</f>
        <v>0</v>
      </c>
      <c r="BR216" s="11">
        <f t="shared" ref="BR216:BV216" si="801">BR217+BR220</f>
        <v>0</v>
      </c>
      <c r="BS216" s="11">
        <f t="shared" si="801"/>
        <v>0</v>
      </c>
      <c r="BT216" s="11">
        <f t="shared" si="801"/>
        <v>0</v>
      </c>
      <c r="BU216" s="11">
        <f t="shared" si="801"/>
        <v>32960</v>
      </c>
      <c r="BV216" s="11">
        <f t="shared" si="801"/>
        <v>0</v>
      </c>
      <c r="BW216" s="75">
        <f>BW217+BW220</f>
        <v>0</v>
      </c>
      <c r="BX216" s="75">
        <f t="shared" ref="BX216:CB216" si="802">BX217+BX220</f>
        <v>0</v>
      </c>
      <c r="BY216" s="75">
        <f t="shared" si="802"/>
        <v>0</v>
      </c>
      <c r="BZ216" s="75">
        <f t="shared" si="802"/>
        <v>0</v>
      </c>
      <c r="CA216" s="75">
        <f t="shared" si="802"/>
        <v>32960</v>
      </c>
      <c r="CB216" s="75">
        <f t="shared" si="802"/>
        <v>0</v>
      </c>
      <c r="CC216" s="75">
        <f>CC217+CC220</f>
        <v>0</v>
      </c>
      <c r="CD216" s="75">
        <f t="shared" ref="CD216:CH216" si="803">CD217+CD220</f>
        <v>0</v>
      </c>
      <c r="CE216" s="75">
        <f t="shared" si="803"/>
        <v>0</v>
      </c>
      <c r="CF216" s="75">
        <f t="shared" si="803"/>
        <v>0</v>
      </c>
      <c r="CG216" s="75">
        <f t="shared" si="803"/>
        <v>32960</v>
      </c>
      <c r="CH216" s="75">
        <f t="shared" si="803"/>
        <v>0</v>
      </c>
      <c r="CI216" s="11">
        <f>CI217+CI220</f>
        <v>-609</v>
      </c>
      <c r="CJ216" s="11">
        <f t="shared" ref="CJ216:CN216" si="804">CJ217+CJ220</f>
        <v>0</v>
      </c>
      <c r="CK216" s="11">
        <f t="shared" si="804"/>
        <v>0</v>
      </c>
      <c r="CL216" s="11">
        <f t="shared" si="804"/>
        <v>0</v>
      </c>
      <c r="CM216" s="11">
        <f t="shared" si="804"/>
        <v>32351</v>
      </c>
      <c r="CN216" s="11">
        <f t="shared" si="804"/>
        <v>0</v>
      </c>
      <c r="CO216" s="11">
        <f>CO217+CO220</f>
        <v>0</v>
      </c>
      <c r="CP216" s="11">
        <f t="shared" ref="CP216:CT216" si="805">CP217+CP220</f>
        <v>0</v>
      </c>
      <c r="CQ216" s="11">
        <f t="shared" si="805"/>
        <v>0</v>
      </c>
      <c r="CR216" s="11">
        <f t="shared" si="805"/>
        <v>0</v>
      </c>
      <c r="CS216" s="11">
        <f t="shared" si="805"/>
        <v>32351</v>
      </c>
      <c r="CT216" s="11">
        <f t="shared" si="805"/>
        <v>0</v>
      </c>
    </row>
    <row r="217" spans="1:98" ht="49.5" hidden="1">
      <c r="A217" s="51" t="s">
        <v>508</v>
      </c>
      <c r="B217" s="24">
        <v>903</v>
      </c>
      <c r="C217" s="14" t="s">
        <v>35</v>
      </c>
      <c r="D217" s="14" t="s">
        <v>87</v>
      </c>
      <c r="E217" s="14" t="s">
        <v>509</v>
      </c>
      <c r="F217" s="14"/>
      <c r="G217" s="11">
        <f t="shared" si="765"/>
        <v>32351</v>
      </c>
      <c r="H217" s="11">
        <f t="shared" si="765"/>
        <v>0</v>
      </c>
      <c r="I217" s="11">
        <f t="shared" si="765"/>
        <v>0</v>
      </c>
      <c r="J217" s="11">
        <f t="shared" si="765"/>
        <v>0</v>
      </c>
      <c r="K217" s="11">
        <f t="shared" si="765"/>
        <v>0</v>
      </c>
      <c r="L217" s="11">
        <f t="shared" si="765"/>
        <v>0</v>
      </c>
      <c r="M217" s="11">
        <f t="shared" si="765"/>
        <v>32351</v>
      </c>
      <c r="N217" s="11">
        <f t="shared" si="765"/>
        <v>0</v>
      </c>
      <c r="O217" s="11">
        <f t="shared" si="765"/>
        <v>0</v>
      </c>
      <c r="P217" s="11">
        <f t="shared" si="765"/>
        <v>0</v>
      </c>
      <c r="Q217" s="11">
        <f t="shared" si="765"/>
        <v>609</v>
      </c>
      <c r="R217" s="11">
        <f t="shared" si="765"/>
        <v>0</v>
      </c>
      <c r="S217" s="11">
        <f t="shared" si="766"/>
        <v>32960</v>
      </c>
      <c r="T217" s="11">
        <f t="shared" si="766"/>
        <v>0</v>
      </c>
      <c r="U217" s="11">
        <f t="shared" si="766"/>
        <v>0</v>
      </c>
      <c r="V217" s="11">
        <f t="shared" si="766"/>
        <v>0</v>
      </c>
      <c r="W217" s="11">
        <f t="shared" si="766"/>
        <v>0</v>
      </c>
      <c r="X217" s="11">
        <f t="shared" si="766"/>
        <v>0</v>
      </c>
      <c r="Y217" s="11">
        <f t="shared" si="766"/>
        <v>32960</v>
      </c>
      <c r="Z217" s="11">
        <f t="shared" si="766"/>
        <v>0</v>
      </c>
      <c r="AA217" s="11">
        <f t="shared" si="766"/>
        <v>0</v>
      </c>
      <c r="AB217" s="11">
        <f t="shared" si="766"/>
        <v>0</v>
      </c>
      <c r="AC217" s="11">
        <f t="shared" si="766"/>
        <v>0</v>
      </c>
      <c r="AD217" s="11">
        <f t="shared" si="766"/>
        <v>0</v>
      </c>
      <c r="AE217" s="11">
        <f t="shared" si="766"/>
        <v>32960</v>
      </c>
      <c r="AF217" s="11">
        <f t="shared" si="766"/>
        <v>0</v>
      </c>
      <c r="AG217" s="11">
        <f t="shared" si="795"/>
        <v>0</v>
      </c>
      <c r="AH217" s="11">
        <f t="shared" si="795"/>
        <v>0</v>
      </c>
      <c r="AI217" s="11">
        <f t="shared" si="795"/>
        <v>0</v>
      </c>
      <c r="AJ217" s="11">
        <f t="shared" si="795"/>
        <v>0</v>
      </c>
      <c r="AK217" s="75">
        <f t="shared" si="795"/>
        <v>32960</v>
      </c>
      <c r="AL217" s="75">
        <f t="shared" si="795"/>
        <v>0</v>
      </c>
      <c r="AM217" s="11">
        <f t="shared" si="795"/>
        <v>-32960</v>
      </c>
      <c r="AN217" s="11">
        <f t="shared" si="795"/>
        <v>0</v>
      </c>
      <c r="AO217" s="11">
        <f t="shared" si="795"/>
        <v>0</v>
      </c>
      <c r="AP217" s="11">
        <f t="shared" si="795"/>
        <v>0</v>
      </c>
      <c r="AQ217" s="11">
        <f t="shared" si="795"/>
        <v>0</v>
      </c>
      <c r="AR217" s="11">
        <f t="shared" si="795"/>
        <v>0</v>
      </c>
      <c r="AS217" s="11">
        <f t="shared" si="795"/>
        <v>0</v>
      </c>
      <c r="AT217" s="11">
        <f t="shared" si="795"/>
        <v>0</v>
      </c>
      <c r="AU217" s="11">
        <f t="shared" si="795"/>
        <v>0</v>
      </c>
      <c r="AV217" s="11">
        <f t="shared" si="795"/>
        <v>0</v>
      </c>
      <c r="AW217" s="11">
        <f t="shared" ref="AS217:BH218" si="806">AW218</f>
        <v>0</v>
      </c>
      <c r="AX217" s="11">
        <f t="shared" si="806"/>
        <v>0</v>
      </c>
      <c r="AY217" s="75">
        <f t="shared" si="806"/>
        <v>0</v>
      </c>
      <c r="AZ217" s="75">
        <f t="shared" si="806"/>
        <v>0</v>
      </c>
      <c r="BA217" s="75">
        <f t="shared" si="806"/>
        <v>0</v>
      </c>
      <c r="BB217" s="75">
        <f t="shared" si="806"/>
        <v>0</v>
      </c>
      <c r="BC217" s="75">
        <f t="shared" si="806"/>
        <v>0</v>
      </c>
      <c r="BD217" s="75">
        <f t="shared" si="806"/>
        <v>0</v>
      </c>
      <c r="BE217" s="11">
        <f t="shared" si="806"/>
        <v>0</v>
      </c>
      <c r="BF217" s="11">
        <f t="shared" si="806"/>
        <v>0</v>
      </c>
      <c r="BG217" s="11">
        <f t="shared" si="806"/>
        <v>0</v>
      </c>
      <c r="BH217" s="11">
        <f t="shared" si="806"/>
        <v>0</v>
      </c>
      <c r="BI217" s="138">
        <f t="shared" ref="BE217:BT218" si="807">BI218</f>
        <v>0</v>
      </c>
      <c r="BJ217" s="138">
        <f t="shared" si="807"/>
        <v>0</v>
      </c>
      <c r="BK217" s="75">
        <f t="shared" si="807"/>
        <v>0</v>
      </c>
      <c r="BL217" s="75">
        <f t="shared" si="807"/>
        <v>0</v>
      </c>
      <c r="BM217" s="75">
        <f t="shared" si="807"/>
        <v>0</v>
      </c>
      <c r="BN217" s="75">
        <f t="shared" si="807"/>
        <v>0</v>
      </c>
      <c r="BO217" s="75">
        <f t="shared" si="807"/>
        <v>0</v>
      </c>
      <c r="BP217" s="75">
        <f t="shared" si="807"/>
        <v>0</v>
      </c>
      <c r="BQ217" s="11">
        <f t="shared" si="807"/>
        <v>0</v>
      </c>
      <c r="BR217" s="11">
        <f t="shared" si="807"/>
        <v>0</v>
      </c>
      <c r="BS217" s="11">
        <f t="shared" si="807"/>
        <v>0</v>
      </c>
      <c r="BT217" s="11">
        <f t="shared" si="807"/>
        <v>0</v>
      </c>
      <c r="BU217" s="11">
        <f t="shared" ref="BQ217:CF218" si="808">BU218</f>
        <v>0</v>
      </c>
      <c r="BV217" s="11">
        <f t="shared" si="808"/>
        <v>0</v>
      </c>
      <c r="BW217" s="75">
        <f t="shared" si="808"/>
        <v>0</v>
      </c>
      <c r="BX217" s="75">
        <f t="shared" si="808"/>
        <v>0</v>
      </c>
      <c r="BY217" s="75">
        <f t="shared" si="808"/>
        <v>0</v>
      </c>
      <c r="BZ217" s="75">
        <f t="shared" si="808"/>
        <v>0</v>
      </c>
      <c r="CA217" s="75">
        <f t="shared" si="808"/>
        <v>0</v>
      </c>
      <c r="CB217" s="75">
        <f t="shared" si="808"/>
        <v>0</v>
      </c>
      <c r="CC217" s="75">
        <f t="shared" si="808"/>
        <v>0</v>
      </c>
      <c r="CD217" s="75">
        <f t="shared" si="808"/>
        <v>0</v>
      </c>
      <c r="CE217" s="75">
        <f t="shared" si="808"/>
        <v>0</v>
      </c>
      <c r="CF217" s="75">
        <f t="shared" si="808"/>
        <v>0</v>
      </c>
      <c r="CG217" s="75">
        <f t="shared" ref="CC217:CR218" si="809">CG218</f>
        <v>0</v>
      </c>
      <c r="CH217" s="75">
        <f t="shared" si="809"/>
        <v>0</v>
      </c>
      <c r="CI217" s="11">
        <f t="shared" si="809"/>
        <v>0</v>
      </c>
      <c r="CJ217" s="11">
        <f t="shared" si="809"/>
        <v>0</v>
      </c>
      <c r="CK217" s="11">
        <f t="shared" si="809"/>
        <v>0</v>
      </c>
      <c r="CL217" s="11">
        <f t="shared" si="809"/>
        <v>0</v>
      </c>
      <c r="CM217" s="11">
        <f t="shared" si="809"/>
        <v>0</v>
      </c>
      <c r="CN217" s="11">
        <f t="shared" si="809"/>
        <v>0</v>
      </c>
      <c r="CO217" s="11">
        <f t="shared" si="809"/>
        <v>0</v>
      </c>
      <c r="CP217" s="11">
        <f t="shared" si="809"/>
        <v>0</v>
      </c>
      <c r="CQ217" s="11">
        <f t="shared" si="809"/>
        <v>0</v>
      </c>
      <c r="CR217" s="11">
        <f t="shared" si="809"/>
        <v>0</v>
      </c>
      <c r="CS217" s="11">
        <f t="shared" ref="CO217:CT218" si="810">CS218</f>
        <v>0</v>
      </c>
      <c r="CT217" s="11">
        <f t="shared" si="810"/>
        <v>0</v>
      </c>
    </row>
    <row r="218" spans="1:98" ht="33" hidden="1">
      <c r="A218" s="51" t="s">
        <v>112</v>
      </c>
      <c r="B218" s="24">
        <v>903</v>
      </c>
      <c r="C218" s="14" t="s">
        <v>35</v>
      </c>
      <c r="D218" s="14" t="s">
        <v>87</v>
      </c>
      <c r="E218" s="14" t="s">
        <v>509</v>
      </c>
      <c r="F218" s="14" t="s">
        <v>113</v>
      </c>
      <c r="G218" s="11">
        <f t="shared" si="765"/>
        <v>32351</v>
      </c>
      <c r="H218" s="11">
        <f t="shared" si="765"/>
        <v>0</v>
      </c>
      <c r="I218" s="11">
        <f t="shared" si="765"/>
        <v>0</v>
      </c>
      <c r="J218" s="11">
        <f t="shared" si="765"/>
        <v>0</v>
      </c>
      <c r="K218" s="11">
        <f t="shared" si="765"/>
        <v>0</v>
      </c>
      <c r="L218" s="11">
        <f t="shared" si="765"/>
        <v>0</v>
      </c>
      <c r="M218" s="11">
        <f t="shared" si="765"/>
        <v>32351</v>
      </c>
      <c r="N218" s="11">
        <f t="shared" si="765"/>
        <v>0</v>
      </c>
      <c r="O218" s="11">
        <f t="shared" si="765"/>
        <v>0</v>
      </c>
      <c r="P218" s="11">
        <f t="shared" si="765"/>
        <v>0</v>
      </c>
      <c r="Q218" s="11">
        <f t="shared" si="765"/>
        <v>609</v>
      </c>
      <c r="R218" s="11">
        <f t="shared" si="765"/>
        <v>0</v>
      </c>
      <c r="S218" s="11">
        <f t="shared" si="766"/>
        <v>32960</v>
      </c>
      <c r="T218" s="11">
        <f t="shared" si="766"/>
        <v>0</v>
      </c>
      <c r="U218" s="11">
        <f t="shared" si="766"/>
        <v>0</v>
      </c>
      <c r="V218" s="11">
        <f t="shared" si="766"/>
        <v>0</v>
      </c>
      <c r="W218" s="11">
        <f t="shared" si="766"/>
        <v>0</v>
      </c>
      <c r="X218" s="11">
        <f t="shared" si="766"/>
        <v>0</v>
      </c>
      <c r="Y218" s="11">
        <f t="shared" si="766"/>
        <v>32960</v>
      </c>
      <c r="Z218" s="11">
        <f t="shared" si="766"/>
        <v>0</v>
      </c>
      <c r="AA218" s="11">
        <f t="shared" si="766"/>
        <v>0</v>
      </c>
      <c r="AB218" s="11">
        <f t="shared" si="766"/>
        <v>0</v>
      </c>
      <c r="AC218" s="11">
        <f t="shared" si="766"/>
        <v>0</v>
      </c>
      <c r="AD218" s="11">
        <f t="shared" si="766"/>
        <v>0</v>
      </c>
      <c r="AE218" s="11">
        <f t="shared" si="766"/>
        <v>32960</v>
      </c>
      <c r="AF218" s="11">
        <f t="shared" si="766"/>
        <v>0</v>
      </c>
      <c r="AG218" s="11">
        <f t="shared" si="795"/>
        <v>0</v>
      </c>
      <c r="AH218" s="11">
        <f t="shared" si="795"/>
        <v>0</v>
      </c>
      <c r="AI218" s="11">
        <f t="shared" si="795"/>
        <v>0</v>
      </c>
      <c r="AJ218" s="11">
        <f t="shared" si="795"/>
        <v>0</v>
      </c>
      <c r="AK218" s="75">
        <f t="shared" si="795"/>
        <v>32960</v>
      </c>
      <c r="AL218" s="75">
        <f t="shared" si="795"/>
        <v>0</v>
      </c>
      <c r="AM218" s="11">
        <f t="shared" si="795"/>
        <v>-32960</v>
      </c>
      <c r="AN218" s="11">
        <f t="shared" si="795"/>
        <v>0</v>
      </c>
      <c r="AO218" s="11">
        <f t="shared" si="795"/>
        <v>0</v>
      </c>
      <c r="AP218" s="11">
        <f t="shared" si="795"/>
        <v>0</v>
      </c>
      <c r="AQ218" s="11">
        <f t="shared" si="795"/>
        <v>0</v>
      </c>
      <c r="AR218" s="11">
        <f t="shared" si="795"/>
        <v>0</v>
      </c>
      <c r="AS218" s="11">
        <f t="shared" si="806"/>
        <v>0</v>
      </c>
      <c r="AT218" s="11">
        <f t="shared" si="806"/>
        <v>0</v>
      </c>
      <c r="AU218" s="11">
        <f t="shared" si="806"/>
        <v>0</v>
      </c>
      <c r="AV218" s="11">
        <f t="shared" si="806"/>
        <v>0</v>
      </c>
      <c r="AW218" s="11">
        <f t="shared" si="806"/>
        <v>0</v>
      </c>
      <c r="AX218" s="11">
        <f t="shared" si="806"/>
        <v>0</v>
      </c>
      <c r="AY218" s="75">
        <f t="shared" si="806"/>
        <v>0</v>
      </c>
      <c r="AZ218" s="75">
        <f t="shared" si="806"/>
        <v>0</v>
      </c>
      <c r="BA218" s="75">
        <f t="shared" si="806"/>
        <v>0</v>
      </c>
      <c r="BB218" s="75">
        <f t="shared" si="806"/>
        <v>0</v>
      </c>
      <c r="BC218" s="75">
        <f t="shared" si="806"/>
        <v>0</v>
      </c>
      <c r="BD218" s="75">
        <f t="shared" si="806"/>
        <v>0</v>
      </c>
      <c r="BE218" s="11">
        <f t="shared" si="807"/>
        <v>0</v>
      </c>
      <c r="BF218" s="11">
        <f t="shared" si="807"/>
        <v>0</v>
      </c>
      <c r="BG218" s="11">
        <f t="shared" si="807"/>
        <v>0</v>
      </c>
      <c r="BH218" s="11">
        <f t="shared" si="807"/>
        <v>0</v>
      </c>
      <c r="BI218" s="138">
        <f t="shared" si="807"/>
        <v>0</v>
      </c>
      <c r="BJ218" s="138">
        <f t="shared" si="807"/>
        <v>0</v>
      </c>
      <c r="BK218" s="75">
        <f t="shared" si="807"/>
        <v>0</v>
      </c>
      <c r="BL218" s="75">
        <f t="shared" si="807"/>
        <v>0</v>
      </c>
      <c r="BM218" s="75">
        <f t="shared" si="807"/>
        <v>0</v>
      </c>
      <c r="BN218" s="75">
        <f t="shared" si="807"/>
        <v>0</v>
      </c>
      <c r="BO218" s="75">
        <f t="shared" si="807"/>
        <v>0</v>
      </c>
      <c r="BP218" s="75">
        <f t="shared" si="807"/>
        <v>0</v>
      </c>
      <c r="BQ218" s="11">
        <f t="shared" si="808"/>
        <v>0</v>
      </c>
      <c r="BR218" s="11">
        <f t="shared" si="808"/>
        <v>0</v>
      </c>
      <c r="BS218" s="11">
        <f t="shared" si="808"/>
        <v>0</v>
      </c>
      <c r="BT218" s="11">
        <f t="shared" si="808"/>
        <v>0</v>
      </c>
      <c r="BU218" s="11">
        <f t="shared" si="808"/>
        <v>0</v>
      </c>
      <c r="BV218" s="11">
        <f t="shared" si="808"/>
        <v>0</v>
      </c>
      <c r="BW218" s="75">
        <f t="shared" si="808"/>
        <v>0</v>
      </c>
      <c r="BX218" s="75">
        <f t="shared" si="808"/>
        <v>0</v>
      </c>
      <c r="BY218" s="75">
        <f t="shared" si="808"/>
        <v>0</v>
      </c>
      <c r="BZ218" s="75">
        <f t="shared" si="808"/>
        <v>0</v>
      </c>
      <c r="CA218" s="75">
        <f t="shared" si="808"/>
        <v>0</v>
      </c>
      <c r="CB218" s="75">
        <f t="shared" si="808"/>
        <v>0</v>
      </c>
      <c r="CC218" s="75">
        <f t="shared" si="809"/>
        <v>0</v>
      </c>
      <c r="CD218" s="75">
        <f t="shared" si="809"/>
        <v>0</v>
      </c>
      <c r="CE218" s="75">
        <f t="shared" si="809"/>
        <v>0</v>
      </c>
      <c r="CF218" s="75">
        <f t="shared" si="809"/>
        <v>0</v>
      </c>
      <c r="CG218" s="75">
        <f t="shared" si="809"/>
        <v>0</v>
      </c>
      <c r="CH218" s="75">
        <f t="shared" si="809"/>
        <v>0</v>
      </c>
      <c r="CI218" s="11">
        <f t="shared" si="809"/>
        <v>0</v>
      </c>
      <c r="CJ218" s="11">
        <f t="shared" si="809"/>
        <v>0</v>
      </c>
      <c r="CK218" s="11">
        <f t="shared" si="809"/>
        <v>0</v>
      </c>
      <c r="CL218" s="11">
        <f t="shared" si="809"/>
        <v>0</v>
      </c>
      <c r="CM218" s="11">
        <f t="shared" si="809"/>
        <v>0</v>
      </c>
      <c r="CN218" s="11">
        <f t="shared" si="809"/>
        <v>0</v>
      </c>
      <c r="CO218" s="11">
        <f t="shared" si="810"/>
        <v>0</v>
      </c>
      <c r="CP218" s="11">
        <f t="shared" si="810"/>
        <v>0</v>
      </c>
      <c r="CQ218" s="11">
        <f t="shared" si="810"/>
        <v>0</v>
      </c>
      <c r="CR218" s="11">
        <f t="shared" si="810"/>
        <v>0</v>
      </c>
      <c r="CS218" s="11">
        <f t="shared" si="810"/>
        <v>0</v>
      </c>
      <c r="CT218" s="11">
        <f t="shared" si="810"/>
        <v>0</v>
      </c>
    </row>
    <row r="219" spans="1:98" ht="33" hidden="1">
      <c r="A219" s="51" t="s">
        <v>192</v>
      </c>
      <c r="B219" s="24">
        <v>903</v>
      </c>
      <c r="C219" s="14" t="s">
        <v>35</v>
      </c>
      <c r="D219" s="14" t="s">
        <v>87</v>
      </c>
      <c r="E219" s="14" t="s">
        <v>509</v>
      </c>
      <c r="F219" s="14" t="s">
        <v>193</v>
      </c>
      <c r="G219" s="11">
        <v>32351</v>
      </c>
      <c r="H219" s="11"/>
      <c r="I219" s="11"/>
      <c r="J219" s="11"/>
      <c r="K219" s="11"/>
      <c r="L219" s="11"/>
      <c r="M219" s="11">
        <f>G219+I219+J219+K219+L219</f>
        <v>32351</v>
      </c>
      <c r="N219" s="11">
        <f>H219+J219</f>
        <v>0</v>
      </c>
      <c r="O219" s="11"/>
      <c r="P219" s="11"/>
      <c r="Q219" s="11">
        <v>609</v>
      </c>
      <c r="R219" s="11"/>
      <c r="S219" s="11">
        <f>M219+O219+P219+Q219+R219</f>
        <v>32960</v>
      </c>
      <c r="T219" s="11">
        <f>N219+P219</f>
        <v>0</v>
      </c>
      <c r="U219" s="11"/>
      <c r="V219" s="11"/>
      <c r="W219" s="11"/>
      <c r="X219" s="11"/>
      <c r="Y219" s="11">
        <f>S219+U219+V219+W219+X219</f>
        <v>32960</v>
      </c>
      <c r="Z219" s="11">
        <f>T219+V219</f>
        <v>0</v>
      </c>
      <c r="AA219" s="11"/>
      <c r="AB219" s="11"/>
      <c r="AC219" s="11"/>
      <c r="AD219" s="11"/>
      <c r="AE219" s="11">
        <f>Y219+AA219+AB219+AC219+AD219</f>
        <v>32960</v>
      </c>
      <c r="AF219" s="11">
        <f>Z219+AB219</f>
        <v>0</v>
      </c>
      <c r="AG219" s="11"/>
      <c r="AH219" s="11"/>
      <c r="AI219" s="11"/>
      <c r="AJ219" s="11"/>
      <c r="AK219" s="75">
        <f>AE219+AG219+AH219+AI219+AJ219</f>
        <v>32960</v>
      </c>
      <c r="AL219" s="75">
        <f>AF219+AH219</f>
        <v>0</v>
      </c>
      <c r="AM219" s="11">
        <v>-32960</v>
      </c>
      <c r="AN219" s="11"/>
      <c r="AO219" s="11"/>
      <c r="AP219" s="11"/>
      <c r="AQ219" s="11">
        <f>AK219+AM219+AN219+AO219+AP219</f>
        <v>0</v>
      </c>
      <c r="AR219" s="11">
        <f>AL219+AN219</f>
        <v>0</v>
      </c>
      <c r="AS219" s="11"/>
      <c r="AT219" s="11"/>
      <c r="AU219" s="11"/>
      <c r="AV219" s="11"/>
      <c r="AW219" s="11">
        <f>AQ219+AS219+AT219+AU219+AV219</f>
        <v>0</v>
      </c>
      <c r="AX219" s="11">
        <f>AR219+AT219</f>
        <v>0</v>
      </c>
      <c r="AY219" s="75"/>
      <c r="AZ219" s="75"/>
      <c r="BA219" s="75"/>
      <c r="BB219" s="75"/>
      <c r="BC219" s="75">
        <f>AW219+AY219+AZ219+BA219+BB219</f>
        <v>0</v>
      </c>
      <c r="BD219" s="75">
        <f>AX219+AZ219</f>
        <v>0</v>
      </c>
      <c r="BE219" s="11"/>
      <c r="BF219" s="11"/>
      <c r="BG219" s="11"/>
      <c r="BH219" s="11"/>
      <c r="BI219" s="138">
        <f>BC219+BE219+BF219+BG219+BH219</f>
        <v>0</v>
      </c>
      <c r="BJ219" s="138">
        <f>BD219+BF219</f>
        <v>0</v>
      </c>
      <c r="BK219" s="75"/>
      <c r="BL219" s="75"/>
      <c r="BM219" s="75"/>
      <c r="BN219" s="75"/>
      <c r="BO219" s="75">
        <f>BI219+BK219+BL219+BM219+BN219</f>
        <v>0</v>
      </c>
      <c r="BP219" s="75">
        <f>BJ219+BL219</f>
        <v>0</v>
      </c>
      <c r="BQ219" s="11"/>
      <c r="BR219" s="11"/>
      <c r="BS219" s="11"/>
      <c r="BT219" s="11"/>
      <c r="BU219" s="11">
        <f>BO219+BQ219+BR219+BS219+BT219</f>
        <v>0</v>
      </c>
      <c r="BV219" s="11">
        <f>BP219+BR219</f>
        <v>0</v>
      </c>
      <c r="BW219" s="75"/>
      <c r="BX219" s="75"/>
      <c r="BY219" s="75"/>
      <c r="BZ219" s="75"/>
      <c r="CA219" s="75">
        <f>BU219+BW219+BX219+BY219+BZ219</f>
        <v>0</v>
      </c>
      <c r="CB219" s="75">
        <f>BV219+BX219</f>
        <v>0</v>
      </c>
      <c r="CC219" s="75"/>
      <c r="CD219" s="75"/>
      <c r="CE219" s="75"/>
      <c r="CF219" s="75"/>
      <c r="CG219" s="75">
        <f>CA219+CC219+CD219+CE219+CF219</f>
        <v>0</v>
      </c>
      <c r="CH219" s="75">
        <f>CB219+CD219</f>
        <v>0</v>
      </c>
      <c r="CI219" s="11"/>
      <c r="CJ219" s="11"/>
      <c r="CK219" s="11"/>
      <c r="CL219" s="11"/>
      <c r="CM219" s="11">
        <f>CG219+CI219+CJ219+CK219+CL219</f>
        <v>0</v>
      </c>
      <c r="CN219" s="11">
        <f>CH219+CJ219</f>
        <v>0</v>
      </c>
      <c r="CO219" s="11"/>
      <c r="CP219" s="11"/>
      <c r="CQ219" s="11"/>
      <c r="CR219" s="11"/>
      <c r="CS219" s="11">
        <f>CM219+CO219+CP219+CQ219+CR219</f>
        <v>0</v>
      </c>
      <c r="CT219" s="11">
        <f>CN219+CP219</f>
        <v>0</v>
      </c>
    </row>
    <row r="220" spans="1:98" ht="49.5">
      <c r="A220" s="51" t="s">
        <v>508</v>
      </c>
      <c r="B220" s="24">
        <v>903</v>
      </c>
      <c r="C220" s="14" t="s">
        <v>35</v>
      </c>
      <c r="D220" s="14" t="s">
        <v>87</v>
      </c>
      <c r="E220" s="14" t="s">
        <v>722</v>
      </c>
      <c r="F220" s="14"/>
      <c r="G220" s="11"/>
      <c r="H220" s="11"/>
      <c r="I220" s="11"/>
      <c r="J220" s="11"/>
      <c r="K220" s="11"/>
      <c r="L220" s="11"/>
      <c r="M220" s="11"/>
      <c r="N220" s="11"/>
      <c r="O220" s="11"/>
      <c r="P220" s="11"/>
      <c r="Q220" s="11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  <c r="AJ220" s="11"/>
      <c r="AK220" s="75"/>
      <c r="AL220" s="75"/>
      <c r="AM220" s="11">
        <f>AM221</f>
        <v>32960</v>
      </c>
      <c r="AN220" s="11">
        <f t="shared" ref="AN220:BC221" si="811">AN221</f>
        <v>0</v>
      </c>
      <c r="AO220" s="11">
        <f t="shared" si="811"/>
        <v>0</v>
      </c>
      <c r="AP220" s="11">
        <f t="shared" si="811"/>
        <v>0</v>
      </c>
      <c r="AQ220" s="11">
        <f t="shared" si="811"/>
        <v>32960</v>
      </c>
      <c r="AR220" s="11">
        <f t="shared" si="811"/>
        <v>0</v>
      </c>
      <c r="AS220" s="11">
        <f>AS221</f>
        <v>0</v>
      </c>
      <c r="AT220" s="11">
        <f t="shared" si="811"/>
        <v>0</v>
      </c>
      <c r="AU220" s="11">
        <f t="shared" si="811"/>
        <v>0</v>
      </c>
      <c r="AV220" s="11">
        <f t="shared" si="811"/>
        <v>0</v>
      </c>
      <c r="AW220" s="11">
        <f t="shared" si="811"/>
        <v>32960</v>
      </c>
      <c r="AX220" s="11">
        <f t="shared" si="811"/>
        <v>0</v>
      </c>
      <c r="AY220" s="75">
        <f>AY221</f>
        <v>0</v>
      </c>
      <c r="AZ220" s="75">
        <f t="shared" si="811"/>
        <v>0</v>
      </c>
      <c r="BA220" s="75">
        <f t="shared" si="811"/>
        <v>0</v>
      </c>
      <c r="BB220" s="75">
        <f t="shared" si="811"/>
        <v>0</v>
      </c>
      <c r="BC220" s="75">
        <f t="shared" si="811"/>
        <v>32960</v>
      </c>
      <c r="BD220" s="75">
        <f t="shared" ref="AZ220:BD221" si="812">BD221</f>
        <v>0</v>
      </c>
      <c r="BE220" s="11">
        <f>BE221</f>
        <v>0</v>
      </c>
      <c r="BF220" s="11">
        <f t="shared" ref="BF220:BU221" si="813">BF221</f>
        <v>0</v>
      </c>
      <c r="BG220" s="11">
        <f t="shared" si="813"/>
        <v>0</v>
      </c>
      <c r="BH220" s="11">
        <f t="shared" si="813"/>
        <v>0</v>
      </c>
      <c r="BI220" s="138">
        <f t="shared" si="813"/>
        <v>32960</v>
      </c>
      <c r="BJ220" s="138">
        <f t="shared" si="813"/>
        <v>0</v>
      </c>
      <c r="BK220" s="75">
        <f>BK221</f>
        <v>0</v>
      </c>
      <c r="BL220" s="75">
        <f t="shared" si="813"/>
        <v>0</v>
      </c>
      <c r="BM220" s="75">
        <f t="shared" si="813"/>
        <v>0</v>
      </c>
      <c r="BN220" s="75">
        <f t="shared" si="813"/>
        <v>0</v>
      </c>
      <c r="BO220" s="75">
        <f t="shared" si="813"/>
        <v>32960</v>
      </c>
      <c r="BP220" s="75">
        <f t="shared" si="813"/>
        <v>0</v>
      </c>
      <c r="BQ220" s="11">
        <f>BQ221</f>
        <v>0</v>
      </c>
      <c r="BR220" s="11">
        <f t="shared" si="813"/>
        <v>0</v>
      </c>
      <c r="BS220" s="11">
        <f t="shared" si="813"/>
        <v>0</v>
      </c>
      <c r="BT220" s="11">
        <f t="shared" si="813"/>
        <v>0</v>
      </c>
      <c r="BU220" s="11">
        <f t="shared" si="813"/>
        <v>32960</v>
      </c>
      <c r="BV220" s="11">
        <f t="shared" ref="BR220:BV221" si="814">BV221</f>
        <v>0</v>
      </c>
      <c r="BW220" s="75">
        <f>BW221</f>
        <v>0</v>
      </c>
      <c r="BX220" s="75">
        <f t="shared" ref="BX220:CM221" si="815">BX221</f>
        <v>0</v>
      </c>
      <c r="BY220" s="75">
        <f t="shared" si="815"/>
        <v>0</v>
      </c>
      <c r="BZ220" s="75">
        <f t="shared" si="815"/>
        <v>0</v>
      </c>
      <c r="CA220" s="75">
        <f t="shared" si="815"/>
        <v>32960</v>
      </c>
      <c r="CB220" s="75">
        <f t="shared" si="815"/>
        <v>0</v>
      </c>
      <c r="CC220" s="75">
        <f>CC221</f>
        <v>0</v>
      </c>
      <c r="CD220" s="75">
        <f t="shared" si="815"/>
        <v>0</v>
      </c>
      <c r="CE220" s="75">
        <f t="shared" si="815"/>
        <v>0</v>
      </c>
      <c r="CF220" s="75">
        <f t="shared" si="815"/>
        <v>0</v>
      </c>
      <c r="CG220" s="75">
        <f t="shared" si="815"/>
        <v>32960</v>
      </c>
      <c r="CH220" s="75">
        <f t="shared" si="815"/>
        <v>0</v>
      </c>
      <c r="CI220" s="11">
        <f>CI221</f>
        <v>-609</v>
      </c>
      <c r="CJ220" s="11">
        <f t="shared" si="815"/>
        <v>0</v>
      </c>
      <c r="CK220" s="11">
        <f t="shared" si="815"/>
        <v>0</v>
      </c>
      <c r="CL220" s="11">
        <f t="shared" si="815"/>
        <v>0</v>
      </c>
      <c r="CM220" s="11">
        <f t="shared" si="815"/>
        <v>32351</v>
      </c>
      <c r="CN220" s="11">
        <f t="shared" ref="CJ220:CN221" si="816">CN221</f>
        <v>0</v>
      </c>
      <c r="CO220" s="11">
        <f>CO221</f>
        <v>0</v>
      </c>
      <c r="CP220" s="11">
        <f t="shared" ref="CP220:CT221" si="817">CP221</f>
        <v>0</v>
      </c>
      <c r="CQ220" s="11">
        <f t="shared" si="817"/>
        <v>0</v>
      </c>
      <c r="CR220" s="11">
        <f t="shared" si="817"/>
        <v>0</v>
      </c>
      <c r="CS220" s="11">
        <f t="shared" si="817"/>
        <v>32351</v>
      </c>
      <c r="CT220" s="11">
        <f t="shared" si="817"/>
        <v>0</v>
      </c>
    </row>
    <row r="221" spans="1:98">
      <c r="A221" s="51" t="s">
        <v>112</v>
      </c>
      <c r="B221" s="24">
        <v>903</v>
      </c>
      <c r="C221" s="14" t="s">
        <v>35</v>
      </c>
      <c r="D221" s="14" t="s">
        <v>87</v>
      </c>
      <c r="E221" s="14" t="s">
        <v>722</v>
      </c>
      <c r="F221" s="14" t="s">
        <v>113</v>
      </c>
      <c r="G221" s="11"/>
      <c r="H221" s="11"/>
      <c r="I221" s="11"/>
      <c r="J221" s="11"/>
      <c r="K221" s="11"/>
      <c r="L221" s="11"/>
      <c r="M221" s="11"/>
      <c r="N221" s="11"/>
      <c r="O221" s="11"/>
      <c r="P221" s="11"/>
      <c r="Q221" s="11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  <c r="AJ221" s="11"/>
      <c r="AK221" s="75"/>
      <c r="AL221" s="75"/>
      <c r="AM221" s="11">
        <f>AM222</f>
        <v>32960</v>
      </c>
      <c r="AN221" s="11">
        <f t="shared" si="811"/>
        <v>0</v>
      </c>
      <c r="AO221" s="11">
        <f t="shared" si="811"/>
        <v>0</v>
      </c>
      <c r="AP221" s="11">
        <f t="shared" si="811"/>
        <v>0</v>
      </c>
      <c r="AQ221" s="11">
        <f t="shared" si="811"/>
        <v>32960</v>
      </c>
      <c r="AR221" s="11">
        <f t="shared" si="811"/>
        <v>0</v>
      </c>
      <c r="AS221" s="11">
        <f>AS222</f>
        <v>0</v>
      </c>
      <c r="AT221" s="11">
        <f t="shared" si="811"/>
        <v>0</v>
      </c>
      <c r="AU221" s="11">
        <f t="shared" si="811"/>
        <v>0</v>
      </c>
      <c r="AV221" s="11">
        <f t="shared" si="811"/>
        <v>0</v>
      </c>
      <c r="AW221" s="11">
        <f t="shared" si="811"/>
        <v>32960</v>
      </c>
      <c r="AX221" s="11">
        <f t="shared" si="811"/>
        <v>0</v>
      </c>
      <c r="AY221" s="75">
        <f>AY222</f>
        <v>0</v>
      </c>
      <c r="AZ221" s="75">
        <f t="shared" si="812"/>
        <v>0</v>
      </c>
      <c r="BA221" s="75">
        <f t="shared" si="812"/>
        <v>0</v>
      </c>
      <c r="BB221" s="75">
        <f t="shared" si="812"/>
        <v>0</v>
      </c>
      <c r="BC221" s="75">
        <f t="shared" si="812"/>
        <v>32960</v>
      </c>
      <c r="BD221" s="75">
        <f t="shared" si="812"/>
        <v>0</v>
      </c>
      <c r="BE221" s="11">
        <f>BE222</f>
        <v>0</v>
      </c>
      <c r="BF221" s="11">
        <f t="shared" si="813"/>
        <v>0</v>
      </c>
      <c r="BG221" s="11">
        <f t="shared" si="813"/>
        <v>0</v>
      </c>
      <c r="BH221" s="11">
        <f t="shared" si="813"/>
        <v>0</v>
      </c>
      <c r="BI221" s="138">
        <f t="shared" si="813"/>
        <v>32960</v>
      </c>
      <c r="BJ221" s="138">
        <f t="shared" si="813"/>
        <v>0</v>
      </c>
      <c r="BK221" s="75">
        <f>BK222</f>
        <v>0</v>
      </c>
      <c r="BL221" s="75">
        <f t="shared" si="813"/>
        <v>0</v>
      </c>
      <c r="BM221" s="75">
        <f t="shared" si="813"/>
        <v>0</v>
      </c>
      <c r="BN221" s="75">
        <f t="shared" si="813"/>
        <v>0</v>
      </c>
      <c r="BO221" s="75">
        <f t="shared" si="813"/>
        <v>32960</v>
      </c>
      <c r="BP221" s="75">
        <f t="shared" si="813"/>
        <v>0</v>
      </c>
      <c r="BQ221" s="11">
        <f>BQ222</f>
        <v>0</v>
      </c>
      <c r="BR221" s="11">
        <f t="shared" si="814"/>
        <v>0</v>
      </c>
      <c r="BS221" s="11">
        <f t="shared" si="814"/>
        <v>0</v>
      </c>
      <c r="BT221" s="11">
        <f t="shared" si="814"/>
        <v>0</v>
      </c>
      <c r="BU221" s="11">
        <f t="shared" si="814"/>
        <v>32960</v>
      </c>
      <c r="BV221" s="11">
        <f t="shared" si="814"/>
        <v>0</v>
      </c>
      <c r="BW221" s="75">
        <f>BW222</f>
        <v>0</v>
      </c>
      <c r="BX221" s="75">
        <f t="shared" si="815"/>
        <v>0</v>
      </c>
      <c r="BY221" s="75">
        <f t="shared" si="815"/>
        <v>0</v>
      </c>
      <c r="BZ221" s="75">
        <f t="shared" si="815"/>
        <v>0</v>
      </c>
      <c r="CA221" s="75">
        <f t="shared" si="815"/>
        <v>32960</v>
      </c>
      <c r="CB221" s="75">
        <f t="shared" si="815"/>
        <v>0</v>
      </c>
      <c r="CC221" s="75">
        <f>CC222</f>
        <v>0</v>
      </c>
      <c r="CD221" s="75">
        <f t="shared" si="815"/>
        <v>0</v>
      </c>
      <c r="CE221" s="75">
        <f t="shared" si="815"/>
        <v>0</v>
      </c>
      <c r="CF221" s="75">
        <f t="shared" si="815"/>
        <v>0</v>
      </c>
      <c r="CG221" s="75">
        <f t="shared" si="815"/>
        <v>32960</v>
      </c>
      <c r="CH221" s="75">
        <f t="shared" si="815"/>
        <v>0</v>
      </c>
      <c r="CI221" s="11">
        <f>CI222</f>
        <v>-609</v>
      </c>
      <c r="CJ221" s="11">
        <f t="shared" si="816"/>
        <v>0</v>
      </c>
      <c r="CK221" s="11">
        <f t="shared" si="816"/>
        <v>0</v>
      </c>
      <c r="CL221" s="11">
        <f t="shared" si="816"/>
        <v>0</v>
      </c>
      <c r="CM221" s="11">
        <f t="shared" si="816"/>
        <v>32351</v>
      </c>
      <c r="CN221" s="11">
        <f t="shared" si="816"/>
        <v>0</v>
      </c>
      <c r="CO221" s="11">
        <f>CO222</f>
        <v>0</v>
      </c>
      <c r="CP221" s="11">
        <f t="shared" si="817"/>
        <v>0</v>
      </c>
      <c r="CQ221" s="11">
        <f t="shared" si="817"/>
        <v>0</v>
      </c>
      <c r="CR221" s="11">
        <f t="shared" si="817"/>
        <v>0</v>
      </c>
      <c r="CS221" s="11">
        <f t="shared" si="817"/>
        <v>32351</v>
      </c>
      <c r="CT221" s="11">
        <f t="shared" si="817"/>
        <v>0</v>
      </c>
    </row>
    <row r="222" spans="1:98" ht="33">
      <c r="A222" s="51" t="s">
        <v>192</v>
      </c>
      <c r="B222" s="24">
        <v>903</v>
      </c>
      <c r="C222" s="14" t="s">
        <v>35</v>
      </c>
      <c r="D222" s="14" t="s">
        <v>87</v>
      </c>
      <c r="E222" s="14" t="s">
        <v>722</v>
      </c>
      <c r="F222" s="14" t="s">
        <v>193</v>
      </c>
      <c r="G222" s="11"/>
      <c r="H222" s="11"/>
      <c r="I222" s="11"/>
      <c r="J222" s="11"/>
      <c r="K222" s="11"/>
      <c r="L222" s="11"/>
      <c r="M222" s="11"/>
      <c r="N222" s="11"/>
      <c r="O222" s="11"/>
      <c r="P222" s="11"/>
      <c r="Q222" s="11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  <c r="AJ222" s="11"/>
      <c r="AK222" s="75"/>
      <c r="AL222" s="75"/>
      <c r="AM222" s="11">
        <v>32960</v>
      </c>
      <c r="AN222" s="11"/>
      <c r="AO222" s="11"/>
      <c r="AP222" s="11"/>
      <c r="AQ222" s="11">
        <f>AK222+AM222+AN222+AO222+AP222</f>
        <v>32960</v>
      </c>
      <c r="AR222" s="11">
        <f>AL222+AN222</f>
        <v>0</v>
      </c>
      <c r="AS222" s="11"/>
      <c r="AT222" s="11"/>
      <c r="AU222" s="11"/>
      <c r="AV222" s="11"/>
      <c r="AW222" s="11">
        <f>AQ222+AS222+AT222+AU222+AV222</f>
        <v>32960</v>
      </c>
      <c r="AX222" s="11">
        <f>AR222+AT222</f>
        <v>0</v>
      </c>
      <c r="AY222" s="75"/>
      <c r="AZ222" s="75"/>
      <c r="BA222" s="75"/>
      <c r="BB222" s="75"/>
      <c r="BC222" s="75">
        <f>AW222+AY222+AZ222+BA222+BB222</f>
        <v>32960</v>
      </c>
      <c r="BD222" s="75">
        <f>AX222+AZ222</f>
        <v>0</v>
      </c>
      <c r="BE222" s="11"/>
      <c r="BF222" s="11"/>
      <c r="BG222" s="11"/>
      <c r="BH222" s="11"/>
      <c r="BI222" s="138">
        <f>BC222+BE222+BF222+BG222+BH222</f>
        <v>32960</v>
      </c>
      <c r="BJ222" s="138">
        <f>BD222+BF222</f>
        <v>0</v>
      </c>
      <c r="BK222" s="75"/>
      <c r="BL222" s="75"/>
      <c r="BM222" s="75"/>
      <c r="BN222" s="75"/>
      <c r="BO222" s="75">
        <f>BI222+BK222+BL222+BM222+BN222</f>
        <v>32960</v>
      </c>
      <c r="BP222" s="75">
        <f>BJ222+BL222</f>
        <v>0</v>
      </c>
      <c r="BQ222" s="11"/>
      <c r="BR222" s="11"/>
      <c r="BS222" s="11"/>
      <c r="BT222" s="11"/>
      <c r="BU222" s="11">
        <f>BO222+BQ222+BR222+BS222+BT222</f>
        <v>32960</v>
      </c>
      <c r="BV222" s="11">
        <f>BP222+BR222</f>
        <v>0</v>
      </c>
      <c r="BW222" s="75"/>
      <c r="BX222" s="75"/>
      <c r="BY222" s="75"/>
      <c r="BZ222" s="75"/>
      <c r="CA222" s="75">
        <f>BU222+BW222+BX222+BY222+BZ222</f>
        <v>32960</v>
      </c>
      <c r="CB222" s="75">
        <f>BV222+BX222</f>
        <v>0</v>
      </c>
      <c r="CC222" s="75"/>
      <c r="CD222" s="75"/>
      <c r="CE222" s="75"/>
      <c r="CF222" s="75"/>
      <c r="CG222" s="75">
        <f>CA222+CC222+CD222+CE222+CF222</f>
        <v>32960</v>
      </c>
      <c r="CH222" s="75">
        <f>CB222+CD222</f>
        <v>0</v>
      </c>
      <c r="CI222" s="11">
        <v>-609</v>
      </c>
      <c r="CJ222" s="11"/>
      <c r="CK222" s="11"/>
      <c r="CL222" s="11"/>
      <c r="CM222" s="11">
        <f>CG222+CI222+CJ222+CK222+CL222</f>
        <v>32351</v>
      </c>
      <c r="CN222" s="11">
        <f>CH222+CJ222</f>
        <v>0</v>
      </c>
      <c r="CO222" s="11"/>
      <c r="CP222" s="11"/>
      <c r="CQ222" s="11"/>
      <c r="CR222" s="11"/>
      <c r="CS222" s="11">
        <f>CM222+CO222+CP222+CQ222+CR222</f>
        <v>32351</v>
      </c>
      <c r="CT222" s="11">
        <f>CN222+CP222</f>
        <v>0</v>
      </c>
    </row>
    <row r="223" spans="1:98">
      <c r="A223" s="55" t="s">
        <v>66</v>
      </c>
      <c r="B223" s="24">
        <v>903</v>
      </c>
      <c r="C223" s="14" t="s">
        <v>35</v>
      </c>
      <c r="D223" s="14" t="s">
        <v>87</v>
      </c>
      <c r="E223" s="14" t="s">
        <v>67</v>
      </c>
      <c r="F223" s="14"/>
      <c r="G223" s="11"/>
      <c r="H223" s="11"/>
      <c r="I223" s="11"/>
      <c r="J223" s="11"/>
      <c r="K223" s="11"/>
      <c r="L223" s="11"/>
      <c r="M223" s="11"/>
      <c r="N223" s="11"/>
      <c r="O223" s="11"/>
      <c r="P223" s="11"/>
      <c r="Q223" s="11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>
        <f t="shared" ref="AG223:AL223" si="818">AG224+AG227+AG230+AG234</f>
        <v>0</v>
      </c>
      <c r="AH223" s="11">
        <f t="shared" si="818"/>
        <v>22344</v>
      </c>
      <c r="AI223" s="11">
        <f t="shared" si="818"/>
        <v>0</v>
      </c>
      <c r="AJ223" s="11">
        <f t="shared" si="818"/>
        <v>0</v>
      </c>
      <c r="AK223" s="75">
        <f t="shared" si="818"/>
        <v>22344</v>
      </c>
      <c r="AL223" s="75">
        <f t="shared" si="818"/>
        <v>22344</v>
      </c>
      <c r="AM223" s="11">
        <f t="shared" ref="AM223:AR223" si="819">AM224+AM227+AM230+AM234</f>
        <v>0</v>
      </c>
      <c r="AN223" s="11">
        <f t="shared" si="819"/>
        <v>0</v>
      </c>
      <c r="AO223" s="11">
        <f t="shared" si="819"/>
        <v>0</v>
      </c>
      <c r="AP223" s="11">
        <f t="shared" si="819"/>
        <v>0</v>
      </c>
      <c r="AQ223" s="11">
        <f t="shared" si="819"/>
        <v>22344</v>
      </c>
      <c r="AR223" s="11">
        <f t="shared" si="819"/>
        <v>22344</v>
      </c>
      <c r="AS223" s="11">
        <f t="shared" ref="AS223:AX223" si="820">AS224+AS227+AS230+AS234</f>
        <v>0</v>
      </c>
      <c r="AT223" s="11">
        <f t="shared" si="820"/>
        <v>0</v>
      </c>
      <c r="AU223" s="11">
        <f t="shared" si="820"/>
        <v>0</v>
      </c>
      <c r="AV223" s="11">
        <f t="shared" si="820"/>
        <v>0</v>
      </c>
      <c r="AW223" s="11">
        <f t="shared" si="820"/>
        <v>22344</v>
      </c>
      <c r="AX223" s="11">
        <f t="shared" si="820"/>
        <v>22344</v>
      </c>
      <c r="AY223" s="75">
        <f>AY224+AY227+AY230+AY234+AY237</f>
        <v>0</v>
      </c>
      <c r="AZ223" s="75">
        <f t="shared" ref="AZ223:BD223" si="821">AZ224+AZ227+AZ230+AZ234+AZ237</f>
        <v>0</v>
      </c>
      <c r="BA223" s="75">
        <f t="shared" si="821"/>
        <v>20</v>
      </c>
      <c r="BB223" s="75">
        <f t="shared" si="821"/>
        <v>0</v>
      </c>
      <c r="BC223" s="75">
        <f t="shared" si="821"/>
        <v>22364</v>
      </c>
      <c r="BD223" s="75">
        <f t="shared" si="821"/>
        <v>22344</v>
      </c>
      <c r="BE223" s="11">
        <f>BE224+BE227+BE230+BE234+BE237</f>
        <v>0</v>
      </c>
      <c r="BF223" s="11">
        <f t="shared" ref="BF223:BJ223" si="822">BF224+BF227+BF230+BF234+BF237</f>
        <v>-2468</v>
      </c>
      <c r="BG223" s="11">
        <f t="shared" si="822"/>
        <v>0</v>
      </c>
      <c r="BH223" s="11">
        <f t="shared" si="822"/>
        <v>0</v>
      </c>
      <c r="BI223" s="138">
        <f t="shared" si="822"/>
        <v>19896</v>
      </c>
      <c r="BJ223" s="138">
        <f t="shared" si="822"/>
        <v>19876</v>
      </c>
      <c r="BK223" s="75">
        <f>BK224+BK227+BK230+BK234+BK237</f>
        <v>282</v>
      </c>
      <c r="BL223" s="75">
        <f t="shared" ref="BL223:BP223" si="823">BL224+BL227+BL230+BL234+BL237</f>
        <v>1010</v>
      </c>
      <c r="BM223" s="75">
        <f t="shared" si="823"/>
        <v>0</v>
      </c>
      <c r="BN223" s="75">
        <f t="shared" si="823"/>
        <v>0</v>
      </c>
      <c r="BO223" s="75">
        <f t="shared" si="823"/>
        <v>21188</v>
      </c>
      <c r="BP223" s="75">
        <f t="shared" si="823"/>
        <v>20886</v>
      </c>
      <c r="BQ223" s="11">
        <f>BQ224+BQ227+BQ230+BQ234+BQ237</f>
        <v>0</v>
      </c>
      <c r="BR223" s="11">
        <f t="shared" ref="BR223:BV223" si="824">BR224+BR227+BR230+BR234+BR237</f>
        <v>0</v>
      </c>
      <c r="BS223" s="11">
        <f t="shared" si="824"/>
        <v>0</v>
      </c>
      <c r="BT223" s="11">
        <f t="shared" si="824"/>
        <v>0</v>
      </c>
      <c r="BU223" s="11">
        <f t="shared" si="824"/>
        <v>21188</v>
      </c>
      <c r="BV223" s="11">
        <f t="shared" si="824"/>
        <v>20886</v>
      </c>
      <c r="BW223" s="75">
        <f>BW224+BW227+BW230+BW234+BW237</f>
        <v>0</v>
      </c>
      <c r="BX223" s="75">
        <f t="shared" ref="BX223:CB223" si="825">BX224+BX227+BX230+BX234+BX237</f>
        <v>0</v>
      </c>
      <c r="BY223" s="75">
        <f t="shared" si="825"/>
        <v>0</v>
      </c>
      <c r="BZ223" s="75">
        <f t="shared" si="825"/>
        <v>0</v>
      </c>
      <c r="CA223" s="75">
        <f t="shared" si="825"/>
        <v>21188</v>
      </c>
      <c r="CB223" s="75">
        <f t="shared" si="825"/>
        <v>20886</v>
      </c>
      <c r="CC223" s="75">
        <f>CC224+CC227+CC230+CC234+CC237</f>
        <v>0</v>
      </c>
      <c r="CD223" s="75">
        <f t="shared" ref="CD223:CH223" si="826">CD224+CD227+CD230+CD234+CD237</f>
        <v>0</v>
      </c>
      <c r="CE223" s="75">
        <f t="shared" si="826"/>
        <v>0</v>
      </c>
      <c r="CF223" s="75">
        <f t="shared" si="826"/>
        <v>0</v>
      </c>
      <c r="CG223" s="75">
        <f t="shared" si="826"/>
        <v>21188</v>
      </c>
      <c r="CH223" s="75">
        <f t="shared" si="826"/>
        <v>20886</v>
      </c>
      <c r="CI223" s="11">
        <f>CI224+CI227+CI230+CI234+CI237</f>
        <v>0</v>
      </c>
      <c r="CJ223" s="11">
        <f t="shared" ref="CJ223:CN223" si="827">CJ224+CJ227+CJ230+CJ234+CJ237</f>
        <v>1131</v>
      </c>
      <c r="CK223" s="11">
        <f t="shared" si="827"/>
        <v>0</v>
      </c>
      <c r="CL223" s="11">
        <f t="shared" si="827"/>
        <v>0</v>
      </c>
      <c r="CM223" s="11">
        <f t="shared" si="827"/>
        <v>22319</v>
      </c>
      <c r="CN223" s="11">
        <f t="shared" si="827"/>
        <v>22017</v>
      </c>
      <c r="CO223" s="11">
        <f>CO224+CO227+CO230+CO234+CO237</f>
        <v>0</v>
      </c>
      <c r="CP223" s="11">
        <f t="shared" ref="CP223:CT223" si="828">CP224+CP227+CP230+CP234+CP237</f>
        <v>0</v>
      </c>
      <c r="CQ223" s="11">
        <f t="shared" si="828"/>
        <v>0</v>
      </c>
      <c r="CR223" s="11">
        <f t="shared" si="828"/>
        <v>0</v>
      </c>
      <c r="CS223" s="11">
        <f t="shared" si="828"/>
        <v>22319</v>
      </c>
      <c r="CT223" s="11">
        <f t="shared" si="828"/>
        <v>22017</v>
      </c>
    </row>
    <row r="224" spans="1:98" ht="89.25" customHeight="1">
      <c r="A224" s="51" t="s">
        <v>680</v>
      </c>
      <c r="B224" s="24">
        <v>903</v>
      </c>
      <c r="C224" s="14" t="s">
        <v>35</v>
      </c>
      <c r="D224" s="14" t="s">
        <v>87</v>
      </c>
      <c r="E224" s="14" t="s">
        <v>677</v>
      </c>
      <c r="F224" s="14"/>
      <c r="G224" s="11"/>
      <c r="H224" s="11"/>
      <c r="I224" s="11"/>
      <c r="J224" s="11"/>
      <c r="K224" s="11"/>
      <c r="L224" s="11"/>
      <c r="M224" s="11"/>
      <c r="N224" s="11"/>
      <c r="O224" s="11"/>
      <c r="P224" s="11"/>
      <c r="Q224" s="11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>
        <f>AG225</f>
        <v>0</v>
      </c>
      <c r="AH224" s="11">
        <f t="shared" ref="AH224:AW225" si="829">AH225</f>
        <v>12342</v>
      </c>
      <c r="AI224" s="11">
        <f t="shared" si="829"/>
        <v>0</v>
      </c>
      <c r="AJ224" s="11">
        <f t="shared" si="829"/>
        <v>0</v>
      </c>
      <c r="AK224" s="75">
        <f t="shared" si="829"/>
        <v>12342</v>
      </c>
      <c r="AL224" s="75">
        <f t="shared" si="829"/>
        <v>12342</v>
      </c>
      <c r="AM224" s="11">
        <f>AM225</f>
        <v>0</v>
      </c>
      <c r="AN224" s="11">
        <f t="shared" si="829"/>
        <v>0</v>
      </c>
      <c r="AO224" s="11">
        <f t="shared" si="829"/>
        <v>0</v>
      </c>
      <c r="AP224" s="11">
        <f t="shared" si="829"/>
        <v>0</v>
      </c>
      <c r="AQ224" s="11">
        <f t="shared" si="829"/>
        <v>12342</v>
      </c>
      <c r="AR224" s="11">
        <f t="shared" si="829"/>
        <v>12342</v>
      </c>
      <c r="AS224" s="11">
        <f>AS225</f>
        <v>0</v>
      </c>
      <c r="AT224" s="11">
        <f t="shared" si="829"/>
        <v>0</v>
      </c>
      <c r="AU224" s="11">
        <f t="shared" si="829"/>
        <v>0</v>
      </c>
      <c r="AV224" s="11">
        <f t="shared" si="829"/>
        <v>0</v>
      </c>
      <c r="AW224" s="11">
        <f t="shared" si="829"/>
        <v>12342</v>
      </c>
      <c r="AX224" s="11">
        <f t="shared" ref="AT224:AX225" si="830">AX225</f>
        <v>12342</v>
      </c>
      <c r="AY224" s="75">
        <f>AY225</f>
        <v>0</v>
      </c>
      <c r="AZ224" s="75">
        <f t="shared" ref="AZ224:BO225" si="831">AZ225</f>
        <v>0</v>
      </c>
      <c r="BA224" s="75">
        <f t="shared" si="831"/>
        <v>0</v>
      </c>
      <c r="BB224" s="75">
        <f t="shared" si="831"/>
        <v>0</v>
      </c>
      <c r="BC224" s="75">
        <f t="shared" si="831"/>
        <v>12342</v>
      </c>
      <c r="BD224" s="75">
        <f t="shared" si="831"/>
        <v>12342</v>
      </c>
      <c r="BE224" s="11">
        <f>BE225</f>
        <v>0</v>
      </c>
      <c r="BF224" s="11">
        <f t="shared" si="831"/>
        <v>-2468</v>
      </c>
      <c r="BG224" s="11">
        <f t="shared" si="831"/>
        <v>0</v>
      </c>
      <c r="BH224" s="11">
        <f t="shared" si="831"/>
        <v>0</v>
      </c>
      <c r="BI224" s="138">
        <f t="shared" si="831"/>
        <v>9874</v>
      </c>
      <c r="BJ224" s="138">
        <f t="shared" si="831"/>
        <v>9874</v>
      </c>
      <c r="BK224" s="75">
        <f>BK225</f>
        <v>0</v>
      </c>
      <c r="BL224" s="75">
        <f t="shared" si="831"/>
        <v>0</v>
      </c>
      <c r="BM224" s="75">
        <f t="shared" si="831"/>
        <v>0</v>
      </c>
      <c r="BN224" s="75">
        <f t="shared" si="831"/>
        <v>0</v>
      </c>
      <c r="BO224" s="75">
        <f t="shared" si="831"/>
        <v>9874</v>
      </c>
      <c r="BP224" s="75">
        <f t="shared" ref="BL224:BP225" si="832">BP225</f>
        <v>9874</v>
      </c>
      <c r="BQ224" s="11">
        <f>BQ225</f>
        <v>0</v>
      </c>
      <c r="BR224" s="11">
        <f t="shared" ref="BR224:CG225" si="833">BR225</f>
        <v>0</v>
      </c>
      <c r="BS224" s="11">
        <f t="shared" si="833"/>
        <v>0</v>
      </c>
      <c r="BT224" s="11">
        <f t="shared" si="833"/>
        <v>0</v>
      </c>
      <c r="BU224" s="11">
        <f t="shared" si="833"/>
        <v>9874</v>
      </c>
      <c r="BV224" s="11">
        <f t="shared" si="833"/>
        <v>9874</v>
      </c>
      <c r="BW224" s="75">
        <f>BW225</f>
        <v>0</v>
      </c>
      <c r="BX224" s="75">
        <f t="shared" si="833"/>
        <v>0</v>
      </c>
      <c r="BY224" s="75">
        <f t="shared" si="833"/>
        <v>0</v>
      </c>
      <c r="BZ224" s="75">
        <f t="shared" si="833"/>
        <v>0</v>
      </c>
      <c r="CA224" s="75">
        <f t="shared" si="833"/>
        <v>9874</v>
      </c>
      <c r="CB224" s="75">
        <f t="shared" si="833"/>
        <v>9874</v>
      </c>
      <c r="CC224" s="75">
        <f>CC225</f>
        <v>0</v>
      </c>
      <c r="CD224" s="75">
        <f t="shared" si="833"/>
        <v>0</v>
      </c>
      <c r="CE224" s="75">
        <f t="shared" si="833"/>
        <v>0</v>
      </c>
      <c r="CF224" s="75">
        <f t="shared" si="833"/>
        <v>0</v>
      </c>
      <c r="CG224" s="75">
        <f t="shared" si="833"/>
        <v>9874</v>
      </c>
      <c r="CH224" s="75">
        <f t="shared" ref="CD224:CH225" si="834">CH225</f>
        <v>9874</v>
      </c>
      <c r="CI224" s="11">
        <f>CI225</f>
        <v>0</v>
      </c>
      <c r="CJ224" s="11">
        <f t="shared" ref="CJ224:CT225" si="835">CJ225</f>
        <v>0</v>
      </c>
      <c r="CK224" s="11">
        <f t="shared" si="835"/>
        <v>0</v>
      </c>
      <c r="CL224" s="11">
        <f t="shared" si="835"/>
        <v>0</v>
      </c>
      <c r="CM224" s="11">
        <f t="shared" si="835"/>
        <v>9874</v>
      </c>
      <c r="CN224" s="11">
        <f t="shared" si="835"/>
        <v>9874</v>
      </c>
      <c r="CO224" s="11">
        <f>CO225</f>
        <v>0</v>
      </c>
      <c r="CP224" s="11">
        <f t="shared" si="835"/>
        <v>0</v>
      </c>
      <c r="CQ224" s="11">
        <f t="shared" si="835"/>
        <v>0</v>
      </c>
      <c r="CR224" s="11">
        <f t="shared" si="835"/>
        <v>0</v>
      </c>
      <c r="CS224" s="11">
        <f t="shared" si="835"/>
        <v>9874</v>
      </c>
      <c r="CT224" s="11">
        <f t="shared" si="835"/>
        <v>9874</v>
      </c>
    </row>
    <row r="225" spans="1:98">
      <c r="A225" s="51" t="s">
        <v>112</v>
      </c>
      <c r="B225" s="24">
        <v>903</v>
      </c>
      <c r="C225" s="14" t="s">
        <v>35</v>
      </c>
      <c r="D225" s="14" t="s">
        <v>87</v>
      </c>
      <c r="E225" s="14" t="s">
        <v>677</v>
      </c>
      <c r="F225" s="14" t="s">
        <v>113</v>
      </c>
      <c r="G225" s="11"/>
      <c r="H225" s="11"/>
      <c r="I225" s="11"/>
      <c r="J225" s="11"/>
      <c r="K225" s="11"/>
      <c r="L225" s="11"/>
      <c r="M225" s="11"/>
      <c r="N225" s="11"/>
      <c r="O225" s="11"/>
      <c r="P225" s="11"/>
      <c r="Q225" s="11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>
        <f>AG226</f>
        <v>0</v>
      </c>
      <c r="AH225" s="11">
        <f t="shared" si="829"/>
        <v>12342</v>
      </c>
      <c r="AI225" s="11">
        <f t="shared" si="829"/>
        <v>0</v>
      </c>
      <c r="AJ225" s="11">
        <f t="shared" si="829"/>
        <v>0</v>
      </c>
      <c r="AK225" s="75">
        <f t="shared" si="829"/>
        <v>12342</v>
      </c>
      <c r="AL225" s="75">
        <f t="shared" si="829"/>
        <v>12342</v>
      </c>
      <c r="AM225" s="11">
        <f>AM226</f>
        <v>0</v>
      </c>
      <c r="AN225" s="11">
        <f t="shared" si="829"/>
        <v>0</v>
      </c>
      <c r="AO225" s="11">
        <f t="shared" si="829"/>
        <v>0</v>
      </c>
      <c r="AP225" s="11">
        <f t="shared" si="829"/>
        <v>0</v>
      </c>
      <c r="AQ225" s="11">
        <f t="shared" si="829"/>
        <v>12342</v>
      </c>
      <c r="AR225" s="11">
        <f t="shared" si="829"/>
        <v>12342</v>
      </c>
      <c r="AS225" s="11">
        <f>AS226</f>
        <v>0</v>
      </c>
      <c r="AT225" s="11">
        <f t="shared" si="830"/>
        <v>0</v>
      </c>
      <c r="AU225" s="11">
        <f t="shared" si="830"/>
        <v>0</v>
      </c>
      <c r="AV225" s="11">
        <f t="shared" si="830"/>
        <v>0</v>
      </c>
      <c r="AW225" s="11">
        <f t="shared" si="830"/>
        <v>12342</v>
      </c>
      <c r="AX225" s="11">
        <f t="shared" si="830"/>
        <v>12342</v>
      </c>
      <c r="AY225" s="75">
        <f>AY226</f>
        <v>0</v>
      </c>
      <c r="AZ225" s="75">
        <f t="shared" si="831"/>
        <v>0</v>
      </c>
      <c r="BA225" s="75">
        <f t="shared" si="831"/>
        <v>0</v>
      </c>
      <c r="BB225" s="75">
        <f t="shared" si="831"/>
        <v>0</v>
      </c>
      <c r="BC225" s="75">
        <f t="shared" si="831"/>
        <v>12342</v>
      </c>
      <c r="BD225" s="75">
        <f t="shared" si="831"/>
        <v>12342</v>
      </c>
      <c r="BE225" s="11">
        <f>BE226</f>
        <v>0</v>
      </c>
      <c r="BF225" s="11">
        <f t="shared" si="831"/>
        <v>-2468</v>
      </c>
      <c r="BG225" s="11">
        <f t="shared" si="831"/>
        <v>0</v>
      </c>
      <c r="BH225" s="11">
        <f t="shared" si="831"/>
        <v>0</v>
      </c>
      <c r="BI225" s="138">
        <f t="shared" si="831"/>
        <v>9874</v>
      </c>
      <c r="BJ225" s="138">
        <f t="shared" si="831"/>
        <v>9874</v>
      </c>
      <c r="BK225" s="75">
        <f>BK226</f>
        <v>0</v>
      </c>
      <c r="BL225" s="75">
        <f t="shared" si="832"/>
        <v>0</v>
      </c>
      <c r="BM225" s="75">
        <f t="shared" si="832"/>
        <v>0</v>
      </c>
      <c r="BN225" s="75">
        <f t="shared" si="832"/>
        <v>0</v>
      </c>
      <c r="BO225" s="75">
        <f t="shared" si="832"/>
        <v>9874</v>
      </c>
      <c r="BP225" s="75">
        <f t="shared" si="832"/>
        <v>9874</v>
      </c>
      <c r="BQ225" s="11">
        <f>BQ226</f>
        <v>0</v>
      </c>
      <c r="BR225" s="11">
        <f t="shared" si="833"/>
        <v>0</v>
      </c>
      <c r="BS225" s="11">
        <f t="shared" si="833"/>
        <v>0</v>
      </c>
      <c r="BT225" s="11">
        <f t="shared" si="833"/>
        <v>0</v>
      </c>
      <c r="BU225" s="11">
        <f t="shared" si="833"/>
        <v>9874</v>
      </c>
      <c r="BV225" s="11">
        <f t="shared" si="833"/>
        <v>9874</v>
      </c>
      <c r="BW225" s="75">
        <f>BW226</f>
        <v>0</v>
      </c>
      <c r="BX225" s="75">
        <f t="shared" si="833"/>
        <v>0</v>
      </c>
      <c r="BY225" s="75">
        <f t="shared" si="833"/>
        <v>0</v>
      </c>
      <c r="BZ225" s="75">
        <f t="shared" si="833"/>
        <v>0</v>
      </c>
      <c r="CA225" s="75">
        <f t="shared" si="833"/>
        <v>9874</v>
      </c>
      <c r="CB225" s="75">
        <f t="shared" si="833"/>
        <v>9874</v>
      </c>
      <c r="CC225" s="75">
        <f>CC226</f>
        <v>0</v>
      </c>
      <c r="CD225" s="75">
        <f t="shared" si="834"/>
        <v>0</v>
      </c>
      <c r="CE225" s="75">
        <f t="shared" si="834"/>
        <v>0</v>
      </c>
      <c r="CF225" s="75">
        <f t="shared" si="834"/>
        <v>0</v>
      </c>
      <c r="CG225" s="75">
        <f t="shared" si="834"/>
        <v>9874</v>
      </c>
      <c r="CH225" s="75">
        <f t="shared" si="834"/>
        <v>9874</v>
      </c>
      <c r="CI225" s="11">
        <f>CI226</f>
        <v>0</v>
      </c>
      <c r="CJ225" s="11">
        <f t="shared" si="835"/>
        <v>0</v>
      </c>
      <c r="CK225" s="11">
        <f t="shared" si="835"/>
        <v>0</v>
      </c>
      <c r="CL225" s="11">
        <f t="shared" si="835"/>
        <v>0</v>
      </c>
      <c r="CM225" s="11">
        <f t="shared" si="835"/>
        <v>9874</v>
      </c>
      <c r="CN225" s="11">
        <f t="shared" si="835"/>
        <v>9874</v>
      </c>
      <c r="CO225" s="11">
        <f>CO226</f>
        <v>0</v>
      </c>
      <c r="CP225" s="11">
        <f t="shared" si="835"/>
        <v>0</v>
      </c>
      <c r="CQ225" s="11">
        <f t="shared" si="835"/>
        <v>0</v>
      </c>
      <c r="CR225" s="11">
        <f t="shared" si="835"/>
        <v>0</v>
      </c>
      <c r="CS225" s="11">
        <f t="shared" si="835"/>
        <v>9874</v>
      </c>
      <c r="CT225" s="11">
        <f t="shared" si="835"/>
        <v>9874</v>
      </c>
    </row>
    <row r="226" spans="1:98" ht="33">
      <c r="A226" s="51" t="s">
        <v>192</v>
      </c>
      <c r="B226" s="24">
        <v>903</v>
      </c>
      <c r="C226" s="14" t="s">
        <v>35</v>
      </c>
      <c r="D226" s="14" t="s">
        <v>87</v>
      </c>
      <c r="E226" s="14" t="s">
        <v>677</v>
      </c>
      <c r="F226" s="14" t="s">
        <v>193</v>
      </c>
      <c r="G226" s="11"/>
      <c r="H226" s="11"/>
      <c r="I226" s="11"/>
      <c r="J226" s="11"/>
      <c r="K226" s="11"/>
      <c r="L226" s="11"/>
      <c r="M226" s="11"/>
      <c r="N226" s="11"/>
      <c r="O226" s="11"/>
      <c r="P226" s="11"/>
      <c r="Q226" s="11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>
        <v>12342</v>
      </c>
      <c r="AI226" s="11"/>
      <c r="AJ226" s="11"/>
      <c r="AK226" s="75">
        <f>AE226+AG226+AH226+AI226+AJ226</f>
        <v>12342</v>
      </c>
      <c r="AL226" s="75">
        <f>AF226+AH226</f>
        <v>12342</v>
      </c>
      <c r="AM226" s="11"/>
      <c r="AN226" s="11"/>
      <c r="AO226" s="11"/>
      <c r="AP226" s="11"/>
      <c r="AQ226" s="11">
        <f>AK226+AM226+AN226+AO226+AP226</f>
        <v>12342</v>
      </c>
      <c r="AR226" s="11">
        <f>AL226+AN226</f>
        <v>12342</v>
      </c>
      <c r="AS226" s="11"/>
      <c r="AT226" s="11"/>
      <c r="AU226" s="11"/>
      <c r="AV226" s="11"/>
      <c r="AW226" s="11">
        <f>AQ226+AS226+AT226+AU226+AV226</f>
        <v>12342</v>
      </c>
      <c r="AX226" s="11">
        <f>AR226+AT226</f>
        <v>12342</v>
      </c>
      <c r="AY226" s="75"/>
      <c r="AZ226" s="75"/>
      <c r="BA226" s="75"/>
      <c r="BB226" s="75"/>
      <c r="BC226" s="75">
        <f>AW226+AY226+AZ226+BA226+BB226</f>
        <v>12342</v>
      </c>
      <c r="BD226" s="75">
        <f>AX226+AZ226</f>
        <v>12342</v>
      </c>
      <c r="BE226" s="11"/>
      <c r="BF226" s="11">
        <v>-2468</v>
      </c>
      <c r="BG226" s="11"/>
      <c r="BH226" s="11"/>
      <c r="BI226" s="138">
        <f>BC226+BE226+BF226+BG226+BH226</f>
        <v>9874</v>
      </c>
      <c r="BJ226" s="138">
        <f>BD226+BF226</f>
        <v>9874</v>
      </c>
      <c r="BK226" s="75"/>
      <c r="BL226" s="75"/>
      <c r="BM226" s="75"/>
      <c r="BN226" s="75"/>
      <c r="BO226" s="75">
        <f>BI226+BK226+BL226+BM226+BN226</f>
        <v>9874</v>
      </c>
      <c r="BP226" s="75">
        <f>BJ226+BL226</f>
        <v>9874</v>
      </c>
      <c r="BQ226" s="11"/>
      <c r="BR226" s="11"/>
      <c r="BS226" s="11"/>
      <c r="BT226" s="11"/>
      <c r="BU226" s="11">
        <f>BO226+BQ226+BR226+BS226+BT226</f>
        <v>9874</v>
      </c>
      <c r="BV226" s="11">
        <f>BP226+BR226</f>
        <v>9874</v>
      </c>
      <c r="BW226" s="75"/>
      <c r="BX226" s="75"/>
      <c r="BY226" s="75"/>
      <c r="BZ226" s="75"/>
      <c r="CA226" s="75">
        <f>BU226+BW226+BX226+BY226+BZ226</f>
        <v>9874</v>
      </c>
      <c r="CB226" s="75">
        <f>BV226+BX226</f>
        <v>9874</v>
      </c>
      <c r="CC226" s="75"/>
      <c r="CD226" s="75"/>
      <c r="CE226" s="75"/>
      <c r="CF226" s="75"/>
      <c r="CG226" s="75">
        <f>CA226+CC226+CD226+CE226+CF226</f>
        <v>9874</v>
      </c>
      <c r="CH226" s="75">
        <f>CB226+CD226</f>
        <v>9874</v>
      </c>
      <c r="CI226" s="11"/>
      <c r="CJ226" s="11"/>
      <c r="CK226" s="11"/>
      <c r="CL226" s="11"/>
      <c r="CM226" s="11">
        <f>CG226+CI226+CJ226+CK226+CL226</f>
        <v>9874</v>
      </c>
      <c r="CN226" s="11">
        <f>CH226+CJ226</f>
        <v>9874</v>
      </c>
      <c r="CO226" s="11"/>
      <c r="CP226" s="11"/>
      <c r="CQ226" s="11"/>
      <c r="CR226" s="11"/>
      <c r="CS226" s="11">
        <f>CM226+CO226+CP226+CQ226+CR226</f>
        <v>9874</v>
      </c>
      <c r="CT226" s="11">
        <f>CN226+CP226</f>
        <v>9874</v>
      </c>
    </row>
    <row r="227" spans="1:98" ht="66">
      <c r="A227" s="51" t="s">
        <v>681</v>
      </c>
      <c r="B227" s="24">
        <v>903</v>
      </c>
      <c r="C227" s="14" t="s">
        <v>35</v>
      </c>
      <c r="D227" s="14" t="s">
        <v>87</v>
      </c>
      <c r="E227" s="14" t="s">
        <v>678</v>
      </c>
      <c r="F227" s="14"/>
      <c r="G227" s="11"/>
      <c r="H227" s="11"/>
      <c r="I227" s="11"/>
      <c r="J227" s="11"/>
      <c r="K227" s="11"/>
      <c r="L227" s="11"/>
      <c r="M227" s="11"/>
      <c r="N227" s="11"/>
      <c r="O227" s="11"/>
      <c r="P227" s="11"/>
      <c r="Q227" s="11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>
        <f>AG228</f>
        <v>0</v>
      </c>
      <c r="AH227" s="11">
        <f t="shared" ref="AH227:AW228" si="836">AH228</f>
        <v>1234</v>
      </c>
      <c r="AI227" s="11">
        <f t="shared" si="836"/>
        <v>0</v>
      </c>
      <c r="AJ227" s="11">
        <f t="shared" si="836"/>
        <v>0</v>
      </c>
      <c r="AK227" s="75">
        <f t="shared" si="836"/>
        <v>1234</v>
      </c>
      <c r="AL227" s="75">
        <f t="shared" si="836"/>
        <v>1234</v>
      </c>
      <c r="AM227" s="11">
        <f>AM228</f>
        <v>0</v>
      </c>
      <c r="AN227" s="11">
        <f t="shared" si="836"/>
        <v>0</v>
      </c>
      <c r="AO227" s="11">
        <f t="shared" si="836"/>
        <v>0</v>
      </c>
      <c r="AP227" s="11">
        <f t="shared" si="836"/>
        <v>0</v>
      </c>
      <c r="AQ227" s="11">
        <f t="shared" si="836"/>
        <v>1234</v>
      </c>
      <c r="AR227" s="11">
        <f t="shared" si="836"/>
        <v>1234</v>
      </c>
      <c r="AS227" s="11">
        <f>AS228</f>
        <v>0</v>
      </c>
      <c r="AT227" s="11">
        <f t="shared" si="836"/>
        <v>0</v>
      </c>
      <c r="AU227" s="11">
        <f t="shared" si="836"/>
        <v>0</v>
      </c>
      <c r="AV227" s="11">
        <f t="shared" si="836"/>
        <v>0</v>
      </c>
      <c r="AW227" s="11">
        <f t="shared" si="836"/>
        <v>1234</v>
      </c>
      <c r="AX227" s="11">
        <f t="shared" ref="AT227:AX228" si="837">AX228</f>
        <v>1234</v>
      </c>
      <c r="AY227" s="75">
        <f>AY228</f>
        <v>0</v>
      </c>
      <c r="AZ227" s="75">
        <f t="shared" ref="AZ227:BO228" si="838">AZ228</f>
        <v>0</v>
      </c>
      <c r="BA227" s="75">
        <f t="shared" si="838"/>
        <v>0</v>
      </c>
      <c r="BB227" s="75">
        <f t="shared" si="838"/>
        <v>0</v>
      </c>
      <c r="BC227" s="75">
        <f t="shared" si="838"/>
        <v>1234</v>
      </c>
      <c r="BD227" s="75">
        <f t="shared" si="838"/>
        <v>1234</v>
      </c>
      <c r="BE227" s="11">
        <f>BE228</f>
        <v>0</v>
      </c>
      <c r="BF227" s="11">
        <f t="shared" si="838"/>
        <v>0</v>
      </c>
      <c r="BG227" s="11">
        <f t="shared" si="838"/>
        <v>0</v>
      </c>
      <c r="BH227" s="11">
        <f t="shared" si="838"/>
        <v>0</v>
      </c>
      <c r="BI227" s="138">
        <f t="shared" si="838"/>
        <v>1234</v>
      </c>
      <c r="BJ227" s="138">
        <f t="shared" si="838"/>
        <v>1234</v>
      </c>
      <c r="BK227" s="75">
        <f>BK228</f>
        <v>0</v>
      </c>
      <c r="BL227" s="75">
        <f t="shared" si="838"/>
        <v>0</v>
      </c>
      <c r="BM227" s="75">
        <f t="shared" si="838"/>
        <v>0</v>
      </c>
      <c r="BN227" s="75">
        <f t="shared" si="838"/>
        <v>0</v>
      </c>
      <c r="BO227" s="75">
        <f t="shared" si="838"/>
        <v>1234</v>
      </c>
      <c r="BP227" s="75">
        <f t="shared" ref="BL227:BP228" si="839">BP228</f>
        <v>1234</v>
      </c>
      <c r="BQ227" s="11">
        <f>BQ228</f>
        <v>0</v>
      </c>
      <c r="BR227" s="11">
        <f t="shared" ref="BR227:CG228" si="840">BR228</f>
        <v>0</v>
      </c>
      <c r="BS227" s="11">
        <f t="shared" si="840"/>
        <v>0</v>
      </c>
      <c r="BT227" s="11">
        <f t="shared" si="840"/>
        <v>0</v>
      </c>
      <c r="BU227" s="11">
        <f t="shared" si="840"/>
        <v>1234</v>
      </c>
      <c r="BV227" s="11">
        <f t="shared" si="840"/>
        <v>1234</v>
      </c>
      <c r="BW227" s="75">
        <f>BW228</f>
        <v>0</v>
      </c>
      <c r="BX227" s="75">
        <f t="shared" si="840"/>
        <v>0</v>
      </c>
      <c r="BY227" s="75">
        <f t="shared" si="840"/>
        <v>0</v>
      </c>
      <c r="BZ227" s="75">
        <f t="shared" si="840"/>
        <v>0</v>
      </c>
      <c r="CA227" s="75">
        <f t="shared" si="840"/>
        <v>1234</v>
      </c>
      <c r="CB227" s="75">
        <f t="shared" si="840"/>
        <v>1234</v>
      </c>
      <c r="CC227" s="75">
        <f>CC228</f>
        <v>0</v>
      </c>
      <c r="CD227" s="75">
        <f t="shared" si="840"/>
        <v>0</v>
      </c>
      <c r="CE227" s="75">
        <f t="shared" si="840"/>
        <v>0</v>
      </c>
      <c r="CF227" s="75">
        <f t="shared" si="840"/>
        <v>0</v>
      </c>
      <c r="CG227" s="75">
        <f t="shared" si="840"/>
        <v>1234</v>
      </c>
      <c r="CH227" s="75">
        <f t="shared" ref="CD227:CH228" si="841">CH228</f>
        <v>1234</v>
      </c>
      <c r="CI227" s="11">
        <f>CI228</f>
        <v>0</v>
      </c>
      <c r="CJ227" s="11">
        <f t="shared" ref="CJ227:CT228" si="842">CJ228</f>
        <v>0</v>
      </c>
      <c r="CK227" s="11">
        <f t="shared" si="842"/>
        <v>0</v>
      </c>
      <c r="CL227" s="11">
        <f t="shared" si="842"/>
        <v>0</v>
      </c>
      <c r="CM227" s="11">
        <f t="shared" si="842"/>
        <v>1234</v>
      </c>
      <c r="CN227" s="11">
        <f t="shared" si="842"/>
        <v>1234</v>
      </c>
      <c r="CO227" s="11">
        <f>CO228</f>
        <v>0</v>
      </c>
      <c r="CP227" s="11">
        <f t="shared" si="842"/>
        <v>0</v>
      </c>
      <c r="CQ227" s="11">
        <f t="shared" si="842"/>
        <v>0</v>
      </c>
      <c r="CR227" s="11">
        <f t="shared" si="842"/>
        <v>0</v>
      </c>
      <c r="CS227" s="11">
        <f t="shared" si="842"/>
        <v>1234</v>
      </c>
      <c r="CT227" s="11">
        <f t="shared" si="842"/>
        <v>1234</v>
      </c>
    </row>
    <row r="228" spans="1:98">
      <c r="A228" s="51" t="s">
        <v>112</v>
      </c>
      <c r="B228" s="24">
        <v>903</v>
      </c>
      <c r="C228" s="14" t="s">
        <v>35</v>
      </c>
      <c r="D228" s="14" t="s">
        <v>87</v>
      </c>
      <c r="E228" s="14" t="s">
        <v>678</v>
      </c>
      <c r="F228" s="14" t="s">
        <v>357</v>
      </c>
      <c r="G228" s="11"/>
      <c r="H228" s="11"/>
      <c r="I228" s="11"/>
      <c r="J228" s="11"/>
      <c r="K228" s="11"/>
      <c r="L228" s="11"/>
      <c r="M228" s="11"/>
      <c r="N228" s="11"/>
      <c r="O228" s="11"/>
      <c r="P228" s="11"/>
      <c r="Q228" s="11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>
        <f>AG229</f>
        <v>0</v>
      </c>
      <c r="AH228" s="11">
        <f t="shared" si="836"/>
        <v>1234</v>
      </c>
      <c r="AI228" s="11">
        <f t="shared" si="836"/>
        <v>0</v>
      </c>
      <c r="AJ228" s="11">
        <f t="shared" si="836"/>
        <v>0</v>
      </c>
      <c r="AK228" s="75">
        <f t="shared" si="836"/>
        <v>1234</v>
      </c>
      <c r="AL228" s="75">
        <f t="shared" si="836"/>
        <v>1234</v>
      </c>
      <c r="AM228" s="11">
        <f>AM229</f>
        <v>0</v>
      </c>
      <c r="AN228" s="11">
        <f t="shared" si="836"/>
        <v>0</v>
      </c>
      <c r="AO228" s="11">
        <f t="shared" si="836"/>
        <v>0</v>
      </c>
      <c r="AP228" s="11">
        <f t="shared" si="836"/>
        <v>0</v>
      </c>
      <c r="AQ228" s="11">
        <f t="shared" si="836"/>
        <v>1234</v>
      </c>
      <c r="AR228" s="11">
        <f t="shared" si="836"/>
        <v>1234</v>
      </c>
      <c r="AS228" s="11">
        <f>AS229</f>
        <v>0</v>
      </c>
      <c r="AT228" s="11">
        <f t="shared" si="837"/>
        <v>0</v>
      </c>
      <c r="AU228" s="11">
        <f t="shared" si="837"/>
        <v>0</v>
      </c>
      <c r="AV228" s="11">
        <f t="shared" si="837"/>
        <v>0</v>
      </c>
      <c r="AW228" s="11">
        <f t="shared" si="837"/>
        <v>1234</v>
      </c>
      <c r="AX228" s="11">
        <f t="shared" si="837"/>
        <v>1234</v>
      </c>
      <c r="AY228" s="75">
        <f>AY229</f>
        <v>0</v>
      </c>
      <c r="AZ228" s="75">
        <f t="shared" si="838"/>
        <v>0</v>
      </c>
      <c r="BA228" s="75">
        <f t="shared" si="838"/>
        <v>0</v>
      </c>
      <c r="BB228" s="75">
        <f t="shared" si="838"/>
        <v>0</v>
      </c>
      <c r="BC228" s="75">
        <f t="shared" si="838"/>
        <v>1234</v>
      </c>
      <c r="BD228" s="75">
        <f t="shared" si="838"/>
        <v>1234</v>
      </c>
      <c r="BE228" s="11">
        <f>BE229</f>
        <v>0</v>
      </c>
      <c r="BF228" s="11">
        <f t="shared" si="838"/>
        <v>0</v>
      </c>
      <c r="BG228" s="11">
        <f t="shared" si="838"/>
        <v>0</v>
      </c>
      <c r="BH228" s="11">
        <f t="shared" si="838"/>
        <v>0</v>
      </c>
      <c r="BI228" s="138">
        <f t="shared" si="838"/>
        <v>1234</v>
      </c>
      <c r="BJ228" s="138">
        <f t="shared" si="838"/>
        <v>1234</v>
      </c>
      <c r="BK228" s="75">
        <f>BK229</f>
        <v>0</v>
      </c>
      <c r="BL228" s="75">
        <f t="shared" si="839"/>
        <v>0</v>
      </c>
      <c r="BM228" s="75">
        <f t="shared" si="839"/>
        <v>0</v>
      </c>
      <c r="BN228" s="75">
        <f t="shared" si="839"/>
        <v>0</v>
      </c>
      <c r="BO228" s="75">
        <f t="shared" si="839"/>
        <v>1234</v>
      </c>
      <c r="BP228" s="75">
        <f t="shared" si="839"/>
        <v>1234</v>
      </c>
      <c r="BQ228" s="11">
        <f>BQ229</f>
        <v>0</v>
      </c>
      <c r="BR228" s="11">
        <f t="shared" si="840"/>
        <v>0</v>
      </c>
      <c r="BS228" s="11">
        <f t="shared" si="840"/>
        <v>0</v>
      </c>
      <c r="BT228" s="11">
        <f t="shared" si="840"/>
        <v>0</v>
      </c>
      <c r="BU228" s="11">
        <f t="shared" si="840"/>
        <v>1234</v>
      </c>
      <c r="BV228" s="11">
        <f t="shared" si="840"/>
        <v>1234</v>
      </c>
      <c r="BW228" s="75">
        <f>BW229</f>
        <v>0</v>
      </c>
      <c r="BX228" s="75">
        <f t="shared" si="840"/>
        <v>0</v>
      </c>
      <c r="BY228" s="75">
        <f t="shared" si="840"/>
        <v>0</v>
      </c>
      <c r="BZ228" s="75">
        <f t="shared" si="840"/>
        <v>0</v>
      </c>
      <c r="CA228" s="75">
        <f t="shared" si="840"/>
        <v>1234</v>
      </c>
      <c r="CB228" s="75">
        <f t="shared" si="840"/>
        <v>1234</v>
      </c>
      <c r="CC228" s="75">
        <f>CC229</f>
        <v>0</v>
      </c>
      <c r="CD228" s="75">
        <f t="shared" si="841"/>
        <v>0</v>
      </c>
      <c r="CE228" s="75">
        <f t="shared" si="841"/>
        <v>0</v>
      </c>
      <c r="CF228" s="75">
        <f t="shared" si="841"/>
        <v>0</v>
      </c>
      <c r="CG228" s="75">
        <f t="shared" si="841"/>
        <v>1234</v>
      </c>
      <c r="CH228" s="75">
        <f t="shared" si="841"/>
        <v>1234</v>
      </c>
      <c r="CI228" s="11">
        <f>CI229</f>
        <v>0</v>
      </c>
      <c r="CJ228" s="11">
        <f t="shared" si="842"/>
        <v>0</v>
      </c>
      <c r="CK228" s="11">
        <f t="shared" si="842"/>
        <v>0</v>
      </c>
      <c r="CL228" s="11">
        <f t="shared" si="842"/>
        <v>0</v>
      </c>
      <c r="CM228" s="11">
        <f t="shared" si="842"/>
        <v>1234</v>
      </c>
      <c r="CN228" s="11">
        <f t="shared" si="842"/>
        <v>1234</v>
      </c>
      <c r="CO228" s="11">
        <f>CO229</f>
        <v>0</v>
      </c>
      <c r="CP228" s="11">
        <f t="shared" si="842"/>
        <v>0</v>
      </c>
      <c r="CQ228" s="11">
        <f t="shared" si="842"/>
        <v>0</v>
      </c>
      <c r="CR228" s="11">
        <f t="shared" si="842"/>
        <v>0</v>
      </c>
      <c r="CS228" s="11">
        <f t="shared" si="842"/>
        <v>1234</v>
      </c>
      <c r="CT228" s="11">
        <f t="shared" si="842"/>
        <v>1234</v>
      </c>
    </row>
    <row r="229" spans="1:98" ht="33">
      <c r="A229" s="51" t="s">
        <v>192</v>
      </c>
      <c r="B229" s="24">
        <v>903</v>
      </c>
      <c r="C229" s="14" t="s">
        <v>35</v>
      </c>
      <c r="D229" s="14" t="s">
        <v>87</v>
      </c>
      <c r="E229" s="14" t="s">
        <v>678</v>
      </c>
      <c r="F229" s="14" t="s">
        <v>193</v>
      </c>
      <c r="G229" s="11"/>
      <c r="H229" s="11"/>
      <c r="I229" s="11"/>
      <c r="J229" s="11"/>
      <c r="K229" s="11"/>
      <c r="L229" s="11"/>
      <c r="M229" s="11"/>
      <c r="N229" s="11"/>
      <c r="O229" s="11"/>
      <c r="P229" s="11"/>
      <c r="Q229" s="11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>
        <v>1234</v>
      </c>
      <c r="AI229" s="11"/>
      <c r="AJ229" s="11"/>
      <c r="AK229" s="75">
        <f>AE229+AG229+AH229+AI229+AJ229</f>
        <v>1234</v>
      </c>
      <c r="AL229" s="75">
        <f>AF229+AH229</f>
        <v>1234</v>
      </c>
      <c r="AM229" s="11"/>
      <c r="AN229" s="11"/>
      <c r="AO229" s="11"/>
      <c r="AP229" s="11"/>
      <c r="AQ229" s="11">
        <f>AK229+AM229+AN229+AO229+AP229</f>
        <v>1234</v>
      </c>
      <c r="AR229" s="11">
        <f>AL229+AN229</f>
        <v>1234</v>
      </c>
      <c r="AS229" s="11"/>
      <c r="AT229" s="11"/>
      <c r="AU229" s="11"/>
      <c r="AV229" s="11"/>
      <c r="AW229" s="11">
        <f>AQ229+AS229+AT229+AU229+AV229</f>
        <v>1234</v>
      </c>
      <c r="AX229" s="11">
        <f>AR229+AT229</f>
        <v>1234</v>
      </c>
      <c r="AY229" s="75"/>
      <c r="AZ229" s="75"/>
      <c r="BA229" s="75"/>
      <c r="BB229" s="75"/>
      <c r="BC229" s="75">
        <f>AW229+AY229+AZ229+BA229+BB229</f>
        <v>1234</v>
      </c>
      <c r="BD229" s="75">
        <f>AX229+AZ229</f>
        <v>1234</v>
      </c>
      <c r="BE229" s="11"/>
      <c r="BF229" s="11"/>
      <c r="BG229" s="11"/>
      <c r="BH229" s="11"/>
      <c r="BI229" s="138">
        <f>BC229+BE229+BF229+BG229+BH229</f>
        <v>1234</v>
      </c>
      <c r="BJ229" s="138">
        <f>BD229+BF229</f>
        <v>1234</v>
      </c>
      <c r="BK229" s="75"/>
      <c r="BL229" s="75"/>
      <c r="BM229" s="75"/>
      <c r="BN229" s="75"/>
      <c r="BO229" s="75">
        <f>BI229+BK229+BL229+BM229+BN229</f>
        <v>1234</v>
      </c>
      <c r="BP229" s="75">
        <f>BJ229+BL229</f>
        <v>1234</v>
      </c>
      <c r="BQ229" s="11"/>
      <c r="BR229" s="11"/>
      <c r="BS229" s="11"/>
      <c r="BT229" s="11"/>
      <c r="BU229" s="11">
        <f>BO229+BQ229+BR229+BS229+BT229</f>
        <v>1234</v>
      </c>
      <c r="BV229" s="11">
        <f>BP229+BR229</f>
        <v>1234</v>
      </c>
      <c r="BW229" s="75"/>
      <c r="BX229" s="75"/>
      <c r="BY229" s="75"/>
      <c r="BZ229" s="75"/>
      <c r="CA229" s="75">
        <f>BU229+BW229+BX229+BY229+BZ229</f>
        <v>1234</v>
      </c>
      <c r="CB229" s="75">
        <f>BV229+BX229</f>
        <v>1234</v>
      </c>
      <c r="CC229" s="75"/>
      <c r="CD229" s="75"/>
      <c r="CE229" s="75"/>
      <c r="CF229" s="75"/>
      <c r="CG229" s="75">
        <f>CA229+CC229+CD229+CE229+CF229</f>
        <v>1234</v>
      </c>
      <c r="CH229" s="75">
        <f>CB229+CD229</f>
        <v>1234</v>
      </c>
      <c r="CI229" s="11"/>
      <c r="CJ229" s="11"/>
      <c r="CK229" s="11"/>
      <c r="CL229" s="11"/>
      <c r="CM229" s="11">
        <f>CG229+CI229+CJ229+CK229+CL229</f>
        <v>1234</v>
      </c>
      <c r="CN229" s="11">
        <f>CH229+CJ229</f>
        <v>1234</v>
      </c>
      <c r="CO229" s="11"/>
      <c r="CP229" s="11"/>
      <c r="CQ229" s="11"/>
      <c r="CR229" s="11"/>
      <c r="CS229" s="11">
        <f>CM229+CO229+CP229+CQ229+CR229</f>
        <v>1234</v>
      </c>
      <c r="CT229" s="11">
        <f>CN229+CP229</f>
        <v>1234</v>
      </c>
    </row>
    <row r="230" spans="1:98">
      <c r="A230" s="55" t="s">
        <v>584</v>
      </c>
      <c r="B230" s="24">
        <v>903</v>
      </c>
      <c r="C230" s="14" t="s">
        <v>35</v>
      </c>
      <c r="D230" s="14" t="s">
        <v>87</v>
      </c>
      <c r="E230" s="14" t="s">
        <v>675</v>
      </c>
      <c r="F230" s="14"/>
      <c r="G230" s="11"/>
      <c r="H230" s="11"/>
      <c r="I230" s="11"/>
      <c r="J230" s="11"/>
      <c r="K230" s="11"/>
      <c r="L230" s="11"/>
      <c r="M230" s="11"/>
      <c r="N230" s="11"/>
      <c r="O230" s="11"/>
      <c r="P230" s="11"/>
      <c r="Q230" s="11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>
        <f t="shared" ref="AG230:AY232" si="843">AG231</f>
        <v>0</v>
      </c>
      <c r="AH230" s="11">
        <f t="shared" si="843"/>
        <v>6788</v>
      </c>
      <c r="AI230" s="11">
        <f t="shared" si="843"/>
        <v>0</v>
      </c>
      <c r="AJ230" s="11">
        <f t="shared" si="843"/>
        <v>0</v>
      </c>
      <c r="AK230" s="75">
        <f t="shared" si="843"/>
        <v>6788</v>
      </c>
      <c r="AL230" s="75">
        <f t="shared" si="843"/>
        <v>6788</v>
      </c>
      <c r="AM230" s="11">
        <f t="shared" si="843"/>
        <v>0</v>
      </c>
      <c r="AN230" s="11">
        <f t="shared" si="843"/>
        <v>0</v>
      </c>
      <c r="AO230" s="11">
        <f t="shared" si="843"/>
        <v>0</v>
      </c>
      <c r="AP230" s="11">
        <f t="shared" si="843"/>
        <v>0</v>
      </c>
      <c r="AQ230" s="11">
        <f t="shared" si="843"/>
        <v>6788</v>
      </c>
      <c r="AR230" s="11">
        <f t="shared" si="843"/>
        <v>6788</v>
      </c>
      <c r="AS230" s="11">
        <f t="shared" si="843"/>
        <v>0</v>
      </c>
      <c r="AT230" s="11">
        <f t="shared" si="843"/>
        <v>0</v>
      </c>
      <c r="AU230" s="11">
        <f t="shared" si="843"/>
        <v>0</v>
      </c>
      <c r="AV230" s="11">
        <f t="shared" si="843"/>
        <v>0</v>
      </c>
      <c r="AW230" s="11">
        <f t="shared" si="843"/>
        <v>6788</v>
      </c>
      <c r="AX230" s="11">
        <f t="shared" si="843"/>
        <v>6788</v>
      </c>
      <c r="AY230" s="75">
        <f t="shared" si="843"/>
        <v>0</v>
      </c>
      <c r="AZ230" s="75">
        <f t="shared" ref="AZ230:BQ232" si="844">AZ231</f>
        <v>0</v>
      </c>
      <c r="BA230" s="75">
        <f t="shared" si="844"/>
        <v>0</v>
      </c>
      <c r="BB230" s="75">
        <f t="shared" si="844"/>
        <v>0</v>
      </c>
      <c r="BC230" s="75">
        <f t="shared" si="844"/>
        <v>6788</v>
      </c>
      <c r="BD230" s="75">
        <f t="shared" si="844"/>
        <v>6788</v>
      </c>
      <c r="BE230" s="11">
        <f t="shared" si="844"/>
        <v>0</v>
      </c>
      <c r="BF230" s="11">
        <f t="shared" si="844"/>
        <v>0</v>
      </c>
      <c r="BG230" s="11">
        <f t="shared" si="844"/>
        <v>0</v>
      </c>
      <c r="BH230" s="11">
        <f t="shared" si="844"/>
        <v>0</v>
      </c>
      <c r="BI230" s="138">
        <f t="shared" si="844"/>
        <v>6788</v>
      </c>
      <c r="BJ230" s="138">
        <f t="shared" si="844"/>
        <v>6788</v>
      </c>
      <c r="BK230" s="75">
        <f t="shared" si="844"/>
        <v>0</v>
      </c>
      <c r="BL230" s="75">
        <f t="shared" si="844"/>
        <v>0</v>
      </c>
      <c r="BM230" s="75">
        <f t="shared" si="844"/>
        <v>0</v>
      </c>
      <c r="BN230" s="75">
        <f t="shared" si="844"/>
        <v>0</v>
      </c>
      <c r="BO230" s="75">
        <f t="shared" si="844"/>
        <v>6788</v>
      </c>
      <c r="BP230" s="75">
        <f t="shared" ref="BL230:BP232" si="845">BP231</f>
        <v>6788</v>
      </c>
      <c r="BQ230" s="11">
        <f t="shared" si="844"/>
        <v>0</v>
      </c>
      <c r="BR230" s="11">
        <f t="shared" ref="BR230:CI232" si="846">BR231</f>
        <v>0</v>
      </c>
      <c r="BS230" s="11">
        <f t="shared" si="846"/>
        <v>0</v>
      </c>
      <c r="BT230" s="11">
        <f t="shared" si="846"/>
        <v>0</v>
      </c>
      <c r="BU230" s="11">
        <f t="shared" si="846"/>
        <v>6788</v>
      </c>
      <c r="BV230" s="11">
        <f t="shared" si="846"/>
        <v>6788</v>
      </c>
      <c r="BW230" s="75">
        <f t="shared" si="846"/>
        <v>0</v>
      </c>
      <c r="BX230" s="75">
        <f t="shared" si="846"/>
        <v>0</v>
      </c>
      <c r="BY230" s="75">
        <f t="shared" si="846"/>
        <v>0</v>
      </c>
      <c r="BZ230" s="75">
        <f t="shared" si="846"/>
        <v>0</v>
      </c>
      <c r="CA230" s="75">
        <f t="shared" si="846"/>
        <v>6788</v>
      </c>
      <c r="CB230" s="75">
        <f t="shared" si="846"/>
        <v>6788</v>
      </c>
      <c r="CC230" s="75">
        <f t="shared" si="846"/>
        <v>0</v>
      </c>
      <c r="CD230" s="75">
        <f t="shared" si="846"/>
        <v>0</v>
      </c>
      <c r="CE230" s="75">
        <f t="shared" si="846"/>
        <v>0</v>
      </c>
      <c r="CF230" s="75">
        <f t="shared" si="846"/>
        <v>0</v>
      </c>
      <c r="CG230" s="75">
        <f t="shared" si="846"/>
        <v>6788</v>
      </c>
      <c r="CH230" s="75">
        <f t="shared" ref="CD230:CH232" si="847">CH231</f>
        <v>6788</v>
      </c>
      <c r="CI230" s="11">
        <f t="shared" si="846"/>
        <v>0</v>
      </c>
      <c r="CJ230" s="11">
        <f t="shared" ref="CJ230:CT232" si="848">CJ231</f>
        <v>1131</v>
      </c>
      <c r="CK230" s="11">
        <f t="shared" si="848"/>
        <v>0</v>
      </c>
      <c r="CL230" s="11">
        <f t="shared" si="848"/>
        <v>0</v>
      </c>
      <c r="CM230" s="11">
        <f t="shared" si="848"/>
        <v>7919</v>
      </c>
      <c r="CN230" s="11">
        <f t="shared" si="848"/>
        <v>7919</v>
      </c>
      <c r="CO230" s="11">
        <f t="shared" si="848"/>
        <v>0</v>
      </c>
      <c r="CP230" s="11">
        <f t="shared" si="848"/>
        <v>0</v>
      </c>
      <c r="CQ230" s="11">
        <f t="shared" si="848"/>
        <v>0</v>
      </c>
      <c r="CR230" s="11">
        <f t="shared" si="848"/>
        <v>0</v>
      </c>
      <c r="CS230" s="11">
        <f t="shared" si="848"/>
        <v>7919</v>
      </c>
      <c r="CT230" s="11">
        <f t="shared" si="848"/>
        <v>7919</v>
      </c>
    </row>
    <row r="231" spans="1:98" ht="33">
      <c r="A231" s="51" t="s">
        <v>694</v>
      </c>
      <c r="B231" s="24">
        <v>903</v>
      </c>
      <c r="C231" s="14" t="s">
        <v>35</v>
      </c>
      <c r="D231" s="14" t="s">
        <v>87</v>
      </c>
      <c r="E231" s="14" t="s">
        <v>676</v>
      </c>
      <c r="F231" s="14"/>
      <c r="G231" s="11"/>
      <c r="H231" s="11"/>
      <c r="I231" s="11"/>
      <c r="J231" s="11"/>
      <c r="K231" s="11"/>
      <c r="L231" s="11"/>
      <c r="M231" s="11"/>
      <c r="N231" s="11"/>
      <c r="O231" s="11"/>
      <c r="P231" s="11"/>
      <c r="Q231" s="11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>
        <f>AG232</f>
        <v>0</v>
      </c>
      <c r="AH231" s="11">
        <f t="shared" ref="AH231:AW232" si="849">AH232</f>
        <v>6788</v>
      </c>
      <c r="AI231" s="11">
        <f t="shared" si="849"/>
        <v>0</v>
      </c>
      <c r="AJ231" s="11">
        <f t="shared" si="849"/>
        <v>0</v>
      </c>
      <c r="AK231" s="75">
        <f t="shared" si="849"/>
        <v>6788</v>
      </c>
      <c r="AL231" s="75">
        <f t="shared" si="849"/>
        <v>6788</v>
      </c>
      <c r="AM231" s="11">
        <f>AM232</f>
        <v>0</v>
      </c>
      <c r="AN231" s="11">
        <f t="shared" si="849"/>
        <v>0</v>
      </c>
      <c r="AO231" s="11">
        <f t="shared" si="849"/>
        <v>0</v>
      </c>
      <c r="AP231" s="11">
        <f t="shared" si="849"/>
        <v>0</v>
      </c>
      <c r="AQ231" s="11">
        <f t="shared" si="849"/>
        <v>6788</v>
      </c>
      <c r="AR231" s="11">
        <f t="shared" si="849"/>
        <v>6788</v>
      </c>
      <c r="AS231" s="11">
        <f>AS232</f>
        <v>0</v>
      </c>
      <c r="AT231" s="11">
        <f t="shared" si="849"/>
        <v>0</v>
      </c>
      <c r="AU231" s="11">
        <f t="shared" si="849"/>
        <v>0</v>
      </c>
      <c r="AV231" s="11">
        <f t="shared" si="849"/>
        <v>0</v>
      </c>
      <c r="AW231" s="11">
        <f t="shared" si="849"/>
        <v>6788</v>
      </c>
      <c r="AX231" s="11">
        <f t="shared" si="843"/>
        <v>6788</v>
      </c>
      <c r="AY231" s="75">
        <f>AY232</f>
        <v>0</v>
      </c>
      <c r="AZ231" s="75">
        <f t="shared" si="844"/>
        <v>0</v>
      </c>
      <c r="BA231" s="75">
        <f t="shared" si="844"/>
        <v>0</v>
      </c>
      <c r="BB231" s="75">
        <f t="shared" si="844"/>
        <v>0</v>
      </c>
      <c r="BC231" s="75">
        <f t="shared" si="844"/>
        <v>6788</v>
      </c>
      <c r="BD231" s="75">
        <f t="shared" si="844"/>
        <v>6788</v>
      </c>
      <c r="BE231" s="11">
        <f>BE232</f>
        <v>0</v>
      </c>
      <c r="BF231" s="11">
        <f t="shared" si="844"/>
        <v>0</v>
      </c>
      <c r="BG231" s="11">
        <f t="shared" si="844"/>
        <v>0</v>
      </c>
      <c r="BH231" s="11">
        <f t="shared" si="844"/>
        <v>0</v>
      </c>
      <c r="BI231" s="138">
        <f t="shared" si="844"/>
        <v>6788</v>
      </c>
      <c r="BJ231" s="138">
        <f t="shared" si="844"/>
        <v>6788</v>
      </c>
      <c r="BK231" s="75">
        <f>BK232</f>
        <v>0</v>
      </c>
      <c r="BL231" s="75">
        <f t="shared" si="845"/>
        <v>0</v>
      </c>
      <c r="BM231" s="75">
        <f t="shared" si="845"/>
        <v>0</v>
      </c>
      <c r="BN231" s="75">
        <f t="shared" si="845"/>
        <v>0</v>
      </c>
      <c r="BO231" s="75">
        <f t="shared" si="845"/>
        <v>6788</v>
      </c>
      <c r="BP231" s="75">
        <f t="shared" si="845"/>
        <v>6788</v>
      </c>
      <c r="BQ231" s="11">
        <f>BQ232</f>
        <v>0</v>
      </c>
      <c r="BR231" s="11">
        <f t="shared" si="846"/>
        <v>0</v>
      </c>
      <c r="BS231" s="11">
        <f t="shared" si="846"/>
        <v>0</v>
      </c>
      <c r="BT231" s="11">
        <f t="shared" si="846"/>
        <v>0</v>
      </c>
      <c r="BU231" s="11">
        <f t="shared" si="846"/>
        <v>6788</v>
      </c>
      <c r="BV231" s="11">
        <f t="shared" si="846"/>
        <v>6788</v>
      </c>
      <c r="BW231" s="75">
        <f>BW232</f>
        <v>0</v>
      </c>
      <c r="BX231" s="75">
        <f t="shared" si="846"/>
        <v>0</v>
      </c>
      <c r="BY231" s="75">
        <f t="shared" si="846"/>
        <v>0</v>
      </c>
      <c r="BZ231" s="75">
        <f t="shared" si="846"/>
        <v>0</v>
      </c>
      <c r="CA231" s="75">
        <f t="shared" si="846"/>
        <v>6788</v>
      </c>
      <c r="CB231" s="75">
        <f t="shared" si="846"/>
        <v>6788</v>
      </c>
      <c r="CC231" s="75">
        <f>CC232</f>
        <v>0</v>
      </c>
      <c r="CD231" s="75">
        <f t="shared" si="847"/>
        <v>0</v>
      </c>
      <c r="CE231" s="75">
        <f t="shared" si="847"/>
        <v>0</v>
      </c>
      <c r="CF231" s="75">
        <f t="shared" si="847"/>
        <v>0</v>
      </c>
      <c r="CG231" s="75">
        <f t="shared" si="847"/>
        <v>6788</v>
      </c>
      <c r="CH231" s="75">
        <f t="shared" si="847"/>
        <v>6788</v>
      </c>
      <c r="CI231" s="11">
        <f>CI232</f>
        <v>0</v>
      </c>
      <c r="CJ231" s="11">
        <f t="shared" si="848"/>
        <v>1131</v>
      </c>
      <c r="CK231" s="11">
        <f t="shared" si="848"/>
        <v>0</v>
      </c>
      <c r="CL231" s="11">
        <f t="shared" si="848"/>
        <v>0</v>
      </c>
      <c r="CM231" s="11">
        <f t="shared" si="848"/>
        <v>7919</v>
      </c>
      <c r="CN231" s="11">
        <f t="shared" si="848"/>
        <v>7919</v>
      </c>
      <c r="CO231" s="11">
        <f>CO232</f>
        <v>0</v>
      </c>
      <c r="CP231" s="11">
        <f t="shared" si="848"/>
        <v>0</v>
      </c>
      <c r="CQ231" s="11">
        <f t="shared" si="848"/>
        <v>0</v>
      </c>
      <c r="CR231" s="11">
        <f t="shared" si="848"/>
        <v>0</v>
      </c>
      <c r="CS231" s="11">
        <f t="shared" si="848"/>
        <v>7919</v>
      </c>
      <c r="CT231" s="11">
        <f t="shared" si="848"/>
        <v>7919</v>
      </c>
    </row>
    <row r="232" spans="1:98">
      <c r="A232" s="51" t="s">
        <v>112</v>
      </c>
      <c r="B232" s="24">
        <v>903</v>
      </c>
      <c r="C232" s="14" t="s">
        <v>35</v>
      </c>
      <c r="D232" s="14" t="s">
        <v>87</v>
      </c>
      <c r="E232" s="14" t="s">
        <v>676</v>
      </c>
      <c r="F232" s="14" t="s">
        <v>113</v>
      </c>
      <c r="G232" s="11"/>
      <c r="H232" s="11"/>
      <c r="I232" s="11"/>
      <c r="J232" s="11"/>
      <c r="K232" s="11"/>
      <c r="L232" s="11"/>
      <c r="M232" s="11"/>
      <c r="N232" s="11"/>
      <c r="O232" s="11"/>
      <c r="P232" s="11"/>
      <c r="Q232" s="11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>
        <f>AG233</f>
        <v>0</v>
      </c>
      <c r="AH232" s="11">
        <f t="shared" si="849"/>
        <v>6788</v>
      </c>
      <c r="AI232" s="11">
        <f t="shared" si="849"/>
        <v>0</v>
      </c>
      <c r="AJ232" s="11">
        <f t="shared" si="849"/>
        <v>0</v>
      </c>
      <c r="AK232" s="75">
        <f t="shared" si="849"/>
        <v>6788</v>
      </c>
      <c r="AL232" s="75">
        <f t="shared" si="849"/>
        <v>6788</v>
      </c>
      <c r="AM232" s="11">
        <f>AM233</f>
        <v>0</v>
      </c>
      <c r="AN232" s="11">
        <f t="shared" si="849"/>
        <v>0</v>
      </c>
      <c r="AO232" s="11">
        <f t="shared" si="849"/>
        <v>0</v>
      </c>
      <c r="AP232" s="11">
        <f t="shared" si="849"/>
        <v>0</v>
      </c>
      <c r="AQ232" s="11">
        <f t="shared" si="849"/>
        <v>6788</v>
      </c>
      <c r="AR232" s="11">
        <f t="shared" si="849"/>
        <v>6788</v>
      </c>
      <c r="AS232" s="11">
        <f>AS233</f>
        <v>0</v>
      </c>
      <c r="AT232" s="11">
        <f t="shared" si="843"/>
        <v>0</v>
      </c>
      <c r="AU232" s="11">
        <f t="shared" si="843"/>
        <v>0</v>
      </c>
      <c r="AV232" s="11">
        <f t="shared" si="843"/>
        <v>0</v>
      </c>
      <c r="AW232" s="11">
        <f t="shared" si="843"/>
        <v>6788</v>
      </c>
      <c r="AX232" s="11">
        <f t="shared" si="843"/>
        <v>6788</v>
      </c>
      <c r="AY232" s="75">
        <f>AY233</f>
        <v>0</v>
      </c>
      <c r="AZ232" s="75">
        <f t="shared" si="844"/>
        <v>0</v>
      </c>
      <c r="BA232" s="75">
        <f t="shared" si="844"/>
        <v>0</v>
      </c>
      <c r="BB232" s="75">
        <f t="shared" si="844"/>
        <v>0</v>
      </c>
      <c r="BC232" s="75">
        <f t="shared" si="844"/>
        <v>6788</v>
      </c>
      <c r="BD232" s="75">
        <f t="shared" si="844"/>
        <v>6788</v>
      </c>
      <c r="BE232" s="11">
        <f>BE233</f>
        <v>0</v>
      </c>
      <c r="BF232" s="11">
        <f t="shared" si="844"/>
        <v>0</v>
      </c>
      <c r="BG232" s="11">
        <f t="shared" si="844"/>
        <v>0</v>
      </c>
      <c r="BH232" s="11">
        <f t="shared" si="844"/>
        <v>0</v>
      </c>
      <c r="BI232" s="138">
        <f t="shared" si="844"/>
        <v>6788</v>
      </c>
      <c r="BJ232" s="138">
        <f t="shared" si="844"/>
        <v>6788</v>
      </c>
      <c r="BK232" s="75">
        <f>BK233</f>
        <v>0</v>
      </c>
      <c r="BL232" s="75">
        <f t="shared" si="845"/>
        <v>0</v>
      </c>
      <c r="BM232" s="75">
        <f t="shared" si="845"/>
        <v>0</v>
      </c>
      <c r="BN232" s="75">
        <f t="shared" si="845"/>
        <v>0</v>
      </c>
      <c r="BO232" s="75">
        <f t="shared" si="845"/>
        <v>6788</v>
      </c>
      <c r="BP232" s="75">
        <f t="shared" si="845"/>
        <v>6788</v>
      </c>
      <c r="BQ232" s="11">
        <f>BQ233</f>
        <v>0</v>
      </c>
      <c r="BR232" s="11">
        <f t="shared" si="846"/>
        <v>0</v>
      </c>
      <c r="BS232" s="11">
        <f t="shared" si="846"/>
        <v>0</v>
      </c>
      <c r="BT232" s="11">
        <f t="shared" si="846"/>
        <v>0</v>
      </c>
      <c r="BU232" s="11">
        <f t="shared" si="846"/>
        <v>6788</v>
      </c>
      <c r="BV232" s="11">
        <f t="shared" si="846"/>
        <v>6788</v>
      </c>
      <c r="BW232" s="75">
        <f>BW233</f>
        <v>0</v>
      </c>
      <c r="BX232" s="75">
        <f t="shared" si="846"/>
        <v>0</v>
      </c>
      <c r="BY232" s="75">
        <f t="shared" si="846"/>
        <v>0</v>
      </c>
      <c r="BZ232" s="75">
        <f t="shared" si="846"/>
        <v>0</v>
      </c>
      <c r="CA232" s="75">
        <f t="shared" si="846"/>
        <v>6788</v>
      </c>
      <c r="CB232" s="75">
        <f t="shared" si="846"/>
        <v>6788</v>
      </c>
      <c r="CC232" s="75">
        <f>CC233</f>
        <v>0</v>
      </c>
      <c r="CD232" s="75">
        <f t="shared" si="847"/>
        <v>0</v>
      </c>
      <c r="CE232" s="75">
        <f t="shared" si="847"/>
        <v>0</v>
      </c>
      <c r="CF232" s="75">
        <f t="shared" si="847"/>
        <v>0</v>
      </c>
      <c r="CG232" s="75">
        <f t="shared" si="847"/>
        <v>6788</v>
      </c>
      <c r="CH232" s="75">
        <f t="shared" si="847"/>
        <v>6788</v>
      </c>
      <c r="CI232" s="11">
        <f>CI233</f>
        <v>0</v>
      </c>
      <c r="CJ232" s="11">
        <f t="shared" si="848"/>
        <v>1131</v>
      </c>
      <c r="CK232" s="11">
        <f t="shared" si="848"/>
        <v>0</v>
      </c>
      <c r="CL232" s="11">
        <f t="shared" si="848"/>
        <v>0</v>
      </c>
      <c r="CM232" s="11">
        <f t="shared" si="848"/>
        <v>7919</v>
      </c>
      <c r="CN232" s="11">
        <f t="shared" si="848"/>
        <v>7919</v>
      </c>
      <c r="CO232" s="11">
        <f>CO233</f>
        <v>0</v>
      </c>
      <c r="CP232" s="11">
        <f t="shared" si="848"/>
        <v>0</v>
      </c>
      <c r="CQ232" s="11">
        <f t="shared" si="848"/>
        <v>0</v>
      </c>
      <c r="CR232" s="11">
        <f t="shared" si="848"/>
        <v>0</v>
      </c>
      <c r="CS232" s="11">
        <f t="shared" si="848"/>
        <v>7919</v>
      </c>
      <c r="CT232" s="11">
        <f t="shared" si="848"/>
        <v>7919</v>
      </c>
    </row>
    <row r="233" spans="1:98" ht="33">
      <c r="A233" s="51" t="s">
        <v>192</v>
      </c>
      <c r="B233" s="24">
        <v>903</v>
      </c>
      <c r="C233" s="14" t="s">
        <v>35</v>
      </c>
      <c r="D233" s="14" t="s">
        <v>87</v>
      </c>
      <c r="E233" s="14" t="s">
        <v>676</v>
      </c>
      <c r="F233" s="14" t="s">
        <v>193</v>
      </c>
      <c r="G233" s="11"/>
      <c r="H233" s="11"/>
      <c r="I233" s="11"/>
      <c r="J233" s="11"/>
      <c r="K233" s="11"/>
      <c r="L233" s="11"/>
      <c r="M233" s="11"/>
      <c r="N233" s="11"/>
      <c r="O233" s="11"/>
      <c r="P233" s="11"/>
      <c r="Q233" s="11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>
        <v>6788</v>
      </c>
      <c r="AI233" s="11"/>
      <c r="AJ233" s="11"/>
      <c r="AK233" s="75">
        <f>AE233+AG233+AH233+AI233+AJ233</f>
        <v>6788</v>
      </c>
      <c r="AL233" s="75">
        <f>AF233+AH233</f>
        <v>6788</v>
      </c>
      <c r="AM233" s="11"/>
      <c r="AN233" s="11"/>
      <c r="AO233" s="11"/>
      <c r="AP233" s="11"/>
      <c r="AQ233" s="11">
        <f>AK233+AM233+AN233+AO233+AP233</f>
        <v>6788</v>
      </c>
      <c r="AR233" s="11">
        <f>AL233+AN233</f>
        <v>6788</v>
      </c>
      <c r="AS233" s="11"/>
      <c r="AT233" s="11"/>
      <c r="AU233" s="11"/>
      <c r="AV233" s="11"/>
      <c r="AW233" s="11">
        <f>AQ233+AS233+AT233+AU233+AV233</f>
        <v>6788</v>
      </c>
      <c r="AX233" s="11">
        <f>AR233+AT233</f>
        <v>6788</v>
      </c>
      <c r="AY233" s="75"/>
      <c r="AZ233" s="75"/>
      <c r="BA233" s="75"/>
      <c r="BB233" s="75"/>
      <c r="BC233" s="75">
        <f>AW233+AY233+AZ233+BA233+BB233</f>
        <v>6788</v>
      </c>
      <c r="BD233" s="75">
        <f>AX233+AZ233</f>
        <v>6788</v>
      </c>
      <c r="BE233" s="11"/>
      <c r="BF233" s="11"/>
      <c r="BG233" s="11"/>
      <c r="BH233" s="11"/>
      <c r="BI233" s="138">
        <f>BC233+BE233+BF233+BG233+BH233</f>
        <v>6788</v>
      </c>
      <c r="BJ233" s="138">
        <f>BD233+BF233</f>
        <v>6788</v>
      </c>
      <c r="BK233" s="75"/>
      <c r="BL233" s="75"/>
      <c r="BM233" s="75"/>
      <c r="BN233" s="75"/>
      <c r="BO233" s="75">
        <f>BI233+BK233+BL233+BM233+BN233</f>
        <v>6788</v>
      </c>
      <c r="BP233" s="75">
        <f>BJ233+BL233</f>
        <v>6788</v>
      </c>
      <c r="BQ233" s="11"/>
      <c r="BR233" s="11"/>
      <c r="BS233" s="11"/>
      <c r="BT233" s="11"/>
      <c r="BU233" s="11">
        <f>BO233+BQ233+BR233+BS233+BT233</f>
        <v>6788</v>
      </c>
      <c r="BV233" s="11">
        <f>BP233+BR233</f>
        <v>6788</v>
      </c>
      <c r="BW233" s="75"/>
      <c r="BX233" s="75"/>
      <c r="BY233" s="75"/>
      <c r="BZ233" s="75"/>
      <c r="CA233" s="75">
        <f>BU233+BW233+BX233+BY233+BZ233</f>
        <v>6788</v>
      </c>
      <c r="CB233" s="75">
        <f>BV233+BX233</f>
        <v>6788</v>
      </c>
      <c r="CC233" s="75"/>
      <c r="CD233" s="75"/>
      <c r="CE233" s="75"/>
      <c r="CF233" s="75"/>
      <c r="CG233" s="75">
        <f>CA233+CC233+CD233+CE233+CF233</f>
        <v>6788</v>
      </c>
      <c r="CH233" s="75">
        <f>CB233+CD233</f>
        <v>6788</v>
      </c>
      <c r="CI233" s="11"/>
      <c r="CJ233" s="11">
        <v>1131</v>
      </c>
      <c r="CK233" s="11"/>
      <c r="CL233" s="11"/>
      <c r="CM233" s="11">
        <f>CG233+CI233+CJ233+CK233+CL233</f>
        <v>7919</v>
      </c>
      <c r="CN233" s="11">
        <f>CH233+CJ233</f>
        <v>7919</v>
      </c>
      <c r="CO233" s="11"/>
      <c r="CP233" s="11"/>
      <c r="CQ233" s="11"/>
      <c r="CR233" s="11"/>
      <c r="CS233" s="11">
        <f>CM233+CO233+CP233+CQ233+CR233</f>
        <v>7919</v>
      </c>
      <c r="CT233" s="11">
        <f>CN233+CP233</f>
        <v>7919</v>
      </c>
    </row>
    <row r="234" spans="1:98">
      <c r="A234" s="51" t="s">
        <v>682</v>
      </c>
      <c r="B234" s="24">
        <v>903</v>
      </c>
      <c r="C234" s="14" t="s">
        <v>35</v>
      </c>
      <c r="D234" s="14" t="s">
        <v>87</v>
      </c>
      <c r="E234" s="14" t="s">
        <v>679</v>
      </c>
      <c r="F234" s="14"/>
      <c r="G234" s="11"/>
      <c r="H234" s="11"/>
      <c r="I234" s="11"/>
      <c r="J234" s="11"/>
      <c r="K234" s="11"/>
      <c r="L234" s="11"/>
      <c r="M234" s="11"/>
      <c r="N234" s="11"/>
      <c r="O234" s="11"/>
      <c r="P234" s="11"/>
      <c r="Q234" s="11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>
        <f>AG235</f>
        <v>0</v>
      </c>
      <c r="AH234" s="11">
        <f t="shared" ref="AH234:AW235" si="850">AH235</f>
        <v>1980</v>
      </c>
      <c r="AI234" s="11">
        <f t="shared" si="850"/>
        <v>0</v>
      </c>
      <c r="AJ234" s="11">
        <f t="shared" si="850"/>
        <v>0</v>
      </c>
      <c r="AK234" s="75">
        <f t="shared" si="850"/>
        <v>1980</v>
      </c>
      <c r="AL234" s="75">
        <f t="shared" si="850"/>
        <v>1980</v>
      </c>
      <c r="AM234" s="11">
        <f>AM235</f>
        <v>0</v>
      </c>
      <c r="AN234" s="11">
        <f t="shared" si="850"/>
        <v>0</v>
      </c>
      <c r="AO234" s="11">
        <f t="shared" si="850"/>
        <v>0</v>
      </c>
      <c r="AP234" s="11">
        <f t="shared" si="850"/>
        <v>0</v>
      </c>
      <c r="AQ234" s="11">
        <f t="shared" si="850"/>
        <v>1980</v>
      </c>
      <c r="AR234" s="11">
        <f t="shared" si="850"/>
        <v>1980</v>
      </c>
      <c r="AS234" s="11">
        <f>AS235</f>
        <v>0</v>
      </c>
      <c r="AT234" s="11">
        <f t="shared" si="850"/>
        <v>0</v>
      </c>
      <c r="AU234" s="11">
        <f t="shared" si="850"/>
        <v>0</v>
      </c>
      <c r="AV234" s="11">
        <f t="shared" si="850"/>
        <v>0</v>
      </c>
      <c r="AW234" s="11">
        <f t="shared" si="850"/>
        <v>1980</v>
      </c>
      <c r="AX234" s="11">
        <f t="shared" ref="AT234:AX235" si="851">AX235</f>
        <v>1980</v>
      </c>
      <c r="AY234" s="75">
        <f>AY235</f>
        <v>0</v>
      </c>
      <c r="AZ234" s="75">
        <f t="shared" ref="AZ234:BO235" si="852">AZ235</f>
        <v>0</v>
      </c>
      <c r="BA234" s="75">
        <f t="shared" si="852"/>
        <v>0</v>
      </c>
      <c r="BB234" s="75">
        <f t="shared" si="852"/>
        <v>0</v>
      </c>
      <c r="BC234" s="75">
        <f t="shared" si="852"/>
        <v>1980</v>
      </c>
      <c r="BD234" s="75">
        <f t="shared" si="852"/>
        <v>1980</v>
      </c>
      <c r="BE234" s="11">
        <f>BE235</f>
        <v>0</v>
      </c>
      <c r="BF234" s="11">
        <f t="shared" si="852"/>
        <v>0</v>
      </c>
      <c r="BG234" s="11">
        <f t="shared" si="852"/>
        <v>0</v>
      </c>
      <c r="BH234" s="11">
        <f t="shared" si="852"/>
        <v>0</v>
      </c>
      <c r="BI234" s="138">
        <f t="shared" si="852"/>
        <v>1980</v>
      </c>
      <c r="BJ234" s="138">
        <f t="shared" si="852"/>
        <v>1980</v>
      </c>
      <c r="BK234" s="75">
        <f>BK235</f>
        <v>0</v>
      </c>
      <c r="BL234" s="75">
        <f t="shared" si="852"/>
        <v>1010</v>
      </c>
      <c r="BM234" s="75">
        <f t="shared" si="852"/>
        <v>0</v>
      </c>
      <c r="BN234" s="75">
        <f t="shared" si="852"/>
        <v>0</v>
      </c>
      <c r="BO234" s="75">
        <f t="shared" si="852"/>
        <v>2990</v>
      </c>
      <c r="BP234" s="75">
        <f t="shared" ref="BL234:BP235" si="853">BP235</f>
        <v>2990</v>
      </c>
      <c r="BQ234" s="11">
        <f>BQ235</f>
        <v>0</v>
      </c>
      <c r="BR234" s="11">
        <f t="shared" ref="BR234:CG235" si="854">BR235</f>
        <v>0</v>
      </c>
      <c r="BS234" s="11">
        <f t="shared" si="854"/>
        <v>0</v>
      </c>
      <c r="BT234" s="11">
        <f t="shared" si="854"/>
        <v>0</v>
      </c>
      <c r="BU234" s="11">
        <f t="shared" si="854"/>
        <v>2990</v>
      </c>
      <c r="BV234" s="11">
        <f t="shared" si="854"/>
        <v>2990</v>
      </c>
      <c r="BW234" s="75">
        <f>BW235</f>
        <v>0</v>
      </c>
      <c r="BX234" s="75">
        <f t="shared" si="854"/>
        <v>0</v>
      </c>
      <c r="BY234" s="75">
        <f t="shared" si="854"/>
        <v>0</v>
      </c>
      <c r="BZ234" s="75">
        <f t="shared" si="854"/>
        <v>0</v>
      </c>
      <c r="CA234" s="75">
        <f t="shared" si="854"/>
        <v>2990</v>
      </c>
      <c r="CB234" s="75">
        <f t="shared" si="854"/>
        <v>2990</v>
      </c>
      <c r="CC234" s="75">
        <f>CC235</f>
        <v>0</v>
      </c>
      <c r="CD234" s="75">
        <f t="shared" si="854"/>
        <v>0</v>
      </c>
      <c r="CE234" s="75">
        <f t="shared" si="854"/>
        <v>0</v>
      </c>
      <c r="CF234" s="75">
        <f t="shared" si="854"/>
        <v>0</v>
      </c>
      <c r="CG234" s="75">
        <f t="shared" si="854"/>
        <v>2990</v>
      </c>
      <c r="CH234" s="75">
        <f t="shared" ref="CD234:CH235" si="855">CH235</f>
        <v>2990</v>
      </c>
      <c r="CI234" s="11">
        <f>CI235</f>
        <v>0</v>
      </c>
      <c r="CJ234" s="11">
        <f t="shared" ref="CJ234:CT235" si="856">CJ235</f>
        <v>0</v>
      </c>
      <c r="CK234" s="11">
        <f t="shared" si="856"/>
        <v>0</v>
      </c>
      <c r="CL234" s="11">
        <f t="shared" si="856"/>
        <v>0</v>
      </c>
      <c r="CM234" s="11">
        <f t="shared" si="856"/>
        <v>2990</v>
      </c>
      <c r="CN234" s="11">
        <f t="shared" si="856"/>
        <v>2990</v>
      </c>
      <c r="CO234" s="11">
        <f>CO235</f>
        <v>0</v>
      </c>
      <c r="CP234" s="11">
        <f t="shared" si="856"/>
        <v>0</v>
      </c>
      <c r="CQ234" s="11">
        <f t="shared" si="856"/>
        <v>0</v>
      </c>
      <c r="CR234" s="11">
        <f t="shared" si="856"/>
        <v>0</v>
      </c>
      <c r="CS234" s="11">
        <f t="shared" si="856"/>
        <v>2990</v>
      </c>
      <c r="CT234" s="11">
        <f t="shared" si="856"/>
        <v>2990</v>
      </c>
    </row>
    <row r="235" spans="1:98">
      <c r="A235" s="51" t="s">
        <v>112</v>
      </c>
      <c r="B235" s="24">
        <v>903</v>
      </c>
      <c r="C235" s="14" t="s">
        <v>35</v>
      </c>
      <c r="D235" s="14" t="s">
        <v>87</v>
      </c>
      <c r="E235" s="14" t="s">
        <v>679</v>
      </c>
      <c r="F235" s="14" t="s">
        <v>113</v>
      </c>
      <c r="G235" s="11"/>
      <c r="H235" s="11"/>
      <c r="I235" s="11"/>
      <c r="J235" s="11"/>
      <c r="K235" s="11"/>
      <c r="L235" s="11"/>
      <c r="M235" s="11"/>
      <c r="N235" s="11"/>
      <c r="O235" s="11"/>
      <c r="P235" s="11"/>
      <c r="Q235" s="11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>
        <f>AG236</f>
        <v>0</v>
      </c>
      <c r="AH235" s="11">
        <f t="shared" si="850"/>
        <v>1980</v>
      </c>
      <c r="AI235" s="11">
        <f t="shared" si="850"/>
        <v>0</v>
      </c>
      <c r="AJ235" s="11">
        <f t="shared" si="850"/>
        <v>0</v>
      </c>
      <c r="AK235" s="75">
        <f t="shared" si="850"/>
        <v>1980</v>
      </c>
      <c r="AL235" s="75">
        <f t="shared" si="850"/>
        <v>1980</v>
      </c>
      <c r="AM235" s="11">
        <f>AM236</f>
        <v>0</v>
      </c>
      <c r="AN235" s="11">
        <f t="shared" si="850"/>
        <v>0</v>
      </c>
      <c r="AO235" s="11">
        <f t="shared" si="850"/>
        <v>0</v>
      </c>
      <c r="AP235" s="11">
        <f t="shared" si="850"/>
        <v>0</v>
      </c>
      <c r="AQ235" s="11">
        <f t="shared" si="850"/>
        <v>1980</v>
      </c>
      <c r="AR235" s="11">
        <f t="shared" si="850"/>
        <v>1980</v>
      </c>
      <c r="AS235" s="11">
        <f>AS236</f>
        <v>0</v>
      </c>
      <c r="AT235" s="11">
        <f t="shared" si="851"/>
        <v>0</v>
      </c>
      <c r="AU235" s="11">
        <f t="shared" si="851"/>
        <v>0</v>
      </c>
      <c r="AV235" s="11">
        <f t="shared" si="851"/>
        <v>0</v>
      </c>
      <c r="AW235" s="11">
        <f t="shared" si="851"/>
        <v>1980</v>
      </c>
      <c r="AX235" s="11">
        <f t="shared" si="851"/>
        <v>1980</v>
      </c>
      <c r="AY235" s="75">
        <f>AY236</f>
        <v>0</v>
      </c>
      <c r="AZ235" s="75">
        <f t="shared" si="852"/>
        <v>0</v>
      </c>
      <c r="BA235" s="75">
        <f t="shared" si="852"/>
        <v>0</v>
      </c>
      <c r="BB235" s="75">
        <f t="shared" si="852"/>
        <v>0</v>
      </c>
      <c r="BC235" s="75">
        <f t="shared" si="852"/>
        <v>1980</v>
      </c>
      <c r="BD235" s="75">
        <f t="shared" si="852"/>
        <v>1980</v>
      </c>
      <c r="BE235" s="11">
        <f>BE236</f>
        <v>0</v>
      </c>
      <c r="BF235" s="11">
        <f t="shared" si="852"/>
        <v>0</v>
      </c>
      <c r="BG235" s="11">
        <f t="shared" si="852"/>
        <v>0</v>
      </c>
      <c r="BH235" s="11">
        <f t="shared" si="852"/>
        <v>0</v>
      </c>
      <c r="BI235" s="138">
        <f t="shared" si="852"/>
        <v>1980</v>
      </c>
      <c r="BJ235" s="138">
        <f t="shared" si="852"/>
        <v>1980</v>
      </c>
      <c r="BK235" s="75">
        <f>BK236</f>
        <v>0</v>
      </c>
      <c r="BL235" s="75">
        <f t="shared" si="853"/>
        <v>1010</v>
      </c>
      <c r="BM235" s="75">
        <f t="shared" si="853"/>
        <v>0</v>
      </c>
      <c r="BN235" s="75">
        <f t="shared" si="853"/>
        <v>0</v>
      </c>
      <c r="BO235" s="75">
        <f t="shared" si="853"/>
        <v>2990</v>
      </c>
      <c r="BP235" s="75">
        <f t="shared" si="853"/>
        <v>2990</v>
      </c>
      <c r="BQ235" s="11">
        <f>BQ236</f>
        <v>0</v>
      </c>
      <c r="BR235" s="11">
        <f t="shared" si="854"/>
        <v>0</v>
      </c>
      <c r="BS235" s="11">
        <f t="shared" si="854"/>
        <v>0</v>
      </c>
      <c r="BT235" s="11">
        <f t="shared" si="854"/>
        <v>0</v>
      </c>
      <c r="BU235" s="11">
        <f t="shared" si="854"/>
        <v>2990</v>
      </c>
      <c r="BV235" s="11">
        <f t="shared" si="854"/>
        <v>2990</v>
      </c>
      <c r="BW235" s="75">
        <f>BW236</f>
        <v>0</v>
      </c>
      <c r="BX235" s="75">
        <f t="shared" si="854"/>
        <v>0</v>
      </c>
      <c r="BY235" s="75">
        <f t="shared" si="854"/>
        <v>0</v>
      </c>
      <c r="BZ235" s="75">
        <f t="shared" si="854"/>
        <v>0</v>
      </c>
      <c r="CA235" s="75">
        <f t="shared" si="854"/>
        <v>2990</v>
      </c>
      <c r="CB235" s="75">
        <f t="shared" si="854"/>
        <v>2990</v>
      </c>
      <c r="CC235" s="75">
        <f>CC236</f>
        <v>0</v>
      </c>
      <c r="CD235" s="75">
        <f t="shared" si="855"/>
        <v>0</v>
      </c>
      <c r="CE235" s="75">
        <f t="shared" si="855"/>
        <v>0</v>
      </c>
      <c r="CF235" s="75">
        <f t="shared" si="855"/>
        <v>0</v>
      </c>
      <c r="CG235" s="75">
        <f t="shared" si="855"/>
        <v>2990</v>
      </c>
      <c r="CH235" s="75">
        <f t="shared" si="855"/>
        <v>2990</v>
      </c>
      <c r="CI235" s="11">
        <f>CI236</f>
        <v>0</v>
      </c>
      <c r="CJ235" s="11">
        <f t="shared" si="856"/>
        <v>0</v>
      </c>
      <c r="CK235" s="11">
        <f t="shared" si="856"/>
        <v>0</v>
      </c>
      <c r="CL235" s="11">
        <f t="shared" si="856"/>
        <v>0</v>
      </c>
      <c r="CM235" s="11">
        <f t="shared" si="856"/>
        <v>2990</v>
      </c>
      <c r="CN235" s="11">
        <f t="shared" si="856"/>
        <v>2990</v>
      </c>
      <c r="CO235" s="11">
        <f>CO236</f>
        <v>0</v>
      </c>
      <c r="CP235" s="11">
        <f t="shared" si="856"/>
        <v>0</v>
      </c>
      <c r="CQ235" s="11">
        <f t="shared" si="856"/>
        <v>0</v>
      </c>
      <c r="CR235" s="11">
        <f t="shared" si="856"/>
        <v>0</v>
      </c>
      <c r="CS235" s="11">
        <f t="shared" si="856"/>
        <v>2990</v>
      </c>
      <c r="CT235" s="11">
        <f t="shared" si="856"/>
        <v>2990</v>
      </c>
    </row>
    <row r="236" spans="1:98" ht="33">
      <c r="A236" s="51" t="s">
        <v>192</v>
      </c>
      <c r="B236" s="24">
        <v>903</v>
      </c>
      <c r="C236" s="14" t="s">
        <v>35</v>
      </c>
      <c r="D236" s="14" t="s">
        <v>87</v>
      </c>
      <c r="E236" s="14" t="s">
        <v>679</v>
      </c>
      <c r="F236" s="14" t="s">
        <v>193</v>
      </c>
      <c r="G236" s="11"/>
      <c r="H236" s="11"/>
      <c r="I236" s="11"/>
      <c r="J236" s="11"/>
      <c r="K236" s="11"/>
      <c r="L236" s="11"/>
      <c r="M236" s="11"/>
      <c r="N236" s="11"/>
      <c r="O236" s="11"/>
      <c r="P236" s="11"/>
      <c r="Q236" s="11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>
        <v>1980</v>
      </c>
      <c r="AI236" s="11"/>
      <c r="AJ236" s="11"/>
      <c r="AK236" s="75">
        <f>AE236+AG236+AH236+AI236+AJ236</f>
        <v>1980</v>
      </c>
      <c r="AL236" s="75">
        <f>AF236+AH236</f>
        <v>1980</v>
      </c>
      <c r="AM236" s="11"/>
      <c r="AN236" s="11"/>
      <c r="AO236" s="11"/>
      <c r="AP236" s="11"/>
      <c r="AQ236" s="11">
        <f>AK236+AM236+AN236+AO236+AP236</f>
        <v>1980</v>
      </c>
      <c r="AR236" s="11">
        <f>AL236+AN236</f>
        <v>1980</v>
      </c>
      <c r="AS236" s="11"/>
      <c r="AT236" s="11"/>
      <c r="AU236" s="11"/>
      <c r="AV236" s="11"/>
      <c r="AW236" s="11">
        <f>AQ236+AS236+AT236+AU236+AV236</f>
        <v>1980</v>
      </c>
      <c r="AX236" s="11">
        <f>AR236+AT236</f>
        <v>1980</v>
      </c>
      <c r="AY236" s="75"/>
      <c r="AZ236" s="75"/>
      <c r="BA236" s="75"/>
      <c r="BB236" s="75"/>
      <c r="BC236" s="75">
        <f>AW236+AY236+AZ236+BA236+BB236</f>
        <v>1980</v>
      </c>
      <c r="BD236" s="75">
        <f>AX236+AZ236</f>
        <v>1980</v>
      </c>
      <c r="BE236" s="11"/>
      <c r="BF236" s="11"/>
      <c r="BG236" s="11"/>
      <c r="BH236" s="11"/>
      <c r="BI236" s="138">
        <f>BC236+BE236+BF236+BG236+BH236</f>
        <v>1980</v>
      </c>
      <c r="BJ236" s="138">
        <f>BD236+BF236</f>
        <v>1980</v>
      </c>
      <c r="BK236" s="75"/>
      <c r="BL236" s="75">
        <v>1010</v>
      </c>
      <c r="BM236" s="75"/>
      <c r="BN236" s="75"/>
      <c r="BO236" s="75">
        <f>BI236+BK236+BL236+BM236+BN236</f>
        <v>2990</v>
      </c>
      <c r="BP236" s="75">
        <f>BJ236+BL236</f>
        <v>2990</v>
      </c>
      <c r="BQ236" s="11"/>
      <c r="BR236" s="11"/>
      <c r="BS236" s="11"/>
      <c r="BT236" s="11"/>
      <c r="BU236" s="11">
        <f>BO236+BQ236+BR236+BS236+BT236</f>
        <v>2990</v>
      </c>
      <c r="BV236" s="11">
        <f>BP236+BR236</f>
        <v>2990</v>
      </c>
      <c r="BW236" s="75"/>
      <c r="BX236" s="75"/>
      <c r="BY236" s="75"/>
      <c r="BZ236" s="75"/>
      <c r="CA236" s="75">
        <f>BU236+BW236+BX236+BY236+BZ236</f>
        <v>2990</v>
      </c>
      <c r="CB236" s="75">
        <f>BV236+BX236</f>
        <v>2990</v>
      </c>
      <c r="CC236" s="75"/>
      <c r="CD236" s="75"/>
      <c r="CE236" s="75"/>
      <c r="CF236" s="75"/>
      <c r="CG236" s="75">
        <f>CA236+CC236+CD236+CE236+CF236</f>
        <v>2990</v>
      </c>
      <c r="CH236" s="75">
        <f>CB236+CD236</f>
        <v>2990</v>
      </c>
      <c r="CI236" s="11"/>
      <c r="CJ236" s="11"/>
      <c r="CK236" s="11"/>
      <c r="CL236" s="11"/>
      <c r="CM236" s="11">
        <f>CG236+CI236+CJ236+CK236+CL236</f>
        <v>2990</v>
      </c>
      <c r="CN236" s="11">
        <f>CH236+CJ236</f>
        <v>2990</v>
      </c>
      <c r="CO236" s="11"/>
      <c r="CP236" s="11"/>
      <c r="CQ236" s="11"/>
      <c r="CR236" s="11"/>
      <c r="CS236" s="11">
        <f>CM236+CO236+CP236+CQ236+CR236</f>
        <v>2990</v>
      </c>
      <c r="CT236" s="11">
        <f>CN236+CP236</f>
        <v>2990</v>
      </c>
    </row>
    <row r="237" spans="1:98" ht="66">
      <c r="A237" s="51" t="s">
        <v>734</v>
      </c>
      <c r="B237" s="24">
        <v>903</v>
      </c>
      <c r="C237" s="14" t="s">
        <v>35</v>
      </c>
      <c r="D237" s="14" t="s">
        <v>87</v>
      </c>
      <c r="E237" s="14" t="s">
        <v>735</v>
      </c>
      <c r="F237" s="14"/>
      <c r="G237" s="11"/>
      <c r="H237" s="11"/>
      <c r="I237" s="11"/>
      <c r="J237" s="11"/>
      <c r="K237" s="11"/>
      <c r="L237" s="11"/>
      <c r="M237" s="11"/>
      <c r="N237" s="11"/>
      <c r="O237" s="11"/>
      <c r="P237" s="11"/>
      <c r="Q237" s="11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  <c r="AJ237" s="11"/>
      <c r="AK237" s="11"/>
      <c r="AL237" s="11"/>
      <c r="AM237" s="11"/>
      <c r="AN237" s="11"/>
      <c r="AO237" s="11"/>
      <c r="AP237" s="11"/>
      <c r="AQ237" s="11"/>
      <c r="AR237" s="11"/>
      <c r="AS237" s="11"/>
      <c r="AT237" s="11"/>
      <c r="AU237" s="11"/>
      <c r="AV237" s="11"/>
      <c r="AW237" s="11"/>
      <c r="AX237" s="11"/>
      <c r="AY237" s="75">
        <f>AY238</f>
        <v>0</v>
      </c>
      <c r="AZ237" s="75">
        <f t="shared" ref="AZ237:BO238" si="857">AZ238</f>
        <v>0</v>
      </c>
      <c r="BA237" s="75">
        <f t="shared" si="857"/>
        <v>20</v>
      </c>
      <c r="BB237" s="75">
        <f t="shared" si="857"/>
        <v>0</v>
      </c>
      <c r="BC237" s="75">
        <f t="shared" si="857"/>
        <v>20</v>
      </c>
      <c r="BD237" s="75">
        <f t="shared" si="857"/>
        <v>0</v>
      </c>
      <c r="BE237" s="11">
        <f>BE238</f>
        <v>0</v>
      </c>
      <c r="BF237" s="11">
        <f t="shared" si="857"/>
        <v>0</v>
      </c>
      <c r="BG237" s="11">
        <f t="shared" si="857"/>
        <v>0</v>
      </c>
      <c r="BH237" s="11">
        <f t="shared" si="857"/>
        <v>0</v>
      </c>
      <c r="BI237" s="138">
        <f t="shared" si="857"/>
        <v>20</v>
      </c>
      <c r="BJ237" s="138">
        <f t="shared" si="857"/>
        <v>0</v>
      </c>
      <c r="BK237" s="75">
        <f>BK238</f>
        <v>282</v>
      </c>
      <c r="BL237" s="75">
        <f t="shared" si="857"/>
        <v>0</v>
      </c>
      <c r="BM237" s="75">
        <f t="shared" si="857"/>
        <v>0</v>
      </c>
      <c r="BN237" s="75">
        <f t="shared" si="857"/>
        <v>0</v>
      </c>
      <c r="BO237" s="75">
        <f t="shared" si="857"/>
        <v>302</v>
      </c>
      <c r="BP237" s="75">
        <f t="shared" ref="BL237:BP238" si="858">BP238</f>
        <v>0</v>
      </c>
      <c r="BQ237" s="11">
        <f>BQ238</f>
        <v>0</v>
      </c>
      <c r="BR237" s="11">
        <f t="shared" ref="BR237:CG238" si="859">BR238</f>
        <v>0</v>
      </c>
      <c r="BS237" s="11">
        <f t="shared" si="859"/>
        <v>0</v>
      </c>
      <c r="BT237" s="11">
        <f t="shared" si="859"/>
        <v>0</v>
      </c>
      <c r="BU237" s="11">
        <f t="shared" si="859"/>
        <v>302</v>
      </c>
      <c r="BV237" s="11">
        <f t="shared" si="859"/>
        <v>0</v>
      </c>
      <c r="BW237" s="75">
        <f>BW238</f>
        <v>0</v>
      </c>
      <c r="BX237" s="75">
        <f t="shared" si="859"/>
        <v>0</v>
      </c>
      <c r="BY237" s="75">
        <f t="shared" si="859"/>
        <v>0</v>
      </c>
      <c r="BZ237" s="75">
        <f t="shared" si="859"/>
        <v>0</v>
      </c>
      <c r="CA237" s="75">
        <f t="shared" si="859"/>
        <v>302</v>
      </c>
      <c r="CB237" s="75">
        <f t="shared" si="859"/>
        <v>0</v>
      </c>
      <c r="CC237" s="75">
        <f>CC238</f>
        <v>0</v>
      </c>
      <c r="CD237" s="75">
        <f t="shared" si="859"/>
        <v>0</v>
      </c>
      <c r="CE237" s="75">
        <f t="shared" si="859"/>
        <v>0</v>
      </c>
      <c r="CF237" s="75">
        <f t="shared" si="859"/>
        <v>0</v>
      </c>
      <c r="CG237" s="75">
        <f t="shared" si="859"/>
        <v>302</v>
      </c>
      <c r="CH237" s="75">
        <f t="shared" ref="CD237:CH238" si="860">CH238</f>
        <v>0</v>
      </c>
      <c r="CI237" s="11">
        <f>CI238</f>
        <v>0</v>
      </c>
      <c r="CJ237" s="11">
        <f t="shared" ref="CJ237:CT238" si="861">CJ238</f>
        <v>0</v>
      </c>
      <c r="CK237" s="11">
        <f t="shared" si="861"/>
        <v>0</v>
      </c>
      <c r="CL237" s="11">
        <f t="shared" si="861"/>
        <v>0</v>
      </c>
      <c r="CM237" s="11">
        <f t="shared" si="861"/>
        <v>302</v>
      </c>
      <c r="CN237" s="11">
        <f t="shared" si="861"/>
        <v>0</v>
      </c>
      <c r="CO237" s="11">
        <f>CO238</f>
        <v>0</v>
      </c>
      <c r="CP237" s="11">
        <f t="shared" si="861"/>
        <v>0</v>
      </c>
      <c r="CQ237" s="11">
        <f t="shared" si="861"/>
        <v>0</v>
      </c>
      <c r="CR237" s="11">
        <f t="shared" si="861"/>
        <v>0</v>
      </c>
      <c r="CS237" s="11">
        <f t="shared" si="861"/>
        <v>302</v>
      </c>
      <c r="CT237" s="11">
        <f t="shared" si="861"/>
        <v>0</v>
      </c>
    </row>
    <row r="238" spans="1:98">
      <c r="A238" s="51" t="s">
        <v>112</v>
      </c>
      <c r="B238" s="24">
        <v>903</v>
      </c>
      <c r="C238" s="14" t="s">
        <v>35</v>
      </c>
      <c r="D238" s="14" t="s">
        <v>87</v>
      </c>
      <c r="E238" s="14" t="s">
        <v>735</v>
      </c>
      <c r="F238" s="14" t="s">
        <v>113</v>
      </c>
      <c r="G238" s="11"/>
      <c r="H238" s="11"/>
      <c r="I238" s="11"/>
      <c r="J238" s="11"/>
      <c r="K238" s="11"/>
      <c r="L238" s="11"/>
      <c r="M238" s="11"/>
      <c r="N238" s="11"/>
      <c r="O238" s="11"/>
      <c r="P238" s="11"/>
      <c r="Q238" s="11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  <c r="AJ238" s="11"/>
      <c r="AK238" s="11"/>
      <c r="AL238" s="11"/>
      <c r="AM238" s="11"/>
      <c r="AN238" s="11"/>
      <c r="AO238" s="11"/>
      <c r="AP238" s="11"/>
      <c r="AQ238" s="11"/>
      <c r="AR238" s="11"/>
      <c r="AS238" s="11"/>
      <c r="AT238" s="11"/>
      <c r="AU238" s="11"/>
      <c r="AV238" s="11"/>
      <c r="AW238" s="11"/>
      <c r="AX238" s="11"/>
      <c r="AY238" s="75">
        <f>AY239</f>
        <v>0</v>
      </c>
      <c r="AZ238" s="75">
        <f t="shared" si="857"/>
        <v>0</v>
      </c>
      <c r="BA238" s="75">
        <f t="shared" si="857"/>
        <v>20</v>
      </c>
      <c r="BB238" s="75">
        <f t="shared" si="857"/>
        <v>0</v>
      </c>
      <c r="BC238" s="75">
        <f t="shared" si="857"/>
        <v>20</v>
      </c>
      <c r="BD238" s="75">
        <f t="shared" si="857"/>
        <v>0</v>
      </c>
      <c r="BE238" s="11">
        <f>BE239</f>
        <v>0</v>
      </c>
      <c r="BF238" s="11">
        <f t="shared" si="857"/>
        <v>0</v>
      </c>
      <c r="BG238" s="11">
        <f t="shared" si="857"/>
        <v>0</v>
      </c>
      <c r="BH238" s="11">
        <f t="shared" si="857"/>
        <v>0</v>
      </c>
      <c r="BI238" s="138">
        <f t="shared" si="857"/>
        <v>20</v>
      </c>
      <c r="BJ238" s="138">
        <f t="shared" si="857"/>
        <v>0</v>
      </c>
      <c r="BK238" s="75">
        <f>BK239</f>
        <v>282</v>
      </c>
      <c r="BL238" s="75">
        <f t="shared" si="858"/>
        <v>0</v>
      </c>
      <c r="BM238" s="75">
        <f t="shared" si="858"/>
        <v>0</v>
      </c>
      <c r="BN238" s="75">
        <f t="shared" si="858"/>
        <v>0</v>
      </c>
      <c r="BO238" s="75">
        <f t="shared" si="858"/>
        <v>302</v>
      </c>
      <c r="BP238" s="75">
        <f t="shared" si="858"/>
        <v>0</v>
      </c>
      <c r="BQ238" s="11">
        <f>BQ239</f>
        <v>0</v>
      </c>
      <c r="BR238" s="11">
        <f t="shared" si="859"/>
        <v>0</v>
      </c>
      <c r="BS238" s="11">
        <f t="shared" si="859"/>
        <v>0</v>
      </c>
      <c r="BT238" s="11">
        <f t="shared" si="859"/>
        <v>0</v>
      </c>
      <c r="BU238" s="11">
        <f t="shared" si="859"/>
        <v>302</v>
      </c>
      <c r="BV238" s="11">
        <f t="shared" si="859"/>
        <v>0</v>
      </c>
      <c r="BW238" s="75">
        <f>BW239</f>
        <v>0</v>
      </c>
      <c r="BX238" s="75">
        <f t="shared" si="859"/>
        <v>0</v>
      </c>
      <c r="BY238" s="75">
        <f t="shared" si="859"/>
        <v>0</v>
      </c>
      <c r="BZ238" s="75">
        <f t="shared" si="859"/>
        <v>0</v>
      </c>
      <c r="CA238" s="75">
        <f t="shared" si="859"/>
        <v>302</v>
      </c>
      <c r="CB238" s="75">
        <f t="shared" si="859"/>
        <v>0</v>
      </c>
      <c r="CC238" s="75">
        <f>CC239</f>
        <v>0</v>
      </c>
      <c r="CD238" s="75">
        <f t="shared" si="860"/>
        <v>0</v>
      </c>
      <c r="CE238" s="75">
        <f t="shared" si="860"/>
        <v>0</v>
      </c>
      <c r="CF238" s="75">
        <f t="shared" si="860"/>
        <v>0</v>
      </c>
      <c r="CG238" s="75">
        <f t="shared" si="860"/>
        <v>302</v>
      </c>
      <c r="CH238" s="75">
        <f t="shared" si="860"/>
        <v>0</v>
      </c>
      <c r="CI238" s="11">
        <f>CI239</f>
        <v>0</v>
      </c>
      <c r="CJ238" s="11">
        <f t="shared" si="861"/>
        <v>0</v>
      </c>
      <c r="CK238" s="11">
        <f t="shared" si="861"/>
        <v>0</v>
      </c>
      <c r="CL238" s="11">
        <f t="shared" si="861"/>
        <v>0</v>
      </c>
      <c r="CM238" s="11">
        <f t="shared" si="861"/>
        <v>302</v>
      </c>
      <c r="CN238" s="11">
        <f t="shared" si="861"/>
        <v>0</v>
      </c>
      <c r="CO238" s="11">
        <f>CO239</f>
        <v>0</v>
      </c>
      <c r="CP238" s="11">
        <f t="shared" si="861"/>
        <v>0</v>
      </c>
      <c r="CQ238" s="11">
        <f t="shared" si="861"/>
        <v>0</v>
      </c>
      <c r="CR238" s="11">
        <f t="shared" si="861"/>
        <v>0</v>
      </c>
      <c r="CS238" s="11">
        <f t="shared" si="861"/>
        <v>302</v>
      </c>
      <c r="CT238" s="11">
        <f t="shared" si="861"/>
        <v>0</v>
      </c>
    </row>
    <row r="239" spans="1:98" ht="33">
      <c r="A239" s="51" t="s">
        <v>192</v>
      </c>
      <c r="B239" s="24">
        <v>903</v>
      </c>
      <c r="C239" s="14" t="s">
        <v>35</v>
      </c>
      <c r="D239" s="14" t="s">
        <v>87</v>
      </c>
      <c r="E239" s="14" t="s">
        <v>735</v>
      </c>
      <c r="F239" s="14" t="s">
        <v>193</v>
      </c>
      <c r="G239" s="11"/>
      <c r="H239" s="11"/>
      <c r="I239" s="11"/>
      <c r="J239" s="11"/>
      <c r="K239" s="11"/>
      <c r="L239" s="11"/>
      <c r="M239" s="11"/>
      <c r="N239" s="11"/>
      <c r="O239" s="11"/>
      <c r="P239" s="11"/>
      <c r="Q239" s="11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  <c r="AJ239" s="11"/>
      <c r="AK239" s="11"/>
      <c r="AL239" s="11"/>
      <c r="AM239" s="11"/>
      <c r="AN239" s="11"/>
      <c r="AO239" s="11"/>
      <c r="AP239" s="11"/>
      <c r="AQ239" s="11"/>
      <c r="AR239" s="11"/>
      <c r="AS239" s="11"/>
      <c r="AT239" s="11"/>
      <c r="AU239" s="11"/>
      <c r="AV239" s="11"/>
      <c r="AW239" s="11"/>
      <c r="AX239" s="11"/>
      <c r="AY239" s="75"/>
      <c r="AZ239" s="75"/>
      <c r="BA239" s="75">
        <v>20</v>
      </c>
      <c r="BB239" s="75"/>
      <c r="BC239" s="75">
        <f>AW239+AY239+AZ239+BA239+BB239</f>
        <v>20</v>
      </c>
      <c r="BD239" s="75">
        <f>AX239+AZ239</f>
        <v>0</v>
      </c>
      <c r="BE239" s="11"/>
      <c r="BF239" s="11"/>
      <c r="BG239" s="11"/>
      <c r="BH239" s="11"/>
      <c r="BI239" s="138">
        <f>BC239+BE239+BF239+BG239+BH239</f>
        <v>20</v>
      </c>
      <c r="BJ239" s="138">
        <f>BD239+BF239</f>
        <v>0</v>
      </c>
      <c r="BK239" s="75">
        <v>282</v>
      </c>
      <c r="BL239" s="75"/>
      <c r="BM239" s="75"/>
      <c r="BN239" s="75"/>
      <c r="BO239" s="75">
        <f>BI239+BK239+BL239+BM239+BN239</f>
        <v>302</v>
      </c>
      <c r="BP239" s="75">
        <f>BJ239+BL239</f>
        <v>0</v>
      </c>
      <c r="BQ239" s="11"/>
      <c r="BR239" s="11"/>
      <c r="BS239" s="11"/>
      <c r="BT239" s="11"/>
      <c r="BU239" s="11">
        <f>BO239+BQ239+BR239+BS239+BT239</f>
        <v>302</v>
      </c>
      <c r="BV239" s="11">
        <f>BP239+BR239</f>
        <v>0</v>
      </c>
      <c r="BW239" s="75"/>
      <c r="BX239" s="75"/>
      <c r="BY239" s="75"/>
      <c r="BZ239" s="75"/>
      <c r="CA239" s="75">
        <f>BU239+BW239+BX239+BY239+BZ239</f>
        <v>302</v>
      </c>
      <c r="CB239" s="75">
        <f>BV239+BX239</f>
        <v>0</v>
      </c>
      <c r="CC239" s="75"/>
      <c r="CD239" s="75"/>
      <c r="CE239" s="75"/>
      <c r="CF239" s="75"/>
      <c r="CG239" s="75">
        <f>CA239+CC239+CD239+CE239+CF239</f>
        <v>302</v>
      </c>
      <c r="CH239" s="75">
        <f>CB239+CD239</f>
        <v>0</v>
      </c>
      <c r="CI239" s="11"/>
      <c r="CJ239" s="11"/>
      <c r="CK239" s="11"/>
      <c r="CL239" s="11"/>
      <c r="CM239" s="11">
        <f>CG239+CI239+CJ239+CK239+CL239</f>
        <v>302</v>
      </c>
      <c r="CN239" s="11">
        <f>CH239+CJ239</f>
        <v>0</v>
      </c>
      <c r="CO239" s="11"/>
      <c r="CP239" s="11"/>
      <c r="CQ239" s="11"/>
      <c r="CR239" s="11"/>
      <c r="CS239" s="11">
        <f>CM239+CO239+CP239+CQ239+CR239</f>
        <v>302</v>
      </c>
      <c r="CT239" s="11">
        <f>CN239+CP239</f>
        <v>0</v>
      </c>
    </row>
    <row r="240" spans="1:98">
      <c r="A240" s="51"/>
      <c r="B240" s="24"/>
      <c r="C240" s="14"/>
      <c r="D240" s="14"/>
      <c r="E240" s="14"/>
      <c r="F240" s="14"/>
      <c r="G240" s="11"/>
      <c r="H240" s="11"/>
      <c r="I240" s="11"/>
      <c r="J240" s="11"/>
      <c r="K240" s="11"/>
      <c r="L240" s="11"/>
      <c r="M240" s="11"/>
      <c r="N240" s="11"/>
      <c r="O240" s="11"/>
      <c r="P240" s="11"/>
      <c r="Q240" s="11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  <c r="AJ240" s="11"/>
      <c r="AK240" s="75"/>
      <c r="AL240" s="75"/>
      <c r="AM240" s="11"/>
      <c r="AN240" s="11"/>
      <c r="AO240" s="11"/>
      <c r="AP240" s="11"/>
      <c r="AQ240" s="11"/>
      <c r="AR240" s="11"/>
      <c r="AS240" s="11"/>
      <c r="AT240" s="11"/>
      <c r="AU240" s="11"/>
      <c r="AV240" s="11"/>
      <c r="AW240" s="11"/>
      <c r="AX240" s="11"/>
      <c r="AY240" s="75"/>
      <c r="AZ240" s="75"/>
      <c r="BA240" s="75"/>
      <c r="BB240" s="75"/>
      <c r="BC240" s="75"/>
      <c r="BD240" s="75"/>
      <c r="BE240" s="11"/>
      <c r="BF240" s="11"/>
      <c r="BG240" s="11"/>
      <c r="BH240" s="11"/>
      <c r="BI240" s="138"/>
      <c r="BJ240" s="138"/>
      <c r="BK240" s="75"/>
      <c r="BL240" s="75"/>
      <c r="BM240" s="75"/>
      <c r="BN240" s="75"/>
      <c r="BO240" s="75"/>
      <c r="BP240" s="75"/>
      <c r="BQ240" s="11"/>
      <c r="BR240" s="11"/>
      <c r="BS240" s="11"/>
      <c r="BT240" s="11"/>
      <c r="BU240" s="11"/>
      <c r="BV240" s="11"/>
      <c r="BW240" s="75"/>
      <c r="BX240" s="75"/>
      <c r="BY240" s="75"/>
      <c r="BZ240" s="75"/>
      <c r="CA240" s="75"/>
      <c r="CB240" s="75"/>
      <c r="CC240" s="75"/>
      <c r="CD240" s="75"/>
      <c r="CE240" s="75"/>
      <c r="CF240" s="75"/>
      <c r="CG240" s="75"/>
      <c r="CH240" s="75"/>
      <c r="CI240" s="11"/>
      <c r="CJ240" s="11"/>
      <c r="CK240" s="11"/>
      <c r="CL240" s="11"/>
      <c r="CM240" s="11"/>
      <c r="CN240" s="11"/>
      <c r="CO240" s="11"/>
      <c r="CP240" s="11"/>
      <c r="CQ240" s="11"/>
      <c r="CR240" s="11"/>
      <c r="CS240" s="11"/>
      <c r="CT240" s="11"/>
    </row>
    <row r="241" spans="1:98" ht="18.75">
      <c r="A241" s="54" t="s">
        <v>595</v>
      </c>
      <c r="B241" s="12" t="s">
        <v>684</v>
      </c>
      <c r="C241" s="12" t="s">
        <v>35</v>
      </c>
      <c r="D241" s="12" t="s">
        <v>30</v>
      </c>
      <c r="E241" s="14"/>
      <c r="F241" s="14"/>
      <c r="G241" s="11"/>
      <c r="H241" s="11"/>
      <c r="I241" s="11"/>
      <c r="J241" s="11"/>
      <c r="K241" s="11"/>
      <c r="L241" s="11"/>
      <c r="M241" s="11"/>
      <c r="N241" s="11"/>
      <c r="O241" s="11"/>
      <c r="P241" s="11"/>
      <c r="Q241" s="11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30">
        <f t="shared" ref="AG241:AL241" si="862">AG246</f>
        <v>0</v>
      </c>
      <c r="AH241" s="30">
        <f t="shared" si="862"/>
        <v>66749</v>
      </c>
      <c r="AI241" s="30">
        <f t="shared" si="862"/>
        <v>0</v>
      </c>
      <c r="AJ241" s="30">
        <f t="shared" si="862"/>
        <v>0</v>
      </c>
      <c r="AK241" s="85">
        <f t="shared" si="862"/>
        <v>66749</v>
      </c>
      <c r="AL241" s="85">
        <f t="shared" si="862"/>
        <v>66749</v>
      </c>
      <c r="AM241" s="30">
        <f t="shared" ref="AM241:AR241" si="863">AM246</f>
        <v>0</v>
      </c>
      <c r="AN241" s="30">
        <f t="shared" si="863"/>
        <v>0</v>
      </c>
      <c r="AO241" s="30">
        <f t="shared" si="863"/>
        <v>0</v>
      </c>
      <c r="AP241" s="30">
        <f t="shared" si="863"/>
        <v>0</v>
      </c>
      <c r="AQ241" s="30">
        <f t="shared" si="863"/>
        <v>66749</v>
      </c>
      <c r="AR241" s="30">
        <f t="shared" si="863"/>
        <v>66749</v>
      </c>
      <c r="AS241" s="30">
        <f t="shared" ref="AS241:AX241" si="864">AS246</f>
        <v>0</v>
      </c>
      <c r="AT241" s="30">
        <f t="shared" si="864"/>
        <v>0</v>
      </c>
      <c r="AU241" s="30">
        <f t="shared" si="864"/>
        <v>0</v>
      </c>
      <c r="AV241" s="30">
        <f t="shared" si="864"/>
        <v>0</v>
      </c>
      <c r="AW241" s="30">
        <f t="shared" si="864"/>
        <v>66749</v>
      </c>
      <c r="AX241" s="30">
        <f t="shared" si="864"/>
        <v>66749</v>
      </c>
      <c r="AY241" s="85">
        <f t="shared" ref="AY241:BD241" si="865">AY246</f>
        <v>0</v>
      </c>
      <c r="AZ241" s="85">
        <f t="shared" si="865"/>
        <v>0</v>
      </c>
      <c r="BA241" s="85">
        <f t="shared" si="865"/>
        <v>0</v>
      </c>
      <c r="BB241" s="85">
        <f t="shared" si="865"/>
        <v>0</v>
      </c>
      <c r="BC241" s="85">
        <f t="shared" si="865"/>
        <v>66749</v>
      </c>
      <c r="BD241" s="85">
        <f t="shared" si="865"/>
        <v>66749</v>
      </c>
      <c r="BE241" s="30">
        <f t="shared" ref="BE241:BJ241" si="866">BE246</f>
        <v>0</v>
      </c>
      <c r="BF241" s="30">
        <f t="shared" si="866"/>
        <v>0</v>
      </c>
      <c r="BG241" s="30">
        <f t="shared" si="866"/>
        <v>0</v>
      </c>
      <c r="BH241" s="30">
        <f t="shared" si="866"/>
        <v>0</v>
      </c>
      <c r="BI241" s="144">
        <f t="shared" si="866"/>
        <v>66749</v>
      </c>
      <c r="BJ241" s="144">
        <f t="shared" si="866"/>
        <v>66749</v>
      </c>
      <c r="BK241" s="85">
        <f t="shared" ref="BK241:BP241" si="867">BK246</f>
        <v>0</v>
      </c>
      <c r="BL241" s="85">
        <f t="shared" si="867"/>
        <v>0</v>
      </c>
      <c r="BM241" s="85">
        <f t="shared" si="867"/>
        <v>0</v>
      </c>
      <c r="BN241" s="85">
        <f t="shared" si="867"/>
        <v>0</v>
      </c>
      <c r="BO241" s="85">
        <f t="shared" si="867"/>
        <v>66749</v>
      </c>
      <c r="BP241" s="85">
        <f t="shared" si="867"/>
        <v>66749</v>
      </c>
      <c r="BQ241" s="30">
        <f>BQ242</f>
        <v>0</v>
      </c>
      <c r="BR241" s="30">
        <f t="shared" ref="BR241:CT241" si="868">BR242</f>
        <v>0</v>
      </c>
      <c r="BS241" s="30">
        <f t="shared" si="868"/>
        <v>2522</v>
      </c>
      <c r="BT241" s="30">
        <f t="shared" si="868"/>
        <v>0</v>
      </c>
      <c r="BU241" s="30">
        <f t="shared" si="868"/>
        <v>69271</v>
      </c>
      <c r="BV241" s="30">
        <f t="shared" si="868"/>
        <v>66749</v>
      </c>
      <c r="BW241" s="85">
        <f>BW242</f>
        <v>0</v>
      </c>
      <c r="BX241" s="85">
        <f t="shared" si="868"/>
        <v>0</v>
      </c>
      <c r="BY241" s="85">
        <f t="shared" si="868"/>
        <v>0</v>
      </c>
      <c r="BZ241" s="85">
        <f t="shared" si="868"/>
        <v>0</v>
      </c>
      <c r="CA241" s="85">
        <f t="shared" si="868"/>
        <v>69271</v>
      </c>
      <c r="CB241" s="85">
        <f t="shared" si="868"/>
        <v>66749</v>
      </c>
      <c r="CC241" s="85">
        <f>CC242</f>
        <v>0</v>
      </c>
      <c r="CD241" s="85">
        <f t="shared" si="868"/>
        <v>0</v>
      </c>
      <c r="CE241" s="85">
        <f t="shared" si="868"/>
        <v>0</v>
      </c>
      <c r="CF241" s="85">
        <f t="shared" si="868"/>
        <v>0</v>
      </c>
      <c r="CG241" s="85">
        <f t="shared" si="868"/>
        <v>69271</v>
      </c>
      <c r="CH241" s="85">
        <f t="shared" si="868"/>
        <v>66749</v>
      </c>
      <c r="CI241" s="30">
        <f>CI242</f>
        <v>0</v>
      </c>
      <c r="CJ241" s="30">
        <f t="shared" si="868"/>
        <v>-91</v>
      </c>
      <c r="CK241" s="30">
        <f t="shared" si="868"/>
        <v>0</v>
      </c>
      <c r="CL241" s="30">
        <f t="shared" si="868"/>
        <v>0</v>
      </c>
      <c r="CM241" s="30">
        <f t="shared" si="868"/>
        <v>69180</v>
      </c>
      <c r="CN241" s="30">
        <f t="shared" si="868"/>
        <v>66658</v>
      </c>
      <c r="CO241" s="30">
        <f>CO242</f>
        <v>0</v>
      </c>
      <c r="CP241" s="30">
        <f t="shared" si="868"/>
        <v>0</v>
      </c>
      <c r="CQ241" s="30">
        <f t="shared" si="868"/>
        <v>0</v>
      </c>
      <c r="CR241" s="30">
        <f t="shared" si="868"/>
        <v>0</v>
      </c>
      <c r="CS241" s="30">
        <f t="shared" si="868"/>
        <v>69180</v>
      </c>
      <c r="CT241" s="30">
        <f t="shared" si="868"/>
        <v>66658</v>
      </c>
    </row>
    <row r="242" spans="1:98">
      <c r="A242" s="55" t="s">
        <v>66</v>
      </c>
      <c r="B242" s="24">
        <v>903</v>
      </c>
      <c r="C242" s="14" t="s">
        <v>35</v>
      </c>
      <c r="D242" s="14" t="s">
        <v>30</v>
      </c>
      <c r="E242" s="14" t="s">
        <v>67</v>
      </c>
      <c r="F242" s="14"/>
      <c r="G242" s="11"/>
      <c r="H242" s="11"/>
      <c r="I242" s="11"/>
      <c r="J242" s="11"/>
      <c r="K242" s="11"/>
      <c r="L242" s="11"/>
      <c r="M242" s="11"/>
      <c r="N242" s="11"/>
      <c r="O242" s="11"/>
      <c r="P242" s="11"/>
      <c r="Q242" s="11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>
        <f t="shared" ref="AG242:BP242" si="869">AG246</f>
        <v>0</v>
      </c>
      <c r="AH242" s="11">
        <f t="shared" si="869"/>
        <v>66749</v>
      </c>
      <c r="AI242" s="11">
        <f t="shared" si="869"/>
        <v>0</v>
      </c>
      <c r="AJ242" s="11">
        <f t="shared" si="869"/>
        <v>0</v>
      </c>
      <c r="AK242" s="75">
        <f t="shared" si="869"/>
        <v>66749</v>
      </c>
      <c r="AL242" s="75">
        <f t="shared" si="869"/>
        <v>66749</v>
      </c>
      <c r="AM242" s="11">
        <f t="shared" si="869"/>
        <v>0</v>
      </c>
      <c r="AN242" s="11">
        <f t="shared" si="869"/>
        <v>0</v>
      </c>
      <c r="AO242" s="11">
        <f t="shared" si="869"/>
        <v>0</v>
      </c>
      <c r="AP242" s="11">
        <f t="shared" si="869"/>
        <v>0</v>
      </c>
      <c r="AQ242" s="11">
        <f t="shared" si="869"/>
        <v>66749</v>
      </c>
      <c r="AR242" s="11">
        <f t="shared" si="869"/>
        <v>66749</v>
      </c>
      <c r="AS242" s="11">
        <f t="shared" si="869"/>
        <v>0</v>
      </c>
      <c r="AT242" s="11">
        <f t="shared" si="869"/>
        <v>0</v>
      </c>
      <c r="AU242" s="11">
        <f t="shared" si="869"/>
        <v>0</v>
      </c>
      <c r="AV242" s="11">
        <f t="shared" si="869"/>
        <v>0</v>
      </c>
      <c r="AW242" s="11">
        <f t="shared" si="869"/>
        <v>66749</v>
      </c>
      <c r="AX242" s="11">
        <f t="shared" si="869"/>
        <v>66749</v>
      </c>
      <c r="AY242" s="75">
        <f t="shared" si="869"/>
        <v>0</v>
      </c>
      <c r="AZ242" s="75">
        <f t="shared" si="869"/>
        <v>0</v>
      </c>
      <c r="BA242" s="75">
        <f t="shared" si="869"/>
        <v>0</v>
      </c>
      <c r="BB242" s="75">
        <f t="shared" si="869"/>
        <v>0</v>
      </c>
      <c r="BC242" s="75">
        <f t="shared" si="869"/>
        <v>66749</v>
      </c>
      <c r="BD242" s="75">
        <f t="shared" si="869"/>
        <v>66749</v>
      </c>
      <c r="BE242" s="11">
        <f t="shared" si="869"/>
        <v>0</v>
      </c>
      <c r="BF242" s="11">
        <f t="shared" si="869"/>
        <v>0</v>
      </c>
      <c r="BG242" s="11">
        <f t="shared" si="869"/>
        <v>0</v>
      </c>
      <c r="BH242" s="11">
        <f t="shared" si="869"/>
        <v>0</v>
      </c>
      <c r="BI242" s="138">
        <f t="shared" si="869"/>
        <v>66749</v>
      </c>
      <c r="BJ242" s="138">
        <f t="shared" si="869"/>
        <v>66749</v>
      </c>
      <c r="BK242" s="75">
        <f t="shared" si="869"/>
        <v>0</v>
      </c>
      <c r="BL242" s="75">
        <f t="shared" si="869"/>
        <v>0</v>
      </c>
      <c r="BM242" s="75">
        <f t="shared" si="869"/>
        <v>0</v>
      </c>
      <c r="BN242" s="75">
        <f t="shared" si="869"/>
        <v>0</v>
      </c>
      <c r="BO242" s="75">
        <f t="shared" si="869"/>
        <v>66749</v>
      </c>
      <c r="BP242" s="75">
        <f t="shared" si="869"/>
        <v>66749</v>
      </c>
      <c r="BQ242" s="11">
        <f>BQ243+BQ246</f>
        <v>0</v>
      </c>
      <c r="BR242" s="11">
        <f t="shared" ref="BR242:BV242" si="870">BR243+BR246</f>
        <v>0</v>
      </c>
      <c r="BS242" s="11">
        <f t="shared" si="870"/>
        <v>2522</v>
      </c>
      <c r="BT242" s="11">
        <f t="shared" si="870"/>
        <v>0</v>
      </c>
      <c r="BU242" s="11">
        <f t="shared" si="870"/>
        <v>69271</v>
      </c>
      <c r="BV242" s="11">
        <f t="shared" si="870"/>
        <v>66749</v>
      </c>
      <c r="BW242" s="75">
        <f>BW243+BW246</f>
        <v>0</v>
      </c>
      <c r="BX242" s="75">
        <f t="shared" ref="BX242:CB242" si="871">BX243+BX246</f>
        <v>0</v>
      </c>
      <c r="BY242" s="75">
        <f t="shared" si="871"/>
        <v>0</v>
      </c>
      <c r="BZ242" s="75">
        <f t="shared" si="871"/>
        <v>0</v>
      </c>
      <c r="CA242" s="75">
        <f t="shared" si="871"/>
        <v>69271</v>
      </c>
      <c r="CB242" s="75">
        <f t="shared" si="871"/>
        <v>66749</v>
      </c>
      <c r="CC242" s="75">
        <f>CC243+CC246</f>
        <v>0</v>
      </c>
      <c r="CD242" s="75">
        <f t="shared" ref="CD242:CH242" si="872">CD243+CD246</f>
        <v>0</v>
      </c>
      <c r="CE242" s="75">
        <f t="shared" si="872"/>
        <v>0</v>
      </c>
      <c r="CF242" s="75">
        <f t="shared" si="872"/>
        <v>0</v>
      </c>
      <c r="CG242" s="75">
        <f t="shared" si="872"/>
        <v>69271</v>
      </c>
      <c r="CH242" s="75">
        <f t="shared" si="872"/>
        <v>66749</v>
      </c>
      <c r="CI242" s="11">
        <f>CI243+CI246</f>
        <v>0</v>
      </c>
      <c r="CJ242" s="11">
        <f t="shared" ref="CJ242:CN242" si="873">CJ243+CJ246</f>
        <v>-91</v>
      </c>
      <c r="CK242" s="11">
        <f t="shared" si="873"/>
        <v>0</v>
      </c>
      <c r="CL242" s="11">
        <f t="shared" si="873"/>
        <v>0</v>
      </c>
      <c r="CM242" s="11">
        <f t="shared" si="873"/>
        <v>69180</v>
      </c>
      <c r="CN242" s="11">
        <f t="shared" si="873"/>
        <v>66658</v>
      </c>
      <c r="CO242" s="11">
        <f>CO243+CO246</f>
        <v>0</v>
      </c>
      <c r="CP242" s="11">
        <f t="shared" ref="CP242:CT242" si="874">CP243+CP246</f>
        <v>0</v>
      </c>
      <c r="CQ242" s="11">
        <f t="shared" si="874"/>
        <v>0</v>
      </c>
      <c r="CR242" s="11">
        <f t="shared" si="874"/>
        <v>0</v>
      </c>
      <c r="CS242" s="11">
        <f t="shared" si="874"/>
        <v>69180</v>
      </c>
      <c r="CT242" s="11">
        <f t="shared" si="874"/>
        <v>66658</v>
      </c>
    </row>
    <row r="243" spans="1:98" ht="49.5">
      <c r="A243" s="51" t="s">
        <v>683</v>
      </c>
      <c r="B243" s="24">
        <v>903</v>
      </c>
      <c r="C243" s="14" t="s">
        <v>35</v>
      </c>
      <c r="D243" s="14" t="s">
        <v>30</v>
      </c>
      <c r="E243" s="31" t="s">
        <v>761</v>
      </c>
      <c r="F243" s="14"/>
      <c r="G243" s="11"/>
      <c r="H243" s="11"/>
      <c r="I243" s="11"/>
      <c r="J243" s="11"/>
      <c r="K243" s="11"/>
      <c r="L243" s="11"/>
      <c r="M243" s="11"/>
      <c r="N243" s="11"/>
      <c r="O243" s="11"/>
      <c r="P243" s="11"/>
      <c r="Q243" s="11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  <c r="AJ243" s="11"/>
      <c r="AK243" s="75"/>
      <c r="AL243" s="75"/>
      <c r="AM243" s="11"/>
      <c r="AN243" s="11"/>
      <c r="AO243" s="11"/>
      <c r="AP243" s="11"/>
      <c r="AQ243" s="11"/>
      <c r="AR243" s="11"/>
      <c r="AS243" s="11"/>
      <c r="AT243" s="11"/>
      <c r="AU243" s="11"/>
      <c r="AV243" s="11"/>
      <c r="AW243" s="11"/>
      <c r="AX243" s="11"/>
      <c r="AY243" s="75"/>
      <c r="AZ243" s="75"/>
      <c r="BA243" s="75"/>
      <c r="BB243" s="75"/>
      <c r="BC243" s="75"/>
      <c r="BD243" s="75"/>
      <c r="BE243" s="11"/>
      <c r="BF243" s="11"/>
      <c r="BG243" s="11"/>
      <c r="BH243" s="11"/>
      <c r="BI243" s="138"/>
      <c r="BJ243" s="138"/>
      <c r="BK243" s="75"/>
      <c r="BL243" s="75"/>
      <c r="BM243" s="75"/>
      <c r="BN243" s="75"/>
      <c r="BO243" s="75"/>
      <c r="BP243" s="75"/>
      <c r="BQ243" s="11">
        <f>BQ244</f>
        <v>0</v>
      </c>
      <c r="BR243" s="11">
        <f t="shared" ref="BR243:CG244" si="875">BR244</f>
        <v>0</v>
      </c>
      <c r="BS243" s="11">
        <f t="shared" si="875"/>
        <v>2522</v>
      </c>
      <c r="BT243" s="11">
        <f t="shared" si="875"/>
        <v>0</v>
      </c>
      <c r="BU243" s="11">
        <f t="shared" si="875"/>
        <v>2522</v>
      </c>
      <c r="BV243" s="11">
        <f t="shared" si="875"/>
        <v>0</v>
      </c>
      <c r="BW243" s="75">
        <f>BW244</f>
        <v>0</v>
      </c>
      <c r="BX243" s="75">
        <f t="shared" si="875"/>
        <v>0</v>
      </c>
      <c r="BY243" s="75">
        <f t="shared" si="875"/>
        <v>0</v>
      </c>
      <c r="BZ243" s="75">
        <f t="shared" si="875"/>
        <v>0</v>
      </c>
      <c r="CA243" s="75">
        <f t="shared" si="875"/>
        <v>2522</v>
      </c>
      <c r="CB243" s="75">
        <f t="shared" si="875"/>
        <v>0</v>
      </c>
      <c r="CC243" s="75">
        <f>CC244</f>
        <v>0</v>
      </c>
      <c r="CD243" s="75">
        <f t="shared" si="875"/>
        <v>0</v>
      </c>
      <c r="CE243" s="75">
        <f t="shared" si="875"/>
        <v>0</v>
      </c>
      <c r="CF243" s="75">
        <f t="shared" si="875"/>
        <v>0</v>
      </c>
      <c r="CG243" s="75">
        <f t="shared" si="875"/>
        <v>2522</v>
      </c>
      <c r="CH243" s="75">
        <f t="shared" ref="CD243:CH244" si="876">CH244</f>
        <v>0</v>
      </c>
      <c r="CI243" s="11">
        <f>CI244</f>
        <v>0</v>
      </c>
      <c r="CJ243" s="11">
        <f t="shared" ref="CJ243:CT244" si="877">CJ244</f>
        <v>0</v>
      </c>
      <c r="CK243" s="11">
        <f t="shared" si="877"/>
        <v>0</v>
      </c>
      <c r="CL243" s="11">
        <f t="shared" si="877"/>
        <v>0</v>
      </c>
      <c r="CM243" s="11">
        <f t="shared" si="877"/>
        <v>2522</v>
      </c>
      <c r="CN243" s="11">
        <f t="shared" si="877"/>
        <v>0</v>
      </c>
      <c r="CO243" s="11">
        <f>CO244</f>
        <v>0</v>
      </c>
      <c r="CP243" s="11">
        <f t="shared" si="877"/>
        <v>0</v>
      </c>
      <c r="CQ243" s="11">
        <f t="shared" si="877"/>
        <v>0</v>
      </c>
      <c r="CR243" s="11">
        <f t="shared" si="877"/>
        <v>0</v>
      </c>
      <c r="CS243" s="11">
        <f t="shared" si="877"/>
        <v>2522</v>
      </c>
      <c r="CT243" s="11">
        <f t="shared" si="877"/>
        <v>0</v>
      </c>
    </row>
    <row r="244" spans="1:98" ht="33">
      <c r="A244" s="51" t="s">
        <v>203</v>
      </c>
      <c r="B244" s="24">
        <v>903</v>
      </c>
      <c r="C244" s="14" t="s">
        <v>35</v>
      </c>
      <c r="D244" s="14" t="s">
        <v>30</v>
      </c>
      <c r="E244" s="31" t="s">
        <v>761</v>
      </c>
      <c r="F244" s="14" t="s">
        <v>204</v>
      </c>
      <c r="G244" s="11"/>
      <c r="H244" s="11"/>
      <c r="I244" s="11"/>
      <c r="J244" s="11"/>
      <c r="K244" s="11"/>
      <c r="L244" s="11"/>
      <c r="M244" s="11"/>
      <c r="N244" s="11"/>
      <c r="O244" s="11"/>
      <c r="P244" s="11"/>
      <c r="Q244" s="11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  <c r="AJ244" s="11"/>
      <c r="AK244" s="75"/>
      <c r="AL244" s="75"/>
      <c r="AM244" s="11"/>
      <c r="AN244" s="11"/>
      <c r="AO244" s="11"/>
      <c r="AP244" s="11"/>
      <c r="AQ244" s="11"/>
      <c r="AR244" s="11"/>
      <c r="AS244" s="11"/>
      <c r="AT244" s="11"/>
      <c r="AU244" s="11"/>
      <c r="AV244" s="11"/>
      <c r="AW244" s="11"/>
      <c r="AX244" s="11"/>
      <c r="AY244" s="75"/>
      <c r="AZ244" s="75"/>
      <c r="BA244" s="75"/>
      <c r="BB244" s="75"/>
      <c r="BC244" s="75"/>
      <c r="BD244" s="75"/>
      <c r="BE244" s="11"/>
      <c r="BF244" s="11"/>
      <c r="BG244" s="11"/>
      <c r="BH244" s="11"/>
      <c r="BI244" s="138"/>
      <c r="BJ244" s="138"/>
      <c r="BK244" s="75"/>
      <c r="BL244" s="75"/>
      <c r="BM244" s="75"/>
      <c r="BN244" s="75"/>
      <c r="BO244" s="75"/>
      <c r="BP244" s="75"/>
      <c r="BQ244" s="11">
        <f>BQ245</f>
        <v>0</v>
      </c>
      <c r="BR244" s="11">
        <f t="shared" si="875"/>
        <v>0</v>
      </c>
      <c r="BS244" s="11">
        <f t="shared" si="875"/>
        <v>2522</v>
      </c>
      <c r="BT244" s="11">
        <f t="shared" si="875"/>
        <v>0</v>
      </c>
      <c r="BU244" s="11">
        <f t="shared" si="875"/>
        <v>2522</v>
      </c>
      <c r="BV244" s="11">
        <f t="shared" si="875"/>
        <v>0</v>
      </c>
      <c r="BW244" s="75">
        <f>BW245</f>
        <v>0</v>
      </c>
      <c r="BX244" s="75">
        <f t="shared" si="875"/>
        <v>0</v>
      </c>
      <c r="BY244" s="75">
        <f t="shared" si="875"/>
        <v>0</v>
      </c>
      <c r="BZ244" s="75">
        <f t="shared" si="875"/>
        <v>0</v>
      </c>
      <c r="CA244" s="75">
        <f t="shared" si="875"/>
        <v>2522</v>
      </c>
      <c r="CB244" s="75">
        <f t="shared" si="875"/>
        <v>0</v>
      </c>
      <c r="CC244" s="75">
        <f>CC245</f>
        <v>0</v>
      </c>
      <c r="CD244" s="75">
        <f t="shared" si="876"/>
        <v>0</v>
      </c>
      <c r="CE244" s="75">
        <f t="shared" si="876"/>
        <v>0</v>
      </c>
      <c r="CF244" s="75">
        <f t="shared" si="876"/>
        <v>0</v>
      </c>
      <c r="CG244" s="75">
        <f t="shared" si="876"/>
        <v>2522</v>
      </c>
      <c r="CH244" s="75">
        <f t="shared" si="876"/>
        <v>0</v>
      </c>
      <c r="CI244" s="11">
        <f>CI245</f>
        <v>0</v>
      </c>
      <c r="CJ244" s="11">
        <f t="shared" si="877"/>
        <v>0</v>
      </c>
      <c r="CK244" s="11">
        <f t="shared" si="877"/>
        <v>0</v>
      </c>
      <c r="CL244" s="11">
        <f t="shared" si="877"/>
        <v>0</v>
      </c>
      <c r="CM244" s="11">
        <f t="shared" si="877"/>
        <v>2522</v>
      </c>
      <c r="CN244" s="11">
        <f t="shared" si="877"/>
        <v>0</v>
      </c>
      <c r="CO244" s="11">
        <f>CO245</f>
        <v>0</v>
      </c>
      <c r="CP244" s="11">
        <f t="shared" si="877"/>
        <v>0</v>
      </c>
      <c r="CQ244" s="11">
        <f t="shared" si="877"/>
        <v>0</v>
      </c>
      <c r="CR244" s="11">
        <f t="shared" si="877"/>
        <v>0</v>
      </c>
      <c r="CS244" s="11">
        <f t="shared" si="877"/>
        <v>2522</v>
      </c>
      <c r="CT244" s="11">
        <f t="shared" si="877"/>
        <v>0</v>
      </c>
    </row>
    <row r="245" spans="1:98">
      <c r="A245" s="51" t="s">
        <v>189</v>
      </c>
      <c r="B245" s="24">
        <v>903</v>
      </c>
      <c r="C245" s="14" t="s">
        <v>35</v>
      </c>
      <c r="D245" s="14" t="s">
        <v>30</v>
      </c>
      <c r="E245" s="31" t="s">
        <v>761</v>
      </c>
      <c r="F245" s="14" t="s">
        <v>205</v>
      </c>
      <c r="G245" s="11"/>
      <c r="H245" s="11"/>
      <c r="I245" s="11"/>
      <c r="J245" s="11"/>
      <c r="K245" s="11"/>
      <c r="L245" s="11"/>
      <c r="M245" s="11"/>
      <c r="N245" s="11"/>
      <c r="O245" s="11"/>
      <c r="P245" s="11"/>
      <c r="Q245" s="11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  <c r="AJ245" s="11"/>
      <c r="AK245" s="75"/>
      <c r="AL245" s="75"/>
      <c r="AM245" s="11"/>
      <c r="AN245" s="11"/>
      <c r="AO245" s="11"/>
      <c r="AP245" s="11"/>
      <c r="AQ245" s="11"/>
      <c r="AR245" s="11"/>
      <c r="AS245" s="11"/>
      <c r="AT245" s="11"/>
      <c r="AU245" s="11"/>
      <c r="AV245" s="11"/>
      <c r="AW245" s="11"/>
      <c r="AX245" s="11"/>
      <c r="AY245" s="75"/>
      <c r="AZ245" s="75"/>
      <c r="BA245" s="75"/>
      <c r="BB245" s="75"/>
      <c r="BC245" s="75"/>
      <c r="BD245" s="75"/>
      <c r="BE245" s="11"/>
      <c r="BF245" s="11"/>
      <c r="BG245" s="11"/>
      <c r="BH245" s="11"/>
      <c r="BI245" s="138"/>
      <c r="BJ245" s="138"/>
      <c r="BK245" s="75"/>
      <c r="BL245" s="75"/>
      <c r="BM245" s="75"/>
      <c r="BN245" s="75"/>
      <c r="BO245" s="75"/>
      <c r="BP245" s="75"/>
      <c r="BQ245" s="11"/>
      <c r="BR245" s="11"/>
      <c r="BS245" s="11">
        <v>2522</v>
      </c>
      <c r="BT245" s="11"/>
      <c r="BU245" s="11">
        <f>BO245+BQ245+BR245+BS245+BT245</f>
        <v>2522</v>
      </c>
      <c r="BV245" s="11">
        <f>BP245+BR245</f>
        <v>0</v>
      </c>
      <c r="BW245" s="75"/>
      <c r="BX245" s="75"/>
      <c r="BY245" s="75"/>
      <c r="BZ245" s="75"/>
      <c r="CA245" s="75">
        <f>BU245+BW245+BX245+BY245+BZ245</f>
        <v>2522</v>
      </c>
      <c r="CB245" s="75">
        <f>BV245+BX245</f>
        <v>0</v>
      </c>
      <c r="CC245" s="75"/>
      <c r="CD245" s="75"/>
      <c r="CE245" s="75"/>
      <c r="CF245" s="75"/>
      <c r="CG245" s="75">
        <f>CA245+CC245+CD245+CE245+CF245</f>
        <v>2522</v>
      </c>
      <c r="CH245" s="75">
        <f>CB245+CD245</f>
        <v>0</v>
      </c>
      <c r="CI245" s="11"/>
      <c r="CJ245" s="11"/>
      <c r="CK245" s="11"/>
      <c r="CL245" s="11"/>
      <c r="CM245" s="11">
        <f>CG245+CI245+CJ245+CK245+CL245</f>
        <v>2522</v>
      </c>
      <c r="CN245" s="11">
        <f>CH245+CJ245</f>
        <v>0</v>
      </c>
      <c r="CO245" s="11"/>
      <c r="CP245" s="11"/>
      <c r="CQ245" s="11"/>
      <c r="CR245" s="11"/>
      <c r="CS245" s="11">
        <f>CM245+CO245+CP245+CQ245+CR245</f>
        <v>2522</v>
      </c>
      <c r="CT245" s="11">
        <f>CN245+CP245</f>
        <v>0</v>
      </c>
    </row>
    <row r="246" spans="1:98" ht="60.75" customHeight="1">
      <c r="A246" s="51" t="s">
        <v>683</v>
      </c>
      <c r="B246" s="24">
        <v>903</v>
      </c>
      <c r="C246" s="14" t="s">
        <v>35</v>
      </c>
      <c r="D246" s="14" t="s">
        <v>30</v>
      </c>
      <c r="E246" s="31" t="s">
        <v>698</v>
      </c>
      <c r="F246" s="14"/>
      <c r="G246" s="11"/>
      <c r="H246" s="11"/>
      <c r="I246" s="11"/>
      <c r="J246" s="11"/>
      <c r="K246" s="11"/>
      <c r="L246" s="11"/>
      <c r="M246" s="11"/>
      <c r="N246" s="11"/>
      <c r="O246" s="11"/>
      <c r="P246" s="11"/>
      <c r="Q246" s="11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>
        <f>AG247</f>
        <v>0</v>
      </c>
      <c r="AH246" s="11">
        <f t="shared" ref="AH246:AR246" si="878">AH247</f>
        <v>66749</v>
      </c>
      <c r="AI246" s="11">
        <f t="shared" si="878"/>
        <v>0</v>
      </c>
      <c r="AJ246" s="11">
        <f t="shared" si="878"/>
        <v>0</v>
      </c>
      <c r="AK246" s="75">
        <f t="shared" si="878"/>
        <v>66749</v>
      </c>
      <c r="AL246" s="75">
        <f t="shared" si="878"/>
        <v>66749</v>
      </c>
      <c r="AM246" s="11">
        <f>AM247</f>
        <v>0</v>
      </c>
      <c r="AN246" s="11">
        <f t="shared" si="878"/>
        <v>0</v>
      </c>
      <c r="AO246" s="11">
        <f t="shared" si="878"/>
        <v>0</v>
      </c>
      <c r="AP246" s="11">
        <f t="shared" si="878"/>
        <v>0</v>
      </c>
      <c r="AQ246" s="11">
        <f t="shared" si="878"/>
        <v>66749</v>
      </c>
      <c r="AR246" s="11">
        <f t="shared" si="878"/>
        <v>66749</v>
      </c>
      <c r="AS246" s="11">
        <f>AS247</f>
        <v>0</v>
      </c>
      <c r="AT246" s="11">
        <f t="shared" ref="AT246:AX246" si="879">AT247</f>
        <v>0</v>
      </c>
      <c r="AU246" s="11">
        <f t="shared" si="879"/>
        <v>0</v>
      </c>
      <c r="AV246" s="11">
        <f t="shared" si="879"/>
        <v>0</v>
      </c>
      <c r="AW246" s="11">
        <f t="shared" si="879"/>
        <v>66749</v>
      </c>
      <c r="AX246" s="11">
        <f t="shared" si="879"/>
        <v>66749</v>
      </c>
      <c r="AY246" s="75">
        <f>AY247</f>
        <v>0</v>
      </c>
      <c r="AZ246" s="75">
        <f t="shared" ref="AZ246:BJ246" si="880">AZ247</f>
        <v>0</v>
      </c>
      <c r="BA246" s="75">
        <f t="shared" si="880"/>
        <v>0</v>
      </c>
      <c r="BB246" s="75">
        <f t="shared" si="880"/>
        <v>0</v>
      </c>
      <c r="BC246" s="75">
        <f t="shared" si="880"/>
        <v>66749</v>
      </c>
      <c r="BD246" s="75">
        <f t="shared" si="880"/>
        <v>66749</v>
      </c>
      <c r="BE246" s="11">
        <f>BE247</f>
        <v>0</v>
      </c>
      <c r="BF246" s="11">
        <f t="shared" si="880"/>
        <v>0</v>
      </c>
      <c r="BG246" s="11">
        <f t="shared" si="880"/>
        <v>0</v>
      </c>
      <c r="BH246" s="11">
        <f t="shared" si="880"/>
        <v>0</v>
      </c>
      <c r="BI246" s="138">
        <f t="shared" si="880"/>
        <v>66749</v>
      </c>
      <c r="BJ246" s="138">
        <f t="shared" si="880"/>
        <v>66749</v>
      </c>
      <c r="BK246" s="75">
        <f>BK247</f>
        <v>0</v>
      </c>
      <c r="BL246" s="75">
        <f t="shared" ref="BL246:BP246" si="881">BL247</f>
        <v>0</v>
      </c>
      <c r="BM246" s="75">
        <f t="shared" si="881"/>
        <v>0</v>
      </c>
      <c r="BN246" s="75">
        <f t="shared" si="881"/>
        <v>0</v>
      </c>
      <c r="BO246" s="75">
        <f t="shared" si="881"/>
        <v>66749</v>
      </c>
      <c r="BP246" s="75">
        <f t="shared" si="881"/>
        <v>66749</v>
      </c>
      <c r="BQ246" s="11">
        <f>BQ247</f>
        <v>0</v>
      </c>
      <c r="BR246" s="11">
        <f t="shared" ref="BR246:CT247" si="882">BR247</f>
        <v>0</v>
      </c>
      <c r="BS246" s="11">
        <f t="shared" si="882"/>
        <v>0</v>
      </c>
      <c r="BT246" s="11">
        <f t="shared" si="882"/>
        <v>0</v>
      </c>
      <c r="BU246" s="11">
        <f t="shared" si="882"/>
        <v>66749</v>
      </c>
      <c r="BV246" s="11">
        <f t="shared" si="882"/>
        <v>66749</v>
      </c>
      <c r="BW246" s="75">
        <f>BW247</f>
        <v>0</v>
      </c>
      <c r="BX246" s="75">
        <f t="shared" si="882"/>
        <v>0</v>
      </c>
      <c r="BY246" s="75">
        <f t="shared" si="882"/>
        <v>0</v>
      </c>
      <c r="BZ246" s="75">
        <f t="shared" si="882"/>
        <v>0</v>
      </c>
      <c r="CA246" s="75">
        <f t="shared" si="882"/>
        <v>66749</v>
      </c>
      <c r="CB246" s="75">
        <f t="shared" si="882"/>
        <v>66749</v>
      </c>
      <c r="CC246" s="75">
        <f>CC247</f>
        <v>0</v>
      </c>
      <c r="CD246" s="75">
        <f t="shared" si="882"/>
        <v>0</v>
      </c>
      <c r="CE246" s="75">
        <f t="shared" si="882"/>
        <v>0</v>
      </c>
      <c r="CF246" s="75">
        <f t="shared" si="882"/>
        <v>0</v>
      </c>
      <c r="CG246" s="75">
        <f t="shared" si="882"/>
        <v>66749</v>
      </c>
      <c r="CH246" s="75">
        <f t="shared" si="882"/>
        <v>66749</v>
      </c>
      <c r="CI246" s="11">
        <f>CI247</f>
        <v>0</v>
      </c>
      <c r="CJ246" s="11">
        <f t="shared" si="882"/>
        <v>-91</v>
      </c>
      <c r="CK246" s="11">
        <f t="shared" si="882"/>
        <v>0</v>
      </c>
      <c r="CL246" s="11">
        <f t="shared" si="882"/>
        <v>0</v>
      </c>
      <c r="CM246" s="11">
        <f t="shared" si="882"/>
        <v>66658</v>
      </c>
      <c r="CN246" s="11">
        <f t="shared" si="882"/>
        <v>66658</v>
      </c>
      <c r="CO246" s="11">
        <f>CO247</f>
        <v>0</v>
      </c>
      <c r="CP246" s="11">
        <f t="shared" si="882"/>
        <v>0</v>
      </c>
      <c r="CQ246" s="11">
        <f t="shared" si="882"/>
        <v>0</v>
      </c>
      <c r="CR246" s="11">
        <f t="shared" si="882"/>
        <v>0</v>
      </c>
      <c r="CS246" s="11">
        <f t="shared" si="882"/>
        <v>66658</v>
      </c>
      <c r="CT246" s="11">
        <f t="shared" si="882"/>
        <v>66658</v>
      </c>
    </row>
    <row r="247" spans="1:98" ht="33">
      <c r="A247" s="51" t="s">
        <v>203</v>
      </c>
      <c r="B247" s="24">
        <v>903</v>
      </c>
      <c r="C247" s="14" t="s">
        <v>35</v>
      </c>
      <c r="D247" s="14" t="s">
        <v>30</v>
      </c>
      <c r="E247" s="31" t="s">
        <v>698</v>
      </c>
      <c r="F247" s="14" t="s">
        <v>204</v>
      </c>
      <c r="G247" s="11"/>
      <c r="H247" s="11"/>
      <c r="I247" s="11"/>
      <c r="J247" s="11"/>
      <c r="K247" s="11"/>
      <c r="L247" s="11"/>
      <c r="M247" s="11"/>
      <c r="N247" s="11"/>
      <c r="O247" s="11"/>
      <c r="P247" s="11"/>
      <c r="Q247" s="11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>
        <f>AG248</f>
        <v>0</v>
      </c>
      <c r="AH247" s="11">
        <f t="shared" ref="AH247:CS247" si="883">AH248</f>
        <v>66749</v>
      </c>
      <c r="AI247" s="11">
        <f t="shared" si="883"/>
        <v>0</v>
      </c>
      <c r="AJ247" s="11">
        <f t="shared" si="883"/>
        <v>0</v>
      </c>
      <c r="AK247" s="75">
        <f t="shared" si="883"/>
        <v>66749</v>
      </c>
      <c r="AL247" s="75">
        <f t="shared" si="883"/>
        <v>66749</v>
      </c>
      <c r="AM247" s="11">
        <f>AM248</f>
        <v>0</v>
      </c>
      <c r="AN247" s="11">
        <f t="shared" si="883"/>
        <v>0</v>
      </c>
      <c r="AO247" s="11">
        <f t="shared" si="883"/>
        <v>0</v>
      </c>
      <c r="AP247" s="11">
        <f t="shared" si="883"/>
        <v>0</v>
      </c>
      <c r="AQ247" s="11">
        <f t="shared" si="883"/>
        <v>66749</v>
      </c>
      <c r="AR247" s="11">
        <f t="shared" si="883"/>
        <v>66749</v>
      </c>
      <c r="AS247" s="11">
        <f>AS248</f>
        <v>0</v>
      </c>
      <c r="AT247" s="11">
        <f t="shared" si="883"/>
        <v>0</v>
      </c>
      <c r="AU247" s="11">
        <f t="shared" si="883"/>
        <v>0</v>
      </c>
      <c r="AV247" s="11">
        <f t="shared" si="883"/>
        <v>0</v>
      </c>
      <c r="AW247" s="11">
        <f t="shared" si="883"/>
        <v>66749</v>
      </c>
      <c r="AX247" s="11">
        <f t="shared" si="883"/>
        <v>66749</v>
      </c>
      <c r="AY247" s="75">
        <f>AY248</f>
        <v>0</v>
      </c>
      <c r="AZ247" s="75">
        <f t="shared" si="883"/>
        <v>0</v>
      </c>
      <c r="BA247" s="75">
        <f t="shared" si="883"/>
        <v>0</v>
      </c>
      <c r="BB247" s="75">
        <f t="shared" si="883"/>
        <v>0</v>
      </c>
      <c r="BC247" s="75">
        <f t="shared" si="883"/>
        <v>66749</v>
      </c>
      <c r="BD247" s="75">
        <f t="shared" si="883"/>
        <v>66749</v>
      </c>
      <c r="BE247" s="11">
        <f>BE248</f>
        <v>0</v>
      </c>
      <c r="BF247" s="11">
        <f t="shared" si="883"/>
        <v>0</v>
      </c>
      <c r="BG247" s="11">
        <f t="shared" si="883"/>
        <v>0</v>
      </c>
      <c r="BH247" s="11">
        <f t="shared" si="883"/>
        <v>0</v>
      </c>
      <c r="BI247" s="138">
        <f t="shared" si="883"/>
        <v>66749</v>
      </c>
      <c r="BJ247" s="138">
        <f t="shared" si="883"/>
        <v>66749</v>
      </c>
      <c r="BK247" s="75">
        <f>BK248</f>
        <v>0</v>
      </c>
      <c r="BL247" s="75">
        <f t="shared" si="883"/>
        <v>0</v>
      </c>
      <c r="BM247" s="75">
        <f t="shared" si="883"/>
        <v>0</v>
      </c>
      <c r="BN247" s="75">
        <f t="shared" si="883"/>
        <v>0</v>
      </c>
      <c r="BO247" s="75">
        <f t="shared" si="883"/>
        <v>66749</v>
      </c>
      <c r="BP247" s="75">
        <f t="shared" si="883"/>
        <v>66749</v>
      </c>
      <c r="BQ247" s="11">
        <f>BQ248</f>
        <v>0</v>
      </c>
      <c r="BR247" s="11">
        <f t="shared" si="883"/>
        <v>0</v>
      </c>
      <c r="BS247" s="11">
        <f t="shared" si="883"/>
        <v>0</v>
      </c>
      <c r="BT247" s="11">
        <f t="shared" si="883"/>
        <v>0</v>
      </c>
      <c r="BU247" s="11">
        <f t="shared" si="883"/>
        <v>66749</v>
      </c>
      <c r="BV247" s="11">
        <f t="shared" si="883"/>
        <v>66749</v>
      </c>
      <c r="BW247" s="75">
        <f>BW248</f>
        <v>0</v>
      </c>
      <c r="BX247" s="75">
        <f t="shared" si="883"/>
        <v>0</v>
      </c>
      <c r="BY247" s="75">
        <f t="shared" si="883"/>
        <v>0</v>
      </c>
      <c r="BZ247" s="75">
        <f t="shared" si="883"/>
        <v>0</v>
      </c>
      <c r="CA247" s="75">
        <f t="shared" si="883"/>
        <v>66749</v>
      </c>
      <c r="CB247" s="75">
        <f t="shared" si="883"/>
        <v>66749</v>
      </c>
      <c r="CC247" s="75">
        <f>CC248</f>
        <v>0</v>
      </c>
      <c r="CD247" s="75">
        <f t="shared" si="883"/>
        <v>0</v>
      </c>
      <c r="CE247" s="75">
        <f t="shared" si="883"/>
        <v>0</v>
      </c>
      <c r="CF247" s="75">
        <f t="shared" si="883"/>
        <v>0</v>
      </c>
      <c r="CG247" s="75">
        <f t="shared" si="883"/>
        <v>66749</v>
      </c>
      <c r="CH247" s="75">
        <f t="shared" si="883"/>
        <v>66749</v>
      </c>
      <c r="CI247" s="11">
        <f>CI248</f>
        <v>0</v>
      </c>
      <c r="CJ247" s="11">
        <f t="shared" si="883"/>
        <v>-91</v>
      </c>
      <c r="CK247" s="11">
        <f t="shared" si="883"/>
        <v>0</v>
      </c>
      <c r="CL247" s="11">
        <f t="shared" si="883"/>
        <v>0</v>
      </c>
      <c r="CM247" s="11">
        <f t="shared" si="883"/>
        <v>66658</v>
      </c>
      <c r="CN247" s="11">
        <f t="shared" si="883"/>
        <v>66658</v>
      </c>
      <c r="CO247" s="11">
        <f>CO248</f>
        <v>0</v>
      </c>
      <c r="CP247" s="11">
        <f t="shared" si="883"/>
        <v>0</v>
      </c>
      <c r="CQ247" s="11">
        <f t="shared" si="883"/>
        <v>0</v>
      </c>
      <c r="CR247" s="11">
        <f t="shared" si="883"/>
        <v>0</v>
      </c>
      <c r="CS247" s="11">
        <f t="shared" si="883"/>
        <v>66658</v>
      </c>
      <c r="CT247" s="11">
        <f t="shared" si="882"/>
        <v>66658</v>
      </c>
    </row>
    <row r="248" spans="1:98" ht="21" customHeight="1">
      <c r="A248" s="51" t="s">
        <v>189</v>
      </c>
      <c r="B248" s="24">
        <v>903</v>
      </c>
      <c r="C248" s="14" t="s">
        <v>35</v>
      </c>
      <c r="D248" s="14" t="s">
        <v>30</v>
      </c>
      <c r="E248" s="31" t="s">
        <v>698</v>
      </c>
      <c r="F248" s="14" t="s">
        <v>205</v>
      </c>
      <c r="G248" s="11"/>
      <c r="H248" s="11"/>
      <c r="I248" s="11"/>
      <c r="J248" s="11"/>
      <c r="K248" s="11"/>
      <c r="L248" s="11"/>
      <c r="M248" s="11"/>
      <c r="N248" s="11"/>
      <c r="O248" s="11"/>
      <c r="P248" s="11"/>
      <c r="Q248" s="11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>
        <v>66749</v>
      </c>
      <c r="AI248" s="11"/>
      <c r="AJ248" s="11"/>
      <c r="AK248" s="75">
        <f>AE248+AG248+AH248+AI248+AJ248</f>
        <v>66749</v>
      </c>
      <c r="AL248" s="75">
        <f>AF248+AH248</f>
        <v>66749</v>
      </c>
      <c r="AM248" s="11"/>
      <c r="AN248" s="11"/>
      <c r="AO248" s="11"/>
      <c r="AP248" s="11"/>
      <c r="AQ248" s="11">
        <f>AK248+AM248+AN248+AO248+AP248</f>
        <v>66749</v>
      </c>
      <c r="AR248" s="11">
        <f>AL248+AN248</f>
        <v>66749</v>
      </c>
      <c r="AS248" s="11"/>
      <c r="AT248" s="11"/>
      <c r="AU248" s="11"/>
      <c r="AV248" s="11"/>
      <c r="AW248" s="11">
        <f>AQ248+AS248+AT248+AU248+AV248</f>
        <v>66749</v>
      </c>
      <c r="AX248" s="11">
        <f>AR248+AT248</f>
        <v>66749</v>
      </c>
      <c r="AY248" s="75"/>
      <c r="AZ248" s="75"/>
      <c r="BA248" s="75"/>
      <c r="BB248" s="75"/>
      <c r="BC248" s="75">
        <f>AW248+AY248+AZ248+BA248+BB248</f>
        <v>66749</v>
      </c>
      <c r="BD248" s="75">
        <f>AX248+AZ248</f>
        <v>66749</v>
      </c>
      <c r="BE248" s="11"/>
      <c r="BF248" s="11"/>
      <c r="BG248" s="11"/>
      <c r="BH248" s="11"/>
      <c r="BI248" s="138">
        <f>BC248+BE248+BF248+BG248+BH248</f>
        <v>66749</v>
      </c>
      <c r="BJ248" s="138">
        <f>BD248+BF248</f>
        <v>66749</v>
      </c>
      <c r="BK248" s="75"/>
      <c r="BL248" s="75"/>
      <c r="BM248" s="75"/>
      <c r="BN248" s="75"/>
      <c r="BO248" s="75">
        <f>BI248+BK248+BL248+BM248+BN248</f>
        <v>66749</v>
      </c>
      <c r="BP248" s="75">
        <f>BJ248+BL248</f>
        <v>66749</v>
      </c>
      <c r="BQ248" s="11"/>
      <c r="BR248" s="11"/>
      <c r="BS248" s="11"/>
      <c r="BT248" s="11"/>
      <c r="BU248" s="11">
        <f>BO248+BQ248+BR248+BS248+BT248</f>
        <v>66749</v>
      </c>
      <c r="BV248" s="11">
        <f>BP248+BR248</f>
        <v>66749</v>
      </c>
      <c r="BW248" s="75"/>
      <c r="BX248" s="75"/>
      <c r="BY248" s="75"/>
      <c r="BZ248" s="75"/>
      <c r="CA248" s="75">
        <f>BU248+BW248+BX248+BY248+BZ248</f>
        <v>66749</v>
      </c>
      <c r="CB248" s="75">
        <f>BV248+BX248</f>
        <v>66749</v>
      </c>
      <c r="CC248" s="75"/>
      <c r="CD248" s="75"/>
      <c r="CE248" s="75"/>
      <c r="CF248" s="75"/>
      <c r="CG248" s="75">
        <f>CA248+CC248+CD248+CE248+CF248</f>
        <v>66749</v>
      </c>
      <c r="CH248" s="75">
        <f>CB248+CD248</f>
        <v>66749</v>
      </c>
      <c r="CI248" s="11"/>
      <c r="CJ248" s="11">
        <v>-91</v>
      </c>
      <c r="CK248" s="11"/>
      <c r="CL248" s="11"/>
      <c r="CM248" s="11">
        <f>CG248+CI248+CJ248+CK248+CL248</f>
        <v>66658</v>
      </c>
      <c r="CN248" s="11">
        <f>CH248+CJ248</f>
        <v>66658</v>
      </c>
      <c r="CO248" s="11"/>
      <c r="CP248" s="11"/>
      <c r="CQ248" s="11"/>
      <c r="CR248" s="11"/>
      <c r="CS248" s="11">
        <f>CM248+CO248+CP248+CQ248+CR248</f>
        <v>66658</v>
      </c>
      <c r="CT248" s="11">
        <f>CN248+CP248</f>
        <v>66658</v>
      </c>
    </row>
    <row r="249" spans="1:98">
      <c r="A249" s="51"/>
      <c r="B249" s="24"/>
      <c r="C249" s="14"/>
      <c r="D249" s="14"/>
      <c r="E249" s="14"/>
      <c r="F249" s="14"/>
      <c r="G249" s="11"/>
      <c r="H249" s="11"/>
      <c r="I249" s="11"/>
      <c r="J249" s="11"/>
      <c r="K249" s="11"/>
      <c r="L249" s="11"/>
      <c r="M249" s="11"/>
      <c r="N249" s="11"/>
      <c r="O249" s="11"/>
      <c r="P249" s="11"/>
      <c r="Q249" s="11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  <c r="AJ249" s="11"/>
      <c r="AK249" s="75"/>
      <c r="AL249" s="75"/>
      <c r="AM249" s="11"/>
      <c r="AN249" s="11"/>
      <c r="AO249" s="11"/>
      <c r="AP249" s="11"/>
      <c r="AQ249" s="11"/>
      <c r="AR249" s="11"/>
      <c r="AS249" s="11"/>
      <c r="AT249" s="11"/>
      <c r="AU249" s="11"/>
      <c r="AV249" s="11"/>
      <c r="AW249" s="11"/>
      <c r="AX249" s="11"/>
      <c r="AY249" s="75"/>
      <c r="AZ249" s="75"/>
      <c r="BA249" s="75"/>
      <c r="BB249" s="75"/>
      <c r="BC249" s="75"/>
      <c r="BD249" s="75"/>
      <c r="BE249" s="11"/>
      <c r="BF249" s="11"/>
      <c r="BG249" s="11"/>
      <c r="BH249" s="11"/>
      <c r="BI249" s="138"/>
      <c r="BJ249" s="138"/>
      <c r="BK249" s="75"/>
      <c r="BL249" s="75"/>
      <c r="BM249" s="75"/>
      <c r="BN249" s="75"/>
      <c r="BO249" s="75"/>
      <c r="BP249" s="75"/>
      <c r="BQ249" s="11"/>
      <c r="BR249" s="11"/>
      <c r="BS249" s="11"/>
      <c r="BT249" s="11"/>
      <c r="BU249" s="11"/>
      <c r="BV249" s="11"/>
      <c r="BW249" s="75"/>
      <c r="BX249" s="75"/>
      <c r="BY249" s="75"/>
      <c r="BZ249" s="75"/>
      <c r="CA249" s="75"/>
      <c r="CB249" s="75"/>
      <c r="CC249" s="75"/>
      <c r="CD249" s="75"/>
      <c r="CE249" s="75"/>
      <c r="CF249" s="75"/>
      <c r="CG249" s="75"/>
      <c r="CH249" s="75"/>
      <c r="CI249" s="11"/>
      <c r="CJ249" s="11"/>
      <c r="CK249" s="11"/>
      <c r="CL249" s="11"/>
      <c r="CM249" s="11"/>
      <c r="CN249" s="11"/>
      <c r="CO249" s="11"/>
      <c r="CP249" s="11"/>
      <c r="CQ249" s="11"/>
      <c r="CR249" s="11"/>
      <c r="CS249" s="11"/>
      <c r="CT249" s="11"/>
    </row>
    <row r="250" spans="1:98" ht="42.75" customHeight="1">
      <c r="A250" s="53" t="s">
        <v>660</v>
      </c>
      <c r="B250" s="8">
        <v>905</v>
      </c>
      <c r="C250" s="8"/>
      <c r="D250" s="8"/>
      <c r="E250" s="8"/>
      <c r="F250" s="8"/>
      <c r="G250" s="28">
        <f>G252</f>
        <v>2875</v>
      </c>
      <c r="H250" s="28">
        <f t="shared" ref="H250:R250" si="884">H252</f>
        <v>0</v>
      </c>
      <c r="I250" s="11">
        <f t="shared" si="884"/>
        <v>0</v>
      </c>
      <c r="J250" s="11">
        <f t="shared" si="884"/>
        <v>0</v>
      </c>
      <c r="K250" s="11">
        <f t="shared" si="884"/>
        <v>0</v>
      </c>
      <c r="L250" s="11">
        <f t="shared" si="884"/>
        <v>0</v>
      </c>
      <c r="M250" s="28">
        <f t="shared" si="884"/>
        <v>2875</v>
      </c>
      <c r="N250" s="28">
        <f t="shared" si="884"/>
        <v>0</v>
      </c>
      <c r="O250" s="11">
        <f t="shared" si="884"/>
        <v>0</v>
      </c>
      <c r="P250" s="11">
        <f t="shared" si="884"/>
        <v>0</v>
      </c>
      <c r="Q250" s="11">
        <f t="shared" si="884"/>
        <v>0</v>
      </c>
      <c r="R250" s="11">
        <f t="shared" si="884"/>
        <v>0</v>
      </c>
      <c r="S250" s="28">
        <f t="shared" ref="S250:AL250" si="885">S252</f>
        <v>2875</v>
      </c>
      <c r="T250" s="28">
        <f t="shared" si="885"/>
        <v>0</v>
      </c>
      <c r="U250" s="11">
        <f t="shared" si="885"/>
        <v>0</v>
      </c>
      <c r="V250" s="11">
        <f t="shared" si="885"/>
        <v>0</v>
      </c>
      <c r="W250" s="11">
        <f t="shared" si="885"/>
        <v>0</v>
      </c>
      <c r="X250" s="11">
        <f t="shared" si="885"/>
        <v>0</v>
      </c>
      <c r="Y250" s="28">
        <f t="shared" si="885"/>
        <v>2875</v>
      </c>
      <c r="Z250" s="28">
        <f t="shared" si="885"/>
        <v>0</v>
      </c>
      <c r="AA250" s="11">
        <f t="shared" si="885"/>
        <v>0</v>
      </c>
      <c r="AB250" s="11">
        <f t="shared" si="885"/>
        <v>0</v>
      </c>
      <c r="AC250" s="11">
        <f t="shared" si="885"/>
        <v>0</v>
      </c>
      <c r="AD250" s="11">
        <f t="shared" si="885"/>
        <v>0</v>
      </c>
      <c r="AE250" s="28">
        <f t="shared" si="885"/>
        <v>2875</v>
      </c>
      <c r="AF250" s="28">
        <f t="shared" si="885"/>
        <v>0</v>
      </c>
      <c r="AG250" s="11">
        <f t="shared" si="885"/>
        <v>0</v>
      </c>
      <c r="AH250" s="11">
        <f t="shared" si="885"/>
        <v>0</v>
      </c>
      <c r="AI250" s="28">
        <f t="shared" si="885"/>
        <v>742</v>
      </c>
      <c r="AJ250" s="11">
        <f t="shared" si="885"/>
        <v>0</v>
      </c>
      <c r="AK250" s="84">
        <f t="shared" si="885"/>
        <v>3617</v>
      </c>
      <c r="AL250" s="84">
        <f t="shared" si="885"/>
        <v>0</v>
      </c>
      <c r="AM250" s="11">
        <f t="shared" ref="AM250:AR250" si="886">AM252</f>
        <v>0</v>
      </c>
      <c r="AN250" s="11">
        <f t="shared" si="886"/>
        <v>0</v>
      </c>
      <c r="AO250" s="28">
        <f t="shared" si="886"/>
        <v>0</v>
      </c>
      <c r="AP250" s="11">
        <f t="shared" si="886"/>
        <v>0</v>
      </c>
      <c r="AQ250" s="28">
        <f t="shared" si="886"/>
        <v>3617</v>
      </c>
      <c r="AR250" s="28">
        <f t="shared" si="886"/>
        <v>0</v>
      </c>
      <c r="AS250" s="11">
        <f t="shared" ref="AS250:AX250" si="887">AS252</f>
        <v>0</v>
      </c>
      <c r="AT250" s="11">
        <f t="shared" si="887"/>
        <v>0</v>
      </c>
      <c r="AU250" s="28">
        <f t="shared" si="887"/>
        <v>0</v>
      </c>
      <c r="AV250" s="11">
        <f t="shared" si="887"/>
        <v>0</v>
      </c>
      <c r="AW250" s="28">
        <f t="shared" si="887"/>
        <v>3617</v>
      </c>
      <c r="AX250" s="28">
        <f t="shared" si="887"/>
        <v>0</v>
      </c>
      <c r="AY250" s="75">
        <f t="shared" ref="AY250:BD250" si="888">AY252</f>
        <v>0</v>
      </c>
      <c r="AZ250" s="75">
        <f t="shared" si="888"/>
        <v>0</v>
      </c>
      <c r="BA250" s="84">
        <f t="shared" si="888"/>
        <v>0</v>
      </c>
      <c r="BB250" s="75">
        <f t="shared" si="888"/>
        <v>0</v>
      </c>
      <c r="BC250" s="84">
        <f t="shared" si="888"/>
        <v>3617</v>
      </c>
      <c r="BD250" s="84">
        <f t="shared" si="888"/>
        <v>0</v>
      </c>
      <c r="BE250" s="11">
        <f t="shared" ref="BE250:BJ250" si="889">BE252</f>
        <v>0</v>
      </c>
      <c r="BF250" s="11">
        <f t="shared" si="889"/>
        <v>0</v>
      </c>
      <c r="BG250" s="28">
        <f t="shared" si="889"/>
        <v>0</v>
      </c>
      <c r="BH250" s="11">
        <f t="shared" si="889"/>
        <v>0</v>
      </c>
      <c r="BI250" s="143">
        <f t="shared" si="889"/>
        <v>3617</v>
      </c>
      <c r="BJ250" s="143">
        <f t="shared" si="889"/>
        <v>0</v>
      </c>
      <c r="BK250" s="75">
        <f t="shared" ref="BK250:BP250" si="890">BK252</f>
        <v>0</v>
      </c>
      <c r="BL250" s="75">
        <f t="shared" si="890"/>
        <v>0</v>
      </c>
      <c r="BM250" s="84">
        <f t="shared" si="890"/>
        <v>0</v>
      </c>
      <c r="BN250" s="75">
        <f t="shared" si="890"/>
        <v>0</v>
      </c>
      <c r="BO250" s="84">
        <f t="shared" si="890"/>
        <v>3617</v>
      </c>
      <c r="BP250" s="84">
        <f t="shared" si="890"/>
        <v>0</v>
      </c>
      <c r="BQ250" s="11">
        <f t="shared" ref="BQ250:BV250" si="891">BQ252</f>
        <v>0</v>
      </c>
      <c r="BR250" s="11">
        <f t="shared" si="891"/>
        <v>0</v>
      </c>
      <c r="BS250" s="28">
        <f t="shared" si="891"/>
        <v>0</v>
      </c>
      <c r="BT250" s="11">
        <f t="shared" si="891"/>
        <v>0</v>
      </c>
      <c r="BU250" s="28">
        <f t="shared" si="891"/>
        <v>3617</v>
      </c>
      <c r="BV250" s="28">
        <f t="shared" si="891"/>
        <v>0</v>
      </c>
      <c r="BW250" s="75">
        <f t="shared" ref="BW250:CB250" si="892">BW252</f>
        <v>0</v>
      </c>
      <c r="BX250" s="75">
        <f t="shared" si="892"/>
        <v>0</v>
      </c>
      <c r="BY250" s="84">
        <f t="shared" si="892"/>
        <v>0</v>
      </c>
      <c r="BZ250" s="75">
        <f t="shared" si="892"/>
        <v>0</v>
      </c>
      <c r="CA250" s="84">
        <f t="shared" si="892"/>
        <v>3617</v>
      </c>
      <c r="CB250" s="84">
        <f t="shared" si="892"/>
        <v>0</v>
      </c>
      <c r="CC250" s="75">
        <f t="shared" ref="CC250:CH250" si="893">CC252</f>
        <v>0</v>
      </c>
      <c r="CD250" s="75">
        <f t="shared" si="893"/>
        <v>0</v>
      </c>
      <c r="CE250" s="84">
        <f t="shared" si="893"/>
        <v>0</v>
      </c>
      <c r="CF250" s="75">
        <f t="shared" si="893"/>
        <v>0</v>
      </c>
      <c r="CG250" s="84">
        <f t="shared" si="893"/>
        <v>3617</v>
      </c>
      <c r="CH250" s="84">
        <f t="shared" si="893"/>
        <v>0</v>
      </c>
      <c r="CI250" s="28">
        <f t="shared" ref="CI250:CN250" si="894">CI252</f>
        <v>-830</v>
      </c>
      <c r="CJ250" s="11">
        <f t="shared" si="894"/>
        <v>0</v>
      </c>
      <c r="CK250" s="28">
        <f t="shared" si="894"/>
        <v>0</v>
      </c>
      <c r="CL250" s="28">
        <f t="shared" si="894"/>
        <v>-5</v>
      </c>
      <c r="CM250" s="28">
        <f t="shared" si="894"/>
        <v>2782</v>
      </c>
      <c r="CN250" s="28">
        <f t="shared" si="894"/>
        <v>0</v>
      </c>
      <c r="CO250" s="28">
        <f t="shared" ref="CO250:CT250" si="895">CO252</f>
        <v>0</v>
      </c>
      <c r="CP250" s="11">
        <f t="shared" si="895"/>
        <v>0</v>
      </c>
      <c r="CQ250" s="28">
        <f t="shared" si="895"/>
        <v>0</v>
      </c>
      <c r="CR250" s="28">
        <f t="shared" si="895"/>
        <v>0</v>
      </c>
      <c r="CS250" s="28">
        <f t="shared" si="895"/>
        <v>2782</v>
      </c>
      <c r="CT250" s="28">
        <f t="shared" si="895"/>
        <v>0</v>
      </c>
    </row>
    <row r="251" spans="1:98" ht="20.25">
      <c r="A251" s="53"/>
      <c r="B251" s="8"/>
      <c r="C251" s="8"/>
      <c r="D251" s="8"/>
      <c r="E251" s="8"/>
      <c r="F251" s="8"/>
      <c r="G251" s="28"/>
      <c r="H251" s="28"/>
      <c r="I251" s="11"/>
      <c r="J251" s="11"/>
      <c r="K251" s="11"/>
      <c r="L251" s="11"/>
      <c r="M251" s="28"/>
      <c r="N251" s="28"/>
      <c r="O251" s="11"/>
      <c r="P251" s="11"/>
      <c r="Q251" s="11"/>
      <c r="R251" s="11"/>
      <c r="S251" s="28"/>
      <c r="T251" s="28"/>
      <c r="U251" s="11"/>
      <c r="V251" s="11"/>
      <c r="W251" s="11"/>
      <c r="X251" s="11"/>
      <c r="Y251" s="28"/>
      <c r="Z251" s="28"/>
      <c r="AA251" s="11"/>
      <c r="AB251" s="11"/>
      <c r="AC251" s="11"/>
      <c r="AD251" s="11"/>
      <c r="AE251" s="28"/>
      <c r="AF251" s="28"/>
      <c r="AG251" s="11"/>
      <c r="AH251" s="11"/>
      <c r="AI251" s="11"/>
      <c r="AJ251" s="11"/>
      <c r="AK251" s="84"/>
      <c r="AL251" s="84"/>
      <c r="AM251" s="11"/>
      <c r="AN251" s="11"/>
      <c r="AO251" s="11"/>
      <c r="AP251" s="11"/>
      <c r="AQ251" s="28"/>
      <c r="AR251" s="28"/>
      <c r="AS251" s="11"/>
      <c r="AT251" s="11"/>
      <c r="AU251" s="11"/>
      <c r="AV251" s="11"/>
      <c r="AW251" s="28"/>
      <c r="AX251" s="28"/>
      <c r="AY251" s="75"/>
      <c r="AZ251" s="75"/>
      <c r="BA251" s="75"/>
      <c r="BB251" s="75"/>
      <c r="BC251" s="84"/>
      <c r="BD251" s="84"/>
      <c r="BE251" s="11"/>
      <c r="BF251" s="11"/>
      <c r="BG251" s="11"/>
      <c r="BH251" s="11"/>
      <c r="BI251" s="143"/>
      <c r="BJ251" s="143"/>
      <c r="BK251" s="75"/>
      <c r="BL251" s="75"/>
      <c r="BM251" s="75"/>
      <c r="BN251" s="75"/>
      <c r="BO251" s="84"/>
      <c r="BP251" s="84"/>
      <c r="BQ251" s="11"/>
      <c r="BR251" s="11"/>
      <c r="BS251" s="11"/>
      <c r="BT251" s="11"/>
      <c r="BU251" s="28"/>
      <c r="BV251" s="28"/>
      <c r="BW251" s="75"/>
      <c r="BX251" s="75"/>
      <c r="BY251" s="75"/>
      <c r="BZ251" s="75"/>
      <c r="CA251" s="84"/>
      <c r="CB251" s="84"/>
      <c r="CC251" s="75"/>
      <c r="CD251" s="75"/>
      <c r="CE251" s="75"/>
      <c r="CF251" s="75"/>
      <c r="CG251" s="84"/>
      <c r="CH251" s="84"/>
      <c r="CI251" s="11"/>
      <c r="CJ251" s="11"/>
      <c r="CK251" s="11"/>
      <c r="CL251" s="11"/>
      <c r="CM251" s="28"/>
      <c r="CN251" s="28"/>
      <c r="CO251" s="11"/>
      <c r="CP251" s="11"/>
      <c r="CQ251" s="11"/>
      <c r="CR251" s="11"/>
      <c r="CS251" s="28"/>
      <c r="CT251" s="28"/>
    </row>
    <row r="252" spans="1:98" ht="18.75">
      <c r="A252" s="54" t="s">
        <v>63</v>
      </c>
      <c r="B252" s="12">
        <f>B250</f>
        <v>905</v>
      </c>
      <c r="C252" s="12" t="s">
        <v>22</v>
      </c>
      <c r="D252" s="12" t="s">
        <v>64</v>
      </c>
      <c r="E252" s="12"/>
      <c r="F252" s="12"/>
      <c r="G252" s="13">
        <f t="shared" ref="G252:N252" si="896">G258</f>
        <v>2875</v>
      </c>
      <c r="H252" s="13">
        <f t="shared" si="896"/>
        <v>0</v>
      </c>
      <c r="I252" s="11">
        <f t="shared" si="896"/>
        <v>0</v>
      </c>
      <c r="J252" s="11">
        <f t="shared" si="896"/>
        <v>0</v>
      </c>
      <c r="K252" s="11">
        <f t="shared" si="896"/>
        <v>0</v>
      </c>
      <c r="L252" s="11">
        <f t="shared" si="896"/>
        <v>0</v>
      </c>
      <c r="M252" s="13">
        <f t="shared" si="896"/>
        <v>2875</v>
      </c>
      <c r="N252" s="13">
        <f t="shared" si="896"/>
        <v>0</v>
      </c>
      <c r="O252" s="13">
        <f t="shared" ref="O252:T252" si="897">O258+O253</f>
        <v>0</v>
      </c>
      <c r="P252" s="13">
        <f t="shared" si="897"/>
        <v>0</v>
      </c>
      <c r="Q252" s="13">
        <f t="shared" si="897"/>
        <v>0</v>
      </c>
      <c r="R252" s="13">
        <f t="shared" si="897"/>
        <v>0</v>
      </c>
      <c r="S252" s="13">
        <f t="shared" si="897"/>
        <v>2875</v>
      </c>
      <c r="T252" s="13">
        <f t="shared" si="897"/>
        <v>0</v>
      </c>
      <c r="U252" s="13">
        <f t="shared" ref="U252:Z252" si="898">U258+U253</f>
        <v>0</v>
      </c>
      <c r="V252" s="13">
        <f t="shared" si="898"/>
        <v>0</v>
      </c>
      <c r="W252" s="13">
        <f t="shared" si="898"/>
        <v>0</v>
      </c>
      <c r="X252" s="13">
        <f t="shared" si="898"/>
        <v>0</v>
      </c>
      <c r="Y252" s="13">
        <f t="shared" si="898"/>
        <v>2875</v>
      </c>
      <c r="Z252" s="13">
        <f t="shared" si="898"/>
        <v>0</v>
      </c>
      <c r="AA252" s="13">
        <f t="shared" ref="AA252:AF252" si="899">AA258+AA253</f>
        <v>0</v>
      </c>
      <c r="AB252" s="13">
        <f t="shared" si="899"/>
        <v>0</v>
      </c>
      <c r="AC252" s="13">
        <f t="shared" si="899"/>
        <v>0</v>
      </c>
      <c r="AD252" s="13">
        <f t="shared" si="899"/>
        <v>0</v>
      </c>
      <c r="AE252" s="13">
        <f t="shared" si="899"/>
        <v>2875</v>
      </c>
      <c r="AF252" s="13">
        <f t="shared" si="899"/>
        <v>0</v>
      </c>
      <c r="AG252" s="13">
        <f t="shared" ref="AG252:AL252" si="900">AG258+AG253</f>
        <v>0</v>
      </c>
      <c r="AH252" s="13">
        <f t="shared" si="900"/>
        <v>0</v>
      </c>
      <c r="AI252" s="13">
        <f t="shared" si="900"/>
        <v>742</v>
      </c>
      <c r="AJ252" s="13">
        <f t="shared" si="900"/>
        <v>0</v>
      </c>
      <c r="AK252" s="78">
        <f t="shared" si="900"/>
        <v>3617</v>
      </c>
      <c r="AL252" s="78">
        <f t="shared" si="900"/>
        <v>0</v>
      </c>
      <c r="AM252" s="13">
        <f t="shared" ref="AM252:AR252" si="901">AM258+AM253</f>
        <v>0</v>
      </c>
      <c r="AN252" s="13">
        <f t="shared" si="901"/>
        <v>0</v>
      </c>
      <c r="AO252" s="13">
        <f t="shared" si="901"/>
        <v>0</v>
      </c>
      <c r="AP252" s="13">
        <f t="shared" si="901"/>
        <v>0</v>
      </c>
      <c r="AQ252" s="13">
        <f t="shared" si="901"/>
        <v>3617</v>
      </c>
      <c r="AR252" s="13">
        <f t="shared" si="901"/>
        <v>0</v>
      </c>
      <c r="AS252" s="13">
        <f t="shared" ref="AS252:AX252" si="902">AS258+AS253</f>
        <v>0</v>
      </c>
      <c r="AT252" s="13">
        <f t="shared" si="902"/>
        <v>0</v>
      </c>
      <c r="AU252" s="13">
        <f t="shared" si="902"/>
        <v>0</v>
      </c>
      <c r="AV252" s="13">
        <f t="shared" si="902"/>
        <v>0</v>
      </c>
      <c r="AW252" s="13">
        <f t="shared" si="902"/>
        <v>3617</v>
      </c>
      <c r="AX252" s="13">
        <f t="shared" si="902"/>
        <v>0</v>
      </c>
      <c r="AY252" s="78">
        <f t="shared" ref="AY252:BD252" si="903">AY258+AY253</f>
        <v>0</v>
      </c>
      <c r="AZ252" s="78">
        <f t="shared" si="903"/>
        <v>0</v>
      </c>
      <c r="BA252" s="78">
        <f t="shared" si="903"/>
        <v>0</v>
      </c>
      <c r="BB252" s="78">
        <f t="shared" si="903"/>
        <v>0</v>
      </c>
      <c r="BC252" s="78">
        <f t="shared" si="903"/>
        <v>3617</v>
      </c>
      <c r="BD252" s="78">
        <f t="shared" si="903"/>
        <v>0</v>
      </c>
      <c r="BE252" s="13">
        <f t="shared" ref="BE252:BJ252" si="904">BE258+BE253</f>
        <v>0</v>
      </c>
      <c r="BF252" s="13">
        <f t="shared" si="904"/>
        <v>0</v>
      </c>
      <c r="BG252" s="13">
        <f t="shared" si="904"/>
        <v>0</v>
      </c>
      <c r="BH252" s="13">
        <f t="shared" si="904"/>
        <v>0</v>
      </c>
      <c r="BI252" s="136">
        <f t="shared" si="904"/>
        <v>3617</v>
      </c>
      <c r="BJ252" s="136">
        <f t="shared" si="904"/>
        <v>0</v>
      </c>
      <c r="BK252" s="78">
        <f t="shared" ref="BK252:BP252" si="905">BK258+BK253</f>
        <v>0</v>
      </c>
      <c r="BL252" s="78">
        <f t="shared" si="905"/>
        <v>0</v>
      </c>
      <c r="BM252" s="78">
        <f t="shared" si="905"/>
        <v>0</v>
      </c>
      <c r="BN252" s="78">
        <f t="shared" si="905"/>
        <v>0</v>
      </c>
      <c r="BO252" s="78">
        <f t="shared" si="905"/>
        <v>3617</v>
      </c>
      <c r="BP252" s="78">
        <f t="shared" si="905"/>
        <v>0</v>
      </c>
      <c r="BQ252" s="13">
        <f t="shared" ref="BQ252:BV252" si="906">BQ258+BQ253</f>
        <v>0</v>
      </c>
      <c r="BR252" s="13">
        <f t="shared" si="906"/>
        <v>0</v>
      </c>
      <c r="BS252" s="13">
        <f t="shared" si="906"/>
        <v>0</v>
      </c>
      <c r="BT252" s="13">
        <f t="shared" si="906"/>
        <v>0</v>
      </c>
      <c r="BU252" s="13">
        <f t="shared" si="906"/>
        <v>3617</v>
      </c>
      <c r="BV252" s="13">
        <f t="shared" si="906"/>
        <v>0</v>
      </c>
      <c r="BW252" s="78">
        <f t="shared" ref="BW252:CB252" si="907">BW258+BW253</f>
        <v>0</v>
      </c>
      <c r="BX252" s="78">
        <f t="shared" si="907"/>
        <v>0</v>
      </c>
      <c r="BY252" s="78">
        <f t="shared" si="907"/>
        <v>0</v>
      </c>
      <c r="BZ252" s="78">
        <f t="shared" si="907"/>
        <v>0</v>
      </c>
      <c r="CA252" s="78">
        <f t="shared" si="907"/>
        <v>3617</v>
      </c>
      <c r="CB252" s="78">
        <f t="shared" si="907"/>
        <v>0</v>
      </c>
      <c r="CC252" s="78">
        <f t="shared" ref="CC252:CH252" si="908">CC258+CC253</f>
        <v>0</v>
      </c>
      <c r="CD252" s="78">
        <f t="shared" si="908"/>
        <v>0</v>
      </c>
      <c r="CE252" s="78">
        <f t="shared" si="908"/>
        <v>0</v>
      </c>
      <c r="CF252" s="78">
        <f t="shared" si="908"/>
        <v>0</v>
      </c>
      <c r="CG252" s="78">
        <f t="shared" si="908"/>
        <v>3617</v>
      </c>
      <c r="CH252" s="78">
        <f t="shared" si="908"/>
        <v>0</v>
      </c>
      <c r="CI252" s="13">
        <f t="shared" ref="CI252:CN252" si="909">CI258+CI253</f>
        <v>-830</v>
      </c>
      <c r="CJ252" s="13">
        <f t="shared" si="909"/>
        <v>0</v>
      </c>
      <c r="CK252" s="13">
        <f t="shared" si="909"/>
        <v>0</v>
      </c>
      <c r="CL252" s="13">
        <f t="shared" si="909"/>
        <v>-5</v>
      </c>
      <c r="CM252" s="13">
        <f t="shared" si="909"/>
        <v>2782</v>
      </c>
      <c r="CN252" s="13">
        <f t="shared" si="909"/>
        <v>0</v>
      </c>
      <c r="CO252" s="13">
        <f t="shared" ref="CO252:CT252" si="910">CO258+CO253</f>
        <v>0</v>
      </c>
      <c r="CP252" s="13">
        <f t="shared" si="910"/>
        <v>0</v>
      </c>
      <c r="CQ252" s="13">
        <f t="shared" si="910"/>
        <v>0</v>
      </c>
      <c r="CR252" s="13">
        <f t="shared" si="910"/>
        <v>0</v>
      </c>
      <c r="CS252" s="13">
        <f t="shared" si="910"/>
        <v>2782</v>
      </c>
      <c r="CT252" s="13">
        <f t="shared" si="910"/>
        <v>0</v>
      </c>
    </row>
    <row r="253" spans="1:98" ht="33.75">
      <c r="A253" s="55" t="s">
        <v>611</v>
      </c>
      <c r="B253" s="14" t="s">
        <v>537</v>
      </c>
      <c r="C253" s="14" t="s">
        <v>22</v>
      </c>
      <c r="D253" s="14" t="s">
        <v>64</v>
      </c>
      <c r="E253" s="14" t="s">
        <v>608</v>
      </c>
      <c r="F253" s="12"/>
      <c r="G253" s="13"/>
      <c r="H253" s="13"/>
      <c r="I253" s="11"/>
      <c r="J253" s="11"/>
      <c r="K253" s="11"/>
      <c r="L253" s="11"/>
      <c r="M253" s="13"/>
      <c r="N253" s="13"/>
      <c r="O253" s="11">
        <f>O254</f>
        <v>1420</v>
      </c>
      <c r="P253" s="11">
        <f t="shared" ref="P253:AG256" si="911">P254</f>
        <v>0</v>
      </c>
      <c r="Q253" s="11">
        <f t="shared" si="911"/>
        <v>0</v>
      </c>
      <c r="R253" s="11">
        <f t="shared" si="911"/>
        <v>0</v>
      </c>
      <c r="S253" s="11">
        <f t="shared" si="911"/>
        <v>1420</v>
      </c>
      <c r="T253" s="11">
        <f t="shared" si="911"/>
        <v>0</v>
      </c>
      <c r="U253" s="11">
        <f t="shared" si="911"/>
        <v>0</v>
      </c>
      <c r="V253" s="11">
        <f t="shared" si="911"/>
        <v>0</v>
      </c>
      <c r="W253" s="11">
        <f t="shared" si="911"/>
        <v>0</v>
      </c>
      <c r="X253" s="11">
        <f t="shared" si="911"/>
        <v>0</v>
      </c>
      <c r="Y253" s="11">
        <f t="shared" si="911"/>
        <v>1420</v>
      </c>
      <c r="Z253" s="11">
        <f t="shared" si="911"/>
        <v>0</v>
      </c>
      <c r="AA253" s="11">
        <f t="shared" si="911"/>
        <v>0</v>
      </c>
      <c r="AB253" s="11">
        <f t="shared" si="911"/>
        <v>0</v>
      </c>
      <c r="AC253" s="11">
        <f t="shared" si="911"/>
        <v>0</v>
      </c>
      <c r="AD253" s="11">
        <f t="shared" si="911"/>
        <v>0</v>
      </c>
      <c r="AE253" s="11">
        <f t="shared" si="911"/>
        <v>1420</v>
      </c>
      <c r="AF253" s="11">
        <f t="shared" ref="AB253:AF256" si="912">AF254</f>
        <v>0</v>
      </c>
      <c r="AG253" s="11">
        <f t="shared" si="911"/>
        <v>0</v>
      </c>
      <c r="AH253" s="11">
        <f t="shared" ref="AH253:AY256" si="913">AH254</f>
        <v>0</v>
      </c>
      <c r="AI253" s="11">
        <f t="shared" si="913"/>
        <v>742</v>
      </c>
      <c r="AJ253" s="11">
        <f t="shared" si="913"/>
        <v>0</v>
      </c>
      <c r="AK253" s="75">
        <f t="shared" si="913"/>
        <v>2162</v>
      </c>
      <c r="AL253" s="75">
        <f t="shared" si="913"/>
        <v>0</v>
      </c>
      <c r="AM253" s="11">
        <f t="shared" si="913"/>
        <v>0</v>
      </c>
      <c r="AN253" s="11">
        <f t="shared" si="913"/>
        <v>0</v>
      </c>
      <c r="AO253" s="11">
        <f t="shared" si="913"/>
        <v>0</v>
      </c>
      <c r="AP253" s="11">
        <f t="shared" si="913"/>
        <v>0</v>
      </c>
      <c r="AQ253" s="11">
        <f t="shared" si="913"/>
        <v>2162</v>
      </c>
      <c r="AR253" s="11">
        <f t="shared" si="913"/>
        <v>0</v>
      </c>
      <c r="AS253" s="11">
        <f t="shared" si="913"/>
        <v>0</v>
      </c>
      <c r="AT253" s="11">
        <f t="shared" si="913"/>
        <v>0</v>
      </c>
      <c r="AU253" s="11">
        <f t="shared" si="913"/>
        <v>0</v>
      </c>
      <c r="AV253" s="11">
        <f t="shared" si="913"/>
        <v>0</v>
      </c>
      <c r="AW253" s="11">
        <f t="shared" si="913"/>
        <v>2162</v>
      </c>
      <c r="AX253" s="11">
        <f t="shared" ref="AT253:AX256" si="914">AX254</f>
        <v>0</v>
      </c>
      <c r="AY253" s="75">
        <f t="shared" si="913"/>
        <v>0</v>
      </c>
      <c r="AZ253" s="75">
        <f t="shared" ref="AZ253:BQ256" si="915">AZ254</f>
        <v>0</v>
      </c>
      <c r="BA253" s="75">
        <f t="shared" si="915"/>
        <v>0</v>
      </c>
      <c r="BB253" s="75">
        <f t="shared" si="915"/>
        <v>0</v>
      </c>
      <c r="BC253" s="75">
        <f t="shared" si="915"/>
        <v>2162</v>
      </c>
      <c r="BD253" s="75">
        <f t="shared" si="915"/>
        <v>0</v>
      </c>
      <c r="BE253" s="11">
        <f t="shared" si="915"/>
        <v>0</v>
      </c>
      <c r="BF253" s="11">
        <f t="shared" si="915"/>
        <v>0</v>
      </c>
      <c r="BG253" s="11">
        <f t="shared" si="915"/>
        <v>0</v>
      </c>
      <c r="BH253" s="11">
        <f t="shared" si="915"/>
        <v>0</v>
      </c>
      <c r="BI253" s="138">
        <f t="shared" si="915"/>
        <v>2162</v>
      </c>
      <c r="BJ253" s="138">
        <f t="shared" si="915"/>
        <v>0</v>
      </c>
      <c r="BK253" s="75">
        <f t="shared" si="915"/>
        <v>0</v>
      </c>
      <c r="BL253" s="75">
        <f t="shared" si="915"/>
        <v>0</v>
      </c>
      <c r="BM253" s="75">
        <f t="shared" si="915"/>
        <v>0</v>
      </c>
      <c r="BN253" s="75">
        <f t="shared" si="915"/>
        <v>0</v>
      </c>
      <c r="BO253" s="75">
        <f t="shared" si="915"/>
        <v>2162</v>
      </c>
      <c r="BP253" s="75">
        <f t="shared" ref="BL253:BP256" si="916">BP254</f>
        <v>0</v>
      </c>
      <c r="BQ253" s="11">
        <f t="shared" si="915"/>
        <v>0</v>
      </c>
      <c r="BR253" s="11">
        <f t="shared" ref="BR253:CI256" si="917">BR254</f>
        <v>0</v>
      </c>
      <c r="BS253" s="11">
        <f t="shared" si="917"/>
        <v>0</v>
      </c>
      <c r="BT253" s="11">
        <f t="shared" si="917"/>
        <v>0</v>
      </c>
      <c r="BU253" s="11">
        <f t="shared" si="917"/>
        <v>2162</v>
      </c>
      <c r="BV253" s="11">
        <f t="shared" si="917"/>
        <v>0</v>
      </c>
      <c r="BW253" s="75">
        <f t="shared" si="917"/>
        <v>0</v>
      </c>
      <c r="BX253" s="75">
        <f t="shared" si="917"/>
        <v>0</v>
      </c>
      <c r="BY253" s="75">
        <f t="shared" si="917"/>
        <v>0</v>
      </c>
      <c r="BZ253" s="75">
        <f t="shared" si="917"/>
        <v>0</v>
      </c>
      <c r="CA253" s="75">
        <f t="shared" si="917"/>
        <v>2162</v>
      </c>
      <c r="CB253" s="75">
        <f t="shared" si="917"/>
        <v>0</v>
      </c>
      <c r="CC253" s="75">
        <f t="shared" si="917"/>
        <v>0</v>
      </c>
      <c r="CD253" s="75">
        <f t="shared" si="917"/>
        <v>0</v>
      </c>
      <c r="CE253" s="75">
        <f t="shared" si="917"/>
        <v>0</v>
      </c>
      <c r="CF253" s="75">
        <f t="shared" si="917"/>
        <v>0</v>
      </c>
      <c r="CG253" s="75">
        <f t="shared" si="917"/>
        <v>2162</v>
      </c>
      <c r="CH253" s="75">
        <f t="shared" ref="CD253:CH256" si="918">CH254</f>
        <v>0</v>
      </c>
      <c r="CI253" s="11">
        <f t="shared" si="917"/>
        <v>-246</v>
      </c>
      <c r="CJ253" s="11">
        <f t="shared" ref="CJ253:CT256" si="919">CJ254</f>
        <v>0</v>
      </c>
      <c r="CK253" s="11">
        <f t="shared" si="919"/>
        <v>0</v>
      </c>
      <c r="CL253" s="11">
        <f t="shared" si="919"/>
        <v>-5</v>
      </c>
      <c r="CM253" s="11">
        <f t="shared" si="919"/>
        <v>1911</v>
      </c>
      <c r="CN253" s="11">
        <f t="shared" si="919"/>
        <v>0</v>
      </c>
      <c r="CO253" s="11">
        <f t="shared" si="919"/>
        <v>0</v>
      </c>
      <c r="CP253" s="11">
        <f t="shared" si="919"/>
        <v>0</v>
      </c>
      <c r="CQ253" s="11">
        <f t="shared" si="919"/>
        <v>0</v>
      </c>
      <c r="CR253" s="11">
        <f t="shared" si="919"/>
        <v>0</v>
      </c>
      <c r="CS253" s="11">
        <f t="shared" si="919"/>
        <v>1911</v>
      </c>
      <c r="CT253" s="11">
        <f t="shared" si="919"/>
        <v>0</v>
      </c>
    </row>
    <row r="254" spans="1:98" ht="18.75">
      <c r="A254" s="55" t="s">
        <v>15</v>
      </c>
      <c r="B254" s="14" t="s">
        <v>537</v>
      </c>
      <c r="C254" s="14" t="s">
        <v>22</v>
      </c>
      <c r="D254" s="14" t="s">
        <v>64</v>
      </c>
      <c r="E254" s="14" t="s">
        <v>609</v>
      </c>
      <c r="F254" s="12"/>
      <c r="G254" s="13"/>
      <c r="H254" s="13"/>
      <c r="I254" s="11"/>
      <c r="J254" s="11"/>
      <c r="K254" s="11"/>
      <c r="L254" s="11"/>
      <c r="M254" s="13"/>
      <c r="N254" s="13"/>
      <c r="O254" s="11">
        <f t="shared" ref="O254:T254" si="920">O256</f>
        <v>1420</v>
      </c>
      <c r="P254" s="11">
        <f t="shared" si="920"/>
        <v>0</v>
      </c>
      <c r="Q254" s="11">
        <f t="shared" si="920"/>
        <v>0</v>
      </c>
      <c r="R254" s="11">
        <f t="shared" si="920"/>
        <v>0</v>
      </c>
      <c r="S254" s="11">
        <f t="shared" si="920"/>
        <v>1420</v>
      </c>
      <c r="T254" s="11">
        <f t="shared" si="920"/>
        <v>0</v>
      </c>
      <c r="U254" s="11">
        <f>U255</f>
        <v>0</v>
      </c>
      <c r="V254" s="11">
        <f t="shared" si="911"/>
        <v>0</v>
      </c>
      <c r="W254" s="11">
        <f t="shared" si="911"/>
        <v>0</v>
      </c>
      <c r="X254" s="11">
        <f t="shared" si="911"/>
        <v>0</v>
      </c>
      <c r="Y254" s="11">
        <f t="shared" si="911"/>
        <v>1420</v>
      </c>
      <c r="Z254" s="11">
        <f t="shared" si="911"/>
        <v>0</v>
      </c>
      <c r="AA254" s="11">
        <f>AA255</f>
        <v>0</v>
      </c>
      <c r="AB254" s="11">
        <f t="shared" si="912"/>
        <v>0</v>
      </c>
      <c r="AC254" s="11">
        <f t="shared" si="912"/>
        <v>0</v>
      </c>
      <c r="AD254" s="11">
        <f t="shared" si="912"/>
        <v>0</v>
      </c>
      <c r="AE254" s="11">
        <f t="shared" si="912"/>
        <v>1420</v>
      </c>
      <c r="AF254" s="11">
        <f t="shared" si="912"/>
        <v>0</v>
      </c>
      <c r="AG254" s="11">
        <f>AG255</f>
        <v>0</v>
      </c>
      <c r="AH254" s="11">
        <f t="shared" si="913"/>
        <v>0</v>
      </c>
      <c r="AI254" s="11">
        <f t="shared" si="913"/>
        <v>742</v>
      </c>
      <c r="AJ254" s="11">
        <f t="shared" si="913"/>
        <v>0</v>
      </c>
      <c r="AK254" s="75">
        <f t="shared" si="913"/>
        <v>2162</v>
      </c>
      <c r="AL254" s="75">
        <f t="shared" si="913"/>
        <v>0</v>
      </c>
      <c r="AM254" s="11">
        <f>AM255</f>
        <v>0</v>
      </c>
      <c r="AN254" s="11">
        <f t="shared" si="913"/>
        <v>0</v>
      </c>
      <c r="AO254" s="11">
        <f t="shared" si="913"/>
        <v>0</v>
      </c>
      <c r="AP254" s="11">
        <f t="shared" si="913"/>
        <v>0</v>
      </c>
      <c r="AQ254" s="11">
        <f t="shared" si="913"/>
        <v>2162</v>
      </c>
      <c r="AR254" s="11">
        <f t="shared" si="913"/>
        <v>0</v>
      </c>
      <c r="AS254" s="11">
        <f>AS255</f>
        <v>0</v>
      </c>
      <c r="AT254" s="11">
        <f t="shared" si="914"/>
        <v>0</v>
      </c>
      <c r="AU254" s="11">
        <f t="shared" si="914"/>
        <v>0</v>
      </c>
      <c r="AV254" s="11">
        <f t="shared" si="914"/>
        <v>0</v>
      </c>
      <c r="AW254" s="11">
        <f t="shared" si="914"/>
        <v>2162</v>
      </c>
      <c r="AX254" s="11">
        <f t="shared" si="914"/>
        <v>0</v>
      </c>
      <c r="AY254" s="75">
        <f>AY255</f>
        <v>0</v>
      </c>
      <c r="AZ254" s="75">
        <f t="shared" si="915"/>
        <v>0</v>
      </c>
      <c r="BA254" s="75">
        <f t="shared" si="915"/>
        <v>0</v>
      </c>
      <c r="BB254" s="75">
        <f t="shared" si="915"/>
        <v>0</v>
      </c>
      <c r="BC254" s="75">
        <f t="shared" si="915"/>
        <v>2162</v>
      </c>
      <c r="BD254" s="75">
        <f t="shared" si="915"/>
        <v>0</v>
      </c>
      <c r="BE254" s="11">
        <f>BE255</f>
        <v>0</v>
      </c>
      <c r="BF254" s="11">
        <f t="shared" si="915"/>
        <v>0</v>
      </c>
      <c r="BG254" s="11">
        <f t="shared" si="915"/>
        <v>0</v>
      </c>
      <c r="BH254" s="11">
        <f t="shared" si="915"/>
        <v>0</v>
      </c>
      <c r="BI254" s="138">
        <f t="shared" si="915"/>
        <v>2162</v>
      </c>
      <c r="BJ254" s="138">
        <f t="shared" si="915"/>
        <v>0</v>
      </c>
      <c r="BK254" s="75">
        <f>BK255</f>
        <v>0</v>
      </c>
      <c r="BL254" s="75">
        <f t="shared" si="916"/>
        <v>0</v>
      </c>
      <c r="BM254" s="75">
        <f t="shared" si="916"/>
        <v>0</v>
      </c>
      <c r="BN254" s="75">
        <f t="shared" si="916"/>
        <v>0</v>
      </c>
      <c r="BO254" s="75">
        <f t="shared" si="916"/>
        <v>2162</v>
      </c>
      <c r="BP254" s="75">
        <f t="shared" si="916"/>
        <v>0</v>
      </c>
      <c r="BQ254" s="11">
        <f>BQ255</f>
        <v>0</v>
      </c>
      <c r="BR254" s="11">
        <f t="shared" si="917"/>
        <v>0</v>
      </c>
      <c r="BS254" s="11">
        <f t="shared" si="917"/>
        <v>0</v>
      </c>
      <c r="BT254" s="11">
        <f t="shared" si="917"/>
        <v>0</v>
      </c>
      <c r="BU254" s="11">
        <f t="shared" si="917"/>
        <v>2162</v>
      </c>
      <c r="BV254" s="11">
        <f t="shared" si="917"/>
        <v>0</v>
      </c>
      <c r="BW254" s="75">
        <f>BW255</f>
        <v>0</v>
      </c>
      <c r="BX254" s="75">
        <f t="shared" si="917"/>
        <v>0</v>
      </c>
      <c r="BY254" s="75">
        <f t="shared" si="917"/>
        <v>0</v>
      </c>
      <c r="BZ254" s="75">
        <f t="shared" si="917"/>
        <v>0</v>
      </c>
      <c r="CA254" s="75">
        <f t="shared" si="917"/>
        <v>2162</v>
      </c>
      <c r="CB254" s="75">
        <f t="shared" si="917"/>
        <v>0</v>
      </c>
      <c r="CC254" s="75">
        <f>CC255</f>
        <v>0</v>
      </c>
      <c r="CD254" s="75">
        <f t="shared" si="918"/>
        <v>0</v>
      </c>
      <c r="CE254" s="75">
        <f t="shared" si="918"/>
        <v>0</v>
      </c>
      <c r="CF254" s="75">
        <f t="shared" si="918"/>
        <v>0</v>
      </c>
      <c r="CG254" s="75">
        <f t="shared" si="918"/>
        <v>2162</v>
      </c>
      <c r="CH254" s="75">
        <f t="shared" si="918"/>
        <v>0</v>
      </c>
      <c r="CI254" s="11">
        <f>CI255</f>
        <v>-246</v>
      </c>
      <c r="CJ254" s="11">
        <f t="shared" si="919"/>
        <v>0</v>
      </c>
      <c r="CK254" s="11">
        <f t="shared" si="919"/>
        <v>0</v>
      </c>
      <c r="CL254" s="11">
        <f t="shared" si="919"/>
        <v>-5</v>
      </c>
      <c r="CM254" s="11">
        <f t="shared" si="919"/>
        <v>1911</v>
      </c>
      <c r="CN254" s="11">
        <f t="shared" si="919"/>
        <v>0</v>
      </c>
      <c r="CO254" s="11">
        <f>CO255</f>
        <v>0</v>
      </c>
      <c r="CP254" s="11">
        <f t="shared" si="919"/>
        <v>0</v>
      </c>
      <c r="CQ254" s="11">
        <f t="shared" si="919"/>
        <v>0</v>
      </c>
      <c r="CR254" s="11">
        <f t="shared" si="919"/>
        <v>0</v>
      </c>
      <c r="CS254" s="11">
        <f t="shared" si="919"/>
        <v>1911</v>
      </c>
      <c r="CT254" s="11">
        <f t="shared" si="919"/>
        <v>0</v>
      </c>
    </row>
    <row r="255" spans="1:98" ht="18.75">
      <c r="A255" s="55" t="s">
        <v>65</v>
      </c>
      <c r="B255" s="14" t="s">
        <v>537</v>
      </c>
      <c r="C255" s="14" t="s">
        <v>22</v>
      </c>
      <c r="D255" s="14" t="s">
        <v>64</v>
      </c>
      <c r="E255" s="14" t="s">
        <v>610</v>
      </c>
      <c r="F255" s="12"/>
      <c r="G255" s="13"/>
      <c r="H255" s="13"/>
      <c r="I255" s="11"/>
      <c r="J255" s="11"/>
      <c r="K255" s="11"/>
      <c r="L255" s="11"/>
      <c r="M255" s="13"/>
      <c r="N255" s="13"/>
      <c r="O255" s="11"/>
      <c r="P255" s="11"/>
      <c r="Q255" s="11"/>
      <c r="R255" s="11"/>
      <c r="S255" s="11"/>
      <c r="T255" s="11"/>
      <c r="U255" s="11">
        <f>U256</f>
        <v>0</v>
      </c>
      <c r="V255" s="11">
        <f t="shared" si="911"/>
        <v>0</v>
      </c>
      <c r="W255" s="11">
        <f t="shared" si="911"/>
        <v>0</v>
      </c>
      <c r="X255" s="11">
        <f t="shared" si="911"/>
        <v>0</v>
      </c>
      <c r="Y255" s="11">
        <f t="shared" si="911"/>
        <v>1420</v>
      </c>
      <c r="Z255" s="11">
        <f t="shared" si="911"/>
        <v>0</v>
      </c>
      <c r="AA255" s="11">
        <f>AA256</f>
        <v>0</v>
      </c>
      <c r="AB255" s="11">
        <f t="shared" si="912"/>
        <v>0</v>
      </c>
      <c r="AC255" s="11">
        <f t="shared" si="912"/>
        <v>0</v>
      </c>
      <c r="AD255" s="11">
        <f t="shared" si="912"/>
        <v>0</v>
      </c>
      <c r="AE255" s="11">
        <f t="shared" si="912"/>
        <v>1420</v>
      </c>
      <c r="AF255" s="11">
        <f t="shared" si="912"/>
        <v>0</v>
      </c>
      <c r="AG255" s="11">
        <f>AG256</f>
        <v>0</v>
      </c>
      <c r="AH255" s="11">
        <f t="shared" si="913"/>
        <v>0</v>
      </c>
      <c r="AI255" s="11">
        <f t="shared" si="913"/>
        <v>742</v>
      </c>
      <c r="AJ255" s="11">
        <f t="shared" si="913"/>
        <v>0</v>
      </c>
      <c r="AK255" s="75">
        <f t="shared" si="913"/>
        <v>2162</v>
      </c>
      <c r="AL255" s="75">
        <f t="shared" si="913"/>
        <v>0</v>
      </c>
      <c r="AM255" s="11">
        <f>AM256</f>
        <v>0</v>
      </c>
      <c r="AN255" s="11">
        <f t="shared" si="913"/>
        <v>0</v>
      </c>
      <c r="AO255" s="11">
        <f t="shared" si="913"/>
        <v>0</v>
      </c>
      <c r="AP255" s="11">
        <f t="shared" si="913"/>
        <v>0</v>
      </c>
      <c r="AQ255" s="11">
        <f t="shared" si="913"/>
        <v>2162</v>
      </c>
      <c r="AR255" s="11">
        <f t="shared" si="913"/>
        <v>0</v>
      </c>
      <c r="AS255" s="11">
        <f>AS256</f>
        <v>0</v>
      </c>
      <c r="AT255" s="11">
        <f t="shared" si="914"/>
        <v>0</v>
      </c>
      <c r="AU255" s="11">
        <f t="shared" si="914"/>
        <v>0</v>
      </c>
      <c r="AV255" s="11">
        <f t="shared" si="914"/>
        <v>0</v>
      </c>
      <c r="AW255" s="11">
        <f t="shared" si="914"/>
        <v>2162</v>
      </c>
      <c r="AX255" s="11">
        <f t="shared" si="914"/>
        <v>0</v>
      </c>
      <c r="AY255" s="75">
        <f>AY256</f>
        <v>0</v>
      </c>
      <c r="AZ255" s="75">
        <f t="shared" si="915"/>
        <v>0</v>
      </c>
      <c r="BA255" s="75">
        <f t="shared" si="915"/>
        <v>0</v>
      </c>
      <c r="BB255" s="75">
        <f t="shared" si="915"/>
        <v>0</v>
      </c>
      <c r="BC255" s="75">
        <f t="shared" si="915"/>
        <v>2162</v>
      </c>
      <c r="BD255" s="75">
        <f t="shared" si="915"/>
        <v>0</v>
      </c>
      <c r="BE255" s="11">
        <f>BE256</f>
        <v>0</v>
      </c>
      <c r="BF255" s="11">
        <f t="shared" si="915"/>
        <v>0</v>
      </c>
      <c r="BG255" s="11">
        <f t="shared" si="915"/>
        <v>0</v>
      </c>
      <c r="BH255" s="11">
        <f t="shared" si="915"/>
        <v>0</v>
      </c>
      <c r="BI255" s="138">
        <f t="shared" si="915"/>
        <v>2162</v>
      </c>
      <c r="BJ255" s="138">
        <f t="shared" si="915"/>
        <v>0</v>
      </c>
      <c r="BK255" s="75">
        <f>BK256</f>
        <v>0</v>
      </c>
      <c r="BL255" s="75">
        <f t="shared" si="916"/>
        <v>0</v>
      </c>
      <c r="BM255" s="75">
        <f t="shared" si="916"/>
        <v>0</v>
      </c>
      <c r="BN255" s="75">
        <f t="shared" si="916"/>
        <v>0</v>
      </c>
      <c r="BO255" s="75">
        <f t="shared" si="916"/>
        <v>2162</v>
      </c>
      <c r="BP255" s="75">
        <f t="shared" si="916"/>
        <v>0</v>
      </c>
      <c r="BQ255" s="11">
        <f>BQ256</f>
        <v>0</v>
      </c>
      <c r="BR255" s="11">
        <f t="shared" si="917"/>
        <v>0</v>
      </c>
      <c r="BS255" s="11">
        <f t="shared" si="917"/>
        <v>0</v>
      </c>
      <c r="BT255" s="11">
        <f t="shared" si="917"/>
        <v>0</v>
      </c>
      <c r="BU255" s="11">
        <f t="shared" si="917"/>
        <v>2162</v>
      </c>
      <c r="BV255" s="11">
        <f t="shared" si="917"/>
        <v>0</v>
      </c>
      <c r="BW255" s="75">
        <f>BW256</f>
        <v>0</v>
      </c>
      <c r="BX255" s="75">
        <f t="shared" si="917"/>
        <v>0</v>
      </c>
      <c r="BY255" s="75">
        <f t="shared" si="917"/>
        <v>0</v>
      </c>
      <c r="BZ255" s="75">
        <f t="shared" si="917"/>
        <v>0</v>
      </c>
      <c r="CA255" s="75">
        <f t="shared" si="917"/>
        <v>2162</v>
      </c>
      <c r="CB255" s="75">
        <f t="shared" si="917"/>
        <v>0</v>
      </c>
      <c r="CC255" s="75">
        <f>CC256</f>
        <v>0</v>
      </c>
      <c r="CD255" s="75">
        <f t="shared" si="918"/>
        <v>0</v>
      </c>
      <c r="CE255" s="75">
        <f t="shared" si="918"/>
        <v>0</v>
      </c>
      <c r="CF255" s="75">
        <f t="shared" si="918"/>
        <v>0</v>
      </c>
      <c r="CG255" s="75">
        <f t="shared" si="918"/>
        <v>2162</v>
      </c>
      <c r="CH255" s="75">
        <f t="shared" si="918"/>
        <v>0</v>
      </c>
      <c r="CI255" s="11">
        <f>CI256</f>
        <v>-246</v>
      </c>
      <c r="CJ255" s="11">
        <f t="shared" si="919"/>
        <v>0</v>
      </c>
      <c r="CK255" s="11">
        <f t="shared" si="919"/>
        <v>0</v>
      </c>
      <c r="CL255" s="11">
        <f t="shared" si="919"/>
        <v>-5</v>
      </c>
      <c r="CM255" s="11">
        <f t="shared" si="919"/>
        <v>1911</v>
      </c>
      <c r="CN255" s="11">
        <f t="shared" si="919"/>
        <v>0</v>
      </c>
      <c r="CO255" s="11">
        <f>CO256</f>
        <v>0</v>
      </c>
      <c r="CP255" s="11">
        <f t="shared" si="919"/>
        <v>0</v>
      </c>
      <c r="CQ255" s="11">
        <f t="shared" si="919"/>
        <v>0</v>
      </c>
      <c r="CR255" s="11">
        <f t="shared" si="919"/>
        <v>0</v>
      </c>
      <c r="CS255" s="11">
        <f t="shared" si="919"/>
        <v>1911</v>
      </c>
      <c r="CT255" s="11">
        <f t="shared" si="919"/>
        <v>0</v>
      </c>
    </row>
    <row r="256" spans="1:98" ht="33.75">
      <c r="A256" s="55" t="s">
        <v>268</v>
      </c>
      <c r="B256" s="14" t="s">
        <v>537</v>
      </c>
      <c r="C256" s="14" t="s">
        <v>22</v>
      </c>
      <c r="D256" s="14" t="s">
        <v>64</v>
      </c>
      <c r="E256" s="14" t="s">
        <v>610</v>
      </c>
      <c r="F256" s="14" t="s">
        <v>33</v>
      </c>
      <c r="G256" s="13"/>
      <c r="H256" s="13"/>
      <c r="I256" s="11"/>
      <c r="J256" s="11"/>
      <c r="K256" s="11"/>
      <c r="L256" s="11"/>
      <c r="M256" s="13"/>
      <c r="N256" s="13"/>
      <c r="O256" s="11">
        <f>O257</f>
        <v>1420</v>
      </c>
      <c r="P256" s="11">
        <f t="shared" si="911"/>
        <v>0</v>
      </c>
      <c r="Q256" s="11">
        <f t="shared" si="911"/>
        <v>0</v>
      </c>
      <c r="R256" s="11">
        <f t="shared" si="911"/>
        <v>0</v>
      </c>
      <c r="S256" s="11">
        <f t="shared" si="911"/>
        <v>1420</v>
      </c>
      <c r="T256" s="11">
        <f t="shared" si="911"/>
        <v>0</v>
      </c>
      <c r="U256" s="11">
        <f>U257</f>
        <v>0</v>
      </c>
      <c r="V256" s="11">
        <f t="shared" si="911"/>
        <v>0</v>
      </c>
      <c r="W256" s="11">
        <f t="shared" si="911"/>
        <v>0</v>
      </c>
      <c r="X256" s="11">
        <f t="shared" si="911"/>
        <v>0</v>
      </c>
      <c r="Y256" s="11">
        <f t="shared" si="911"/>
        <v>1420</v>
      </c>
      <c r="Z256" s="11">
        <f t="shared" si="911"/>
        <v>0</v>
      </c>
      <c r="AA256" s="11">
        <f>AA257</f>
        <v>0</v>
      </c>
      <c r="AB256" s="11">
        <f t="shared" si="912"/>
        <v>0</v>
      </c>
      <c r="AC256" s="11">
        <f t="shared" si="912"/>
        <v>0</v>
      </c>
      <c r="AD256" s="11">
        <f t="shared" si="912"/>
        <v>0</v>
      </c>
      <c r="AE256" s="11">
        <f t="shared" si="912"/>
        <v>1420</v>
      </c>
      <c r="AF256" s="11">
        <f t="shared" si="912"/>
        <v>0</v>
      </c>
      <c r="AG256" s="11">
        <f>AG257</f>
        <v>0</v>
      </c>
      <c r="AH256" s="11">
        <f t="shared" si="913"/>
        <v>0</v>
      </c>
      <c r="AI256" s="11">
        <f t="shared" si="913"/>
        <v>742</v>
      </c>
      <c r="AJ256" s="11">
        <f t="shared" si="913"/>
        <v>0</v>
      </c>
      <c r="AK256" s="75">
        <f t="shared" si="913"/>
        <v>2162</v>
      </c>
      <c r="AL256" s="75">
        <f t="shared" si="913"/>
        <v>0</v>
      </c>
      <c r="AM256" s="11">
        <f>AM257</f>
        <v>0</v>
      </c>
      <c r="AN256" s="11">
        <f t="shared" si="913"/>
        <v>0</v>
      </c>
      <c r="AO256" s="11">
        <f t="shared" si="913"/>
        <v>0</v>
      </c>
      <c r="AP256" s="11">
        <f t="shared" si="913"/>
        <v>0</v>
      </c>
      <c r="AQ256" s="11">
        <f t="shared" si="913"/>
        <v>2162</v>
      </c>
      <c r="AR256" s="11">
        <f t="shared" si="913"/>
        <v>0</v>
      </c>
      <c r="AS256" s="11">
        <f>AS257</f>
        <v>0</v>
      </c>
      <c r="AT256" s="11">
        <f t="shared" si="914"/>
        <v>0</v>
      </c>
      <c r="AU256" s="11">
        <f t="shared" si="914"/>
        <v>0</v>
      </c>
      <c r="AV256" s="11">
        <f t="shared" si="914"/>
        <v>0</v>
      </c>
      <c r="AW256" s="11">
        <f t="shared" si="914"/>
        <v>2162</v>
      </c>
      <c r="AX256" s="11">
        <f t="shared" si="914"/>
        <v>0</v>
      </c>
      <c r="AY256" s="75">
        <f>AY257</f>
        <v>0</v>
      </c>
      <c r="AZ256" s="75">
        <f t="shared" si="915"/>
        <v>0</v>
      </c>
      <c r="BA256" s="75">
        <f t="shared" si="915"/>
        <v>0</v>
      </c>
      <c r="BB256" s="75">
        <f t="shared" si="915"/>
        <v>0</v>
      </c>
      <c r="BC256" s="75">
        <f t="shared" si="915"/>
        <v>2162</v>
      </c>
      <c r="BD256" s="75">
        <f t="shared" si="915"/>
        <v>0</v>
      </c>
      <c r="BE256" s="11">
        <f>BE257</f>
        <v>0</v>
      </c>
      <c r="BF256" s="11">
        <f t="shared" si="915"/>
        <v>0</v>
      </c>
      <c r="BG256" s="11">
        <f t="shared" si="915"/>
        <v>0</v>
      </c>
      <c r="BH256" s="11">
        <f t="shared" si="915"/>
        <v>0</v>
      </c>
      <c r="BI256" s="138">
        <f t="shared" si="915"/>
        <v>2162</v>
      </c>
      <c r="BJ256" s="138">
        <f t="shared" si="915"/>
        <v>0</v>
      </c>
      <c r="BK256" s="75">
        <f>BK257</f>
        <v>0</v>
      </c>
      <c r="BL256" s="75">
        <f t="shared" si="916"/>
        <v>0</v>
      </c>
      <c r="BM256" s="75">
        <f t="shared" si="916"/>
        <v>0</v>
      </c>
      <c r="BN256" s="75">
        <f t="shared" si="916"/>
        <v>0</v>
      </c>
      <c r="BO256" s="75">
        <f t="shared" si="916"/>
        <v>2162</v>
      </c>
      <c r="BP256" s="75">
        <f t="shared" si="916"/>
        <v>0</v>
      </c>
      <c r="BQ256" s="11">
        <f>BQ257</f>
        <v>0</v>
      </c>
      <c r="BR256" s="11">
        <f t="shared" si="917"/>
        <v>0</v>
      </c>
      <c r="BS256" s="11">
        <f t="shared" si="917"/>
        <v>0</v>
      </c>
      <c r="BT256" s="11">
        <f t="shared" si="917"/>
        <v>0</v>
      </c>
      <c r="BU256" s="11">
        <f t="shared" si="917"/>
        <v>2162</v>
      </c>
      <c r="BV256" s="11">
        <f t="shared" si="917"/>
        <v>0</v>
      </c>
      <c r="BW256" s="75">
        <f>BW257</f>
        <v>0</v>
      </c>
      <c r="BX256" s="75">
        <f t="shared" si="917"/>
        <v>0</v>
      </c>
      <c r="BY256" s="75">
        <f t="shared" si="917"/>
        <v>0</v>
      </c>
      <c r="BZ256" s="75">
        <f t="shared" si="917"/>
        <v>0</v>
      </c>
      <c r="CA256" s="75">
        <f t="shared" si="917"/>
        <v>2162</v>
      </c>
      <c r="CB256" s="75">
        <f t="shared" si="917"/>
        <v>0</v>
      </c>
      <c r="CC256" s="75">
        <f>CC257</f>
        <v>0</v>
      </c>
      <c r="CD256" s="75">
        <f t="shared" si="918"/>
        <v>0</v>
      </c>
      <c r="CE256" s="75">
        <f t="shared" si="918"/>
        <v>0</v>
      </c>
      <c r="CF256" s="75">
        <f t="shared" si="918"/>
        <v>0</v>
      </c>
      <c r="CG256" s="75">
        <f t="shared" si="918"/>
        <v>2162</v>
      </c>
      <c r="CH256" s="75">
        <f t="shared" si="918"/>
        <v>0</v>
      </c>
      <c r="CI256" s="11">
        <f>CI257</f>
        <v>-246</v>
      </c>
      <c r="CJ256" s="11">
        <f t="shared" si="919"/>
        <v>0</v>
      </c>
      <c r="CK256" s="11">
        <f t="shared" si="919"/>
        <v>0</v>
      </c>
      <c r="CL256" s="11">
        <f t="shared" si="919"/>
        <v>-5</v>
      </c>
      <c r="CM256" s="11">
        <f t="shared" si="919"/>
        <v>1911</v>
      </c>
      <c r="CN256" s="11">
        <f t="shared" si="919"/>
        <v>0</v>
      </c>
      <c r="CO256" s="11">
        <f>CO257</f>
        <v>0</v>
      </c>
      <c r="CP256" s="11">
        <f t="shared" si="919"/>
        <v>0</v>
      </c>
      <c r="CQ256" s="11">
        <f t="shared" si="919"/>
        <v>0</v>
      </c>
      <c r="CR256" s="11">
        <f t="shared" si="919"/>
        <v>0</v>
      </c>
      <c r="CS256" s="11">
        <f t="shared" si="919"/>
        <v>1911</v>
      </c>
      <c r="CT256" s="11">
        <f t="shared" si="919"/>
        <v>0</v>
      </c>
    </row>
    <row r="257" spans="1:98" ht="33.75">
      <c r="A257" s="55" t="s">
        <v>39</v>
      </c>
      <c r="B257" s="14" t="s">
        <v>537</v>
      </c>
      <c r="C257" s="14" t="s">
        <v>22</v>
      </c>
      <c r="D257" s="14" t="s">
        <v>64</v>
      </c>
      <c r="E257" s="14" t="s">
        <v>610</v>
      </c>
      <c r="F257" s="14" t="s">
        <v>40</v>
      </c>
      <c r="G257" s="13"/>
      <c r="H257" s="13"/>
      <c r="I257" s="11"/>
      <c r="J257" s="11"/>
      <c r="K257" s="11"/>
      <c r="L257" s="11"/>
      <c r="M257" s="13"/>
      <c r="N257" s="13"/>
      <c r="O257" s="11">
        <v>1420</v>
      </c>
      <c r="P257" s="11"/>
      <c r="Q257" s="11"/>
      <c r="R257" s="11"/>
      <c r="S257" s="11">
        <f>M257+O257+P257+Q257+R257</f>
        <v>1420</v>
      </c>
      <c r="T257" s="11">
        <f>N257+P257</f>
        <v>0</v>
      </c>
      <c r="U257" s="11"/>
      <c r="V257" s="11"/>
      <c r="W257" s="11"/>
      <c r="X257" s="11"/>
      <c r="Y257" s="11">
        <f>S257+U257+V257+W257+X257</f>
        <v>1420</v>
      </c>
      <c r="Z257" s="11">
        <f>T257+V257</f>
        <v>0</v>
      </c>
      <c r="AA257" s="11"/>
      <c r="AB257" s="11"/>
      <c r="AC257" s="11"/>
      <c r="AD257" s="11"/>
      <c r="AE257" s="11">
        <f>Y257+AA257+AB257+AC257+AD257</f>
        <v>1420</v>
      </c>
      <c r="AF257" s="11">
        <f>Z257+AB257</f>
        <v>0</v>
      </c>
      <c r="AG257" s="11"/>
      <c r="AH257" s="11"/>
      <c r="AI257" s="11">
        <v>742</v>
      </c>
      <c r="AJ257" s="11"/>
      <c r="AK257" s="75">
        <f>AE257+AG257+AH257+AI257+AJ257</f>
        <v>2162</v>
      </c>
      <c r="AL257" s="75">
        <f>AF257+AH257</f>
        <v>0</v>
      </c>
      <c r="AM257" s="11"/>
      <c r="AN257" s="11"/>
      <c r="AO257" s="11"/>
      <c r="AP257" s="11"/>
      <c r="AQ257" s="11">
        <f>AK257+AM257+AN257+AO257+AP257</f>
        <v>2162</v>
      </c>
      <c r="AR257" s="11">
        <f>AL257+AN257</f>
        <v>0</v>
      </c>
      <c r="AS257" s="11"/>
      <c r="AT257" s="11"/>
      <c r="AU257" s="11"/>
      <c r="AV257" s="11"/>
      <c r="AW257" s="11">
        <f>AQ257+AS257+AT257+AU257+AV257</f>
        <v>2162</v>
      </c>
      <c r="AX257" s="11">
        <f>AR257+AT257</f>
        <v>0</v>
      </c>
      <c r="AY257" s="75"/>
      <c r="AZ257" s="75"/>
      <c r="BA257" s="75"/>
      <c r="BB257" s="75"/>
      <c r="BC257" s="75">
        <f>AW257+AY257+AZ257+BA257+BB257</f>
        <v>2162</v>
      </c>
      <c r="BD257" s="75">
        <f>AX257+AZ257</f>
        <v>0</v>
      </c>
      <c r="BE257" s="11"/>
      <c r="BF257" s="11"/>
      <c r="BG257" s="11"/>
      <c r="BH257" s="11"/>
      <c r="BI257" s="138">
        <f>BC257+BE257+BF257+BG257+BH257</f>
        <v>2162</v>
      </c>
      <c r="BJ257" s="138">
        <f>BD257+BF257</f>
        <v>0</v>
      </c>
      <c r="BK257" s="75"/>
      <c r="BL257" s="75"/>
      <c r="BM257" s="75"/>
      <c r="BN257" s="75"/>
      <c r="BO257" s="75">
        <f>BI257+BK257+BL257+BM257+BN257</f>
        <v>2162</v>
      </c>
      <c r="BP257" s="75">
        <f>BJ257+BL257</f>
        <v>0</v>
      </c>
      <c r="BQ257" s="11"/>
      <c r="BR257" s="11"/>
      <c r="BS257" s="11"/>
      <c r="BT257" s="11"/>
      <c r="BU257" s="11">
        <f>BO257+BQ257+BR257+BS257+BT257</f>
        <v>2162</v>
      </c>
      <c r="BV257" s="11">
        <f>BP257+BR257</f>
        <v>0</v>
      </c>
      <c r="BW257" s="75"/>
      <c r="BX257" s="75"/>
      <c r="BY257" s="75"/>
      <c r="BZ257" s="75"/>
      <c r="CA257" s="75">
        <f>BU257+BW257+BX257+BY257+BZ257</f>
        <v>2162</v>
      </c>
      <c r="CB257" s="75">
        <f>BV257+BX257</f>
        <v>0</v>
      </c>
      <c r="CC257" s="75"/>
      <c r="CD257" s="75"/>
      <c r="CE257" s="75"/>
      <c r="CF257" s="75"/>
      <c r="CG257" s="75">
        <f>CA257+CC257+CD257+CE257+CF257</f>
        <v>2162</v>
      </c>
      <c r="CH257" s="75">
        <f>CB257+CD257</f>
        <v>0</v>
      </c>
      <c r="CI257" s="11">
        <v>-246</v>
      </c>
      <c r="CJ257" s="11"/>
      <c r="CK257" s="11"/>
      <c r="CL257" s="11">
        <v>-5</v>
      </c>
      <c r="CM257" s="11">
        <f>CG257+CI257+CJ257+CK257+CL257</f>
        <v>1911</v>
      </c>
      <c r="CN257" s="11">
        <f>CH257+CJ257</f>
        <v>0</v>
      </c>
      <c r="CO257" s="11"/>
      <c r="CP257" s="11"/>
      <c r="CQ257" s="11"/>
      <c r="CR257" s="11"/>
      <c r="CS257" s="11">
        <f>CM257+CO257+CP257+CQ257+CR257</f>
        <v>1911</v>
      </c>
      <c r="CT257" s="11">
        <f>CN257+CP257</f>
        <v>0</v>
      </c>
    </row>
    <row r="258" spans="1:98">
      <c r="A258" s="55" t="s">
        <v>66</v>
      </c>
      <c r="B258" s="14" t="s">
        <v>537</v>
      </c>
      <c r="C258" s="14" t="s">
        <v>22</v>
      </c>
      <c r="D258" s="14" t="s">
        <v>64</v>
      </c>
      <c r="E258" s="14" t="s">
        <v>67</v>
      </c>
      <c r="F258" s="14"/>
      <c r="G258" s="15">
        <f t="shared" ref="G258:R263" si="921">G259</f>
        <v>2875</v>
      </c>
      <c r="H258" s="15">
        <f t="shared" si="921"/>
        <v>0</v>
      </c>
      <c r="I258" s="11">
        <f t="shared" si="921"/>
        <v>0</v>
      </c>
      <c r="J258" s="11">
        <f t="shared" si="921"/>
        <v>0</v>
      </c>
      <c r="K258" s="11">
        <f t="shared" si="921"/>
        <v>0</v>
      </c>
      <c r="L258" s="11">
        <f t="shared" si="921"/>
        <v>0</v>
      </c>
      <c r="M258" s="15">
        <f t="shared" si="921"/>
        <v>2875</v>
      </c>
      <c r="N258" s="15">
        <f t="shared" si="921"/>
        <v>0</v>
      </c>
      <c r="O258" s="11">
        <f t="shared" si="921"/>
        <v>-1420</v>
      </c>
      <c r="P258" s="11">
        <f t="shared" si="921"/>
        <v>0</v>
      </c>
      <c r="Q258" s="11">
        <f t="shared" si="921"/>
        <v>0</v>
      </c>
      <c r="R258" s="11">
        <f t="shared" si="921"/>
        <v>0</v>
      </c>
      <c r="S258" s="15">
        <f>S259</f>
        <v>1455</v>
      </c>
      <c r="T258" s="15">
        <f>T259</f>
        <v>0</v>
      </c>
      <c r="U258" s="11">
        <f t="shared" ref="U258:X263" si="922">U259</f>
        <v>0</v>
      </c>
      <c r="V258" s="11">
        <f t="shared" si="922"/>
        <v>0</v>
      </c>
      <c r="W258" s="11">
        <f t="shared" si="922"/>
        <v>0</v>
      </c>
      <c r="X258" s="11">
        <f t="shared" si="922"/>
        <v>0</v>
      </c>
      <c r="Y258" s="15">
        <f>Y259</f>
        <v>1455</v>
      </c>
      <c r="Z258" s="15">
        <f>Z259</f>
        <v>0</v>
      </c>
      <c r="AA258" s="11">
        <f t="shared" ref="AA258:AD263" si="923">AA259</f>
        <v>0</v>
      </c>
      <c r="AB258" s="11">
        <f t="shared" si="923"/>
        <v>0</v>
      </c>
      <c r="AC258" s="11">
        <f t="shared" si="923"/>
        <v>0</v>
      </c>
      <c r="AD258" s="11">
        <f t="shared" si="923"/>
        <v>0</v>
      </c>
      <c r="AE258" s="15">
        <f>AE259</f>
        <v>1455</v>
      </c>
      <c r="AF258" s="15">
        <f>AF259</f>
        <v>0</v>
      </c>
      <c r="AG258" s="11">
        <f t="shared" ref="AG258:AJ263" si="924">AG259</f>
        <v>0</v>
      </c>
      <c r="AH258" s="11">
        <f t="shared" si="924"/>
        <v>0</v>
      </c>
      <c r="AI258" s="11">
        <f t="shared" si="924"/>
        <v>0</v>
      </c>
      <c r="AJ258" s="11">
        <f t="shared" si="924"/>
        <v>0</v>
      </c>
      <c r="AK258" s="79">
        <f>AK259</f>
        <v>1455</v>
      </c>
      <c r="AL258" s="79">
        <f>AL259</f>
        <v>0</v>
      </c>
      <c r="AM258" s="11">
        <f t="shared" ref="AM258:AP263" si="925">AM259</f>
        <v>0</v>
      </c>
      <c r="AN258" s="11">
        <f t="shared" si="925"/>
        <v>0</v>
      </c>
      <c r="AO258" s="11">
        <f t="shared" si="925"/>
        <v>0</v>
      </c>
      <c r="AP258" s="11">
        <f t="shared" si="925"/>
        <v>0</v>
      </c>
      <c r="AQ258" s="15">
        <f>AQ259</f>
        <v>1455</v>
      </c>
      <c r="AR258" s="15">
        <f>AR259</f>
        <v>0</v>
      </c>
      <c r="AS258" s="11">
        <f t="shared" ref="AS258:AV263" si="926">AS259</f>
        <v>0</v>
      </c>
      <c r="AT258" s="11">
        <f t="shared" si="926"/>
        <v>0</v>
      </c>
      <c r="AU258" s="11">
        <f t="shared" si="926"/>
        <v>0</v>
      </c>
      <c r="AV258" s="11">
        <f t="shared" si="926"/>
        <v>0</v>
      </c>
      <c r="AW258" s="15">
        <f>AW259</f>
        <v>1455</v>
      </c>
      <c r="AX258" s="15">
        <f>AX259</f>
        <v>0</v>
      </c>
      <c r="AY258" s="75">
        <f t="shared" ref="AY258:BB263" si="927">AY259</f>
        <v>0</v>
      </c>
      <c r="AZ258" s="75">
        <f t="shared" si="927"/>
        <v>0</v>
      </c>
      <c r="BA258" s="75">
        <f t="shared" si="927"/>
        <v>0</v>
      </c>
      <c r="BB258" s="75">
        <f t="shared" si="927"/>
        <v>0</v>
      </c>
      <c r="BC258" s="79">
        <f>BC259</f>
        <v>1455</v>
      </c>
      <c r="BD258" s="79">
        <f>BD259</f>
        <v>0</v>
      </c>
      <c r="BE258" s="11">
        <f t="shared" ref="BE258:BH263" si="928">BE259</f>
        <v>0</v>
      </c>
      <c r="BF258" s="11">
        <f t="shared" si="928"/>
        <v>0</v>
      </c>
      <c r="BG258" s="11">
        <f t="shared" si="928"/>
        <v>0</v>
      </c>
      <c r="BH258" s="11">
        <f t="shared" si="928"/>
        <v>0</v>
      </c>
      <c r="BI258" s="137">
        <f>BI259</f>
        <v>1455</v>
      </c>
      <c r="BJ258" s="137">
        <f>BJ259</f>
        <v>0</v>
      </c>
      <c r="BK258" s="75">
        <f t="shared" ref="BK258:BN263" si="929">BK259</f>
        <v>0</v>
      </c>
      <c r="BL258" s="75">
        <f t="shared" si="929"/>
        <v>0</v>
      </c>
      <c r="BM258" s="75">
        <f t="shared" si="929"/>
        <v>0</v>
      </c>
      <c r="BN258" s="75">
        <f t="shared" si="929"/>
        <v>0</v>
      </c>
      <c r="BO258" s="79">
        <f>BO259</f>
        <v>1455</v>
      </c>
      <c r="BP258" s="79">
        <f>BP259</f>
        <v>0</v>
      </c>
      <c r="BQ258" s="11">
        <f t="shared" ref="BQ258:BT263" si="930">BQ259</f>
        <v>0</v>
      </c>
      <c r="BR258" s="11">
        <f t="shared" si="930"/>
        <v>0</v>
      </c>
      <c r="BS258" s="11">
        <f t="shared" si="930"/>
        <v>0</v>
      </c>
      <c r="BT258" s="11">
        <f t="shared" si="930"/>
        <v>0</v>
      </c>
      <c r="BU258" s="15">
        <f>BU259</f>
        <v>1455</v>
      </c>
      <c r="BV258" s="15">
        <f>BV259</f>
        <v>0</v>
      </c>
      <c r="BW258" s="75">
        <f t="shared" ref="BW258:BZ263" si="931">BW259</f>
        <v>0</v>
      </c>
      <c r="BX258" s="75">
        <f t="shared" si="931"/>
        <v>0</v>
      </c>
      <c r="BY258" s="75">
        <f t="shared" si="931"/>
        <v>0</v>
      </c>
      <c r="BZ258" s="75">
        <f t="shared" si="931"/>
        <v>0</v>
      </c>
      <c r="CA258" s="79">
        <f>CA259</f>
        <v>1455</v>
      </c>
      <c r="CB258" s="79">
        <f>CB259</f>
        <v>0</v>
      </c>
      <c r="CC258" s="75">
        <f t="shared" ref="CC258:CF263" si="932">CC259</f>
        <v>0</v>
      </c>
      <c r="CD258" s="75">
        <f t="shared" si="932"/>
        <v>0</v>
      </c>
      <c r="CE258" s="75">
        <f t="shared" si="932"/>
        <v>0</v>
      </c>
      <c r="CF258" s="75">
        <f t="shared" si="932"/>
        <v>0</v>
      </c>
      <c r="CG258" s="79">
        <f>CG259</f>
        <v>1455</v>
      </c>
      <c r="CH258" s="79">
        <f>CH259</f>
        <v>0</v>
      </c>
      <c r="CI258" s="11">
        <f t="shared" ref="CI258:CL263" si="933">CI259</f>
        <v>-584</v>
      </c>
      <c r="CJ258" s="11">
        <f t="shared" si="933"/>
        <v>0</v>
      </c>
      <c r="CK258" s="11">
        <f t="shared" si="933"/>
        <v>0</v>
      </c>
      <c r="CL258" s="11">
        <f t="shared" si="933"/>
        <v>0</v>
      </c>
      <c r="CM258" s="15">
        <f>CM259</f>
        <v>871</v>
      </c>
      <c r="CN258" s="15">
        <f>CN259</f>
        <v>0</v>
      </c>
      <c r="CO258" s="11">
        <f t="shared" ref="CO258:CR263" si="934">CO259</f>
        <v>0</v>
      </c>
      <c r="CP258" s="11">
        <f t="shared" si="934"/>
        <v>0</v>
      </c>
      <c r="CQ258" s="11">
        <f t="shared" si="934"/>
        <v>0</v>
      </c>
      <c r="CR258" s="11">
        <f t="shared" si="934"/>
        <v>0</v>
      </c>
      <c r="CS258" s="15">
        <f>CS259</f>
        <v>871</v>
      </c>
      <c r="CT258" s="15">
        <f>CT259</f>
        <v>0</v>
      </c>
    </row>
    <row r="259" spans="1:98">
      <c r="A259" s="55" t="s">
        <v>15</v>
      </c>
      <c r="B259" s="14" t="str">
        <f t="shared" ref="B259:B264" si="935">B258</f>
        <v>905</v>
      </c>
      <c r="C259" s="14" t="s">
        <v>22</v>
      </c>
      <c r="D259" s="14" t="s">
        <v>64</v>
      </c>
      <c r="E259" s="14" t="s">
        <v>68</v>
      </c>
      <c r="F259" s="14"/>
      <c r="G259" s="15">
        <f t="shared" si="921"/>
        <v>2875</v>
      </c>
      <c r="H259" s="15">
        <f t="shared" si="921"/>
        <v>0</v>
      </c>
      <c r="I259" s="11">
        <f t="shared" si="921"/>
        <v>0</v>
      </c>
      <c r="J259" s="11">
        <f t="shared" si="921"/>
        <v>0</v>
      </c>
      <c r="K259" s="11">
        <f t="shared" si="921"/>
        <v>0</v>
      </c>
      <c r="L259" s="11">
        <f t="shared" si="921"/>
        <v>0</v>
      </c>
      <c r="M259" s="15">
        <f t="shared" si="921"/>
        <v>2875</v>
      </c>
      <c r="N259" s="15">
        <f t="shared" si="921"/>
        <v>0</v>
      </c>
      <c r="O259" s="11">
        <f t="shared" si="921"/>
        <v>-1420</v>
      </c>
      <c r="P259" s="11">
        <f t="shared" si="921"/>
        <v>0</v>
      </c>
      <c r="Q259" s="11">
        <f t="shared" si="921"/>
        <v>0</v>
      </c>
      <c r="R259" s="11">
        <f t="shared" si="921"/>
        <v>0</v>
      </c>
      <c r="S259" s="15">
        <f>S260</f>
        <v>1455</v>
      </c>
      <c r="T259" s="15">
        <f>T260</f>
        <v>0</v>
      </c>
      <c r="U259" s="11">
        <f t="shared" si="922"/>
        <v>0</v>
      </c>
      <c r="V259" s="11">
        <f t="shared" si="922"/>
        <v>0</v>
      </c>
      <c r="W259" s="11">
        <f t="shared" si="922"/>
        <v>0</v>
      </c>
      <c r="X259" s="11">
        <f t="shared" si="922"/>
        <v>0</v>
      </c>
      <c r="Y259" s="15">
        <f>Y260</f>
        <v>1455</v>
      </c>
      <c r="Z259" s="15">
        <f>Z260</f>
        <v>0</v>
      </c>
      <c r="AA259" s="11">
        <f t="shared" si="923"/>
        <v>0</v>
      </c>
      <c r="AB259" s="11">
        <f t="shared" si="923"/>
        <v>0</v>
      </c>
      <c r="AC259" s="11">
        <f t="shared" si="923"/>
        <v>0</v>
      </c>
      <c r="AD259" s="11">
        <f t="shared" si="923"/>
        <v>0</v>
      </c>
      <c r="AE259" s="15">
        <f>AE260</f>
        <v>1455</v>
      </c>
      <c r="AF259" s="15">
        <f>AF260</f>
        <v>0</v>
      </c>
      <c r="AG259" s="11">
        <f t="shared" si="924"/>
        <v>0</v>
      </c>
      <c r="AH259" s="11">
        <f t="shared" si="924"/>
        <v>0</v>
      </c>
      <c r="AI259" s="11">
        <f t="shared" si="924"/>
        <v>0</v>
      </c>
      <c r="AJ259" s="11">
        <f t="shared" si="924"/>
        <v>0</v>
      </c>
      <c r="AK259" s="79">
        <f>AK260</f>
        <v>1455</v>
      </c>
      <c r="AL259" s="79">
        <f>AL260</f>
        <v>0</v>
      </c>
      <c r="AM259" s="11">
        <f t="shared" si="925"/>
        <v>0</v>
      </c>
      <c r="AN259" s="11">
        <f t="shared" si="925"/>
        <v>0</v>
      </c>
      <c r="AO259" s="11">
        <f t="shared" si="925"/>
        <v>0</v>
      </c>
      <c r="AP259" s="11">
        <f t="shared" si="925"/>
        <v>0</v>
      </c>
      <c r="AQ259" s="15">
        <f>AQ260</f>
        <v>1455</v>
      </c>
      <c r="AR259" s="15">
        <f>AR260</f>
        <v>0</v>
      </c>
      <c r="AS259" s="11">
        <f t="shared" si="926"/>
        <v>0</v>
      </c>
      <c r="AT259" s="11">
        <f t="shared" si="926"/>
        <v>0</v>
      </c>
      <c r="AU259" s="11">
        <f t="shared" si="926"/>
        <v>0</v>
      </c>
      <c r="AV259" s="11">
        <f t="shared" si="926"/>
        <v>0</v>
      </c>
      <c r="AW259" s="15">
        <f>AW260</f>
        <v>1455</v>
      </c>
      <c r="AX259" s="15">
        <f>AX260</f>
        <v>0</v>
      </c>
      <c r="AY259" s="75">
        <f t="shared" si="927"/>
        <v>0</v>
      </c>
      <c r="AZ259" s="75">
        <f t="shared" si="927"/>
        <v>0</v>
      </c>
      <c r="BA259" s="75">
        <f t="shared" si="927"/>
        <v>0</v>
      </c>
      <c r="BB259" s="75">
        <f t="shared" si="927"/>
        <v>0</v>
      </c>
      <c r="BC259" s="79">
        <f>BC260</f>
        <v>1455</v>
      </c>
      <c r="BD259" s="79">
        <f>BD260</f>
        <v>0</v>
      </c>
      <c r="BE259" s="11">
        <f t="shared" si="928"/>
        <v>0</v>
      </c>
      <c r="BF259" s="11">
        <f t="shared" si="928"/>
        <v>0</v>
      </c>
      <c r="BG259" s="11">
        <f t="shared" si="928"/>
        <v>0</v>
      </c>
      <c r="BH259" s="11">
        <f t="shared" si="928"/>
        <v>0</v>
      </c>
      <c r="BI259" s="137">
        <f>BI260</f>
        <v>1455</v>
      </c>
      <c r="BJ259" s="137">
        <f>BJ260</f>
        <v>0</v>
      </c>
      <c r="BK259" s="75">
        <f t="shared" si="929"/>
        <v>0</v>
      </c>
      <c r="BL259" s="75">
        <f t="shared" si="929"/>
        <v>0</v>
      </c>
      <c r="BM259" s="75">
        <f t="shared" si="929"/>
        <v>0</v>
      </c>
      <c r="BN259" s="75">
        <f t="shared" si="929"/>
        <v>0</v>
      </c>
      <c r="BO259" s="79">
        <f>BO260</f>
        <v>1455</v>
      </c>
      <c r="BP259" s="79">
        <f>BP260</f>
        <v>0</v>
      </c>
      <c r="BQ259" s="11">
        <f t="shared" si="930"/>
        <v>0</v>
      </c>
      <c r="BR259" s="11">
        <f t="shared" si="930"/>
        <v>0</v>
      </c>
      <c r="BS259" s="11">
        <f t="shared" si="930"/>
        <v>0</v>
      </c>
      <c r="BT259" s="11">
        <f t="shared" si="930"/>
        <v>0</v>
      </c>
      <c r="BU259" s="15">
        <f>BU260</f>
        <v>1455</v>
      </c>
      <c r="BV259" s="15">
        <f>BV260</f>
        <v>0</v>
      </c>
      <c r="BW259" s="75">
        <f t="shared" si="931"/>
        <v>0</v>
      </c>
      <c r="BX259" s="75">
        <f t="shared" si="931"/>
        <v>0</v>
      </c>
      <c r="BY259" s="75">
        <f t="shared" si="931"/>
        <v>0</v>
      </c>
      <c r="BZ259" s="75">
        <f t="shared" si="931"/>
        <v>0</v>
      </c>
      <c r="CA259" s="79">
        <f>CA260</f>
        <v>1455</v>
      </c>
      <c r="CB259" s="79">
        <f>CB260</f>
        <v>0</v>
      </c>
      <c r="CC259" s="75">
        <f t="shared" si="932"/>
        <v>0</v>
      </c>
      <c r="CD259" s="75">
        <f t="shared" si="932"/>
        <v>0</v>
      </c>
      <c r="CE259" s="75">
        <f t="shared" si="932"/>
        <v>0</v>
      </c>
      <c r="CF259" s="75">
        <f t="shared" si="932"/>
        <v>0</v>
      </c>
      <c r="CG259" s="79">
        <f>CG260</f>
        <v>1455</v>
      </c>
      <c r="CH259" s="79">
        <f>CH260</f>
        <v>0</v>
      </c>
      <c r="CI259" s="11">
        <f t="shared" si="933"/>
        <v>-584</v>
      </c>
      <c r="CJ259" s="11">
        <f t="shared" si="933"/>
        <v>0</v>
      </c>
      <c r="CK259" s="11">
        <f t="shared" si="933"/>
        <v>0</v>
      </c>
      <c r="CL259" s="11">
        <f t="shared" si="933"/>
        <v>0</v>
      </c>
      <c r="CM259" s="15">
        <f>CM260</f>
        <v>871</v>
      </c>
      <c r="CN259" s="15">
        <f>CN260</f>
        <v>0</v>
      </c>
      <c r="CO259" s="11">
        <f t="shared" si="934"/>
        <v>0</v>
      </c>
      <c r="CP259" s="11">
        <f t="shared" si="934"/>
        <v>0</v>
      </c>
      <c r="CQ259" s="11">
        <f t="shared" si="934"/>
        <v>0</v>
      </c>
      <c r="CR259" s="11">
        <f t="shared" si="934"/>
        <v>0</v>
      </c>
      <c r="CS259" s="15">
        <f>CS260</f>
        <v>871</v>
      </c>
      <c r="CT259" s="15">
        <f>CT260</f>
        <v>0</v>
      </c>
    </row>
    <row r="260" spans="1:98">
      <c r="A260" s="55" t="s">
        <v>65</v>
      </c>
      <c r="B260" s="14" t="str">
        <f t="shared" si="935"/>
        <v>905</v>
      </c>
      <c r="C260" s="14" t="s">
        <v>22</v>
      </c>
      <c r="D260" s="14" t="s">
        <v>64</v>
      </c>
      <c r="E260" s="14" t="s">
        <v>69</v>
      </c>
      <c r="F260" s="14"/>
      <c r="G260" s="15">
        <f>G263+G261</f>
        <v>2875</v>
      </c>
      <c r="H260" s="15">
        <f t="shared" ref="H260:N260" si="936">H263+H261</f>
        <v>0</v>
      </c>
      <c r="I260" s="11">
        <f t="shared" si="936"/>
        <v>0</v>
      </c>
      <c r="J260" s="11">
        <f t="shared" si="936"/>
        <v>0</v>
      </c>
      <c r="K260" s="11">
        <f t="shared" si="936"/>
        <v>0</v>
      </c>
      <c r="L260" s="11">
        <f t="shared" si="936"/>
        <v>0</v>
      </c>
      <c r="M260" s="15">
        <f t="shared" si="936"/>
        <v>2875</v>
      </c>
      <c r="N260" s="15">
        <f t="shared" si="936"/>
        <v>0</v>
      </c>
      <c r="O260" s="11">
        <f t="shared" ref="O260:T260" si="937">O263+O261</f>
        <v>-1420</v>
      </c>
      <c r="P260" s="11">
        <f t="shared" si="937"/>
        <v>0</v>
      </c>
      <c r="Q260" s="11">
        <f t="shared" si="937"/>
        <v>0</v>
      </c>
      <c r="R260" s="11">
        <f t="shared" si="937"/>
        <v>0</v>
      </c>
      <c r="S260" s="15">
        <f t="shared" si="937"/>
        <v>1455</v>
      </c>
      <c r="T260" s="15">
        <f t="shared" si="937"/>
        <v>0</v>
      </c>
      <c r="U260" s="11">
        <f t="shared" ref="U260:Z260" si="938">U263+U261</f>
        <v>0</v>
      </c>
      <c r="V260" s="11">
        <f t="shared" si="938"/>
        <v>0</v>
      </c>
      <c r="W260" s="11">
        <f t="shared" si="938"/>
        <v>0</v>
      </c>
      <c r="X260" s="11">
        <f t="shared" si="938"/>
        <v>0</v>
      </c>
      <c r="Y260" s="15">
        <f t="shared" si="938"/>
        <v>1455</v>
      </c>
      <c r="Z260" s="15">
        <f t="shared" si="938"/>
        <v>0</v>
      </c>
      <c r="AA260" s="11">
        <f t="shared" ref="AA260:AF260" si="939">AA263+AA261</f>
        <v>0</v>
      </c>
      <c r="AB260" s="11">
        <f t="shared" si="939"/>
        <v>0</v>
      </c>
      <c r="AC260" s="11">
        <f t="shared" si="939"/>
        <v>0</v>
      </c>
      <c r="AD260" s="11">
        <f t="shared" si="939"/>
        <v>0</v>
      </c>
      <c r="AE260" s="15">
        <f t="shared" si="939"/>
        <v>1455</v>
      </c>
      <c r="AF260" s="15">
        <f t="shared" si="939"/>
        <v>0</v>
      </c>
      <c r="AG260" s="11">
        <f t="shared" ref="AG260:AL260" si="940">AG263+AG261</f>
        <v>0</v>
      </c>
      <c r="AH260" s="11">
        <f t="shared" si="940"/>
        <v>0</v>
      </c>
      <c r="AI260" s="11">
        <f t="shared" si="940"/>
        <v>0</v>
      </c>
      <c r="AJ260" s="11">
        <f t="shared" si="940"/>
        <v>0</v>
      </c>
      <c r="AK260" s="79">
        <f t="shared" si="940"/>
        <v>1455</v>
      </c>
      <c r="AL260" s="79">
        <f t="shared" si="940"/>
        <v>0</v>
      </c>
      <c r="AM260" s="11">
        <f t="shared" ref="AM260:AR260" si="941">AM263+AM261</f>
        <v>0</v>
      </c>
      <c r="AN260" s="11">
        <f t="shared" si="941"/>
        <v>0</v>
      </c>
      <c r="AO260" s="11">
        <f t="shared" si="941"/>
        <v>0</v>
      </c>
      <c r="AP260" s="11">
        <f t="shared" si="941"/>
        <v>0</v>
      </c>
      <c r="AQ260" s="15">
        <f t="shared" si="941"/>
        <v>1455</v>
      </c>
      <c r="AR260" s="15">
        <f t="shared" si="941"/>
        <v>0</v>
      </c>
      <c r="AS260" s="11">
        <f t="shared" ref="AS260:AX260" si="942">AS263+AS261</f>
        <v>0</v>
      </c>
      <c r="AT260" s="11">
        <f t="shared" si="942"/>
        <v>0</v>
      </c>
      <c r="AU260" s="11">
        <f t="shared" si="942"/>
        <v>0</v>
      </c>
      <c r="AV260" s="11">
        <f t="shared" si="942"/>
        <v>0</v>
      </c>
      <c r="AW260" s="15">
        <f t="shared" si="942"/>
        <v>1455</v>
      </c>
      <c r="AX260" s="15">
        <f t="shared" si="942"/>
        <v>0</v>
      </c>
      <c r="AY260" s="75">
        <f t="shared" ref="AY260:BD260" si="943">AY263+AY261</f>
        <v>0</v>
      </c>
      <c r="AZ260" s="75">
        <f t="shared" si="943"/>
        <v>0</v>
      </c>
      <c r="BA260" s="75">
        <f t="shared" si="943"/>
        <v>0</v>
      </c>
      <c r="BB260" s="75">
        <f t="shared" si="943"/>
        <v>0</v>
      </c>
      <c r="BC260" s="79">
        <f t="shared" si="943"/>
        <v>1455</v>
      </c>
      <c r="BD260" s="79">
        <f t="shared" si="943"/>
        <v>0</v>
      </c>
      <c r="BE260" s="11">
        <f t="shared" ref="BE260:BJ260" si="944">BE263+BE261</f>
        <v>0</v>
      </c>
      <c r="BF260" s="11">
        <f t="shared" si="944"/>
        <v>0</v>
      </c>
      <c r="BG260" s="11">
        <f t="shared" si="944"/>
        <v>0</v>
      </c>
      <c r="BH260" s="11">
        <f t="shared" si="944"/>
        <v>0</v>
      </c>
      <c r="BI260" s="137">
        <f t="shared" si="944"/>
        <v>1455</v>
      </c>
      <c r="BJ260" s="137">
        <f t="shared" si="944"/>
        <v>0</v>
      </c>
      <c r="BK260" s="75">
        <f t="shared" ref="BK260:BP260" si="945">BK263+BK261</f>
        <v>0</v>
      </c>
      <c r="BL260" s="75">
        <f t="shared" si="945"/>
        <v>0</v>
      </c>
      <c r="BM260" s="75">
        <f t="shared" si="945"/>
        <v>0</v>
      </c>
      <c r="BN260" s="75">
        <f t="shared" si="945"/>
        <v>0</v>
      </c>
      <c r="BO260" s="79">
        <f t="shared" si="945"/>
        <v>1455</v>
      </c>
      <c r="BP260" s="79">
        <f t="shared" si="945"/>
        <v>0</v>
      </c>
      <c r="BQ260" s="11">
        <f t="shared" ref="BQ260:BV260" si="946">BQ263+BQ261</f>
        <v>0</v>
      </c>
      <c r="BR260" s="11">
        <f t="shared" si="946"/>
        <v>0</v>
      </c>
      <c r="BS260" s="11">
        <f t="shared" si="946"/>
        <v>0</v>
      </c>
      <c r="BT260" s="11">
        <f t="shared" si="946"/>
        <v>0</v>
      </c>
      <c r="BU260" s="15">
        <f t="shared" si="946"/>
        <v>1455</v>
      </c>
      <c r="BV260" s="15">
        <f t="shared" si="946"/>
        <v>0</v>
      </c>
      <c r="BW260" s="75">
        <f t="shared" ref="BW260:CB260" si="947">BW263+BW261</f>
        <v>0</v>
      </c>
      <c r="BX260" s="75">
        <f t="shared" si="947"/>
        <v>0</v>
      </c>
      <c r="BY260" s="75">
        <f t="shared" si="947"/>
        <v>0</v>
      </c>
      <c r="BZ260" s="75">
        <f t="shared" si="947"/>
        <v>0</v>
      </c>
      <c r="CA260" s="79">
        <f t="shared" si="947"/>
        <v>1455</v>
      </c>
      <c r="CB260" s="79">
        <f t="shared" si="947"/>
        <v>0</v>
      </c>
      <c r="CC260" s="75">
        <f t="shared" ref="CC260:CH260" si="948">CC263+CC261</f>
        <v>0</v>
      </c>
      <c r="CD260" s="75">
        <f t="shared" si="948"/>
        <v>0</v>
      </c>
      <c r="CE260" s="75">
        <f t="shared" si="948"/>
        <v>0</v>
      </c>
      <c r="CF260" s="75">
        <f t="shared" si="948"/>
        <v>0</v>
      </c>
      <c r="CG260" s="79">
        <f t="shared" si="948"/>
        <v>1455</v>
      </c>
      <c r="CH260" s="79">
        <f t="shared" si="948"/>
        <v>0</v>
      </c>
      <c r="CI260" s="11">
        <f t="shared" ref="CI260:CN260" si="949">CI263+CI261</f>
        <v>-584</v>
      </c>
      <c r="CJ260" s="11">
        <f t="shared" si="949"/>
        <v>0</v>
      </c>
      <c r="CK260" s="11">
        <f t="shared" si="949"/>
        <v>0</v>
      </c>
      <c r="CL260" s="11">
        <f t="shared" si="949"/>
        <v>0</v>
      </c>
      <c r="CM260" s="15">
        <f t="shared" si="949"/>
        <v>871</v>
      </c>
      <c r="CN260" s="15">
        <f t="shared" si="949"/>
        <v>0</v>
      </c>
      <c r="CO260" s="11">
        <f t="shared" ref="CO260:CT260" si="950">CO263+CO261</f>
        <v>0</v>
      </c>
      <c r="CP260" s="11">
        <f t="shared" si="950"/>
        <v>0</v>
      </c>
      <c r="CQ260" s="11">
        <f t="shared" si="950"/>
        <v>0</v>
      </c>
      <c r="CR260" s="11">
        <f t="shared" si="950"/>
        <v>0</v>
      </c>
      <c r="CS260" s="15">
        <f t="shared" si="950"/>
        <v>871</v>
      </c>
      <c r="CT260" s="15">
        <f t="shared" si="950"/>
        <v>0</v>
      </c>
    </row>
    <row r="261" spans="1:98" ht="33" hidden="1">
      <c r="A261" s="55" t="s">
        <v>268</v>
      </c>
      <c r="B261" s="14" t="str">
        <f t="shared" si="935"/>
        <v>905</v>
      </c>
      <c r="C261" s="14" t="s">
        <v>22</v>
      </c>
      <c r="D261" s="14" t="s">
        <v>64</v>
      </c>
      <c r="E261" s="14" t="s">
        <v>69</v>
      </c>
      <c r="F261" s="14" t="s">
        <v>33</v>
      </c>
      <c r="G261" s="11">
        <f>G262</f>
        <v>1420</v>
      </c>
      <c r="H261" s="11">
        <f t="shared" ref="H261:R261" si="951">H262</f>
        <v>0</v>
      </c>
      <c r="I261" s="11">
        <f t="shared" si="951"/>
        <v>0</v>
      </c>
      <c r="J261" s="11">
        <f t="shared" si="951"/>
        <v>0</v>
      </c>
      <c r="K261" s="11">
        <f t="shared" si="951"/>
        <v>0</v>
      </c>
      <c r="L261" s="11">
        <f t="shared" si="951"/>
        <v>0</v>
      </c>
      <c r="M261" s="11">
        <f t="shared" si="951"/>
        <v>1420</v>
      </c>
      <c r="N261" s="11">
        <f t="shared" si="951"/>
        <v>0</v>
      </c>
      <c r="O261" s="11">
        <f t="shared" si="951"/>
        <v>-1420</v>
      </c>
      <c r="P261" s="11">
        <f t="shared" si="951"/>
        <v>0</v>
      </c>
      <c r="Q261" s="11">
        <f t="shared" si="951"/>
        <v>0</v>
      </c>
      <c r="R261" s="11">
        <f t="shared" si="951"/>
        <v>0</v>
      </c>
      <c r="S261" s="11">
        <f t="shared" ref="S261:CD261" si="952">S262</f>
        <v>0</v>
      </c>
      <c r="T261" s="11">
        <f t="shared" si="952"/>
        <v>0</v>
      </c>
      <c r="U261" s="11">
        <f t="shared" si="952"/>
        <v>0</v>
      </c>
      <c r="V261" s="11">
        <f t="shared" si="952"/>
        <v>0</v>
      </c>
      <c r="W261" s="11">
        <f t="shared" si="952"/>
        <v>0</v>
      </c>
      <c r="X261" s="11">
        <f t="shared" si="952"/>
        <v>0</v>
      </c>
      <c r="Y261" s="11">
        <f t="shared" si="952"/>
        <v>0</v>
      </c>
      <c r="Z261" s="11">
        <f t="shared" si="952"/>
        <v>0</v>
      </c>
      <c r="AA261" s="11">
        <f t="shared" si="952"/>
        <v>0</v>
      </c>
      <c r="AB261" s="11">
        <f t="shared" si="952"/>
        <v>0</v>
      </c>
      <c r="AC261" s="11">
        <f t="shared" si="952"/>
        <v>0</v>
      </c>
      <c r="AD261" s="11">
        <f t="shared" si="952"/>
        <v>0</v>
      </c>
      <c r="AE261" s="11">
        <f t="shared" si="952"/>
        <v>0</v>
      </c>
      <c r="AF261" s="11">
        <f t="shared" si="952"/>
        <v>0</v>
      </c>
      <c r="AG261" s="11">
        <f t="shared" si="952"/>
        <v>0</v>
      </c>
      <c r="AH261" s="11">
        <f t="shared" si="952"/>
        <v>0</v>
      </c>
      <c r="AI261" s="11">
        <f t="shared" si="952"/>
        <v>0</v>
      </c>
      <c r="AJ261" s="11">
        <f t="shared" si="952"/>
        <v>0</v>
      </c>
      <c r="AK261" s="75">
        <f t="shared" si="952"/>
        <v>0</v>
      </c>
      <c r="AL261" s="75">
        <f t="shared" si="952"/>
        <v>0</v>
      </c>
      <c r="AM261" s="11">
        <f t="shared" si="952"/>
        <v>0</v>
      </c>
      <c r="AN261" s="11">
        <f t="shared" si="952"/>
        <v>0</v>
      </c>
      <c r="AO261" s="11">
        <f t="shared" si="952"/>
        <v>0</v>
      </c>
      <c r="AP261" s="11">
        <f t="shared" si="952"/>
        <v>0</v>
      </c>
      <c r="AQ261" s="11">
        <f t="shared" si="952"/>
        <v>0</v>
      </c>
      <c r="AR261" s="11">
        <f t="shared" si="952"/>
        <v>0</v>
      </c>
      <c r="AS261" s="11">
        <f t="shared" si="952"/>
        <v>0</v>
      </c>
      <c r="AT261" s="11">
        <f t="shared" si="952"/>
        <v>0</v>
      </c>
      <c r="AU261" s="11">
        <f t="shared" si="952"/>
        <v>0</v>
      </c>
      <c r="AV261" s="11">
        <f t="shared" si="952"/>
        <v>0</v>
      </c>
      <c r="AW261" s="11">
        <f t="shared" si="952"/>
        <v>0</v>
      </c>
      <c r="AX261" s="11">
        <f t="shared" si="952"/>
        <v>0</v>
      </c>
      <c r="AY261" s="75">
        <f t="shared" si="952"/>
        <v>0</v>
      </c>
      <c r="AZ261" s="75">
        <f t="shared" si="952"/>
        <v>0</v>
      </c>
      <c r="BA261" s="75">
        <f t="shared" si="952"/>
        <v>0</v>
      </c>
      <c r="BB261" s="75">
        <f t="shared" si="952"/>
        <v>0</v>
      </c>
      <c r="BC261" s="75">
        <f t="shared" si="952"/>
        <v>0</v>
      </c>
      <c r="BD261" s="75">
        <f t="shared" si="952"/>
        <v>0</v>
      </c>
      <c r="BE261" s="11">
        <f t="shared" si="952"/>
        <v>0</v>
      </c>
      <c r="BF261" s="11">
        <f t="shared" si="952"/>
        <v>0</v>
      </c>
      <c r="BG261" s="11">
        <f t="shared" si="952"/>
        <v>0</v>
      </c>
      <c r="BH261" s="11">
        <f t="shared" si="952"/>
        <v>0</v>
      </c>
      <c r="BI261" s="138">
        <f t="shared" si="952"/>
        <v>0</v>
      </c>
      <c r="BJ261" s="138">
        <f t="shared" si="952"/>
        <v>0</v>
      </c>
      <c r="BK261" s="75">
        <f t="shared" si="952"/>
        <v>0</v>
      </c>
      <c r="BL261" s="75">
        <f t="shared" si="952"/>
        <v>0</v>
      </c>
      <c r="BM261" s="75">
        <f t="shared" si="952"/>
        <v>0</v>
      </c>
      <c r="BN261" s="75">
        <f t="shared" si="952"/>
        <v>0</v>
      </c>
      <c r="BO261" s="75">
        <f t="shared" si="952"/>
        <v>0</v>
      </c>
      <c r="BP261" s="75">
        <f t="shared" si="952"/>
        <v>0</v>
      </c>
      <c r="BQ261" s="11">
        <f t="shared" si="952"/>
        <v>0</v>
      </c>
      <c r="BR261" s="11">
        <f t="shared" si="952"/>
        <v>0</v>
      </c>
      <c r="BS261" s="11">
        <f t="shared" si="952"/>
        <v>0</v>
      </c>
      <c r="BT261" s="11">
        <f t="shared" si="952"/>
        <v>0</v>
      </c>
      <c r="BU261" s="11">
        <f t="shared" si="952"/>
        <v>0</v>
      </c>
      <c r="BV261" s="11">
        <f t="shared" si="952"/>
        <v>0</v>
      </c>
      <c r="BW261" s="75">
        <f t="shared" si="952"/>
        <v>0</v>
      </c>
      <c r="BX261" s="75">
        <f t="shared" si="952"/>
        <v>0</v>
      </c>
      <c r="BY261" s="75">
        <f t="shared" si="952"/>
        <v>0</v>
      </c>
      <c r="BZ261" s="75">
        <f t="shared" si="952"/>
        <v>0</v>
      </c>
      <c r="CA261" s="75">
        <f t="shared" si="952"/>
        <v>0</v>
      </c>
      <c r="CB261" s="75">
        <f t="shared" si="952"/>
        <v>0</v>
      </c>
      <c r="CC261" s="75">
        <f t="shared" si="952"/>
        <v>0</v>
      </c>
      <c r="CD261" s="75">
        <f t="shared" si="952"/>
        <v>0</v>
      </c>
      <c r="CE261" s="75">
        <f t="shared" ref="CE261:CT261" si="953">CE262</f>
        <v>0</v>
      </c>
      <c r="CF261" s="75">
        <f t="shared" si="953"/>
        <v>0</v>
      </c>
      <c r="CG261" s="75">
        <f t="shared" si="953"/>
        <v>0</v>
      </c>
      <c r="CH261" s="75">
        <f t="shared" si="953"/>
        <v>0</v>
      </c>
      <c r="CI261" s="11">
        <f t="shared" si="953"/>
        <v>0</v>
      </c>
      <c r="CJ261" s="11">
        <f t="shared" si="953"/>
        <v>0</v>
      </c>
      <c r="CK261" s="11">
        <f t="shared" si="953"/>
        <v>0</v>
      </c>
      <c r="CL261" s="11">
        <f t="shared" si="953"/>
        <v>0</v>
      </c>
      <c r="CM261" s="11">
        <f t="shared" si="953"/>
        <v>0</v>
      </c>
      <c r="CN261" s="11">
        <f t="shared" si="953"/>
        <v>0</v>
      </c>
      <c r="CO261" s="11">
        <f t="shared" si="953"/>
        <v>0</v>
      </c>
      <c r="CP261" s="11">
        <f t="shared" si="953"/>
        <v>0</v>
      </c>
      <c r="CQ261" s="11">
        <f t="shared" si="953"/>
        <v>0</v>
      </c>
      <c r="CR261" s="11">
        <f t="shared" si="953"/>
        <v>0</v>
      </c>
      <c r="CS261" s="11">
        <f t="shared" si="953"/>
        <v>0</v>
      </c>
      <c r="CT261" s="11">
        <f t="shared" si="953"/>
        <v>0</v>
      </c>
    </row>
    <row r="262" spans="1:98" ht="33" hidden="1">
      <c r="A262" s="55" t="s">
        <v>39</v>
      </c>
      <c r="B262" s="14" t="str">
        <f t="shared" si="935"/>
        <v>905</v>
      </c>
      <c r="C262" s="14" t="s">
        <v>22</v>
      </c>
      <c r="D262" s="14" t="s">
        <v>64</v>
      </c>
      <c r="E262" s="14" t="s">
        <v>69</v>
      </c>
      <c r="F262" s="14" t="s">
        <v>40</v>
      </c>
      <c r="G262" s="11">
        <f>300+1120</f>
        <v>1420</v>
      </c>
      <c r="H262" s="15"/>
      <c r="I262" s="11"/>
      <c r="J262" s="11"/>
      <c r="K262" s="11"/>
      <c r="L262" s="11"/>
      <c r="M262" s="11">
        <f>G262+I262+J262+K262+L262</f>
        <v>1420</v>
      </c>
      <c r="N262" s="11">
        <f>H262+J262</f>
        <v>0</v>
      </c>
      <c r="O262" s="11">
        <v>-1420</v>
      </c>
      <c r="P262" s="11"/>
      <c r="Q262" s="11"/>
      <c r="R262" s="11"/>
      <c r="S262" s="11">
        <f>M262+O262+P262+Q262+R262</f>
        <v>0</v>
      </c>
      <c r="T262" s="11">
        <f>N262+P262</f>
        <v>0</v>
      </c>
      <c r="U262" s="11"/>
      <c r="V262" s="11"/>
      <c r="W262" s="11"/>
      <c r="X262" s="11"/>
      <c r="Y262" s="11">
        <f>S262+U262+V262+W262+X262</f>
        <v>0</v>
      </c>
      <c r="Z262" s="11">
        <f>T262+V262</f>
        <v>0</v>
      </c>
      <c r="AA262" s="11"/>
      <c r="AB262" s="11"/>
      <c r="AC262" s="11"/>
      <c r="AD262" s="11"/>
      <c r="AE262" s="11">
        <f>Y262+AA262+AB262+AC262+AD262</f>
        <v>0</v>
      </c>
      <c r="AF262" s="11">
        <f>Z262+AB262</f>
        <v>0</v>
      </c>
      <c r="AG262" s="11"/>
      <c r="AH262" s="11"/>
      <c r="AI262" s="11"/>
      <c r="AJ262" s="11"/>
      <c r="AK262" s="75">
        <f>AE262+AG262+AH262+AI262+AJ262</f>
        <v>0</v>
      </c>
      <c r="AL262" s="75">
        <f>AF262+AH262</f>
        <v>0</v>
      </c>
      <c r="AM262" s="11"/>
      <c r="AN262" s="11"/>
      <c r="AO262" s="11"/>
      <c r="AP262" s="11"/>
      <c r="AQ262" s="11">
        <f>AK262+AM262+AN262+AO262+AP262</f>
        <v>0</v>
      </c>
      <c r="AR262" s="11">
        <f>AL262+AN262</f>
        <v>0</v>
      </c>
      <c r="AS262" s="11"/>
      <c r="AT262" s="11"/>
      <c r="AU262" s="11"/>
      <c r="AV262" s="11"/>
      <c r="AW262" s="11">
        <f>AQ262+AS262+AT262+AU262+AV262</f>
        <v>0</v>
      </c>
      <c r="AX262" s="11">
        <f>AR262+AT262</f>
        <v>0</v>
      </c>
      <c r="AY262" s="75"/>
      <c r="AZ262" s="75"/>
      <c r="BA262" s="75"/>
      <c r="BB262" s="75"/>
      <c r="BC262" s="75">
        <f>AW262+AY262+AZ262+BA262+BB262</f>
        <v>0</v>
      </c>
      <c r="BD262" s="75">
        <f>AX262+AZ262</f>
        <v>0</v>
      </c>
      <c r="BE262" s="11"/>
      <c r="BF262" s="11"/>
      <c r="BG262" s="11"/>
      <c r="BH262" s="11"/>
      <c r="BI262" s="138">
        <f>BC262+BE262+BF262+BG262+BH262</f>
        <v>0</v>
      </c>
      <c r="BJ262" s="138">
        <f>BD262+BF262</f>
        <v>0</v>
      </c>
      <c r="BK262" s="75"/>
      <c r="BL262" s="75"/>
      <c r="BM262" s="75"/>
      <c r="BN262" s="75"/>
      <c r="BO262" s="75">
        <f>BI262+BK262+BL262+BM262+BN262</f>
        <v>0</v>
      </c>
      <c r="BP262" s="75">
        <f>BJ262+BL262</f>
        <v>0</v>
      </c>
      <c r="BQ262" s="11"/>
      <c r="BR262" s="11"/>
      <c r="BS262" s="11"/>
      <c r="BT262" s="11"/>
      <c r="BU262" s="11">
        <f>BO262+BQ262+BR262+BS262+BT262</f>
        <v>0</v>
      </c>
      <c r="BV262" s="11">
        <f>BP262+BR262</f>
        <v>0</v>
      </c>
      <c r="BW262" s="75"/>
      <c r="BX262" s="75"/>
      <c r="BY262" s="75"/>
      <c r="BZ262" s="75"/>
      <c r="CA262" s="75">
        <f>BU262+BW262+BX262+BY262+BZ262</f>
        <v>0</v>
      </c>
      <c r="CB262" s="75">
        <f>BV262+BX262</f>
        <v>0</v>
      </c>
      <c r="CC262" s="75"/>
      <c r="CD262" s="75"/>
      <c r="CE262" s="75"/>
      <c r="CF262" s="75"/>
      <c r="CG262" s="75">
        <f>CA262+CC262+CD262+CE262+CF262</f>
        <v>0</v>
      </c>
      <c r="CH262" s="75">
        <f>CB262+CD262</f>
        <v>0</v>
      </c>
      <c r="CI262" s="11"/>
      <c r="CJ262" s="11"/>
      <c r="CK262" s="11"/>
      <c r="CL262" s="11"/>
      <c r="CM262" s="11">
        <f>CG262+CI262+CJ262+CK262+CL262</f>
        <v>0</v>
      </c>
      <c r="CN262" s="11">
        <f>CH262+CJ262</f>
        <v>0</v>
      </c>
      <c r="CO262" s="11"/>
      <c r="CP262" s="11"/>
      <c r="CQ262" s="11"/>
      <c r="CR262" s="11"/>
      <c r="CS262" s="11">
        <f>CM262+CO262+CP262+CQ262+CR262</f>
        <v>0</v>
      </c>
      <c r="CT262" s="11">
        <f>CN262+CP262</f>
        <v>0</v>
      </c>
    </row>
    <row r="263" spans="1:98">
      <c r="A263" s="55" t="s">
        <v>70</v>
      </c>
      <c r="B263" s="14" t="str">
        <f t="shared" si="935"/>
        <v>905</v>
      </c>
      <c r="C263" s="14" t="s">
        <v>22</v>
      </c>
      <c r="D263" s="14" t="s">
        <v>64</v>
      </c>
      <c r="E263" s="14" t="s">
        <v>69</v>
      </c>
      <c r="F263" s="14" t="s">
        <v>71</v>
      </c>
      <c r="G263" s="11">
        <f t="shared" si="921"/>
        <v>1455</v>
      </c>
      <c r="H263" s="11">
        <f t="shared" si="921"/>
        <v>0</v>
      </c>
      <c r="I263" s="11">
        <f t="shared" si="921"/>
        <v>0</v>
      </c>
      <c r="J263" s="11">
        <f t="shared" si="921"/>
        <v>0</v>
      </c>
      <c r="K263" s="11">
        <f t="shared" si="921"/>
        <v>0</v>
      </c>
      <c r="L263" s="11">
        <f t="shared" si="921"/>
        <v>0</v>
      </c>
      <c r="M263" s="11">
        <f t="shared" si="921"/>
        <v>1455</v>
      </c>
      <c r="N263" s="11">
        <f t="shared" si="921"/>
        <v>0</v>
      </c>
      <c r="O263" s="11">
        <f t="shared" si="921"/>
        <v>0</v>
      </c>
      <c r="P263" s="11">
        <f t="shared" si="921"/>
        <v>0</v>
      </c>
      <c r="Q263" s="11">
        <f t="shared" si="921"/>
        <v>0</v>
      </c>
      <c r="R263" s="11">
        <f t="shared" si="921"/>
        <v>0</v>
      </c>
      <c r="S263" s="11">
        <f>S264</f>
        <v>1455</v>
      </c>
      <c r="T263" s="11">
        <f>T264</f>
        <v>0</v>
      </c>
      <c r="U263" s="11">
        <f t="shared" si="922"/>
        <v>0</v>
      </c>
      <c r="V263" s="11">
        <f t="shared" si="922"/>
        <v>0</v>
      </c>
      <c r="W263" s="11">
        <f t="shared" si="922"/>
        <v>0</v>
      </c>
      <c r="X263" s="11">
        <f t="shared" si="922"/>
        <v>0</v>
      </c>
      <c r="Y263" s="11">
        <f>Y264</f>
        <v>1455</v>
      </c>
      <c r="Z263" s="11">
        <f>Z264</f>
        <v>0</v>
      </c>
      <c r="AA263" s="11">
        <f t="shared" si="923"/>
        <v>0</v>
      </c>
      <c r="AB263" s="11">
        <f t="shared" si="923"/>
        <v>0</v>
      </c>
      <c r="AC263" s="11">
        <f t="shared" si="923"/>
        <v>0</v>
      </c>
      <c r="AD263" s="11">
        <f t="shared" si="923"/>
        <v>0</v>
      </c>
      <c r="AE263" s="11">
        <f>AE264</f>
        <v>1455</v>
      </c>
      <c r="AF263" s="11">
        <f>AF264</f>
        <v>0</v>
      </c>
      <c r="AG263" s="11">
        <f t="shared" si="924"/>
        <v>0</v>
      </c>
      <c r="AH263" s="11">
        <f t="shared" si="924"/>
        <v>0</v>
      </c>
      <c r="AI263" s="11">
        <f t="shared" si="924"/>
        <v>0</v>
      </c>
      <c r="AJ263" s="11">
        <f t="shared" si="924"/>
        <v>0</v>
      </c>
      <c r="AK263" s="75">
        <f>AK264</f>
        <v>1455</v>
      </c>
      <c r="AL263" s="75">
        <f>AL264</f>
        <v>0</v>
      </c>
      <c r="AM263" s="11">
        <f t="shared" si="925"/>
        <v>0</v>
      </c>
      <c r="AN263" s="11">
        <f t="shared" si="925"/>
        <v>0</v>
      </c>
      <c r="AO263" s="11">
        <f t="shared" si="925"/>
        <v>0</v>
      </c>
      <c r="AP263" s="11">
        <f t="shared" si="925"/>
        <v>0</v>
      </c>
      <c r="AQ263" s="11">
        <f>AQ264</f>
        <v>1455</v>
      </c>
      <c r="AR263" s="11">
        <f>AR264</f>
        <v>0</v>
      </c>
      <c r="AS263" s="11">
        <f t="shared" si="926"/>
        <v>0</v>
      </c>
      <c r="AT263" s="11">
        <f t="shared" si="926"/>
        <v>0</v>
      </c>
      <c r="AU263" s="11">
        <f t="shared" si="926"/>
        <v>0</v>
      </c>
      <c r="AV263" s="11">
        <f t="shared" si="926"/>
        <v>0</v>
      </c>
      <c r="AW263" s="11">
        <f>AW264</f>
        <v>1455</v>
      </c>
      <c r="AX263" s="11">
        <f>AX264</f>
        <v>0</v>
      </c>
      <c r="AY263" s="75">
        <f t="shared" si="927"/>
        <v>0</v>
      </c>
      <c r="AZ263" s="75">
        <f t="shared" si="927"/>
        <v>0</v>
      </c>
      <c r="BA263" s="75">
        <f t="shared" si="927"/>
        <v>0</v>
      </c>
      <c r="BB263" s="75">
        <f t="shared" si="927"/>
        <v>0</v>
      </c>
      <c r="BC263" s="75">
        <f>BC264</f>
        <v>1455</v>
      </c>
      <c r="BD263" s="75">
        <f>BD264</f>
        <v>0</v>
      </c>
      <c r="BE263" s="11">
        <f t="shared" si="928"/>
        <v>0</v>
      </c>
      <c r="BF263" s="11">
        <f t="shared" si="928"/>
        <v>0</v>
      </c>
      <c r="BG263" s="11">
        <f t="shared" si="928"/>
        <v>0</v>
      </c>
      <c r="BH263" s="11">
        <f t="shared" si="928"/>
        <v>0</v>
      </c>
      <c r="BI263" s="138">
        <f>BI264</f>
        <v>1455</v>
      </c>
      <c r="BJ263" s="138">
        <f>BJ264</f>
        <v>0</v>
      </c>
      <c r="BK263" s="75">
        <f t="shared" si="929"/>
        <v>0</v>
      </c>
      <c r="BL263" s="75">
        <f t="shared" si="929"/>
        <v>0</v>
      </c>
      <c r="BM263" s="75">
        <f t="shared" si="929"/>
        <v>0</v>
      </c>
      <c r="BN263" s="75">
        <f t="shared" si="929"/>
        <v>0</v>
      </c>
      <c r="BO263" s="75">
        <f>BO264</f>
        <v>1455</v>
      </c>
      <c r="BP263" s="75">
        <f>BP264</f>
        <v>0</v>
      </c>
      <c r="BQ263" s="11">
        <f t="shared" si="930"/>
        <v>0</v>
      </c>
      <c r="BR263" s="11">
        <f t="shared" si="930"/>
        <v>0</v>
      </c>
      <c r="BS263" s="11">
        <f t="shared" si="930"/>
        <v>0</v>
      </c>
      <c r="BT263" s="11">
        <f t="shared" si="930"/>
        <v>0</v>
      </c>
      <c r="BU263" s="11">
        <f>BU264</f>
        <v>1455</v>
      </c>
      <c r="BV263" s="11">
        <f>BV264</f>
        <v>0</v>
      </c>
      <c r="BW263" s="75">
        <f t="shared" si="931"/>
        <v>0</v>
      </c>
      <c r="BX263" s="75">
        <f t="shared" si="931"/>
        <v>0</v>
      </c>
      <c r="BY263" s="75">
        <f t="shared" si="931"/>
        <v>0</v>
      </c>
      <c r="BZ263" s="75">
        <f t="shared" si="931"/>
        <v>0</v>
      </c>
      <c r="CA263" s="75">
        <f>CA264</f>
        <v>1455</v>
      </c>
      <c r="CB263" s="75">
        <f>CB264</f>
        <v>0</v>
      </c>
      <c r="CC263" s="75">
        <f t="shared" si="932"/>
        <v>0</v>
      </c>
      <c r="CD263" s="75">
        <f t="shared" si="932"/>
        <v>0</v>
      </c>
      <c r="CE263" s="75">
        <f t="shared" si="932"/>
        <v>0</v>
      </c>
      <c r="CF263" s="75">
        <f t="shared" si="932"/>
        <v>0</v>
      </c>
      <c r="CG263" s="75">
        <f>CG264</f>
        <v>1455</v>
      </c>
      <c r="CH263" s="75">
        <f>CH264</f>
        <v>0</v>
      </c>
      <c r="CI263" s="11">
        <f t="shared" si="933"/>
        <v>-584</v>
      </c>
      <c r="CJ263" s="11">
        <f t="shared" si="933"/>
        <v>0</v>
      </c>
      <c r="CK263" s="11">
        <f t="shared" si="933"/>
        <v>0</v>
      </c>
      <c r="CL263" s="11">
        <f t="shared" si="933"/>
        <v>0</v>
      </c>
      <c r="CM263" s="11">
        <f>CM264</f>
        <v>871</v>
      </c>
      <c r="CN263" s="11">
        <f>CN264</f>
        <v>0</v>
      </c>
      <c r="CO263" s="11">
        <f t="shared" si="934"/>
        <v>0</v>
      </c>
      <c r="CP263" s="11">
        <f t="shared" si="934"/>
        <v>0</v>
      </c>
      <c r="CQ263" s="11">
        <f t="shared" si="934"/>
        <v>0</v>
      </c>
      <c r="CR263" s="11">
        <f t="shared" si="934"/>
        <v>0</v>
      </c>
      <c r="CS263" s="11">
        <f>CS264</f>
        <v>871</v>
      </c>
      <c r="CT263" s="11">
        <f>CT264</f>
        <v>0</v>
      </c>
    </row>
    <row r="264" spans="1:98">
      <c r="A264" s="55" t="s">
        <v>72</v>
      </c>
      <c r="B264" s="14" t="str">
        <f t="shared" si="935"/>
        <v>905</v>
      </c>
      <c r="C264" s="14" t="s">
        <v>22</v>
      </c>
      <c r="D264" s="14" t="s">
        <v>64</v>
      </c>
      <c r="E264" s="14" t="s">
        <v>69</v>
      </c>
      <c r="F264" s="14" t="s">
        <v>73</v>
      </c>
      <c r="G264" s="11">
        <v>1455</v>
      </c>
      <c r="H264" s="16"/>
      <c r="I264" s="11"/>
      <c r="J264" s="11"/>
      <c r="K264" s="11"/>
      <c r="L264" s="11"/>
      <c r="M264" s="11">
        <f>G264+I264+J264+K264+L264</f>
        <v>1455</v>
      </c>
      <c r="N264" s="11">
        <f>H264+J264</f>
        <v>0</v>
      </c>
      <c r="O264" s="11"/>
      <c r="P264" s="11"/>
      <c r="Q264" s="11"/>
      <c r="R264" s="11"/>
      <c r="S264" s="11">
        <f>M264+O264+P264+Q264+R264</f>
        <v>1455</v>
      </c>
      <c r="T264" s="11">
        <f>N264+P264</f>
        <v>0</v>
      </c>
      <c r="U264" s="11"/>
      <c r="V264" s="11"/>
      <c r="W264" s="11"/>
      <c r="X264" s="11"/>
      <c r="Y264" s="11">
        <f>S264+U264+V264+W264+X264</f>
        <v>1455</v>
      </c>
      <c r="Z264" s="11">
        <f>T264+V264</f>
        <v>0</v>
      </c>
      <c r="AA264" s="11"/>
      <c r="AB264" s="11"/>
      <c r="AC264" s="11"/>
      <c r="AD264" s="11"/>
      <c r="AE264" s="11">
        <f>Y264+AA264+AB264+AC264+AD264</f>
        <v>1455</v>
      </c>
      <c r="AF264" s="11">
        <f>Z264+AB264</f>
        <v>0</v>
      </c>
      <c r="AG264" s="11"/>
      <c r="AH264" s="11"/>
      <c r="AI264" s="11"/>
      <c r="AJ264" s="11"/>
      <c r="AK264" s="75">
        <f>AE264+AG264+AH264+AI264+AJ264</f>
        <v>1455</v>
      </c>
      <c r="AL264" s="75">
        <f>AF264+AH264</f>
        <v>0</v>
      </c>
      <c r="AM264" s="11"/>
      <c r="AN264" s="11"/>
      <c r="AO264" s="11"/>
      <c r="AP264" s="11"/>
      <c r="AQ264" s="11">
        <f>AK264+AM264+AN264+AO264+AP264</f>
        <v>1455</v>
      </c>
      <c r="AR264" s="11">
        <f>AL264+AN264</f>
        <v>0</v>
      </c>
      <c r="AS264" s="11"/>
      <c r="AT264" s="11"/>
      <c r="AU264" s="11"/>
      <c r="AV264" s="11"/>
      <c r="AW264" s="11">
        <f>AQ264+AS264+AT264+AU264+AV264</f>
        <v>1455</v>
      </c>
      <c r="AX264" s="11">
        <f>AR264+AT264</f>
        <v>0</v>
      </c>
      <c r="AY264" s="75"/>
      <c r="AZ264" s="75"/>
      <c r="BA264" s="75"/>
      <c r="BB264" s="75"/>
      <c r="BC264" s="75">
        <f>AW264+AY264+AZ264+BA264+BB264</f>
        <v>1455</v>
      </c>
      <c r="BD264" s="75">
        <f>AX264+AZ264</f>
        <v>0</v>
      </c>
      <c r="BE264" s="11"/>
      <c r="BF264" s="11"/>
      <c r="BG264" s="11"/>
      <c r="BH264" s="11"/>
      <c r="BI264" s="138">
        <f>BC264+BE264+BF264+BG264+BH264</f>
        <v>1455</v>
      </c>
      <c r="BJ264" s="138">
        <f>BD264+BF264</f>
        <v>0</v>
      </c>
      <c r="BK264" s="75"/>
      <c r="BL264" s="75"/>
      <c r="BM264" s="75"/>
      <c r="BN264" s="75"/>
      <c r="BO264" s="75">
        <f>BI264+BK264+BL264+BM264+BN264</f>
        <v>1455</v>
      </c>
      <c r="BP264" s="75">
        <f>BJ264+BL264</f>
        <v>0</v>
      </c>
      <c r="BQ264" s="11"/>
      <c r="BR264" s="11"/>
      <c r="BS264" s="11"/>
      <c r="BT264" s="11"/>
      <c r="BU264" s="11">
        <f>BO264+BQ264+BR264+BS264+BT264</f>
        <v>1455</v>
      </c>
      <c r="BV264" s="11">
        <f>BP264+BR264</f>
        <v>0</v>
      </c>
      <c r="BW264" s="75"/>
      <c r="BX264" s="75"/>
      <c r="BY264" s="75"/>
      <c r="BZ264" s="75"/>
      <c r="CA264" s="75">
        <f>BU264+BW264+BX264+BY264+BZ264</f>
        <v>1455</v>
      </c>
      <c r="CB264" s="75">
        <f>BV264+BX264</f>
        <v>0</v>
      </c>
      <c r="CC264" s="75"/>
      <c r="CD264" s="75"/>
      <c r="CE264" s="75"/>
      <c r="CF264" s="75"/>
      <c r="CG264" s="75">
        <f>CA264+CC264+CD264+CE264+CF264</f>
        <v>1455</v>
      </c>
      <c r="CH264" s="75">
        <f>CB264+CD264</f>
        <v>0</v>
      </c>
      <c r="CI264" s="11">
        <v>-584</v>
      </c>
      <c r="CJ264" s="11"/>
      <c r="CK264" s="11"/>
      <c r="CL264" s="11"/>
      <c r="CM264" s="11">
        <f>CG264+CI264+CJ264+CK264+CL264</f>
        <v>871</v>
      </c>
      <c r="CN264" s="11">
        <f>CH264+CJ264</f>
        <v>0</v>
      </c>
      <c r="CO264" s="11"/>
      <c r="CP264" s="11"/>
      <c r="CQ264" s="11"/>
      <c r="CR264" s="11"/>
      <c r="CS264" s="11">
        <f>CM264+CO264+CP264+CQ264+CR264</f>
        <v>871</v>
      </c>
      <c r="CT264" s="11">
        <f>CN264+CP264</f>
        <v>0</v>
      </c>
    </row>
    <row r="265" spans="1:98">
      <c r="A265" s="55"/>
      <c r="B265" s="14"/>
      <c r="C265" s="14"/>
      <c r="D265" s="14"/>
      <c r="E265" s="14"/>
      <c r="F265" s="14"/>
      <c r="G265" s="11"/>
      <c r="H265" s="16"/>
      <c r="I265" s="11"/>
      <c r="J265" s="11"/>
      <c r="K265" s="11"/>
      <c r="L265" s="11"/>
      <c r="M265" s="11"/>
      <c r="N265" s="11"/>
      <c r="O265" s="11"/>
      <c r="P265" s="11"/>
      <c r="Q265" s="11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  <c r="AJ265" s="11"/>
      <c r="AK265" s="75"/>
      <c r="AL265" s="75"/>
      <c r="AM265" s="11"/>
      <c r="AN265" s="11"/>
      <c r="AO265" s="11"/>
      <c r="AP265" s="11"/>
      <c r="AQ265" s="11"/>
      <c r="AR265" s="11"/>
      <c r="AS265" s="11"/>
      <c r="AT265" s="11"/>
      <c r="AU265" s="11"/>
      <c r="AV265" s="11"/>
      <c r="AW265" s="11"/>
      <c r="AX265" s="11"/>
      <c r="AY265" s="75"/>
      <c r="AZ265" s="75"/>
      <c r="BA265" s="75"/>
      <c r="BB265" s="75"/>
      <c r="BC265" s="75"/>
      <c r="BD265" s="75"/>
      <c r="BE265" s="11"/>
      <c r="BF265" s="11"/>
      <c r="BG265" s="11"/>
      <c r="BH265" s="11"/>
      <c r="BI265" s="138"/>
      <c r="BJ265" s="138"/>
      <c r="BK265" s="75"/>
      <c r="BL265" s="75"/>
      <c r="BM265" s="75"/>
      <c r="BN265" s="75"/>
      <c r="BO265" s="75"/>
      <c r="BP265" s="75"/>
      <c r="BQ265" s="11"/>
      <c r="BR265" s="11"/>
      <c r="BS265" s="11"/>
      <c r="BT265" s="11"/>
      <c r="BU265" s="11"/>
      <c r="BV265" s="11"/>
      <c r="BW265" s="75"/>
      <c r="BX265" s="75"/>
      <c r="BY265" s="75"/>
      <c r="BZ265" s="75"/>
      <c r="CA265" s="75"/>
      <c r="CB265" s="75"/>
      <c r="CC265" s="75"/>
      <c r="CD265" s="75"/>
      <c r="CE265" s="75"/>
      <c r="CF265" s="75"/>
      <c r="CG265" s="75"/>
      <c r="CH265" s="75"/>
      <c r="CI265" s="11"/>
      <c r="CJ265" s="11"/>
      <c r="CK265" s="11"/>
      <c r="CL265" s="11"/>
      <c r="CM265" s="11"/>
      <c r="CN265" s="11"/>
      <c r="CO265" s="11"/>
      <c r="CP265" s="11"/>
      <c r="CQ265" s="11"/>
      <c r="CR265" s="11"/>
      <c r="CS265" s="11"/>
      <c r="CT265" s="11"/>
    </row>
    <row r="266" spans="1:98" ht="50.25" customHeight="1">
      <c r="A266" s="53" t="s">
        <v>661</v>
      </c>
      <c r="B266" s="8">
        <v>906</v>
      </c>
      <c r="C266" s="8"/>
      <c r="D266" s="8"/>
      <c r="E266" s="8"/>
      <c r="F266" s="8"/>
      <c r="G266" s="28">
        <f t="shared" ref="G266:AL266" si="954">G268+G290+G325+G283</f>
        <v>121164</v>
      </c>
      <c r="H266" s="28">
        <f t="shared" si="954"/>
        <v>0</v>
      </c>
      <c r="I266" s="11">
        <f t="shared" si="954"/>
        <v>0</v>
      </c>
      <c r="J266" s="11">
        <f t="shared" si="954"/>
        <v>0</v>
      </c>
      <c r="K266" s="11">
        <f t="shared" si="954"/>
        <v>0</v>
      </c>
      <c r="L266" s="11">
        <f t="shared" si="954"/>
        <v>0</v>
      </c>
      <c r="M266" s="28">
        <f t="shared" si="954"/>
        <v>121164</v>
      </c>
      <c r="N266" s="28">
        <f t="shared" si="954"/>
        <v>0</v>
      </c>
      <c r="O266" s="11">
        <f t="shared" si="954"/>
        <v>0</v>
      </c>
      <c r="P266" s="11">
        <f t="shared" si="954"/>
        <v>0</v>
      </c>
      <c r="Q266" s="11">
        <f t="shared" si="954"/>
        <v>0</v>
      </c>
      <c r="R266" s="11">
        <f t="shared" si="954"/>
        <v>0</v>
      </c>
      <c r="S266" s="28">
        <f t="shared" si="954"/>
        <v>121164</v>
      </c>
      <c r="T266" s="28">
        <f t="shared" si="954"/>
        <v>0</v>
      </c>
      <c r="U266" s="11">
        <f t="shared" si="954"/>
        <v>0</v>
      </c>
      <c r="V266" s="11">
        <f t="shared" si="954"/>
        <v>0</v>
      </c>
      <c r="W266" s="11">
        <f t="shared" si="954"/>
        <v>0</v>
      </c>
      <c r="X266" s="11">
        <f t="shared" si="954"/>
        <v>0</v>
      </c>
      <c r="Y266" s="28">
        <f t="shared" si="954"/>
        <v>121164</v>
      </c>
      <c r="Z266" s="28">
        <f t="shared" si="954"/>
        <v>0</v>
      </c>
      <c r="AA266" s="11">
        <f t="shared" si="954"/>
        <v>0</v>
      </c>
      <c r="AB266" s="11">
        <f t="shared" si="954"/>
        <v>0</v>
      </c>
      <c r="AC266" s="11">
        <f t="shared" si="954"/>
        <v>0</v>
      </c>
      <c r="AD266" s="28">
        <f t="shared" si="954"/>
        <v>-2070</v>
      </c>
      <c r="AE266" s="28">
        <f t="shared" si="954"/>
        <v>119094</v>
      </c>
      <c r="AF266" s="28">
        <f t="shared" si="954"/>
        <v>0</v>
      </c>
      <c r="AG266" s="11">
        <f t="shared" si="954"/>
        <v>0</v>
      </c>
      <c r="AH266" s="11">
        <f t="shared" si="954"/>
        <v>0</v>
      </c>
      <c r="AI266" s="11">
        <f t="shared" si="954"/>
        <v>0</v>
      </c>
      <c r="AJ266" s="30">
        <f t="shared" si="954"/>
        <v>0</v>
      </c>
      <c r="AK266" s="84">
        <f t="shared" si="954"/>
        <v>119094</v>
      </c>
      <c r="AL266" s="84">
        <f t="shared" si="954"/>
        <v>0</v>
      </c>
      <c r="AM266" s="11">
        <f t="shared" ref="AM266:BP266" si="955">AM268+AM290+AM325+AM283</f>
        <v>0</v>
      </c>
      <c r="AN266" s="11">
        <f t="shared" si="955"/>
        <v>0</v>
      </c>
      <c r="AO266" s="11">
        <f t="shared" si="955"/>
        <v>0</v>
      </c>
      <c r="AP266" s="30">
        <f t="shared" si="955"/>
        <v>0</v>
      </c>
      <c r="AQ266" s="28">
        <f t="shared" si="955"/>
        <v>119094</v>
      </c>
      <c r="AR266" s="28">
        <f t="shared" si="955"/>
        <v>0</v>
      </c>
      <c r="AS266" s="11">
        <f t="shared" si="955"/>
        <v>0</v>
      </c>
      <c r="AT266" s="11">
        <f t="shared" si="955"/>
        <v>0</v>
      </c>
      <c r="AU266" s="11">
        <f t="shared" si="955"/>
        <v>0</v>
      </c>
      <c r="AV266" s="30">
        <f t="shared" si="955"/>
        <v>-195</v>
      </c>
      <c r="AW266" s="28">
        <f t="shared" si="955"/>
        <v>118899</v>
      </c>
      <c r="AX266" s="28">
        <f t="shared" si="955"/>
        <v>0</v>
      </c>
      <c r="AY266" s="75">
        <f t="shared" si="955"/>
        <v>0</v>
      </c>
      <c r="AZ266" s="75">
        <f t="shared" si="955"/>
        <v>0</v>
      </c>
      <c r="BA266" s="75">
        <f t="shared" si="955"/>
        <v>1550</v>
      </c>
      <c r="BB266" s="85">
        <f t="shared" si="955"/>
        <v>0</v>
      </c>
      <c r="BC266" s="84">
        <f t="shared" si="955"/>
        <v>120449</v>
      </c>
      <c r="BD266" s="84">
        <f t="shared" si="955"/>
        <v>0</v>
      </c>
      <c r="BE266" s="11">
        <f t="shared" si="955"/>
        <v>0</v>
      </c>
      <c r="BF266" s="11">
        <f t="shared" si="955"/>
        <v>0</v>
      </c>
      <c r="BG266" s="28">
        <f t="shared" si="955"/>
        <v>19</v>
      </c>
      <c r="BH266" s="30">
        <f t="shared" si="955"/>
        <v>0</v>
      </c>
      <c r="BI266" s="143">
        <f t="shared" si="955"/>
        <v>120468</v>
      </c>
      <c r="BJ266" s="143">
        <f t="shared" si="955"/>
        <v>0</v>
      </c>
      <c r="BK266" s="75">
        <f t="shared" si="955"/>
        <v>0</v>
      </c>
      <c r="BL266" s="75">
        <f t="shared" si="955"/>
        <v>1913</v>
      </c>
      <c r="BM266" s="84">
        <f t="shared" si="955"/>
        <v>0</v>
      </c>
      <c r="BN266" s="85">
        <f t="shared" si="955"/>
        <v>0</v>
      </c>
      <c r="BO266" s="84">
        <f t="shared" si="955"/>
        <v>122381</v>
      </c>
      <c r="BP266" s="84">
        <f t="shared" si="955"/>
        <v>1913</v>
      </c>
      <c r="BQ266" s="11">
        <f t="shared" ref="BQ266:BV266" si="956">BQ268+BQ290+BQ325+BQ283</f>
        <v>0</v>
      </c>
      <c r="BR266" s="11">
        <f t="shared" si="956"/>
        <v>0</v>
      </c>
      <c r="BS266" s="28">
        <f t="shared" si="956"/>
        <v>0</v>
      </c>
      <c r="BT266" s="30">
        <f t="shared" si="956"/>
        <v>0</v>
      </c>
      <c r="BU266" s="28">
        <f t="shared" si="956"/>
        <v>122381</v>
      </c>
      <c r="BV266" s="28">
        <f t="shared" si="956"/>
        <v>1913</v>
      </c>
      <c r="BW266" s="75">
        <f t="shared" ref="BW266:CB266" si="957">BW268+BW290+BW325+BW283</f>
        <v>0</v>
      </c>
      <c r="BX266" s="75">
        <f t="shared" si="957"/>
        <v>0</v>
      </c>
      <c r="BY266" s="84">
        <f t="shared" si="957"/>
        <v>0</v>
      </c>
      <c r="BZ266" s="85">
        <f t="shared" si="957"/>
        <v>0</v>
      </c>
      <c r="CA266" s="84">
        <f t="shared" si="957"/>
        <v>122381</v>
      </c>
      <c r="CB266" s="84">
        <f t="shared" si="957"/>
        <v>1913</v>
      </c>
      <c r="CC266" s="84">
        <f t="shared" ref="CC266:CH266" si="958">CC268+CC290+CC325+CC283</f>
        <v>-185</v>
      </c>
      <c r="CD266" s="75">
        <f t="shared" si="958"/>
        <v>0</v>
      </c>
      <c r="CE266" s="84">
        <f t="shared" si="958"/>
        <v>185</v>
      </c>
      <c r="CF266" s="85">
        <f t="shared" si="958"/>
        <v>0</v>
      </c>
      <c r="CG266" s="84">
        <f t="shared" si="958"/>
        <v>122381</v>
      </c>
      <c r="CH266" s="84">
        <f t="shared" si="958"/>
        <v>1913</v>
      </c>
      <c r="CI266" s="28">
        <f t="shared" ref="CI266:CN266" si="959">CI268+CI290+CI325+CI283</f>
        <v>0</v>
      </c>
      <c r="CJ266" s="11">
        <f t="shared" si="959"/>
        <v>0</v>
      </c>
      <c r="CK266" s="28">
        <f t="shared" si="959"/>
        <v>3898</v>
      </c>
      <c r="CL266" s="28">
        <f t="shared" si="959"/>
        <v>-449</v>
      </c>
      <c r="CM266" s="28">
        <f t="shared" si="959"/>
        <v>125830</v>
      </c>
      <c r="CN266" s="28">
        <f t="shared" si="959"/>
        <v>1913</v>
      </c>
      <c r="CO266" s="28">
        <f t="shared" ref="CO266:CT266" si="960">CO268+CO290+CO325+CO283</f>
        <v>0</v>
      </c>
      <c r="CP266" s="11">
        <f t="shared" si="960"/>
        <v>0</v>
      </c>
      <c r="CQ266" s="28">
        <f t="shared" si="960"/>
        <v>0</v>
      </c>
      <c r="CR266" s="28">
        <f t="shared" si="960"/>
        <v>0</v>
      </c>
      <c r="CS266" s="28">
        <f t="shared" si="960"/>
        <v>125830</v>
      </c>
      <c r="CT266" s="28">
        <f t="shared" si="960"/>
        <v>1913</v>
      </c>
    </row>
    <row r="267" spans="1:98" ht="16.5" customHeight="1">
      <c r="A267" s="53"/>
      <c r="B267" s="8"/>
      <c r="C267" s="8"/>
      <c r="D267" s="8"/>
      <c r="E267" s="8"/>
      <c r="F267" s="8"/>
      <c r="G267" s="28"/>
      <c r="H267" s="28"/>
      <c r="I267" s="11"/>
      <c r="J267" s="11"/>
      <c r="K267" s="11"/>
      <c r="L267" s="11"/>
      <c r="M267" s="28"/>
      <c r="N267" s="28"/>
      <c r="O267" s="11"/>
      <c r="P267" s="11"/>
      <c r="Q267" s="11"/>
      <c r="R267" s="11"/>
      <c r="S267" s="28"/>
      <c r="T267" s="28"/>
      <c r="U267" s="11"/>
      <c r="V267" s="11"/>
      <c r="W267" s="11"/>
      <c r="X267" s="11"/>
      <c r="Y267" s="28"/>
      <c r="Z267" s="28"/>
      <c r="AA267" s="11"/>
      <c r="AB267" s="11"/>
      <c r="AC267" s="11"/>
      <c r="AD267" s="28"/>
      <c r="AE267" s="28"/>
      <c r="AF267" s="28"/>
      <c r="AG267" s="11"/>
      <c r="AH267" s="11"/>
      <c r="AI267" s="11"/>
      <c r="AJ267" s="30"/>
      <c r="AK267" s="84"/>
      <c r="AL267" s="84"/>
      <c r="AM267" s="11"/>
      <c r="AN267" s="11"/>
      <c r="AO267" s="11"/>
      <c r="AP267" s="30"/>
      <c r="AQ267" s="28"/>
      <c r="AR267" s="28"/>
      <c r="AS267" s="11"/>
      <c r="AT267" s="11"/>
      <c r="AU267" s="11"/>
      <c r="AV267" s="30"/>
      <c r="AW267" s="28"/>
      <c r="AX267" s="28"/>
      <c r="AY267" s="75"/>
      <c r="AZ267" s="75"/>
      <c r="BA267" s="75"/>
      <c r="BB267" s="85"/>
      <c r="BC267" s="84"/>
      <c r="BD267" s="84"/>
      <c r="BE267" s="11"/>
      <c r="BF267" s="11"/>
      <c r="BG267" s="11"/>
      <c r="BH267" s="30"/>
      <c r="BI267" s="143"/>
      <c r="BJ267" s="143"/>
      <c r="BK267" s="75"/>
      <c r="BL267" s="75"/>
      <c r="BM267" s="75"/>
      <c r="BN267" s="85"/>
      <c r="BO267" s="84"/>
      <c r="BP267" s="84"/>
      <c r="BQ267" s="11"/>
      <c r="BR267" s="11"/>
      <c r="BS267" s="11"/>
      <c r="BT267" s="30"/>
      <c r="BU267" s="28"/>
      <c r="BV267" s="28"/>
      <c r="BW267" s="75"/>
      <c r="BX267" s="75"/>
      <c r="BY267" s="75"/>
      <c r="BZ267" s="85"/>
      <c r="CA267" s="84"/>
      <c r="CB267" s="84"/>
      <c r="CC267" s="75"/>
      <c r="CD267" s="75"/>
      <c r="CE267" s="75"/>
      <c r="CF267" s="85"/>
      <c r="CG267" s="84"/>
      <c r="CH267" s="84"/>
      <c r="CI267" s="11"/>
      <c r="CJ267" s="11"/>
      <c r="CK267" s="11"/>
      <c r="CL267" s="30"/>
      <c r="CM267" s="28"/>
      <c r="CN267" s="28"/>
      <c r="CO267" s="11"/>
      <c r="CP267" s="11"/>
      <c r="CQ267" s="11"/>
      <c r="CR267" s="30"/>
      <c r="CS267" s="28"/>
      <c r="CT267" s="28"/>
    </row>
    <row r="268" spans="1:98" ht="62.25" customHeight="1">
      <c r="A268" s="54" t="s">
        <v>133</v>
      </c>
      <c r="B268" s="12">
        <f>B266</f>
        <v>906</v>
      </c>
      <c r="C268" s="12" t="s">
        <v>87</v>
      </c>
      <c r="D268" s="12" t="s">
        <v>134</v>
      </c>
      <c r="E268" s="12"/>
      <c r="F268" s="12"/>
      <c r="G268" s="21">
        <f>G269</f>
        <v>66492</v>
      </c>
      <c r="H268" s="21">
        <f t="shared" ref="H268:R268" si="961">H269</f>
        <v>0</v>
      </c>
      <c r="I268" s="11">
        <f t="shared" si="961"/>
        <v>0</v>
      </c>
      <c r="J268" s="11">
        <f t="shared" si="961"/>
        <v>0</v>
      </c>
      <c r="K268" s="11">
        <f t="shared" si="961"/>
        <v>0</v>
      </c>
      <c r="L268" s="11">
        <f t="shared" si="961"/>
        <v>0</v>
      </c>
      <c r="M268" s="21">
        <f t="shared" si="961"/>
        <v>66492</v>
      </c>
      <c r="N268" s="21">
        <f t="shared" si="961"/>
        <v>0</v>
      </c>
      <c r="O268" s="11">
        <f t="shared" si="961"/>
        <v>0</v>
      </c>
      <c r="P268" s="11">
        <f t="shared" si="961"/>
        <v>0</v>
      </c>
      <c r="Q268" s="11">
        <f t="shared" si="961"/>
        <v>0</v>
      </c>
      <c r="R268" s="11">
        <f t="shared" si="961"/>
        <v>0</v>
      </c>
      <c r="S268" s="21">
        <f t="shared" ref="S268:CD268" si="962">S269</f>
        <v>66492</v>
      </c>
      <c r="T268" s="21">
        <f t="shared" si="962"/>
        <v>0</v>
      </c>
      <c r="U268" s="11">
        <f t="shared" si="962"/>
        <v>0</v>
      </c>
      <c r="V268" s="11">
        <f t="shared" si="962"/>
        <v>0</v>
      </c>
      <c r="W268" s="11">
        <f t="shared" si="962"/>
        <v>0</v>
      </c>
      <c r="X268" s="11">
        <f t="shared" si="962"/>
        <v>0</v>
      </c>
      <c r="Y268" s="21">
        <f t="shared" si="962"/>
        <v>66492</v>
      </c>
      <c r="Z268" s="21">
        <f t="shared" si="962"/>
        <v>0</v>
      </c>
      <c r="AA268" s="11">
        <f t="shared" si="962"/>
        <v>0</v>
      </c>
      <c r="AB268" s="11">
        <f t="shared" si="962"/>
        <v>0</v>
      </c>
      <c r="AC268" s="11">
        <f t="shared" si="962"/>
        <v>0</v>
      </c>
      <c r="AD268" s="11">
        <f t="shared" si="962"/>
        <v>-994</v>
      </c>
      <c r="AE268" s="21">
        <f t="shared" si="962"/>
        <v>65498</v>
      </c>
      <c r="AF268" s="21">
        <f t="shared" si="962"/>
        <v>0</v>
      </c>
      <c r="AG268" s="11">
        <f t="shared" si="962"/>
        <v>0</v>
      </c>
      <c r="AH268" s="11">
        <f t="shared" si="962"/>
        <v>0</v>
      </c>
      <c r="AI268" s="11">
        <f t="shared" si="962"/>
        <v>0</v>
      </c>
      <c r="AJ268" s="11">
        <f t="shared" si="962"/>
        <v>0</v>
      </c>
      <c r="AK268" s="83">
        <f t="shared" si="962"/>
        <v>65498</v>
      </c>
      <c r="AL268" s="83">
        <f t="shared" si="962"/>
        <v>0</v>
      </c>
      <c r="AM268" s="11">
        <f t="shared" si="962"/>
        <v>0</v>
      </c>
      <c r="AN268" s="11">
        <f t="shared" si="962"/>
        <v>0</v>
      </c>
      <c r="AO268" s="11">
        <f t="shared" si="962"/>
        <v>0</v>
      </c>
      <c r="AP268" s="11">
        <f t="shared" si="962"/>
        <v>0</v>
      </c>
      <c r="AQ268" s="21">
        <f t="shared" si="962"/>
        <v>65498</v>
      </c>
      <c r="AR268" s="21">
        <f t="shared" si="962"/>
        <v>0</v>
      </c>
      <c r="AS268" s="11">
        <f t="shared" si="962"/>
        <v>0</v>
      </c>
      <c r="AT268" s="11">
        <f t="shared" si="962"/>
        <v>0</v>
      </c>
      <c r="AU268" s="11">
        <f t="shared" si="962"/>
        <v>0</v>
      </c>
      <c r="AV268" s="11">
        <f t="shared" si="962"/>
        <v>0</v>
      </c>
      <c r="AW268" s="21">
        <f t="shared" si="962"/>
        <v>65498</v>
      </c>
      <c r="AX268" s="21">
        <f t="shared" si="962"/>
        <v>0</v>
      </c>
      <c r="AY268" s="75">
        <f t="shared" si="962"/>
        <v>0</v>
      </c>
      <c r="AZ268" s="75">
        <f t="shared" si="962"/>
        <v>0</v>
      </c>
      <c r="BA268" s="75">
        <f t="shared" si="962"/>
        <v>0</v>
      </c>
      <c r="BB268" s="75">
        <f t="shared" si="962"/>
        <v>0</v>
      </c>
      <c r="BC268" s="83">
        <f t="shared" si="962"/>
        <v>65498</v>
      </c>
      <c r="BD268" s="83">
        <f t="shared" si="962"/>
        <v>0</v>
      </c>
      <c r="BE268" s="11">
        <f t="shared" si="962"/>
        <v>0</v>
      </c>
      <c r="BF268" s="11">
        <f t="shared" si="962"/>
        <v>0</v>
      </c>
      <c r="BG268" s="11">
        <f t="shared" si="962"/>
        <v>0</v>
      </c>
      <c r="BH268" s="11">
        <f t="shared" si="962"/>
        <v>0</v>
      </c>
      <c r="BI268" s="142">
        <f t="shared" si="962"/>
        <v>65498</v>
      </c>
      <c r="BJ268" s="142">
        <f t="shared" si="962"/>
        <v>0</v>
      </c>
      <c r="BK268" s="75">
        <f t="shared" si="962"/>
        <v>0</v>
      </c>
      <c r="BL268" s="75">
        <f t="shared" si="962"/>
        <v>0</v>
      </c>
      <c r="BM268" s="75">
        <f t="shared" si="962"/>
        <v>0</v>
      </c>
      <c r="BN268" s="75">
        <f t="shared" si="962"/>
        <v>0</v>
      </c>
      <c r="BO268" s="83">
        <f t="shared" si="962"/>
        <v>65498</v>
      </c>
      <c r="BP268" s="83">
        <f t="shared" si="962"/>
        <v>0</v>
      </c>
      <c r="BQ268" s="11">
        <f t="shared" si="962"/>
        <v>0</v>
      </c>
      <c r="BR268" s="11">
        <f t="shared" si="962"/>
        <v>0</v>
      </c>
      <c r="BS268" s="11">
        <f t="shared" si="962"/>
        <v>0</v>
      </c>
      <c r="BT268" s="11">
        <f t="shared" si="962"/>
        <v>0</v>
      </c>
      <c r="BU268" s="21">
        <f t="shared" si="962"/>
        <v>65498</v>
      </c>
      <c r="BV268" s="21">
        <f t="shared" si="962"/>
        <v>0</v>
      </c>
      <c r="BW268" s="75">
        <f t="shared" si="962"/>
        <v>0</v>
      </c>
      <c r="BX268" s="75">
        <f t="shared" si="962"/>
        <v>0</v>
      </c>
      <c r="BY268" s="75">
        <f t="shared" si="962"/>
        <v>0</v>
      </c>
      <c r="BZ268" s="75">
        <f t="shared" si="962"/>
        <v>0</v>
      </c>
      <c r="CA268" s="83">
        <f t="shared" si="962"/>
        <v>65498</v>
      </c>
      <c r="CB268" s="83">
        <f t="shared" si="962"/>
        <v>0</v>
      </c>
      <c r="CC268" s="83">
        <f t="shared" si="962"/>
        <v>-141</v>
      </c>
      <c r="CD268" s="75">
        <f t="shared" si="962"/>
        <v>0</v>
      </c>
      <c r="CE268" s="75">
        <f t="shared" ref="CE268:CT268" si="963">CE269</f>
        <v>0</v>
      </c>
      <c r="CF268" s="75">
        <f t="shared" si="963"/>
        <v>0</v>
      </c>
      <c r="CG268" s="83">
        <f t="shared" si="963"/>
        <v>65357</v>
      </c>
      <c r="CH268" s="83">
        <f t="shared" si="963"/>
        <v>0</v>
      </c>
      <c r="CI268" s="21">
        <f t="shared" si="963"/>
        <v>0</v>
      </c>
      <c r="CJ268" s="11">
        <f t="shared" si="963"/>
        <v>0</v>
      </c>
      <c r="CK268" s="11">
        <f t="shared" si="963"/>
        <v>0</v>
      </c>
      <c r="CL268" s="21">
        <f t="shared" si="963"/>
        <v>-286</v>
      </c>
      <c r="CM268" s="21">
        <f t="shared" si="963"/>
        <v>65071</v>
      </c>
      <c r="CN268" s="21">
        <f t="shared" si="963"/>
        <v>0</v>
      </c>
      <c r="CO268" s="21">
        <f t="shared" si="963"/>
        <v>0</v>
      </c>
      <c r="CP268" s="11">
        <f t="shared" si="963"/>
        <v>0</v>
      </c>
      <c r="CQ268" s="11">
        <f t="shared" si="963"/>
        <v>0</v>
      </c>
      <c r="CR268" s="21">
        <f t="shared" si="963"/>
        <v>0</v>
      </c>
      <c r="CS268" s="21">
        <f t="shared" si="963"/>
        <v>65071</v>
      </c>
      <c r="CT268" s="21">
        <f t="shared" si="963"/>
        <v>0</v>
      </c>
    </row>
    <row r="269" spans="1:98" ht="85.5" customHeight="1">
      <c r="A269" s="55" t="s">
        <v>135</v>
      </c>
      <c r="B269" s="14">
        <v>906</v>
      </c>
      <c r="C269" s="14" t="s">
        <v>87</v>
      </c>
      <c r="D269" s="14" t="s">
        <v>134</v>
      </c>
      <c r="E269" s="14" t="s">
        <v>136</v>
      </c>
      <c r="F269" s="14"/>
      <c r="G269" s="18">
        <f>G274+G270</f>
        <v>66492</v>
      </c>
      <c r="H269" s="18">
        <f t="shared" ref="H269:N269" si="964">H274+H270</f>
        <v>0</v>
      </c>
      <c r="I269" s="11">
        <f t="shared" si="964"/>
        <v>0</v>
      </c>
      <c r="J269" s="11">
        <f t="shared" si="964"/>
        <v>0</v>
      </c>
      <c r="K269" s="11">
        <f t="shared" si="964"/>
        <v>0</v>
      </c>
      <c r="L269" s="11">
        <f t="shared" si="964"/>
        <v>0</v>
      </c>
      <c r="M269" s="18">
        <f t="shared" si="964"/>
        <v>66492</v>
      </c>
      <c r="N269" s="18">
        <f t="shared" si="964"/>
        <v>0</v>
      </c>
      <c r="O269" s="11">
        <f t="shared" ref="O269:T269" si="965">O274+O270</f>
        <v>0</v>
      </c>
      <c r="P269" s="11">
        <f t="shared" si="965"/>
        <v>0</v>
      </c>
      <c r="Q269" s="11">
        <f t="shared" si="965"/>
        <v>0</v>
      </c>
      <c r="R269" s="11">
        <f t="shared" si="965"/>
        <v>0</v>
      </c>
      <c r="S269" s="18">
        <f t="shared" si="965"/>
        <v>66492</v>
      </c>
      <c r="T269" s="18">
        <f t="shared" si="965"/>
        <v>0</v>
      </c>
      <c r="U269" s="11">
        <f t="shared" ref="U269:Z269" si="966">U274+U270</f>
        <v>0</v>
      </c>
      <c r="V269" s="11">
        <f t="shared" si="966"/>
        <v>0</v>
      </c>
      <c r="W269" s="11">
        <f t="shared" si="966"/>
        <v>0</v>
      </c>
      <c r="X269" s="11">
        <f t="shared" si="966"/>
        <v>0</v>
      </c>
      <c r="Y269" s="18">
        <f t="shared" si="966"/>
        <v>66492</v>
      </c>
      <c r="Z269" s="18">
        <f t="shared" si="966"/>
        <v>0</v>
      </c>
      <c r="AA269" s="11">
        <f t="shared" ref="AA269:AF269" si="967">AA274+AA270</f>
        <v>0</v>
      </c>
      <c r="AB269" s="11">
        <f t="shared" si="967"/>
        <v>0</v>
      </c>
      <c r="AC269" s="11">
        <f t="shared" si="967"/>
        <v>0</v>
      </c>
      <c r="AD269" s="11">
        <f t="shared" si="967"/>
        <v>-994</v>
      </c>
      <c r="AE269" s="18">
        <f t="shared" si="967"/>
        <v>65498</v>
      </c>
      <c r="AF269" s="18">
        <f t="shared" si="967"/>
        <v>0</v>
      </c>
      <c r="AG269" s="11">
        <f t="shared" ref="AG269:AL269" si="968">AG274+AG270</f>
        <v>0</v>
      </c>
      <c r="AH269" s="11">
        <f t="shared" si="968"/>
        <v>0</v>
      </c>
      <c r="AI269" s="11">
        <f t="shared" si="968"/>
        <v>0</v>
      </c>
      <c r="AJ269" s="11">
        <f t="shared" si="968"/>
        <v>0</v>
      </c>
      <c r="AK269" s="81">
        <f t="shared" si="968"/>
        <v>65498</v>
      </c>
      <c r="AL269" s="81">
        <f t="shared" si="968"/>
        <v>0</v>
      </c>
      <c r="AM269" s="11">
        <f t="shared" ref="AM269:AR269" si="969">AM274+AM270</f>
        <v>0</v>
      </c>
      <c r="AN269" s="11">
        <f t="shared" si="969"/>
        <v>0</v>
      </c>
      <c r="AO269" s="11">
        <f t="shared" si="969"/>
        <v>0</v>
      </c>
      <c r="AP269" s="11">
        <f t="shared" si="969"/>
        <v>0</v>
      </c>
      <c r="AQ269" s="18">
        <f t="shared" si="969"/>
        <v>65498</v>
      </c>
      <c r="AR269" s="18">
        <f t="shared" si="969"/>
        <v>0</v>
      </c>
      <c r="AS269" s="11">
        <f t="shared" ref="AS269:AX269" si="970">AS274+AS270</f>
        <v>0</v>
      </c>
      <c r="AT269" s="11">
        <f t="shared" si="970"/>
        <v>0</v>
      </c>
      <c r="AU269" s="11">
        <f t="shared" si="970"/>
        <v>0</v>
      </c>
      <c r="AV269" s="11">
        <f t="shared" si="970"/>
        <v>0</v>
      </c>
      <c r="AW269" s="18">
        <f t="shared" si="970"/>
        <v>65498</v>
      </c>
      <c r="AX269" s="18">
        <f t="shared" si="970"/>
        <v>0</v>
      </c>
      <c r="AY269" s="75">
        <f t="shared" ref="AY269:BD269" si="971">AY274+AY270</f>
        <v>0</v>
      </c>
      <c r="AZ269" s="75">
        <f t="shared" si="971"/>
        <v>0</v>
      </c>
      <c r="BA269" s="75">
        <f t="shared" si="971"/>
        <v>0</v>
      </c>
      <c r="BB269" s="75">
        <f t="shared" si="971"/>
        <v>0</v>
      </c>
      <c r="BC269" s="81">
        <f t="shared" si="971"/>
        <v>65498</v>
      </c>
      <c r="BD269" s="81">
        <f t="shared" si="971"/>
        <v>0</v>
      </c>
      <c r="BE269" s="11">
        <f t="shared" ref="BE269:BJ269" si="972">BE274+BE270</f>
        <v>0</v>
      </c>
      <c r="BF269" s="11">
        <f t="shared" si="972"/>
        <v>0</v>
      </c>
      <c r="BG269" s="11">
        <f t="shared" si="972"/>
        <v>0</v>
      </c>
      <c r="BH269" s="11">
        <f t="shared" si="972"/>
        <v>0</v>
      </c>
      <c r="BI269" s="140">
        <f t="shared" si="972"/>
        <v>65498</v>
      </c>
      <c r="BJ269" s="140">
        <f t="shared" si="972"/>
        <v>0</v>
      </c>
      <c r="BK269" s="75">
        <f t="shared" ref="BK269:BP269" si="973">BK274+BK270</f>
        <v>0</v>
      </c>
      <c r="BL269" s="75">
        <f t="shared" si="973"/>
        <v>0</v>
      </c>
      <c r="BM269" s="75">
        <f t="shared" si="973"/>
        <v>0</v>
      </c>
      <c r="BN269" s="75">
        <f t="shared" si="973"/>
        <v>0</v>
      </c>
      <c r="BO269" s="81">
        <f t="shared" si="973"/>
        <v>65498</v>
      </c>
      <c r="BP269" s="81">
        <f t="shared" si="973"/>
        <v>0</v>
      </c>
      <c r="BQ269" s="11">
        <f t="shared" ref="BQ269:BV269" si="974">BQ274+BQ270</f>
        <v>0</v>
      </c>
      <c r="BR269" s="11">
        <f t="shared" si="974"/>
        <v>0</v>
      </c>
      <c r="BS269" s="11">
        <f t="shared" si="974"/>
        <v>0</v>
      </c>
      <c r="BT269" s="11">
        <f t="shared" si="974"/>
        <v>0</v>
      </c>
      <c r="BU269" s="18">
        <f t="shared" si="974"/>
        <v>65498</v>
      </c>
      <c r="BV269" s="18">
        <f t="shared" si="974"/>
        <v>0</v>
      </c>
      <c r="BW269" s="75">
        <f t="shared" ref="BW269:CB269" si="975">BW274+BW270</f>
        <v>0</v>
      </c>
      <c r="BX269" s="75">
        <f t="shared" si="975"/>
        <v>0</v>
      </c>
      <c r="BY269" s="75">
        <f t="shared" si="975"/>
        <v>0</v>
      </c>
      <c r="BZ269" s="75">
        <f t="shared" si="975"/>
        <v>0</v>
      </c>
      <c r="CA269" s="81">
        <f t="shared" si="975"/>
        <v>65498</v>
      </c>
      <c r="CB269" s="81">
        <f t="shared" si="975"/>
        <v>0</v>
      </c>
      <c r="CC269" s="75">
        <f t="shared" ref="CC269:CH269" si="976">CC274+CC270</f>
        <v>-141</v>
      </c>
      <c r="CD269" s="75">
        <f t="shared" si="976"/>
        <v>0</v>
      </c>
      <c r="CE269" s="75">
        <f t="shared" si="976"/>
        <v>0</v>
      </c>
      <c r="CF269" s="75">
        <f t="shared" si="976"/>
        <v>0</v>
      </c>
      <c r="CG269" s="81">
        <f t="shared" si="976"/>
        <v>65357</v>
      </c>
      <c r="CH269" s="81">
        <f t="shared" si="976"/>
        <v>0</v>
      </c>
      <c r="CI269" s="11">
        <f t="shared" ref="CI269:CN269" si="977">CI274+CI270</f>
        <v>0</v>
      </c>
      <c r="CJ269" s="11">
        <f t="shared" si="977"/>
        <v>0</v>
      </c>
      <c r="CK269" s="11">
        <f t="shared" si="977"/>
        <v>0</v>
      </c>
      <c r="CL269" s="11">
        <f t="shared" si="977"/>
        <v>-286</v>
      </c>
      <c r="CM269" s="18">
        <f t="shared" si="977"/>
        <v>65071</v>
      </c>
      <c r="CN269" s="18">
        <f t="shared" si="977"/>
        <v>0</v>
      </c>
      <c r="CO269" s="11">
        <f t="shared" ref="CO269:CT269" si="978">CO274+CO270</f>
        <v>0</v>
      </c>
      <c r="CP269" s="11">
        <f t="shared" si="978"/>
        <v>0</v>
      </c>
      <c r="CQ269" s="11">
        <f t="shared" si="978"/>
        <v>0</v>
      </c>
      <c r="CR269" s="11">
        <f t="shared" si="978"/>
        <v>0</v>
      </c>
      <c r="CS269" s="18">
        <f t="shared" si="978"/>
        <v>65071</v>
      </c>
      <c r="CT269" s="18">
        <f t="shared" si="978"/>
        <v>0</v>
      </c>
    </row>
    <row r="270" spans="1:98" hidden="1">
      <c r="A270" s="55" t="s">
        <v>15</v>
      </c>
      <c r="B270" s="14">
        <v>906</v>
      </c>
      <c r="C270" s="14" t="s">
        <v>87</v>
      </c>
      <c r="D270" s="14" t="s">
        <v>134</v>
      </c>
      <c r="E270" s="14" t="s">
        <v>168</v>
      </c>
      <c r="F270" s="14"/>
      <c r="G270" s="18">
        <f t="shared" ref="G270:R272" si="979">G271</f>
        <v>772</v>
      </c>
      <c r="H270" s="18">
        <f t="shared" si="979"/>
        <v>0</v>
      </c>
      <c r="I270" s="11">
        <f t="shared" si="979"/>
        <v>0</v>
      </c>
      <c r="J270" s="11">
        <f t="shared" si="979"/>
        <v>0</v>
      </c>
      <c r="K270" s="11">
        <f t="shared" si="979"/>
        <v>0</v>
      </c>
      <c r="L270" s="11">
        <f t="shared" si="979"/>
        <v>0</v>
      </c>
      <c r="M270" s="18">
        <f t="shared" si="979"/>
        <v>772</v>
      </c>
      <c r="N270" s="18">
        <f t="shared" si="979"/>
        <v>0</v>
      </c>
      <c r="O270" s="11">
        <f t="shared" si="979"/>
        <v>0</v>
      </c>
      <c r="P270" s="11">
        <f t="shared" si="979"/>
        <v>0</v>
      </c>
      <c r="Q270" s="11">
        <f t="shared" si="979"/>
        <v>0</v>
      </c>
      <c r="R270" s="11">
        <f t="shared" si="979"/>
        <v>0</v>
      </c>
      <c r="S270" s="18">
        <f t="shared" ref="S270:AH272" si="980">S271</f>
        <v>772</v>
      </c>
      <c r="T270" s="18">
        <f t="shared" si="980"/>
        <v>0</v>
      </c>
      <c r="U270" s="11">
        <f t="shared" si="980"/>
        <v>0</v>
      </c>
      <c r="V270" s="11">
        <f t="shared" si="980"/>
        <v>0</v>
      </c>
      <c r="W270" s="11">
        <f t="shared" si="980"/>
        <v>0</v>
      </c>
      <c r="X270" s="11">
        <f t="shared" si="980"/>
        <v>0</v>
      </c>
      <c r="Y270" s="18">
        <f t="shared" si="980"/>
        <v>772</v>
      </c>
      <c r="Z270" s="18">
        <f t="shared" si="980"/>
        <v>0</v>
      </c>
      <c r="AA270" s="11">
        <f t="shared" si="980"/>
        <v>0</v>
      </c>
      <c r="AB270" s="11">
        <f t="shared" si="980"/>
        <v>0</v>
      </c>
      <c r="AC270" s="11">
        <f t="shared" si="980"/>
        <v>0</v>
      </c>
      <c r="AD270" s="11">
        <f t="shared" si="980"/>
        <v>-772</v>
      </c>
      <c r="AE270" s="18">
        <f t="shared" si="980"/>
        <v>0</v>
      </c>
      <c r="AF270" s="18">
        <f t="shared" si="980"/>
        <v>0</v>
      </c>
      <c r="AG270" s="11">
        <f t="shared" si="980"/>
        <v>0</v>
      </c>
      <c r="AH270" s="11">
        <f t="shared" si="980"/>
        <v>0</v>
      </c>
      <c r="AI270" s="11">
        <f t="shared" ref="AG270:AV272" si="981">AI271</f>
        <v>0</v>
      </c>
      <c r="AJ270" s="11">
        <f t="shared" si="981"/>
        <v>0</v>
      </c>
      <c r="AK270" s="81">
        <f t="shared" si="981"/>
        <v>0</v>
      </c>
      <c r="AL270" s="81">
        <f t="shared" si="981"/>
        <v>0</v>
      </c>
      <c r="AM270" s="11">
        <f t="shared" si="981"/>
        <v>0</v>
      </c>
      <c r="AN270" s="11">
        <f t="shared" si="981"/>
        <v>0</v>
      </c>
      <c r="AO270" s="11">
        <f t="shared" si="981"/>
        <v>0</v>
      </c>
      <c r="AP270" s="11">
        <f t="shared" si="981"/>
        <v>0</v>
      </c>
      <c r="AQ270" s="18">
        <f t="shared" si="981"/>
        <v>0</v>
      </c>
      <c r="AR270" s="18">
        <f t="shared" si="981"/>
        <v>0</v>
      </c>
      <c r="AS270" s="11">
        <f t="shared" si="981"/>
        <v>0</v>
      </c>
      <c r="AT270" s="11">
        <f t="shared" si="981"/>
        <v>0</v>
      </c>
      <c r="AU270" s="11">
        <f t="shared" si="981"/>
        <v>0</v>
      </c>
      <c r="AV270" s="11">
        <f t="shared" si="981"/>
        <v>0</v>
      </c>
      <c r="AW270" s="18">
        <f t="shared" ref="AS270:BH272" si="982">AW271</f>
        <v>0</v>
      </c>
      <c r="AX270" s="18">
        <f t="shared" si="982"/>
        <v>0</v>
      </c>
      <c r="AY270" s="75">
        <f t="shared" si="982"/>
        <v>0</v>
      </c>
      <c r="AZ270" s="75">
        <f t="shared" si="982"/>
        <v>0</v>
      </c>
      <c r="BA270" s="75">
        <f t="shared" si="982"/>
        <v>0</v>
      </c>
      <c r="BB270" s="75">
        <f t="shared" si="982"/>
        <v>0</v>
      </c>
      <c r="BC270" s="81">
        <f t="shared" si="982"/>
        <v>0</v>
      </c>
      <c r="BD270" s="81">
        <f t="shared" si="982"/>
        <v>0</v>
      </c>
      <c r="BE270" s="11">
        <f t="shared" si="982"/>
        <v>0</v>
      </c>
      <c r="BF270" s="11">
        <f t="shared" si="982"/>
        <v>0</v>
      </c>
      <c r="BG270" s="11">
        <f t="shared" si="982"/>
        <v>0</v>
      </c>
      <c r="BH270" s="11">
        <f t="shared" si="982"/>
        <v>0</v>
      </c>
      <c r="BI270" s="140">
        <f t="shared" ref="BE270:BT272" si="983">BI271</f>
        <v>0</v>
      </c>
      <c r="BJ270" s="140">
        <f t="shared" si="983"/>
        <v>0</v>
      </c>
      <c r="BK270" s="75">
        <f t="shared" si="983"/>
        <v>0</v>
      </c>
      <c r="BL270" s="75">
        <f t="shared" si="983"/>
        <v>0</v>
      </c>
      <c r="BM270" s="75">
        <f t="shared" si="983"/>
        <v>0</v>
      </c>
      <c r="BN270" s="75">
        <f t="shared" si="983"/>
        <v>0</v>
      </c>
      <c r="BO270" s="81">
        <f t="shared" si="983"/>
        <v>0</v>
      </c>
      <c r="BP270" s="81">
        <f t="shared" si="983"/>
        <v>0</v>
      </c>
      <c r="BQ270" s="11">
        <f t="shared" si="983"/>
        <v>0</v>
      </c>
      <c r="BR270" s="11">
        <f t="shared" si="983"/>
        <v>0</v>
      </c>
      <c r="BS270" s="11">
        <f t="shared" si="983"/>
        <v>0</v>
      </c>
      <c r="BT270" s="11">
        <f t="shared" si="983"/>
        <v>0</v>
      </c>
      <c r="BU270" s="18">
        <f t="shared" ref="BQ270:CF272" si="984">BU271</f>
        <v>0</v>
      </c>
      <c r="BV270" s="18">
        <f t="shared" si="984"/>
        <v>0</v>
      </c>
      <c r="BW270" s="75">
        <f t="shared" si="984"/>
        <v>0</v>
      </c>
      <c r="BX270" s="75">
        <f t="shared" si="984"/>
        <v>0</v>
      </c>
      <c r="BY270" s="75">
        <f t="shared" si="984"/>
        <v>0</v>
      </c>
      <c r="BZ270" s="75">
        <f t="shared" si="984"/>
        <v>0</v>
      </c>
      <c r="CA270" s="81">
        <f t="shared" si="984"/>
        <v>0</v>
      </c>
      <c r="CB270" s="81">
        <f t="shared" si="984"/>
        <v>0</v>
      </c>
      <c r="CC270" s="75">
        <f t="shared" si="984"/>
        <v>0</v>
      </c>
      <c r="CD270" s="75">
        <f t="shared" si="984"/>
        <v>0</v>
      </c>
      <c r="CE270" s="75">
        <f t="shared" si="984"/>
        <v>0</v>
      </c>
      <c r="CF270" s="75">
        <f t="shared" si="984"/>
        <v>0</v>
      </c>
      <c r="CG270" s="81">
        <f t="shared" ref="CC270:CR272" si="985">CG271</f>
        <v>0</v>
      </c>
      <c r="CH270" s="81">
        <f t="shared" si="985"/>
        <v>0</v>
      </c>
      <c r="CI270" s="11">
        <f t="shared" si="985"/>
        <v>0</v>
      </c>
      <c r="CJ270" s="11">
        <f t="shared" si="985"/>
        <v>0</v>
      </c>
      <c r="CK270" s="11">
        <f t="shared" si="985"/>
        <v>0</v>
      </c>
      <c r="CL270" s="11">
        <f t="shared" si="985"/>
        <v>0</v>
      </c>
      <c r="CM270" s="18">
        <f t="shared" si="985"/>
        <v>0</v>
      </c>
      <c r="CN270" s="18">
        <f t="shared" si="985"/>
        <v>0</v>
      </c>
      <c r="CO270" s="11">
        <f t="shared" si="985"/>
        <v>0</v>
      </c>
      <c r="CP270" s="11">
        <f t="shared" si="985"/>
        <v>0</v>
      </c>
      <c r="CQ270" s="11">
        <f t="shared" si="985"/>
        <v>0</v>
      </c>
      <c r="CR270" s="11">
        <f t="shared" si="985"/>
        <v>0</v>
      </c>
      <c r="CS270" s="18">
        <f t="shared" ref="CO270:CT272" si="986">CS271</f>
        <v>0</v>
      </c>
      <c r="CT270" s="18">
        <f t="shared" si="986"/>
        <v>0</v>
      </c>
    </row>
    <row r="271" spans="1:98" ht="49.5" hidden="1">
      <c r="A271" s="55" t="s">
        <v>141</v>
      </c>
      <c r="B271" s="14">
        <v>906</v>
      </c>
      <c r="C271" s="14" t="s">
        <v>87</v>
      </c>
      <c r="D271" s="14" t="s">
        <v>134</v>
      </c>
      <c r="E271" s="14" t="s">
        <v>487</v>
      </c>
      <c r="F271" s="14"/>
      <c r="G271" s="18">
        <f t="shared" si="979"/>
        <v>772</v>
      </c>
      <c r="H271" s="18">
        <f t="shared" si="979"/>
        <v>0</v>
      </c>
      <c r="I271" s="11">
        <f t="shared" si="979"/>
        <v>0</v>
      </c>
      <c r="J271" s="11">
        <f t="shared" si="979"/>
        <v>0</v>
      </c>
      <c r="K271" s="11">
        <f t="shared" si="979"/>
        <v>0</v>
      </c>
      <c r="L271" s="11">
        <f t="shared" si="979"/>
        <v>0</v>
      </c>
      <c r="M271" s="18">
        <f t="shared" si="979"/>
        <v>772</v>
      </c>
      <c r="N271" s="18">
        <f t="shared" si="979"/>
        <v>0</v>
      </c>
      <c r="O271" s="11">
        <f t="shared" si="979"/>
        <v>0</v>
      </c>
      <c r="P271" s="11">
        <f t="shared" si="979"/>
        <v>0</v>
      </c>
      <c r="Q271" s="11">
        <f t="shared" si="979"/>
        <v>0</v>
      </c>
      <c r="R271" s="11">
        <f t="shared" si="979"/>
        <v>0</v>
      </c>
      <c r="S271" s="18">
        <f t="shared" si="980"/>
        <v>772</v>
      </c>
      <c r="T271" s="18">
        <f t="shared" si="980"/>
        <v>0</v>
      </c>
      <c r="U271" s="11">
        <f t="shared" si="980"/>
        <v>0</v>
      </c>
      <c r="V271" s="11">
        <f t="shared" si="980"/>
        <v>0</v>
      </c>
      <c r="W271" s="11">
        <f t="shared" si="980"/>
        <v>0</v>
      </c>
      <c r="X271" s="11">
        <f t="shared" si="980"/>
        <v>0</v>
      </c>
      <c r="Y271" s="18">
        <f t="shared" si="980"/>
        <v>772</v>
      </c>
      <c r="Z271" s="18">
        <f t="shared" si="980"/>
        <v>0</v>
      </c>
      <c r="AA271" s="11">
        <f t="shared" si="980"/>
        <v>0</v>
      </c>
      <c r="AB271" s="11">
        <f t="shared" si="980"/>
        <v>0</v>
      </c>
      <c r="AC271" s="11">
        <f t="shared" si="980"/>
        <v>0</v>
      </c>
      <c r="AD271" s="11">
        <f t="shared" si="980"/>
        <v>-772</v>
      </c>
      <c r="AE271" s="18">
        <f t="shared" si="980"/>
        <v>0</v>
      </c>
      <c r="AF271" s="18">
        <f t="shared" si="980"/>
        <v>0</v>
      </c>
      <c r="AG271" s="11">
        <f t="shared" si="981"/>
        <v>0</v>
      </c>
      <c r="AH271" s="11">
        <f t="shared" si="981"/>
        <v>0</v>
      </c>
      <c r="AI271" s="11">
        <f t="shared" si="981"/>
        <v>0</v>
      </c>
      <c r="AJ271" s="11">
        <f t="shared" si="981"/>
        <v>0</v>
      </c>
      <c r="AK271" s="81">
        <f t="shared" si="981"/>
        <v>0</v>
      </c>
      <c r="AL271" s="81">
        <f t="shared" si="981"/>
        <v>0</v>
      </c>
      <c r="AM271" s="11">
        <f t="shared" si="981"/>
        <v>0</v>
      </c>
      <c r="AN271" s="11">
        <f t="shared" si="981"/>
        <v>0</v>
      </c>
      <c r="AO271" s="11">
        <f t="shared" si="981"/>
        <v>0</v>
      </c>
      <c r="AP271" s="11">
        <f t="shared" si="981"/>
        <v>0</v>
      </c>
      <c r="AQ271" s="18">
        <f t="shared" si="981"/>
        <v>0</v>
      </c>
      <c r="AR271" s="18">
        <f t="shared" si="981"/>
        <v>0</v>
      </c>
      <c r="AS271" s="11">
        <f t="shared" si="982"/>
        <v>0</v>
      </c>
      <c r="AT271" s="11">
        <f t="shared" si="982"/>
        <v>0</v>
      </c>
      <c r="AU271" s="11">
        <f t="shared" si="982"/>
        <v>0</v>
      </c>
      <c r="AV271" s="11">
        <f t="shared" si="982"/>
        <v>0</v>
      </c>
      <c r="AW271" s="18">
        <f t="shared" si="982"/>
        <v>0</v>
      </c>
      <c r="AX271" s="18">
        <f t="shared" si="982"/>
        <v>0</v>
      </c>
      <c r="AY271" s="75">
        <f t="shared" si="982"/>
        <v>0</v>
      </c>
      <c r="AZ271" s="75">
        <f t="shared" si="982"/>
        <v>0</v>
      </c>
      <c r="BA271" s="75">
        <f t="shared" si="982"/>
        <v>0</v>
      </c>
      <c r="BB271" s="75">
        <f t="shared" si="982"/>
        <v>0</v>
      </c>
      <c r="BC271" s="81">
        <f t="shared" si="982"/>
        <v>0</v>
      </c>
      <c r="BD271" s="81">
        <f t="shared" si="982"/>
        <v>0</v>
      </c>
      <c r="BE271" s="11">
        <f t="shared" si="983"/>
        <v>0</v>
      </c>
      <c r="BF271" s="11">
        <f t="shared" si="983"/>
        <v>0</v>
      </c>
      <c r="BG271" s="11">
        <f t="shared" si="983"/>
        <v>0</v>
      </c>
      <c r="BH271" s="11">
        <f t="shared" si="983"/>
        <v>0</v>
      </c>
      <c r="BI271" s="140">
        <f t="shared" si="983"/>
        <v>0</v>
      </c>
      <c r="BJ271" s="140">
        <f t="shared" si="983"/>
        <v>0</v>
      </c>
      <c r="BK271" s="75">
        <f t="shared" si="983"/>
        <v>0</v>
      </c>
      <c r="BL271" s="75">
        <f t="shared" si="983"/>
        <v>0</v>
      </c>
      <c r="BM271" s="75">
        <f t="shared" si="983"/>
        <v>0</v>
      </c>
      <c r="BN271" s="75">
        <f t="shared" si="983"/>
        <v>0</v>
      </c>
      <c r="BO271" s="81">
        <f t="shared" si="983"/>
        <v>0</v>
      </c>
      <c r="BP271" s="81">
        <f t="shared" si="983"/>
        <v>0</v>
      </c>
      <c r="BQ271" s="11">
        <f t="shared" si="984"/>
        <v>0</v>
      </c>
      <c r="BR271" s="11">
        <f t="shared" si="984"/>
        <v>0</v>
      </c>
      <c r="BS271" s="11">
        <f t="shared" si="984"/>
        <v>0</v>
      </c>
      <c r="BT271" s="11">
        <f t="shared" si="984"/>
        <v>0</v>
      </c>
      <c r="BU271" s="18">
        <f t="shared" si="984"/>
        <v>0</v>
      </c>
      <c r="BV271" s="18">
        <f t="shared" si="984"/>
        <v>0</v>
      </c>
      <c r="BW271" s="75">
        <f t="shared" si="984"/>
        <v>0</v>
      </c>
      <c r="BX271" s="75">
        <f t="shared" si="984"/>
        <v>0</v>
      </c>
      <c r="BY271" s="75">
        <f t="shared" si="984"/>
        <v>0</v>
      </c>
      <c r="BZ271" s="75">
        <f t="shared" si="984"/>
        <v>0</v>
      </c>
      <c r="CA271" s="81">
        <f t="shared" si="984"/>
        <v>0</v>
      </c>
      <c r="CB271" s="81">
        <f t="shared" si="984"/>
        <v>0</v>
      </c>
      <c r="CC271" s="75">
        <f t="shared" si="985"/>
        <v>0</v>
      </c>
      <c r="CD271" s="75">
        <f t="shared" si="985"/>
        <v>0</v>
      </c>
      <c r="CE271" s="75">
        <f t="shared" si="985"/>
        <v>0</v>
      </c>
      <c r="CF271" s="75">
        <f t="shared" si="985"/>
        <v>0</v>
      </c>
      <c r="CG271" s="81">
        <f t="shared" si="985"/>
        <v>0</v>
      </c>
      <c r="CH271" s="81">
        <f t="shared" si="985"/>
        <v>0</v>
      </c>
      <c r="CI271" s="11">
        <f t="shared" si="985"/>
        <v>0</v>
      </c>
      <c r="CJ271" s="11">
        <f t="shared" si="985"/>
        <v>0</v>
      </c>
      <c r="CK271" s="11">
        <f t="shared" si="985"/>
        <v>0</v>
      </c>
      <c r="CL271" s="11">
        <f t="shared" si="985"/>
        <v>0</v>
      </c>
      <c r="CM271" s="18">
        <f t="shared" si="985"/>
        <v>0</v>
      </c>
      <c r="CN271" s="18">
        <f t="shared" si="985"/>
        <v>0</v>
      </c>
      <c r="CO271" s="11">
        <f t="shared" si="986"/>
        <v>0</v>
      </c>
      <c r="CP271" s="11">
        <f t="shared" si="986"/>
        <v>0</v>
      </c>
      <c r="CQ271" s="11">
        <f t="shared" si="986"/>
        <v>0</v>
      </c>
      <c r="CR271" s="11">
        <f t="shared" si="986"/>
        <v>0</v>
      </c>
      <c r="CS271" s="18">
        <f t="shared" si="986"/>
        <v>0</v>
      </c>
      <c r="CT271" s="18">
        <f t="shared" si="986"/>
        <v>0</v>
      </c>
    </row>
    <row r="272" spans="1:98" ht="33" hidden="1">
      <c r="A272" s="55" t="s">
        <v>268</v>
      </c>
      <c r="B272" s="14">
        <v>906</v>
      </c>
      <c r="C272" s="14" t="s">
        <v>87</v>
      </c>
      <c r="D272" s="14" t="s">
        <v>134</v>
      </c>
      <c r="E272" s="14" t="s">
        <v>487</v>
      </c>
      <c r="F272" s="14" t="s">
        <v>33</v>
      </c>
      <c r="G272" s="18">
        <f t="shared" si="979"/>
        <v>772</v>
      </c>
      <c r="H272" s="18">
        <f t="shared" si="979"/>
        <v>0</v>
      </c>
      <c r="I272" s="11">
        <f t="shared" si="979"/>
        <v>0</v>
      </c>
      <c r="J272" s="11">
        <f t="shared" si="979"/>
        <v>0</v>
      </c>
      <c r="K272" s="11">
        <f t="shared" si="979"/>
        <v>0</v>
      </c>
      <c r="L272" s="11">
        <f t="shared" si="979"/>
        <v>0</v>
      </c>
      <c r="M272" s="18">
        <f t="shared" si="979"/>
        <v>772</v>
      </c>
      <c r="N272" s="18">
        <f t="shared" si="979"/>
        <v>0</v>
      </c>
      <c r="O272" s="11">
        <f t="shared" si="979"/>
        <v>0</v>
      </c>
      <c r="P272" s="11">
        <f t="shared" si="979"/>
        <v>0</v>
      </c>
      <c r="Q272" s="11">
        <f t="shared" si="979"/>
        <v>0</v>
      </c>
      <c r="R272" s="11">
        <f t="shared" si="979"/>
        <v>0</v>
      </c>
      <c r="S272" s="18">
        <f t="shared" si="980"/>
        <v>772</v>
      </c>
      <c r="T272" s="18">
        <f t="shared" si="980"/>
        <v>0</v>
      </c>
      <c r="U272" s="11">
        <f t="shared" si="980"/>
        <v>0</v>
      </c>
      <c r="V272" s="11">
        <f t="shared" si="980"/>
        <v>0</v>
      </c>
      <c r="W272" s="11">
        <f t="shared" si="980"/>
        <v>0</v>
      </c>
      <c r="X272" s="11">
        <f t="shared" si="980"/>
        <v>0</v>
      </c>
      <c r="Y272" s="18">
        <f t="shared" si="980"/>
        <v>772</v>
      </c>
      <c r="Z272" s="18">
        <f t="shared" si="980"/>
        <v>0</v>
      </c>
      <c r="AA272" s="11">
        <f t="shared" si="980"/>
        <v>0</v>
      </c>
      <c r="AB272" s="11">
        <f t="shared" si="980"/>
        <v>0</v>
      </c>
      <c r="AC272" s="11">
        <f t="shared" si="980"/>
        <v>0</v>
      </c>
      <c r="AD272" s="11">
        <f t="shared" si="980"/>
        <v>-772</v>
      </c>
      <c r="AE272" s="18">
        <f t="shared" si="980"/>
        <v>0</v>
      </c>
      <c r="AF272" s="18">
        <f t="shared" si="980"/>
        <v>0</v>
      </c>
      <c r="AG272" s="11">
        <f t="shared" si="981"/>
        <v>0</v>
      </c>
      <c r="AH272" s="11">
        <f t="shared" si="981"/>
        <v>0</v>
      </c>
      <c r="AI272" s="11">
        <f t="shared" si="981"/>
        <v>0</v>
      </c>
      <c r="AJ272" s="11">
        <f t="shared" si="981"/>
        <v>0</v>
      </c>
      <c r="AK272" s="81">
        <f t="shared" si="981"/>
        <v>0</v>
      </c>
      <c r="AL272" s="81">
        <f t="shared" si="981"/>
        <v>0</v>
      </c>
      <c r="AM272" s="11">
        <f t="shared" si="981"/>
        <v>0</v>
      </c>
      <c r="AN272" s="11">
        <f t="shared" si="981"/>
        <v>0</v>
      </c>
      <c r="AO272" s="11">
        <f t="shared" si="981"/>
        <v>0</v>
      </c>
      <c r="AP272" s="11">
        <f t="shared" si="981"/>
        <v>0</v>
      </c>
      <c r="AQ272" s="18">
        <f t="shared" si="981"/>
        <v>0</v>
      </c>
      <c r="AR272" s="18">
        <f t="shared" si="981"/>
        <v>0</v>
      </c>
      <c r="AS272" s="11">
        <f t="shared" si="982"/>
        <v>0</v>
      </c>
      <c r="AT272" s="11">
        <f t="shared" si="982"/>
        <v>0</v>
      </c>
      <c r="AU272" s="11">
        <f t="shared" si="982"/>
        <v>0</v>
      </c>
      <c r="AV272" s="11">
        <f t="shared" si="982"/>
        <v>0</v>
      </c>
      <c r="AW272" s="18">
        <f t="shared" si="982"/>
        <v>0</v>
      </c>
      <c r="AX272" s="18">
        <f t="shared" si="982"/>
        <v>0</v>
      </c>
      <c r="AY272" s="75">
        <f t="shared" si="982"/>
        <v>0</v>
      </c>
      <c r="AZ272" s="75">
        <f t="shared" si="982"/>
        <v>0</v>
      </c>
      <c r="BA272" s="75">
        <f t="shared" si="982"/>
        <v>0</v>
      </c>
      <c r="BB272" s="75">
        <f t="shared" si="982"/>
        <v>0</v>
      </c>
      <c r="BC272" s="81">
        <f t="shared" si="982"/>
        <v>0</v>
      </c>
      <c r="BD272" s="81">
        <f t="shared" si="982"/>
        <v>0</v>
      </c>
      <c r="BE272" s="11">
        <f t="shared" si="983"/>
        <v>0</v>
      </c>
      <c r="BF272" s="11">
        <f t="shared" si="983"/>
        <v>0</v>
      </c>
      <c r="BG272" s="11">
        <f t="shared" si="983"/>
        <v>0</v>
      </c>
      <c r="BH272" s="11">
        <f t="shared" si="983"/>
        <v>0</v>
      </c>
      <c r="BI272" s="140">
        <f t="shared" si="983"/>
        <v>0</v>
      </c>
      <c r="BJ272" s="140">
        <f t="shared" si="983"/>
        <v>0</v>
      </c>
      <c r="BK272" s="75">
        <f t="shared" si="983"/>
        <v>0</v>
      </c>
      <c r="BL272" s="75">
        <f t="shared" si="983"/>
        <v>0</v>
      </c>
      <c r="BM272" s="75">
        <f t="shared" si="983"/>
        <v>0</v>
      </c>
      <c r="BN272" s="75">
        <f t="shared" si="983"/>
        <v>0</v>
      </c>
      <c r="BO272" s="81">
        <f t="shared" si="983"/>
        <v>0</v>
      </c>
      <c r="BP272" s="81">
        <f t="shared" si="983"/>
        <v>0</v>
      </c>
      <c r="BQ272" s="11">
        <f t="shared" si="984"/>
        <v>0</v>
      </c>
      <c r="BR272" s="11">
        <f t="shared" si="984"/>
        <v>0</v>
      </c>
      <c r="BS272" s="11">
        <f t="shared" si="984"/>
        <v>0</v>
      </c>
      <c r="BT272" s="11">
        <f t="shared" si="984"/>
        <v>0</v>
      </c>
      <c r="BU272" s="18">
        <f t="shared" si="984"/>
        <v>0</v>
      </c>
      <c r="BV272" s="18">
        <f t="shared" si="984"/>
        <v>0</v>
      </c>
      <c r="BW272" s="75">
        <f t="shared" si="984"/>
        <v>0</v>
      </c>
      <c r="BX272" s="75">
        <f t="shared" si="984"/>
        <v>0</v>
      </c>
      <c r="BY272" s="75">
        <f t="shared" si="984"/>
        <v>0</v>
      </c>
      <c r="BZ272" s="75">
        <f t="shared" si="984"/>
        <v>0</v>
      </c>
      <c r="CA272" s="81">
        <f t="shared" si="984"/>
        <v>0</v>
      </c>
      <c r="CB272" s="81">
        <f t="shared" si="984"/>
        <v>0</v>
      </c>
      <c r="CC272" s="75">
        <f t="shared" si="985"/>
        <v>0</v>
      </c>
      <c r="CD272" s="75">
        <f t="shared" si="985"/>
        <v>0</v>
      </c>
      <c r="CE272" s="75">
        <f t="shared" si="985"/>
        <v>0</v>
      </c>
      <c r="CF272" s="75">
        <f t="shared" si="985"/>
        <v>0</v>
      </c>
      <c r="CG272" s="81">
        <f t="shared" si="985"/>
        <v>0</v>
      </c>
      <c r="CH272" s="81">
        <f t="shared" si="985"/>
        <v>0</v>
      </c>
      <c r="CI272" s="11">
        <f t="shared" si="985"/>
        <v>0</v>
      </c>
      <c r="CJ272" s="11">
        <f t="shared" si="985"/>
        <v>0</v>
      </c>
      <c r="CK272" s="11">
        <f t="shared" si="985"/>
        <v>0</v>
      </c>
      <c r="CL272" s="11">
        <f t="shared" si="985"/>
        <v>0</v>
      </c>
      <c r="CM272" s="18">
        <f t="shared" si="985"/>
        <v>0</v>
      </c>
      <c r="CN272" s="18">
        <f t="shared" si="985"/>
        <v>0</v>
      </c>
      <c r="CO272" s="11">
        <f t="shared" si="986"/>
        <v>0</v>
      </c>
      <c r="CP272" s="11">
        <f t="shared" si="986"/>
        <v>0</v>
      </c>
      <c r="CQ272" s="11">
        <f t="shared" si="986"/>
        <v>0</v>
      </c>
      <c r="CR272" s="11">
        <f t="shared" si="986"/>
        <v>0</v>
      </c>
      <c r="CS272" s="18">
        <f t="shared" si="986"/>
        <v>0</v>
      </c>
      <c r="CT272" s="18">
        <f t="shared" si="986"/>
        <v>0</v>
      </c>
    </row>
    <row r="273" spans="1:98" ht="33" hidden="1">
      <c r="A273" s="55" t="s">
        <v>39</v>
      </c>
      <c r="B273" s="14">
        <v>906</v>
      </c>
      <c r="C273" s="14" t="s">
        <v>87</v>
      </c>
      <c r="D273" s="14" t="s">
        <v>134</v>
      </c>
      <c r="E273" s="14" t="s">
        <v>487</v>
      </c>
      <c r="F273" s="14" t="s">
        <v>40</v>
      </c>
      <c r="G273" s="11">
        <v>772</v>
      </c>
      <c r="H273" s="16"/>
      <c r="I273" s="11"/>
      <c r="J273" s="11"/>
      <c r="K273" s="11"/>
      <c r="L273" s="11"/>
      <c r="M273" s="11">
        <f>G273+I273+J273+K273+L273</f>
        <v>772</v>
      </c>
      <c r="N273" s="11">
        <f>H273+J273</f>
        <v>0</v>
      </c>
      <c r="O273" s="11"/>
      <c r="P273" s="11"/>
      <c r="Q273" s="11"/>
      <c r="R273" s="11"/>
      <c r="S273" s="11">
        <f>M273+O273+P273+Q273+R273</f>
        <v>772</v>
      </c>
      <c r="T273" s="11">
        <f>N273+P273</f>
        <v>0</v>
      </c>
      <c r="U273" s="11"/>
      <c r="V273" s="11"/>
      <c r="W273" s="11"/>
      <c r="X273" s="11"/>
      <c r="Y273" s="11">
        <f>S273+U273+V273+W273+X273</f>
        <v>772</v>
      </c>
      <c r="Z273" s="11">
        <f>T273+V273</f>
        <v>0</v>
      </c>
      <c r="AA273" s="11"/>
      <c r="AB273" s="11"/>
      <c r="AC273" s="11"/>
      <c r="AD273" s="11">
        <v>-772</v>
      </c>
      <c r="AE273" s="11">
        <f>Y273+AA273+AB273+AC273+AD273</f>
        <v>0</v>
      </c>
      <c r="AF273" s="11">
        <f>Z273+AB273</f>
        <v>0</v>
      </c>
      <c r="AG273" s="11"/>
      <c r="AH273" s="11"/>
      <c r="AI273" s="11"/>
      <c r="AJ273" s="11"/>
      <c r="AK273" s="75">
        <f>AE273+AG273+AH273+AI273+AJ273</f>
        <v>0</v>
      </c>
      <c r="AL273" s="75">
        <f>AF273+AH273</f>
        <v>0</v>
      </c>
      <c r="AM273" s="11"/>
      <c r="AN273" s="11"/>
      <c r="AO273" s="11"/>
      <c r="AP273" s="11"/>
      <c r="AQ273" s="11">
        <f>AK273+AM273+AN273+AO273+AP273</f>
        <v>0</v>
      </c>
      <c r="AR273" s="11">
        <f>AL273+AN273</f>
        <v>0</v>
      </c>
      <c r="AS273" s="11"/>
      <c r="AT273" s="11"/>
      <c r="AU273" s="11"/>
      <c r="AV273" s="11"/>
      <c r="AW273" s="11">
        <f>AQ273+AS273+AT273+AU273+AV273</f>
        <v>0</v>
      </c>
      <c r="AX273" s="11">
        <f>AR273+AT273</f>
        <v>0</v>
      </c>
      <c r="AY273" s="75"/>
      <c r="AZ273" s="75"/>
      <c r="BA273" s="75"/>
      <c r="BB273" s="75"/>
      <c r="BC273" s="75">
        <f>AW273+AY273+AZ273+BA273+BB273</f>
        <v>0</v>
      </c>
      <c r="BD273" s="75">
        <f>AX273+AZ273</f>
        <v>0</v>
      </c>
      <c r="BE273" s="11"/>
      <c r="BF273" s="11"/>
      <c r="BG273" s="11"/>
      <c r="BH273" s="11"/>
      <c r="BI273" s="138">
        <f>BC273+BE273+BF273+BG273+BH273</f>
        <v>0</v>
      </c>
      <c r="BJ273" s="138">
        <f>BD273+BF273</f>
        <v>0</v>
      </c>
      <c r="BK273" s="75"/>
      <c r="BL273" s="75"/>
      <c r="BM273" s="75"/>
      <c r="BN273" s="75"/>
      <c r="BO273" s="75">
        <f>BI273+BK273+BL273+BM273+BN273</f>
        <v>0</v>
      </c>
      <c r="BP273" s="75">
        <f>BJ273+BL273</f>
        <v>0</v>
      </c>
      <c r="BQ273" s="11"/>
      <c r="BR273" s="11"/>
      <c r="BS273" s="11"/>
      <c r="BT273" s="11"/>
      <c r="BU273" s="11">
        <f>BO273+BQ273+BR273+BS273+BT273</f>
        <v>0</v>
      </c>
      <c r="BV273" s="11">
        <f>BP273+BR273</f>
        <v>0</v>
      </c>
      <c r="BW273" s="75"/>
      <c r="BX273" s="75"/>
      <c r="BY273" s="75"/>
      <c r="BZ273" s="75"/>
      <c r="CA273" s="75">
        <f>BU273+BW273+BX273+BY273+BZ273</f>
        <v>0</v>
      </c>
      <c r="CB273" s="75">
        <f>BV273+BX273</f>
        <v>0</v>
      </c>
      <c r="CC273" s="75"/>
      <c r="CD273" s="75"/>
      <c r="CE273" s="75"/>
      <c r="CF273" s="75"/>
      <c r="CG273" s="75">
        <f>CA273+CC273+CD273+CE273+CF273</f>
        <v>0</v>
      </c>
      <c r="CH273" s="75">
        <f>CB273+CD273</f>
        <v>0</v>
      </c>
      <c r="CI273" s="11"/>
      <c r="CJ273" s="11"/>
      <c r="CK273" s="11"/>
      <c r="CL273" s="11"/>
      <c r="CM273" s="11">
        <f>CG273+CI273+CJ273+CK273+CL273</f>
        <v>0</v>
      </c>
      <c r="CN273" s="11">
        <f>CH273+CJ273</f>
        <v>0</v>
      </c>
      <c r="CO273" s="11"/>
      <c r="CP273" s="11"/>
      <c r="CQ273" s="11"/>
      <c r="CR273" s="11"/>
      <c r="CS273" s="11">
        <f>CM273+CO273+CP273+CQ273+CR273</f>
        <v>0</v>
      </c>
      <c r="CT273" s="11">
        <f>CN273+CP273</f>
        <v>0</v>
      </c>
    </row>
    <row r="274" spans="1:98" ht="22.5" customHeight="1">
      <c r="A274" s="55" t="s">
        <v>137</v>
      </c>
      <c r="B274" s="14">
        <v>906</v>
      </c>
      <c r="C274" s="14" t="s">
        <v>87</v>
      </c>
      <c r="D274" s="14" t="s">
        <v>134</v>
      </c>
      <c r="E274" s="14" t="s">
        <v>138</v>
      </c>
      <c r="F274" s="14"/>
      <c r="G274" s="18">
        <f>G275</f>
        <v>65720</v>
      </c>
      <c r="H274" s="18">
        <f t="shared" ref="H274:R274" si="987">H275</f>
        <v>0</v>
      </c>
      <c r="I274" s="11">
        <f t="shared" si="987"/>
        <v>0</v>
      </c>
      <c r="J274" s="11">
        <f t="shared" si="987"/>
        <v>0</v>
      </c>
      <c r="K274" s="11">
        <f t="shared" si="987"/>
        <v>0</v>
      </c>
      <c r="L274" s="11">
        <f t="shared" si="987"/>
        <v>0</v>
      </c>
      <c r="M274" s="18">
        <f t="shared" si="987"/>
        <v>65720</v>
      </c>
      <c r="N274" s="18">
        <f t="shared" si="987"/>
        <v>0</v>
      </c>
      <c r="O274" s="11">
        <f t="shared" si="987"/>
        <v>0</v>
      </c>
      <c r="P274" s="11">
        <f t="shared" si="987"/>
        <v>0</v>
      </c>
      <c r="Q274" s="11">
        <f t="shared" si="987"/>
        <v>0</v>
      </c>
      <c r="R274" s="11">
        <f t="shared" si="987"/>
        <v>0</v>
      </c>
      <c r="S274" s="18">
        <f t="shared" ref="S274:CD274" si="988">S275</f>
        <v>65720</v>
      </c>
      <c r="T274" s="18">
        <f t="shared" si="988"/>
        <v>0</v>
      </c>
      <c r="U274" s="11">
        <f t="shared" si="988"/>
        <v>0</v>
      </c>
      <c r="V274" s="11">
        <f t="shared" si="988"/>
        <v>0</v>
      </c>
      <c r="W274" s="11">
        <f t="shared" si="988"/>
        <v>0</v>
      </c>
      <c r="X274" s="11">
        <f t="shared" si="988"/>
        <v>0</v>
      </c>
      <c r="Y274" s="18">
        <f t="shared" si="988"/>
        <v>65720</v>
      </c>
      <c r="Z274" s="18">
        <f t="shared" si="988"/>
        <v>0</v>
      </c>
      <c r="AA274" s="11">
        <f t="shared" si="988"/>
        <v>0</v>
      </c>
      <c r="AB274" s="11">
        <f t="shared" si="988"/>
        <v>0</v>
      </c>
      <c r="AC274" s="11">
        <f t="shared" si="988"/>
        <v>0</v>
      </c>
      <c r="AD274" s="11">
        <f t="shared" si="988"/>
        <v>-222</v>
      </c>
      <c r="AE274" s="18">
        <f t="shared" si="988"/>
        <v>65498</v>
      </c>
      <c r="AF274" s="18">
        <f t="shared" si="988"/>
        <v>0</v>
      </c>
      <c r="AG274" s="11">
        <f t="shared" si="988"/>
        <v>0</v>
      </c>
      <c r="AH274" s="11">
        <f t="shared" si="988"/>
        <v>0</v>
      </c>
      <c r="AI274" s="11">
        <f t="shared" si="988"/>
        <v>0</v>
      </c>
      <c r="AJ274" s="11">
        <f t="shared" si="988"/>
        <v>0</v>
      </c>
      <c r="AK274" s="81">
        <f t="shared" si="988"/>
        <v>65498</v>
      </c>
      <c r="AL274" s="81">
        <f t="shared" si="988"/>
        <v>0</v>
      </c>
      <c r="AM274" s="11">
        <f t="shared" si="988"/>
        <v>0</v>
      </c>
      <c r="AN274" s="11">
        <f t="shared" si="988"/>
        <v>0</v>
      </c>
      <c r="AO274" s="11">
        <f t="shared" si="988"/>
        <v>0</v>
      </c>
      <c r="AP274" s="11">
        <f t="shared" si="988"/>
        <v>0</v>
      </c>
      <c r="AQ274" s="18">
        <f t="shared" si="988"/>
        <v>65498</v>
      </c>
      <c r="AR274" s="18">
        <f t="shared" si="988"/>
        <v>0</v>
      </c>
      <c r="AS274" s="11">
        <f t="shared" si="988"/>
        <v>0</v>
      </c>
      <c r="AT274" s="11">
        <f t="shared" si="988"/>
        <v>0</v>
      </c>
      <c r="AU274" s="11">
        <f t="shared" si="988"/>
        <v>0</v>
      </c>
      <c r="AV274" s="11">
        <f t="shared" si="988"/>
        <v>0</v>
      </c>
      <c r="AW274" s="18">
        <f t="shared" si="988"/>
        <v>65498</v>
      </c>
      <c r="AX274" s="18">
        <f t="shared" si="988"/>
        <v>0</v>
      </c>
      <c r="AY274" s="75">
        <f t="shared" si="988"/>
        <v>0</v>
      </c>
      <c r="AZ274" s="75">
        <f t="shared" si="988"/>
        <v>0</v>
      </c>
      <c r="BA274" s="75">
        <f t="shared" si="988"/>
        <v>0</v>
      </c>
      <c r="BB274" s="75">
        <f t="shared" si="988"/>
        <v>0</v>
      </c>
      <c r="BC274" s="81">
        <f t="shared" si="988"/>
        <v>65498</v>
      </c>
      <c r="BD274" s="81">
        <f t="shared" si="988"/>
        <v>0</v>
      </c>
      <c r="BE274" s="11">
        <f t="shared" si="988"/>
        <v>0</v>
      </c>
      <c r="BF274" s="11">
        <f t="shared" si="988"/>
        <v>0</v>
      </c>
      <c r="BG274" s="11">
        <f t="shared" si="988"/>
        <v>0</v>
      </c>
      <c r="BH274" s="11">
        <f t="shared" si="988"/>
        <v>0</v>
      </c>
      <c r="BI274" s="140">
        <f t="shared" si="988"/>
        <v>65498</v>
      </c>
      <c r="BJ274" s="140">
        <f t="shared" si="988"/>
        <v>0</v>
      </c>
      <c r="BK274" s="75">
        <f t="shared" si="988"/>
        <v>0</v>
      </c>
      <c r="BL274" s="75">
        <f t="shared" si="988"/>
        <v>0</v>
      </c>
      <c r="BM274" s="75">
        <f t="shared" si="988"/>
        <v>0</v>
      </c>
      <c r="BN274" s="75">
        <f t="shared" si="988"/>
        <v>0</v>
      </c>
      <c r="BO274" s="81">
        <f t="shared" si="988"/>
        <v>65498</v>
      </c>
      <c r="BP274" s="81">
        <f t="shared" si="988"/>
        <v>0</v>
      </c>
      <c r="BQ274" s="11">
        <f t="shared" si="988"/>
        <v>0</v>
      </c>
      <c r="BR274" s="11">
        <f t="shared" si="988"/>
        <v>0</v>
      </c>
      <c r="BS274" s="11">
        <f t="shared" si="988"/>
        <v>0</v>
      </c>
      <c r="BT274" s="11">
        <f t="shared" si="988"/>
        <v>0</v>
      </c>
      <c r="BU274" s="18">
        <f t="shared" si="988"/>
        <v>65498</v>
      </c>
      <c r="BV274" s="18">
        <f t="shared" si="988"/>
        <v>0</v>
      </c>
      <c r="BW274" s="75">
        <f t="shared" si="988"/>
        <v>0</v>
      </c>
      <c r="BX274" s="75">
        <f t="shared" si="988"/>
        <v>0</v>
      </c>
      <c r="BY274" s="75">
        <f t="shared" si="988"/>
        <v>0</v>
      </c>
      <c r="BZ274" s="75">
        <f t="shared" si="988"/>
        <v>0</v>
      </c>
      <c r="CA274" s="81">
        <f t="shared" si="988"/>
        <v>65498</v>
      </c>
      <c r="CB274" s="81">
        <f t="shared" si="988"/>
        <v>0</v>
      </c>
      <c r="CC274" s="75">
        <f t="shared" si="988"/>
        <v>-141</v>
      </c>
      <c r="CD274" s="75">
        <f t="shared" si="988"/>
        <v>0</v>
      </c>
      <c r="CE274" s="75">
        <f t="shared" ref="CE274:CT274" si="989">CE275</f>
        <v>0</v>
      </c>
      <c r="CF274" s="75">
        <f t="shared" si="989"/>
        <v>0</v>
      </c>
      <c r="CG274" s="81">
        <f t="shared" si="989"/>
        <v>65357</v>
      </c>
      <c r="CH274" s="81">
        <f t="shared" si="989"/>
        <v>0</v>
      </c>
      <c r="CI274" s="11">
        <f t="shared" si="989"/>
        <v>0</v>
      </c>
      <c r="CJ274" s="11">
        <f t="shared" si="989"/>
        <v>0</v>
      </c>
      <c r="CK274" s="11">
        <f t="shared" si="989"/>
        <v>0</v>
      </c>
      <c r="CL274" s="11">
        <f t="shared" si="989"/>
        <v>-286</v>
      </c>
      <c r="CM274" s="18">
        <f t="shared" si="989"/>
        <v>65071</v>
      </c>
      <c r="CN274" s="18">
        <f t="shared" si="989"/>
        <v>0</v>
      </c>
      <c r="CO274" s="11">
        <f t="shared" si="989"/>
        <v>0</v>
      </c>
      <c r="CP274" s="11">
        <f t="shared" si="989"/>
        <v>0</v>
      </c>
      <c r="CQ274" s="11">
        <f t="shared" si="989"/>
        <v>0</v>
      </c>
      <c r="CR274" s="11">
        <f t="shared" si="989"/>
        <v>0</v>
      </c>
      <c r="CS274" s="18">
        <f t="shared" si="989"/>
        <v>65071</v>
      </c>
      <c r="CT274" s="18">
        <f t="shared" si="989"/>
        <v>0</v>
      </c>
    </row>
    <row r="275" spans="1:98" ht="57.75" customHeight="1">
      <c r="A275" s="55" t="s">
        <v>139</v>
      </c>
      <c r="B275" s="14">
        <v>906</v>
      </c>
      <c r="C275" s="14" t="s">
        <v>87</v>
      </c>
      <c r="D275" s="14" t="s">
        <v>134</v>
      </c>
      <c r="E275" s="14" t="s">
        <v>140</v>
      </c>
      <c r="F275" s="14"/>
      <c r="G275" s="18">
        <f>G276+G280+G278</f>
        <v>65720</v>
      </c>
      <c r="H275" s="18">
        <f t="shared" ref="H275:N275" si="990">H276+H280+H278</f>
        <v>0</v>
      </c>
      <c r="I275" s="11">
        <f t="shared" si="990"/>
        <v>0</v>
      </c>
      <c r="J275" s="11">
        <f t="shared" si="990"/>
        <v>0</v>
      </c>
      <c r="K275" s="11">
        <f t="shared" si="990"/>
        <v>0</v>
      </c>
      <c r="L275" s="11">
        <f t="shared" si="990"/>
        <v>0</v>
      </c>
      <c r="M275" s="18">
        <f t="shared" si="990"/>
        <v>65720</v>
      </c>
      <c r="N275" s="18">
        <f t="shared" si="990"/>
        <v>0</v>
      </c>
      <c r="O275" s="11">
        <f t="shared" ref="O275:T275" si="991">O276+O280+O278</f>
        <v>0</v>
      </c>
      <c r="P275" s="11">
        <f t="shared" si="991"/>
        <v>0</v>
      </c>
      <c r="Q275" s="11">
        <f t="shared" si="991"/>
        <v>0</v>
      </c>
      <c r="R275" s="11">
        <f t="shared" si="991"/>
        <v>0</v>
      </c>
      <c r="S275" s="18">
        <f t="shared" si="991"/>
        <v>65720</v>
      </c>
      <c r="T275" s="18">
        <f t="shared" si="991"/>
        <v>0</v>
      </c>
      <c r="U275" s="11">
        <f t="shared" ref="U275:Z275" si="992">U276+U280+U278</f>
        <v>0</v>
      </c>
      <c r="V275" s="11">
        <f t="shared" si="992"/>
        <v>0</v>
      </c>
      <c r="W275" s="11">
        <f t="shared" si="992"/>
        <v>0</v>
      </c>
      <c r="X275" s="11">
        <f t="shared" si="992"/>
        <v>0</v>
      </c>
      <c r="Y275" s="18">
        <f t="shared" si="992"/>
        <v>65720</v>
      </c>
      <c r="Z275" s="18">
        <f t="shared" si="992"/>
        <v>0</v>
      </c>
      <c r="AA275" s="11">
        <f t="shared" ref="AA275:AF275" si="993">AA276+AA280+AA278</f>
        <v>0</v>
      </c>
      <c r="AB275" s="11">
        <f t="shared" si="993"/>
        <v>0</v>
      </c>
      <c r="AC275" s="11">
        <f t="shared" si="993"/>
        <v>0</v>
      </c>
      <c r="AD275" s="11">
        <f t="shared" si="993"/>
        <v>-222</v>
      </c>
      <c r="AE275" s="18">
        <f t="shared" si="993"/>
        <v>65498</v>
      </c>
      <c r="AF275" s="18">
        <f t="shared" si="993"/>
        <v>0</v>
      </c>
      <c r="AG275" s="11">
        <f t="shared" ref="AG275:AL275" si="994">AG276+AG280+AG278</f>
        <v>0</v>
      </c>
      <c r="AH275" s="11">
        <f t="shared" si="994"/>
        <v>0</v>
      </c>
      <c r="AI275" s="11">
        <f t="shared" si="994"/>
        <v>0</v>
      </c>
      <c r="AJ275" s="11">
        <f t="shared" si="994"/>
        <v>0</v>
      </c>
      <c r="AK275" s="81">
        <f t="shared" si="994"/>
        <v>65498</v>
      </c>
      <c r="AL275" s="81">
        <f t="shared" si="994"/>
        <v>0</v>
      </c>
      <c r="AM275" s="11">
        <f t="shared" ref="AM275:AR275" si="995">AM276+AM280+AM278</f>
        <v>0</v>
      </c>
      <c r="AN275" s="11">
        <f t="shared" si="995"/>
        <v>0</v>
      </c>
      <c r="AO275" s="11">
        <f t="shared" si="995"/>
        <v>0</v>
      </c>
      <c r="AP275" s="11">
        <f t="shared" si="995"/>
        <v>0</v>
      </c>
      <c r="AQ275" s="18">
        <f t="shared" si="995"/>
        <v>65498</v>
      </c>
      <c r="AR275" s="18">
        <f t="shared" si="995"/>
        <v>0</v>
      </c>
      <c r="AS275" s="11">
        <f t="shared" ref="AS275:AX275" si="996">AS276+AS280+AS278</f>
        <v>0</v>
      </c>
      <c r="AT275" s="11">
        <f t="shared" si="996"/>
        <v>0</v>
      </c>
      <c r="AU275" s="11">
        <f t="shared" si="996"/>
        <v>0</v>
      </c>
      <c r="AV275" s="11">
        <f t="shared" si="996"/>
        <v>0</v>
      </c>
      <c r="AW275" s="18">
        <f t="shared" si="996"/>
        <v>65498</v>
      </c>
      <c r="AX275" s="18">
        <f t="shared" si="996"/>
        <v>0</v>
      </c>
      <c r="AY275" s="75">
        <f t="shared" ref="AY275:BD275" si="997">AY276+AY280+AY278</f>
        <v>0</v>
      </c>
      <c r="AZ275" s="75">
        <f t="shared" si="997"/>
        <v>0</v>
      </c>
      <c r="BA275" s="75">
        <f t="shared" si="997"/>
        <v>0</v>
      </c>
      <c r="BB275" s="75">
        <f t="shared" si="997"/>
        <v>0</v>
      </c>
      <c r="BC275" s="81">
        <f t="shared" si="997"/>
        <v>65498</v>
      </c>
      <c r="BD275" s="81">
        <f t="shared" si="997"/>
        <v>0</v>
      </c>
      <c r="BE275" s="11">
        <f t="shared" ref="BE275:BJ275" si="998">BE276+BE280+BE278</f>
        <v>0</v>
      </c>
      <c r="BF275" s="11">
        <f t="shared" si="998"/>
        <v>0</v>
      </c>
      <c r="BG275" s="11">
        <f t="shared" si="998"/>
        <v>0</v>
      </c>
      <c r="BH275" s="11">
        <f t="shared" si="998"/>
        <v>0</v>
      </c>
      <c r="BI275" s="140">
        <f t="shared" si="998"/>
        <v>65498</v>
      </c>
      <c r="BJ275" s="140">
        <f t="shared" si="998"/>
        <v>0</v>
      </c>
      <c r="BK275" s="75">
        <f t="shared" ref="BK275:BP275" si="999">BK276+BK280+BK278</f>
        <v>0</v>
      </c>
      <c r="BL275" s="75">
        <f t="shared" si="999"/>
        <v>0</v>
      </c>
      <c r="BM275" s="75">
        <f t="shared" si="999"/>
        <v>0</v>
      </c>
      <c r="BN275" s="75">
        <f t="shared" si="999"/>
        <v>0</v>
      </c>
      <c r="BO275" s="81">
        <f t="shared" si="999"/>
        <v>65498</v>
      </c>
      <c r="BP275" s="81">
        <f t="shared" si="999"/>
        <v>0</v>
      </c>
      <c r="BQ275" s="11">
        <f t="shared" ref="BQ275:BV275" si="1000">BQ276+BQ280+BQ278</f>
        <v>0</v>
      </c>
      <c r="BR275" s="11">
        <f t="shared" si="1000"/>
        <v>0</v>
      </c>
      <c r="BS275" s="11">
        <f t="shared" si="1000"/>
        <v>0</v>
      </c>
      <c r="BT275" s="11">
        <f t="shared" si="1000"/>
        <v>0</v>
      </c>
      <c r="BU275" s="18">
        <f t="shared" si="1000"/>
        <v>65498</v>
      </c>
      <c r="BV275" s="18">
        <f t="shared" si="1000"/>
        <v>0</v>
      </c>
      <c r="BW275" s="75">
        <f t="shared" ref="BW275:CB275" si="1001">BW276+BW280+BW278</f>
        <v>0</v>
      </c>
      <c r="BX275" s="75">
        <f t="shared" si="1001"/>
        <v>0</v>
      </c>
      <c r="BY275" s="75">
        <f t="shared" si="1001"/>
        <v>0</v>
      </c>
      <c r="BZ275" s="75">
        <f t="shared" si="1001"/>
        <v>0</v>
      </c>
      <c r="CA275" s="81">
        <f t="shared" si="1001"/>
        <v>65498</v>
      </c>
      <c r="CB275" s="81">
        <f t="shared" si="1001"/>
        <v>0</v>
      </c>
      <c r="CC275" s="75">
        <f t="shared" ref="CC275:CH275" si="1002">CC276+CC280+CC278</f>
        <v>-141</v>
      </c>
      <c r="CD275" s="75">
        <f t="shared" si="1002"/>
        <v>0</v>
      </c>
      <c r="CE275" s="75">
        <f t="shared" si="1002"/>
        <v>0</v>
      </c>
      <c r="CF275" s="75">
        <f t="shared" si="1002"/>
        <v>0</v>
      </c>
      <c r="CG275" s="81">
        <f t="shared" si="1002"/>
        <v>65357</v>
      </c>
      <c r="CH275" s="81">
        <f t="shared" si="1002"/>
        <v>0</v>
      </c>
      <c r="CI275" s="11">
        <f t="shared" ref="CI275:CN275" si="1003">CI276+CI280+CI278</f>
        <v>0</v>
      </c>
      <c r="CJ275" s="11">
        <f t="shared" si="1003"/>
        <v>0</v>
      </c>
      <c r="CK275" s="11">
        <f t="shared" si="1003"/>
        <v>0</v>
      </c>
      <c r="CL275" s="11">
        <f t="shared" si="1003"/>
        <v>-286</v>
      </c>
      <c r="CM275" s="18">
        <f t="shared" si="1003"/>
        <v>65071</v>
      </c>
      <c r="CN275" s="18">
        <f t="shared" si="1003"/>
        <v>0</v>
      </c>
      <c r="CO275" s="11">
        <f t="shared" ref="CO275:CT275" si="1004">CO276+CO280+CO278</f>
        <v>0</v>
      </c>
      <c r="CP275" s="11">
        <f t="shared" si="1004"/>
        <v>0</v>
      </c>
      <c r="CQ275" s="11">
        <f t="shared" si="1004"/>
        <v>0</v>
      </c>
      <c r="CR275" s="11">
        <f t="shared" si="1004"/>
        <v>0</v>
      </c>
      <c r="CS275" s="18">
        <f t="shared" si="1004"/>
        <v>65071</v>
      </c>
      <c r="CT275" s="18">
        <f t="shared" si="1004"/>
        <v>0</v>
      </c>
    </row>
    <row r="276" spans="1:98" ht="72.75" customHeight="1">
      <c r="A276" s="55" t="s">
        <v>538</v>
      </c>
      <c r="B276" s="14">
        <v>906</v>
      </c>
      <c r="C276" s="14" t="s">
        <v>87</v>
      </c>
      <c r="D276" s="14" t="s">
        <v>134</v>
      </c>
      <c r="E276" s="14" t="s">
        <v>140</v>
      </c>
      <c r="F276" s="14" t="s">
        <v>92</v>
      </c>
      <c r="G276" s="18">
        <f>G277</f>
        <v>54924</v>
      </c>
      <c r="H276" s="18">
        <f t="shared" ref="H276:R276" si="1005">H277</f>
        <v>0</v>
      </c>
      <c r="I276" s="11">
        <f t="shared" si="1005"/>
        <v>0</v>
      </c>
      <c r="J276" s="11">
        <f t="shared" si="1005"/>
        <v>0</v>
      </c>
      <c r="K276" s="11">
        <f t="shared" si="1005"/>
        <v>0</v>
      </c>
      <c r="L276" s="11">
        <f t="shared" si="1005"/>
        <v>0</v>
      </c>
      <c r="M276" s="18">
        <f t="shared" si="1005"/>
        <v>54924</v>
      </c>
      <c r="N276" s="18">
        <f t="shared" si="1005"/>
        <v>0</v>
      </c>
      <c r="O276" s="11">
        <f t="shared" si="1005"/>
        <v>0</v>
      </c>
      <c r="P276" s="11">
        <f t="shared" si="1005"/>
        <v>0</v>
      </c>
      <c r="Q276" s="11">
        <f t="shared" si="1005"/>
        <v>0</v>
      </c>
      <c r="R276" s="11">
        <f t="shared" si="1005"/>
        <v>0</v>
      </c>
      <c r="S276" s="18">
        <f t="shared" ref="S276:CD276" si="1006">S277</f>
        <v>54924</v>
      </c>
      <c r="T276" s="18">
        <f t="shared" si="1006"/>
        <v>0</v>
      </c>
      <c r="U276" s="11">
        <f t="shared" si="1006"/>
        <v>0</v>
      </c>
      <c r="V276" s="11">
        <f t="shared" si="1006"/>
        <v>0</v>
      </c>
      <c r="W276" s="11">
        <f t="shared" si="1006"/>
        <v>0</v>
      </c>
      <c r="X276" s="11">
        <f t="shared" si="1006"/>
        <v>0</v>
      </c>
      <c r="Y276" s="18">
        <f t="shared" si="1006"/>
        <v>54924</v>
      </c>
      <c r="Z276" s="18">
        <f t="shared" si="1006"/>
        <v>0</v>
      </c>
      <c r="AA276" s="11">
        <f t="shared" si="1006"/>
        <v>0</v>
      </c>
      <c r="AB276" s="11">
        <f t="shared" si="1006"/>
        <v>0</v>
      </c>
      <c r="AC276" s="11">
        <f t="shared" si="1006"/>
        <v>0</v>
      </c>
      <c r="AD276" s="11">
        <f t="shared" si="1006"/>
        <v>0</v>
      </c>
      <c r="AE276" s="18">
        <f t="shared" si="1006"/>
        <v>54924</v>
      </c>
      <c r="AF276" s="18">
        <f t="shared" si="1006"/>
        <v>0</v>
      </c>
      <c r="AG276" s="11">
        <f t="shared" si="1006"/>
        <v>0</v>
      </c>
      <c r="AH276" s="11">
        <f t="shared" si="1006"/>
        <v>0</v>
      </c>
      <c r="AI276" s="11">
        <f t="shared" si="1006"/>
        <v>0</v>
      </c>
      <c r="AJ276" s="11">
        <f t="shared" si="1006"/>
        <v>0</v>
      </c>
      <c r="AK276" s="81">
        <f t="shared" si="1006"/>
        <v>54924</v>
      </c>
      <c r="AL276" s="81">
        <f t="shared" si="1006"/>
        <v>0</v>
      </c>
      <c r="AM276" s="11">
        <f t="shared" si="1006"/>
        <v>0</v>
      </c>
      <c r="AN276" s="11">
        <f t="shared" si="1006"/>
        <v>0</v>
      </c>
      <c r="AO276" s="11">
        <f t="shared" si="1006"/>
        <v>0</v>
      </c>
      <c r="AP276" s="11">
        <f t="shared" si="1006"/>
        <v>0</v>
      </c>
      <c r="AQ276" s="18">
        <f t="shared" si="1006"/>
        <v>54924</v>
      </c>
      <c r="AR276" s="18">
        <f t="shared" si="1006"/>
        <v>0</v>
      </c>
      <c r="AS276" s="11">
        <f t="shared" si="1006"/>
        <v>0</v>
      </c>
      <c r="AT276" s="11">
        <f t="shared" si="1006"/>
        <v>0</v>
      </c>
      <c r="AU276" s="11">
        <f t="shared" si="1006"/>
        <v>0</v>
      </c>
      <c r="AV276" s="11">
        <f t="shared" si="1006"/>
        <v>0</v>
      </c>
      <c r="AW276" s="18">
        <f t="shared" si="1006"/>
        <v>54924</v>
      </c>
      <c r="AX276" s="18">
        <f t="shared" si="1006"/>
        <v>0</v>
      </c>
      <c r="AY276" s="75">
        <f t="shared" si="1006"/>
        <v>0</v>
      </c>
      <c r="AZ276" s="75">
        <f t="shared" si="1006"/>
        <v>0</v>
      </c>
      <c r="BA276" s="75">
        <f t="shared" si="1006"/>
        <v>0</v>
      </c>
      <c r="BB276" s="75">
        <f t="shared" si="1006"/>
        <v>0</v>
      </c>
      <c r="BC276" s="81">
        <f t="shared" si="1006"/>
        <v>54924</v>
      </c>
      <c r="BD276" s="81">
        <f t="shared" si="1006"/>
        <v>0</v>
      </c>
      <c r="BE276" s="11">
        <f t="shared" si="1006"/>
        <v>0</v>
      </c>
      <c r="BF276" s="11">
        <f t="shared" si="1006"/>
        <v>0</v>
      </c>
      <c r="BG276" s="11">
        <f t="shared" si="1006"/>
        <v>0</v>
      </c>
      <c r="BH276" s="11">
        <f t="shared" si="1006"/>
        <v>0</v>
      </c>
      <c r="BI276" s="140">
        <f t="shared" si="1006"/>
        <v>54924</v>
      </c>
      <c r="BJ276" s="140">
        <f t="shared" si="1006"/>
        <v>0</v>
      </c>
      <c r="BK276" s="75">
        <f t="shared" si="1006"/>
        <v>72</v>
      </c>
      <c r="BL276" s="75">
        <f t="shared" si="1006"/>
        <v>0</v>
      </c>
      <c r="BM276" s="75">
        <f t="shared" si="1006"/>
        <v>0</v>
      </c>
      <c r="BN276" s="75">
        <f t="shared" si="1006"/>
        <v>0</v>
      </c>
      <c r="BO276" s="81">
        <f t="shared" si="1006"/>
        <v>54996</v>
      </c>
      <c r="BP276" s="81">
        <f t="shared" si="1006"/>
        <v>0</v>
      </c>
      <c r="BQ276" s="11">
        <f t="shared" si="1006"/>
        <v>0</v>
      </c>
      <c r="BR276" s="11">
        <f t="shared" si="1006"/>
        <v>0</v>
      </c>
      <c r="BS276" s="11">
        <f t="shared" si="1006"/>
        <v>0</v>
      </c>
      <c r="BT276" s="11">
        <f t="shared" si="1006"/>
        <v>0</v>
      </c>
      <c r="BU276" s="18">
        <f t="shared" si="1006"/>
        <v>54996</v>
      </c>
      <c r="BV276" s="18">
        <f t="shared" si="1006"/>
        <v>0</v>
      </c>
      <c r="BW276" s="75">
        <f t="shared" si="1006"/>
        <v>0</v>
      </c>
      <c r="BX276" s="75">
        <f t="shared" si="1006"/>
        <v>0</v>
      </c>
      <c r="BY276" s="75">
        <f t="shared" si="1006"/>
        <v>0</v>
      </c>
      <c r="BZ276" s="75">
        <f t="shared" si="1006"/>
        <v>0</v>
      </c>
      <c r="CA276" s="81">
        <f t="shared" si="1006"/>
        <v>54996</v>
      </c>
      <c r="CB276" s="81">
        <f t="shared" si="1006"/>
        <v>0</v>
      </c>
      <c r="CC276" s="75">
        <f t="shared" si="1006"/>
        <v>-65</v>
      </c>
      <c r="CD276" s="75">
        <f t="shared" si="1006"/>
        <v>0</v>
      </c>
      <c r="CE276" s="75">
        <f t="shared" ref="CE276:CT276" si="1007">CE277</f>
        <v>0</v>
      </c>
      <c r="CF276" s="75">
        <f t="shared" si="1007"/>
        <v>0</v>
      </c>
      <c r="CG276" s="81">
        <f t="shared" si="1007"/>
        <v>54931</v>
      </c>
      <c r="CH276" s="81">
        <f t="shared" si="1007"/>
        <v>0</v>
      </c>
      <c r="CI276" s="11">
        <f t="shared" si="1007"/>
        <v>0</v>
      </c>
      <c r="CJ276" s="11">
        <f t="shared" si="1007"/>
        <v>0</v>
      </c>
      <c r="CK276" s="11">
        <f t="shared" si="1007"/>
        <v>0</v>
      </c>
      <c r="CL276" s="11">
        <f t="shared" si="1007"/>
        <v>0</v>
      </c>
      <c r="CM276" s="18">
        <f t="shared" si="1007"/>
        <v>54931</v>
      </c>
      <c r="CN276" s="18">
        <f t="shared" si="1007"/>
        <v>0</v>
      </c>
      <c r="CO276" s="11">
        <f t="shared" si="1007"/>
        <v>0</v>
      </c>
      <c r="CP276" s="11">
        <f t="shared" si="1007"/>
        <v>0</v>
      </c>
      <c r="CQ276" s="11">
        <f t="shared" si="1007"/>
        <v>0</v>
      </c>
      <c r="CR276" s="11">
        <f t="shared" si="1007"/>
        <v>0</v>
      </c>
      <c r="CS276" s="18">
        <f t="shared" si="1007"/>
        <v>54931</v>
      </c>
      <c r="CT276" s="18">
        <f t="shared" si="1007"/>
        <v>0</v>
      </c>
    </row>
    <row r="277" spans="1:98">
      <c r="A277" s="55" t="s">
        <v>120</v>
      </c>
      <c r="B277" s="14">
        <v>906</v>
      </c>
      <c r="C277" s="14" t="s">
        <v>87</v>
      </c>
      <c r="D277" s="14" t="s">
        <v>134</v>
      </c>
      <c r="E277" s="14" t="s">
        <v>140</v>
      </c>
      <c r="F277" s="14" t="s">
        <v>121</v>
      </c>
      <c r="G277" s="11">
        <v>54924</v>
      </c>
      <c r="H277" s="16"/>
      <c r="I277" s="11"/>
      <c r="J277" s="11"/>
      <c r="K277" s="11"/>
      <c r="L277" s="11"/>
      <c r="M277" s="11">
        <f>G277+I277+J277+K277+L277</f>
        <v>54924</v>
      </c>
      <c r="N277" s="11">
        <f>H277+J277</f>
        <v>0</v>
      </c>
      <c r="O277" s="11"/>
      <c r="P277" s="11"/>
      <c r="Q277" s="11"/>
      <c r="R277" s="11"/>
      <c r="S277" s="11">
        <f>M277+O277+P277+Q277+R277</f>
        <v>54924</v>
      </c>
      <c r="T277" s="11">
        <f>N277+P277</f>
        <v>0</v>
      </c>
      <c r="U277" s="11"/>
      <c r="V277" s="11"/>
      <c r="W277" s="11"/>
      <c r="X277" s="11"/>
      <c r="Y277" s="11">
        <f>S277+U277+V277+W277+X277</f>
        <v>54924</v>
      </c>
      <c r="Z277" s="11">
        <f>T277+V277</f>
        <v>0</v>
      </c>
      <c r="AA277" s="11"/>
      <c r="AB277" s="11"/>
      <c r="AC277" s="11"/>
      <c r="AD277" s="11"/>
      <c r="AE277" s="11">
        <f>Y277+AA277+AB277+AC277+AD277</f>
        <v>54924</v>
      </c>
      <c r="AF277" s="11">
        <f>Z277+AB277</f>
        <v>0</v>
      </c>
      <c r="AG277" s="11"/>
      <c r="AH277" s="11"/>
      <c r="AI277" s="11"/>
      <c r="AJ277" s="11"/>
      <c r="AK277" s="75">
        <f>AE277+AG277+AH277+AI277+AJ277</f>
        <v>54924</v>
      </c>
      <c r="AL277" s="75">
        <f>AF277+AH277</f>
        <v>0</v>
      </c>
      <c r="AM277" s="11"/>
      <c r="AN277" s="11"/>
      <c r="AO277" s="11"/>
      <c r="AP277" s="11"/>
      <c r="AQ277" s="11">
        <f>AK277+AM277+AN277+AO277+AP277</f>
        <v>54924</v>
      </c>
      <c r="AR277" s="11">
        <f>AL277+AN277</f>
        <v>0</v>
      </c>
      <c r="AS277" s="11"/>
      <c r="AT277" s="11"/>
      <c r="AU277" s="11"/>
      <c r="AV277" s="11"/>
      <c r="AW277" s="11">
        <f>AQ277+AS277+AT277+AU277+AV277</f>
        <v>54924</v>
      </c>
      <c r="AX277" s="11">
        <f>AR277+AT277</f>
        <v>0</v>
      </c>
      <c r="AY277" s="75"/>
      <c r="AZ277" s="75"/>
      <c r="BA277" s="75"/>
      <c r="BB277" s="75"/>
      <c r="BC277" s="75">
        <f>AW277+AY277+AZ277+BA277+BB277</f>
        <v>54924</v>
      </c>
      <c r="BD277" s="75">
        <f>AX277+AZ277</f>
        <v>0</v>
      </c>
      <c r="BE277" s="11"/>
      <c r="BF277" s="11"/>
      <c r="BG277" s="11"/>
      <c r="BH277" s="11"/>
      <c r="BI277" s="138">
        <f>BC277+BE277+BF277+BG277+BH277</f>
        <v>54924</v>
      </c>
      <c r="BJ277" s="138">
        <f>BD277+BF277</f>
        <v>0</v>
      </c>
      <c r="BK277" s="75">
        <v>72</v>
      </c>
      <c r="BL277" s="75"/>
      <c r="BM277" s="75"/>
      <c r="BN277" s="75"/>
      <c r="BO277" s="75">
        <f>BI277+BK277+BL277+BM277+BN277</f>
        <v>54996</v>
      </c>
      <c r="BP277" s="75">
        <f>BJ277+BL277</f>
        <v>0</v>
      </c>
      <c r="BQ277" s="11"/>
      <c r="BR277" s="11"/>
      <c r="BS277" s="11"/>
      <c r="BT277" s="11"/>
      <c r="BU277" s="11">
        <f>BO277+BQ277+BR277+BS277+BT277</f>
        <v>54996</v>
      </c>
      <c r="BV277" s="11">
        <f>BP277+BR277</f>
        <v>0</v>
      </c>
      <c r="BW277" s="75"/>
      <c r="BX277" s="75"/>
      <c r="BY277" s="75"/>
      <c r="BZ277" s="75"/>
      <c r="CA277" s="75">
        <f>BU277+BW277+BX277+BY277+BZ277</f>
        <v>54996</v>
      </c>
      <c r="CB277" s="75">
        <f>BV277+BX277</f>
        <v>0</v>
      </c>
      <c r="CC277" s="75">
        <v>-65</v>
      </c>
      <c r="CD277" s="75"/>
      <c r="CE277" s="75"/>
      <c r="CF277" s="75"/>
      <c r="CG277" s="75">
        <f>CA277+CC277+CD277+CE277+CF277</f>
        <v>54931</v>
      </c>
      <c r="CH277" s="75">
        <f>CB277+CD277</f>
        <v>0</v>
      </c>
      <c r="CI277" s="11"/>
      <c r="CJ277" s="11"/>
      <c r="CK277" s="11"/>
      <c r="CL277" s="11"/>
      <c r="CM277" s="11">
        <f>CG277+CI277+CJ277+CK277+CL277</f>
        <v>54931</v>
      </c>
      <c r="CN277" s="11">
        <f>CH277+CJ277</f>
        <v>0</v>
      </c>
      <c r="CO277" s="11"/>
      <c r="CP277" s="11"/>
      <c r="CQ277" s="11"/>
      <c r="CR277" s="11"/>
      <c r="CS277" s="11">
        <f>CM277+CO277+CP277+CQ277+CR277</f>
        <v>54931</v>
      </c>
      <c r="CT277" s="11">
        <f>CN277+CP277</f>
        <v>0</v>
      </c>
    </row>
    <row r="278" spans="1:98" ht="33">
      <c r="A278" s="55" t="s">
        <v>268</v>
      </c>
      <c r="B278" s="14">
        <v>906</v>
      </c>
      <c r="C278" s="14" t="s">
        <v>87</v>
      </c>
      <c r="D278" s="14" t="s">
        <v>134</v>
      </c>
      <c r="E278" s="14" t="s">
        <v>140</v>
      </c>
      <c r="F278" s="14" t="s">
        <v>33</v>
      </c>
      <c r="G278" s="18">
        <f>G279</f>
        <v>10356</v>
      </c>
      <c r="H278" s="18">
        <f t="shared" ref="H278:R278" si="1008">H279</f>
        <v>0</v>
      </c>
      <c r="I278" s="11">
        <f t="shared" si="1008"/>
        <v>0</v>
      </c>
      <c r="J278" s="11">
        <f t="shared" si="1008"/>
        <v>0</v>
      </c>
      <c r="K278" s="11">
        <f t="shared" si="1008"/>
        <v>0</v>
      </c>
      <c r="L278" s="11">
        <f t="shared" si="1008"/>
        <v>0</v>
      </c>
      <c r="M278" s="18">
        <f t="shared" si="1008"/>
        <v>10356</v>
      </c>
      <c r="N278" s="18">
        <f t="shared" si="1008"/>
        <v>0</v>
      </c>
      <c r="O278" s="11">
        <f t="shared" si="1008"/>
        <v>0</v>
      </c>
      <c r="P278" s="11">
        <f t="shared" si="1008"/>
        <v>0</v>
      </c>
      <c r="Q278" s="11">
        <f t="shared" si="1008"/>
        <v>0</v>
      </c>
      <c r="R278" s="11">
        <f t="shared" si="1008"/>
        <v>0</v>
      </c>
      <c r="S278" s="18">
        <f t="shared" ref="S278:CD278" si="1009">S279</f>
        <v>10356</v>
      </c>
      <c r="T278" s="18">
        <f t="shared" si="1009"/>
        <v>0</v>
      </c>
      <c r="U278" s="11">
        <f t="shared" si="1009"/>
        <v>0</v>
      </c>
      <c r="V278" s="11">
        <f t="shared" si="1009"/>
        <v>0</v>
      </c>
      <c r="W278" s="11">
        <f t="shared" si="1009"/>
        <v>0</v>
      </c>
      <c r="X278" s="11">
        <f t="shared" si="1009"/>
        <v>0</v>
      </c>
      <c r="Y278" s="18">
        <f t="shared" si="1009"/>
        <v>10356</v>
      </c>
      <c r="Z278" s="18">
        <f t="shared" si="1009"/>
        <v>0</v>
      </c>
      <c r="AA278" s="11">
        <f t="shared" si="1009"/>
        <v>0</v>
      </c>
      <c r="AB278" s="11">
        <f t="shared" si="1009"/>
        <v>0</v>
      </c>
      <c r="AC278" s="11">
        <f t="shared" si="1009"/>
        <v>0</v>
      </c>
      <c r="AD278" s="11">
        <f t="shared" si="1009"/>
        <v>-222</v>
      </c>
      <c r="AE278" s="18">
        <f t="shared" si="1009"/>
        <v>10134</v>
      </c>
      <c r="AF278" s="18">
        <f t="shared" si="1009"/>
        <v>0</v>
      </c>
      <c r="AG278" s="11">
        <f t="shared" si="1009"/>
        <v>0</v>
      </c>
      <c r="AH278" s="11">
        <f t="shared" si="1009"/>
        <v>0</v>
      </c>
      <c r="AI278" s="11">
        <f t="shared" si="1009"/>
        <v>0</v>
      </c>
      <c r="AJ278" s="11">
        <f t="shared" si="1009"/>
        <v>0</v>
      </c>
      <c r="AK278" s="81">
        <f t="shared" si="1009"/>
        <v>10134</v>
      </c>
      <c r="AL278" s="81">
        <f t="shared" si="1009"/>
        <v>0</v>
      </c>
      <c r="AM278" s="11">
        <f t="shared" si="1009"/>
        <v>0</v>
      </c>
      <c r="AN278" s="11">
        <f t="shared" si="1009"/>
        <v>0</v>
      </c>
      <c r="AO278" s="11">
        <f t="shared" si="1009"/>
        <v>0</v>
      </c>
      <c r="AP278" s="11">
        <f t="shared" si="1009"/>
        <v>0</v>
      </c>
      <c r="AQ278" s="18">
        <f t="shared" si="1009"/>
        <v>10134</v>
      </c>
      <c r="AR278" s="18">
        <f t="shared" si="1009"/>
        <v>0</v>
      </c>
      <c r="AS278" s="11">
        <f t="shared" si="1009"/>
        <v>0</v>
      </c>
      <c r="AT278" s="11">
        <f t="shared" si="1009"/>
        <v>0</v>
      </c>
      <c r="AU278" s="11">
        <f t="shared" si="1009"/>
        <v>0</v>
      </c>
      <c r="AV278" s="11">
        <f t="shared" si="1009"/>
        <v>0</v>
      </c>
      <c r="AW278" s="18">
        <f t="shared" si="1009"/>
        <v>10134</v>
      </c>
      <c r="AX278" s="18">
        <f t="shared" si="1009"/>
        <v>0</v>
      </c>
      <c r="AY278" s="75">
        <f t="shared" si="1009"/>
        <v>0</v>
      </c>
      <c r="AZ278" s="75">
        <f t="shared" si="1009"/>
        <v>0</v>
      </c>
      <c r="BA278" s="75">
        <f t="shared" si="1009"/>
        <v>0</v>
      </c>
      <c r="BB278" s="75">
        <f t="shared" si="1009"/>
        <v>0</v>
      </c>
      <c r="BC278" s="81">
        <f t="shared" si="1009"/>
        <v>10134</v>
      </c>
      <c r="BD278" s="81">
        <f t="shared" si="1009"/>
        <v>0</v>
      </c>
      <c r="BE278" s="11">
        <f t="shared" si="1009"/>
        <v>0</v>
      </c>
      <c r="BF278" s="11">
        <f t="shared" si="1009"/>
        <v>0</v>
      </c>
      <c r="BG278" s="11">
        <f t="shared" si="1009"/>
        <v>0</v>
      </c>
      <c r="BH278" s="11">
        <f t="shared" si="1009"/>
        <v>0</v>
      </c>
      <c r="BI278" s="140">
        <f t="shared" si="1009"/>
        <v>10134</v>
      </c>
      <c r="BJ278" s="140">
        <f t="shared" si="1009"/>
        <v>0</v>
      </c>
      <c r="BK278" s="75">
        <f t="shared" si="1009"/>
        <v>-72</v>
      </c>
      <c r="BL278" s="75">
        <f t="shared" si="1009"/>
        <v>0</v>
      </c>
      <c r="BM278" s="75">
        <f t="shared" si="1009"/>
        <v>0</v>
      </c>
      <c r="BN278" s="75">
        <f t="shared" si="1009"/>
        <v>0</v>
      </c>
      <c r="BO278" s="81">
        <f t="shared" si="1009"/>
        <v>10062</v>
      </c>
      <c r="BP278" s="81">
        <f t="shared" si="1009"/>
        <v>0</v>
      </c>
      <c r="BQ278" s="11">
        <f t="shared" si="1009"/>
        <v>0</v>
      </c>
      <c r="BR278" s="11">
        <f t="shared" si="1009"/>
        <v>0</v>
      </c>
      <c r="BS278" s="11">
        <f t="shared" si="1009"/>
        <v>0</v>
      </c>
      <c r="BT278" s="11">
        <f t="shared" si="1009"/>
        <v>0</v>
      </c>
      <c r="BU278" s="18">
        <f t="shared" si="1009"/>
        <v>10062</v>
      </c>
      <c r="BV278" s="18">
        <f t="shared" si="1009"/>
        <v>0</v>
      </c>
      <c r="BW278" s="75">
        <f t="shared" si="1009"/>
        <v>0</v>
      </c>
      <c r="BX278" s="75">
        <f t="shared" si="1009"/>
        <v>0</v>
      </c>
      <c r="BY278" s="75">
        <f t="shared" si="1009"/>
        <v>0</v>
      </c>
      <c r="BZ278" s="75">
        <f t="shared" si="1009"/>
        <v>0</v>
      </c>
      <c r="CA278" s="81">
        <f t="shared" si="1009"/>
        <v>10062</v>
      </c>
      <c r="CB278" s="81">
        <f t="shared" si="1009"/>
        <v>0</v>
      </c>
      <c r="CC278" s="75">
        <f t="shared" si="1009"/>
        <v>-76</v>
      </c>
      <c r="CD278" s="75">
        <f t="shared" si="1009"/>
        <v>0</v>
      </c>
      <c r="CE278" s="75">
        <f t="shared" ref="CE278:CT278" si="1010">CE279</f>
        <v>0</v>
      </c>
      <c r="CF278" s="75">
        <f t="shared" si="1010"/>
        <v>0</v>
      </c>
      <c r="CG278" s="81">
        <f t="shared" si="1010"/>
        <v>9986</v>
      </c>
      <c r="CH278" s="81">
        <f t="shared" si="1010"/>
        <v>0</v>
      </c>
      <c r="CI278" s="11">
        <f t="shared" si="1010"/>
        <v>0</v>
      </c>
      <c r="CJ278" s="11">
        <f t="shared" si="1010"/>
        <v>0</v>
      </c>
      <c r="CK278" s="11">
        <f t="shared" si="1010"/>
        <v>0</v>
      </c>
      <c r="CL278" s="11">
        <f t="shared" si="1010"/>
        <v>-286</v>
      </c>
      <c r="CM278" s="18">
        <f t="shared" si="1010"/>
        <v>9700</v>
      </c>
      <c r="CN278" s="18">
        <f t="shared" si="1010"/>
        <v>0</v>
      </c>
      <c r="CO278" s="11">
        <f t="shared" si="1010"/>
        <v>0</v>
      </c>
      <c r="CP278" s="11">
        <f t="shared" si="1010"/>
        <v>0</v>
      </c>
      <c r="CQ278" s="11">
        <f t="shared" si="1010"/>
        <v>0</v>
      </c>
      <c r="CR278" s="11">
        <f t="shared" si="1010"/>
        <v>0</v>
      </c>
      <c r="CS278" s="18">
        <f t="shared" si="1010"/>
        <v>9700</v>
      </c>
      <c r="CT278" s="18">
        <f t="shared" si="1010"/>
        <v>0</v>
      </c>
    </row>
    <row r="279" spans="1:98" ht="33">
      <c r="A279" s="55" t="s">
        <v>39</v>
      </c>
      <c r="B279" s="14">
        <v>906</v>
      </c>
      <c r="C279" s="14" t="s">
        <v>87</v>
      </c>
      <c r="D279" s="14" t="s">
        <v>134</v>
      </c>
      <c r="E279" s="14" t="s">
        <v>140</v>
      </c>
      <c r="F279" s="14" t="s">
        <v>40</v>
      </c>
      <c r="G279" s="11">
        <f>10106+250</f>
        <v>10356</v>
      </c>
      <c r="H279" s="16"/>
      <c r="I279" s="11"/>
      <c r="J279" s="11"/>
      <c r="K279" s="11"/>
      <c r="L279" s="11"/>
      <c r="M279" s="11">
        <f>G279+I279+J279+K279+L279</f>
        <v>10356</v>
      </c>
      <c r="N279" s="11">
        <f>H279+J279</f>
        <v>0</v>
      </c>
      <c r="O279" s="11"/>
      <c r="P279" s="11"/>
      <c r="Q279" s="11"/>
      <c r="R279" s="11"/>
      <c r="S279" s="11">
        <f>M279+O279+P279+Q279+R279</f>
        <v>10356</v>
      </c>
      <c r="T279" s="11">
        <f>N279+P279</f>
        <v>0</v>
      </c>
      <c r="U279" s="11"/>
      <c r="V279" s="11"/>
      <c r="W279" s="11"/>
      <c r="X279" s="11"/>
      <c r="Y279" s="11">
        <f>S279+U279+V279+W279+X279</f>
        <v>10356</v>
      </c>
      <c r="Z279" s="11">
        <f>T279+V279</f>
        <v>0</v>
      </c>
      <c r="AA279" s="11"/>
      <c r="AB279" s="11"/>
      <c r="AC279" s="11"/>
      <c r="AD279" s="11">
        <v>-222</v>
      </c>
      <c r="AE279" s="11">
        <f>Y279+AA279+AB279+AC279+AD279</f>
        <v>10134</v>
      </c>
      <c r="AF279" s="11">
        <f>Z279+AB279</f>
        <v>0</v>
      </c>
      <c r="AG279" s="11"/>
      <c r="AH279" s="11"/>
      <c r="AI279" s="11"/>
      <c r="AJ279" s="11"/>
      <c r="AK279" s="75">
        <f>AE279+AG279+AH279+AI279+AJ279</f>
        <v>10134</v>
      </c>
      <c r="AL279" s="75">
        <f>AF279+AH279</f>
        <v>0</v>
      </c>
      <c r="AM279" s="11"/>
      <c r="AN279" s="11"/>
      <c r="AO279" s="11"/>
      <c r="AP279" s="11"/>
      <c r="AQ279" s="11">
        <f>AK279+AM279+AN279+AO279+AP279</f>
        <v>10134</v>
      </c>
      <c r="AR279" s="11">
        <f>AL279+AN279</f>
        <v>0</v>
      </c>
      <c r="AS279" s="11"/>
      <c r="AT279" s="11"/>
      <c r="AU279" s="11"/>
      <c r="AV279" s="11"/>
      <c r="AW279" s="11">
        <f>AQ279+AS279+AT279+AU279+AV279</f>
        <v>10134</v>
      </c>
      <c r="AX279" s="11">
        <f>AR279+AT279</f>
        <v>0</v>
      </c>
      <c r="AY279" s="75"/>
      <c r="AZ279" s="75"/>
      <c r="BA279" s="75"/>
      <c r="BB279" s="75"/>
      <c r="BC279" s="75">
        <f>AW279+AY279+AZ279+BA279+BB279</f>
        <v>10134</v>
      </c>
      <c r="BD279" s="75">
        <f>AX279+AZ279</f>
        <v>0</v>
      </c>
      <c r="BE279" s="11"/>
      <c r="BF279" s="11"/>
      <c r="BG279" s="11"/>
      <c r="BH279" s="11"/>
      <c r="BI279" s="138">
        <f>BC279+BE279+BF279+BG279+BH279</f>
        <v>10134</v>
      </c>
      <c r="BJ279" s="138">
        <f>BD279+BF279</f>
        <v>0</v>
      </c>
      <c r="BK279" s="75">
        <v>-72</v>
      </c>
      <c r="BL279" s="75"/>
      <c r="BM279" s="75"/>
      <c r="BN279" s="75"/>
      <c r="BO279" s="75">
        <f>BI279+BK279+BL279+BM279+BN279</f>
        <v>10062</v>
      </c>
      <c r="BP279" s="75">
        <f>BJ279+BL279</f>
        <v>0</v>
      </c>
      <c r="BQ279" s="11"/>
      <c r="BR279" s="11"/>
      <c r="BS279" s="11"/>
      <c r="BT279" s="11"/>
      <c r="BU279" s="11">
        <f>BO279+BQ279+BR279+BS279+BT279</f>
        <v>10062</v>
      </c>
      <c r="BV279" s="11">
        <f>BP279+BR279</f>
        <v>0</v>
      </c>
      <c r="BW279" s="75"/>
      <c r="BX279" s="75"/>
      <c r="BY279" s="75"/>
      <c r="BZ279" s="75"/>
      <c r="CA279" s="75">
        <f>BU279+BW279+BX279+BY279+BZ279</f>
        <v>10062</v>
      </c>
      <c r="CB279" s="75">
        <f>BV279+BX279</f>
        <v>0</v>
      </c>
      <c r="CC279" s="75">
        <v>-76</v>
      </c>
      <c r="CD279" s="75"/>
      <c r="CE279" s="75"/>
      <c r="CF279" s="75"/>
      <c r="CG279" s="75">
        <f>CA279+CC279+CD279+CE279+CF279</f>
        <v>9986</v>
      </c>
      <c r="CH279" s="75">
        <f>CB279+CD279</f>
        <v>0</v>
      </c>
      <c r="CI279" s="11"/>
      <c r="CJ279" s="11"/>
      <c r="CK279" s="11"/>
      <c r="CL279" s="11">
        <v>-286</v>
      </c>
      <c r="CM279" s="11">
        <f>CG279+CI279+CJ279+CK279+CL279</f>
        <v>9700</v>
      </c>
      <c r="CN279" s="11">
        <f>CH279+CJ279</f>
        <v>0</v>
      </c>
      <c r="CO279" s="11"/>
      <c r="CP279" s="11"/>
      <c r="CQ279" s="11"/>
      <c r="CR279" s="11"/>
      <c r="CS279" s="11">
        <f>CM279+CO279+CP279+CQ279+CR279</f>
        <v>9700</v>
      </c>
      <c r="CT279" s="11">
        <f>CN279+CP279</f>
        <v>0</v>
      </c>
    </row>
    <row r="280" spans="1:98">
      <c r="A280" s="55" t="s">
        <v>70</v>
      </c>
      <c r="B280" s="14">
        <v>906</v>
      </c>
      <c r="C280" s="14" t="s">
        <v>87</v>
      </c>
      <c r="D280" s="14" t="s">
        <v>134</v>
      </c>
      <c r="E280" s="14" t="s">
        <v>140</v>
      </c>
      <c r="F280" s="14" t="s">
        <v>71</v>
      </c>
      <c r="G280" s="18">
        <f>G281</f>
        <v>440</v>
      </c>
      <c r="H280" s="18">
        <f t="shared" ref="H280:R280" si="1011">H281</f>
        <v>0</v>
      </c>
      <c r="I280" s="11">
        <f t="shared" si="1011"/>
        <v>0</v>
      </c>
      <c r="J280" s="11">
        <f t="shared" si="1011"/>
        <v>0</v>
      </c>
      <c r="K280" s="11">
        <f t="shared" si="1011"/>
        <v>0</v>
      </c>
      <c r="L280" s="11">
        <f t="shared" si="1011"/>
        <v>0</v>
      </c>
      <c r="M280" s="18">
        <f t="shared" si="1011"/>
        <v>440</v>
      </c>
      <c r="N280" s="18">
        <f t="shared" si="1011"/>
        <v>0</v>
      </c>
      <c r="O280" s="11">
        <f t="shared" si="1011"/>
        <v>0</v>
      </c>
      <c r="P280" s="11">
        <f t="shared" si="1011"/>
        <v>0</v>
      </c>
      <c r="Q280" s="11">
        <f t="shared" si="1011"/>
        <v>0</v>
      </c>
      <c r="R280" s="11">
        <f t="shared" si="1011"/>
        <v>0</v>
      </c>
      <c r="S280" s="18">
        <f t="shared" ref="S280:CD280" si="1012">S281</f>
        <v>440</v>
      </c>
      <c r="T280" s="18">
        <f t="shared" si="1012"/>
        <v>0</v>
      </c>
      <c r="U280" s="11">
        <f t="shared" si="1012"/>
        <v>0</v>
      </c>
      <c r="V280" s="11">
        <f t="shared" si="1012"/>
        <v>0</v>
      </c>
      <c r="W280" s="11">
        <f t="shared" si="1012"/>
        <v>0</v>
      </c>
      <c r="X280" s="11">
        <f t="shared" si="1012"/>
        <v>0</v>
      </c>
      <c r="Y280" s="18">
        <f t="shared" si="1012"/>
        <v>440</v>
      </c>
      <c r="Z280" s="18">
        <f t="shared" si="1012"/>
        <v>0</v>
      </c>
      <c r="AA280" s="11">
        <f t="shared" si="1012"/>
        <v>0</v>
      </c>
      <c r="AB280" s="11">
        <f t="shared" si="1012"/>
        <v>0</v>
      </c>
      <c r="AC280" s="11">
        <f t="shared" si="1012"/>
        <v>0</v>
      </c>
      <c r="AD280" s="11">
        <f t="shared" si="1012"/>
        <v>0</v>
      </c>
      <c r="AE280" s="18">
        <f t="shared" si="1012"/>
        <v>440</v>
      </c>
      <c r="AF280" s="18">
        <f t="shared" si="1012"/>
        <v>0</v>
      </c>
      <c r="AG280" s="11">
        <f t="shared" si="1012"/>
        <v>0</v>
      </c>
      <c r="AH280" s="11">
        <f t="shared" si="1012"/>
        <v>0</v>
      </c>
      <c r="AI280" s="11">
        <f t="shared" si="1012"/>
        <v>0</v>
      </c>
      <c r="AJ280" s="11">
        <f t="shared" si="1012"/>
        <v>0</v>
      </c>
      <c r="AK280" s="81">
        <f t="shared" si="1012"/>
        <v>440</v>
      </c>
      <c r="AL280" s="81">
        <f t="shared" si="1012"/>
        <v>0</v>
      </c>
      <c r="AM280" s="11">
        <f t="shared" si="1012"/>
        <v>0</v>
      </c>
      <c r="AN280" s="11">
        <f t="shared" si="1012"/>
        <v>0</v>
      </c>
      <c r="AO280" s="11">
        <f t="shared" si="1012"/>
        <v>0</v>
      </c>
      <c r="AP280" s="11">
        <f t="shared" si="1012"/>
        <v>0</v>
      </c>
      <c r="AQ280" s="18">
        <f t="shared" si="1012"/>
        <v>440</v>
      </c>
      <c r="AR280" s="18">
        <f t="shared" si="1012"/>
        <v>0</v>
      </c>
      <c r="AS280" s="11">
        <f t="shared" si="1012"/>
        <v>0</v>
      </c>
      <c r="AT280" s="11">
        <f t="shared" si="1012"/>
        <v>0</v>
      </c>
      <c r="AU280" s="11">
        <f t="shared" si="1012"/>
        <v>0</v>
      </c>
      <c r="AV280" s="11">
        <f t="shared" si="1012"/>
        <v>0</v>
      </c>
      <c r="AW280" s="18">
        <f t="shared" si="1012"/>
        <v>440</v>
      </c>
      <c r="AX280" s="18">
        <f t="shared" si="1012"/>
        <v>0</v>
      </c>
      <c r="AY280" s="75">
        <f t="shared" si="1012"/>
        <v>0</v>
      </c>
      <c r="AZ280" s="75">
        <f t="shared" si="1012"/>
        <v>0</v>
      </c>
      <c r="BA280" s="75">
        <f t="shared" si="1012"/>
        <v>0</v>
      </c>
      <c r="BB280" s="75">
        <f t="shared" si="1012"/>
        <v>0</v>
      </c>
      <c r="BC280" s="81">
        <f t="shared" si="1012"/>
        <v>440</v>
      </c>
      <c r="BD280" s="81">
        <f t="shared" si="1012"/>
        <v>0</v>
      </c>
      <c r="BE280" s="11">
        <f t="shared" si="1012"/>
        <v>0</v>
      </c>
      <c r="BF280" s="11">
        <f t="shared" si="1012"/>
        <v>0</v>
      </c>
      <c r="BG280" s="11">
        <f t="shared" si="1012"/>
        <v>0</v>
      </c>
      <c r="BH280" s="11">
        <f t="shared" si="1012"/>
        <v>0</v>
      </c>
      <c r="BI280" s="140">
        <f t="shared" si="1012"/>
        <v>440</v>
      </c>
      <c r="BJ280" s="140">
        <f t="shared" si="1012"/>
        <v>0</v>
      </c>
      <c r="BK280" s="75">
        <f t="shared" si="1012"/>
        <v>0</v>
      </c>
      <c r="BL280" s="75">
        <f t="shared" si="1012"/>
        <v>0</v>
      </c>
      <c r="BM280" s="75">
        <f t="shared" si="1012"/>
        <v>0</v>
      </c>
      <c r="BN280" s="75">
        <f t="shared" si="1012"/>
        <v>0</v>
      </c>
      <c r="BO280" s="81">
        <f t="shared" si="1012"/>
        <v>440</v>
      </c>
      <c r="BP280" s="81">
        <f t="shared" si="1012"/>
        <v>0</v>
      </c>
      <c r="BQ280" s="11">
        <f t="shared" si="1012"/>
        <v>0</v>
      </c>
      <c r="BR280" s="11">
        <f t="shared" si="1012"/>
        <v>0</v>
      </c>
      <c r="BS280" s="11">
        <f t="shared" si="1012"/>
        <v>0</v>
      </c>
      <c r="BT280" s="11">
        <f t="shared" si="1012"/>
        <v>0</v>
      </c>
      <c r="BU280" s="18">
        <f t="shared" si="1012"/>
        <v>440</v>
      </c>
      <c r="BV280" s="18">
        <f t="shared" si="1012"/>
        <v>0</v>
      </c>
      <c r="BW280" s="75">
        <f t="shared" si="1012"/>
        <v>0</v>
      </c>
      <c r="BX280" s="75">
        <f t="shared" si="1012"/>
        <v>0</v>
      </c>
      <c r="BY280" s="75">
        <f t="shared" si="1012"/>
        <v>0</v>
      </c>
      <c r="BZ280" s="75">
        <f t="shared" si="1012"/>
        <v>0</v>
      </c>
      <c r="CA280" s="81">
        <f t="shared" si="1012"/>
        <v>440</v>
      </c>
      <c r="CB280" s="81">
        <f t="shared" si="1012"/>
        <v>0</v>
      </c>
      <c r="CC280" s="75">
        <f t="shared" si="1012"/>
        <v>0</v>
      </c>
      <c r="CD280" s="75">
        <f t="shared" si="1012"/>
        <v>0</v>
      </c>
      <c r="CE280" s="75">
        <f t="shared" ref="CE280:CT280" si="1013">CE281</f>
        <v>0</v>
      </c>
      <c r="CF280" s="75">
        <f t="shared" si="1013"/>
        <v>0</v>
      </c>
      <c r="CG280" s="81">
        <f t="shared" si="1013"/>
        <v>440</v>
      </c>
      <c r="CH280" s="81">
        <f t="shared" si="1013"/>
        <v>0</v>
      </c>
      <c r="CI280" s="11">
        <f t="shared" si="1013"/>
        <v>0</v>
      </c>
      <c r="CJ280" s="11">
        <f t="shared" si="1013"/>
        <v>0</v>
      </c>
      <c r="CK280" s="11">
        <f t="shared" si="1013"/>
        <v>0</v>
      </c>
      <c r="CL280" s="11">
        <f t="shared" si="1013"/>
        <v>0</v>
      </c>
      <c r="CM280" s="18">
        <f t="shared" si="1013"/>
        <v>440</v>
      </c>
      <c r="CN280" s="18">
        <f t="shared" si="1013"/>
        <v>0</v>
      </c>
      <c r="CO280" s="11">
        <f t="shared" si="1013"/>
        <v>0</v>
      </c>
      <c r="CP280" s="11">
        <f t="shared" si="1013"/>
        <v>0</v>
      </c>
      <c r="CQ280" s="11">
        <f t="shared" si="1013"/>
        <v>0</v>
      </c>
      <c r="CR280" s="11">
        <f t="shared" si="1013"/>
        <v>0</v>
      </c>
      <c r="CS280" s="18">
        <f t="shared" si="1013"/>
        <v>440</v>
      </c>
      <c r="CT280" s="18">
        <f t="shared" si="1013"/>
        <v>0</v>
      </c>
    </row>
    <row r="281" spans="1:98">
      <c r="A281" s="55" t="s">
        <v>72</v>
      </c>
      <c r="B281" s="14">
        <v>906</v>
      </c>
      <c r="C281" s="14" t="s">
        <v>87</v>
      </c>
      <c r="D281" s="14" t="s">
        <v>134</v>
      </c>
      <c r="E281" s="14" t="s">
        <v>140</v>
      </c>
      <c r="F281" s="14" t="s">
        <v>73</v>
      </c>
      <c r="G281" s="11">
        <v>440</v>
      </c>
      <c r="H281" s="16"/>
      <c r="I281" s="11"/>
      <c r="J281" s="11"/>
      <c r="K281" s="11"/>
      <c r="L281" s="11"/>
      <c r="M281" s="11">
        <f>G281+I281+J281+K281+L281</f>
        <v>440</v>
      </c>
      <c r="N281" s="11">
        <f>H281+J281</f>
        <v>0</v>
      </c>
      <c r="O281" s="11"/>
      <c r="P281" s="11"/>
      <c r="Q281" s="11"/>
      <c r="R281" s="11"/>
      <c r="S281" s="11">
        <f>M281+O281+P281+Q281+R281</f>
        <v>440</v>
      </c>
      <c r="T281" s="11">
        <f>N281+P281</f>
        <v>0</v>
      </c>
      <c r="U281" s="11"/>
      <c r="V281" s="11"/>
      <c r="W281" s="11"/>
      <c r="X281" s="11"/>
      <c r="Y281" s="11">
        <f>S281+U281+V281+W281+X281</f>
        <v>440</v>
      </c>
      <c r="Z281" s="11">
        <f>T281+V281</f>
        <v>0</v>
      </c>
      <c r="AA281" s="11"/>
      <c r="AB281" s="11"/>
      <c r="AC281" s="11"/>
      <c r="AD281" s="11"/>
      <c r="AE281" s="11">
        <f>Y281+AA281+AB281+AC281+AD281</f>
        <v>440</v>
      </c>
      <c r="AF281" s="11">
        <f>Z281+AB281</f>
        <v>0</v>
      </c>
      <c r="AG281" s="11"/>
      <c r="AH281" s="11"/>
      <c r="AI281" s="11"/>
      <c r="AJ281" s="11"/>
      <c r="AK281" s="75">
        <f>AE281+AG281+AH281+AI281+AJ281</f>
        <v>440</v>
      </c>
      <c r="AL281" s="75">
        <f>AF281+AH281</f>
        <v>0</v>
      </c>
      <c r="AM281" s="11"/>
      <c r="AN281" s="11"/>
      <c r="AO281" s="11"/>
      <c r="AP281" s="11"/>
      <c r="AQ281" s="11">
        <f>AK281+AM281+AN281+AO281+AP281</f>
        <v>440</v>
      </c>
      <c r="AR281" s="11">
        <f>AL281+AN281</f>
        <v>0</v>
      </c>
      <c r="AS281" s="11"/>
      <c r="AT281" s="11"/>
      <c r="AU281" s="11"/>
      <c r="AV281" s="11"/>
      <c r="AW281" s="11">
        <f>AQ281+AS281+AT281+AU281+AV281</f>
        <v>440</v>
      </c>
      <c r="AX281" s="11">
        <f>AR281+AT281</f>
        <v>0</v>
      </c>
      <c r="AY281" s="75"/>
      <c r="AZ281" s="75"/>
      <c r="BA281" s="75"/>
      <c r="BB281" s="75"/>
      <c r="BC281" s="75">
        <f>AW281+AY281+AZ281+BA281+BB281</f>
        <v>440</v>
      </c>
      <c r="BD281" s="75">
        <f>AX281+AZ281</f>
        <v>0</v>
      </c>
      <c r="BE281" s="11"/>
      <c r="BF281" s="11"/>
      <c r="BG281" s="11"/>
      <c r="BH281" s="11"/>
      <c r="BI281" s="138">
        <f>BC281+BE281+BF281+BG281+BH281</f>
        <v>440</v>
      </c>
      <c r="BJ281" s="138">
        <f>BD281+BF281</f>
        <v>0</v>
      </c>
      <c r="BK281" s="75"/>
      <c r="BL281" s="75"/>
      <c r="BM281" s="75"/>
      <c r="BN281" s="75"/>
      <c r="BO281" s="75">
        <f>BI281+BK281+BL281+BM281+BN281</f>
        <v>440</v>
      </c>
      <c r="BP281" s="75">
        <f>BJ281+BL281</f>
        <v>0</v>
      </c>
      <c r="BQ281" s="11"/>
      <c r="BR281" s="11"/>
      <c r="BS281" s="11"/>
      <c r="BT281" s="11"/>
      <c r="BU281" s="11">
        <f>BO281+BQ281+BR281+BS281+BT281</f>
        <v>440</v>
      </c>
      <c r="BV281" s="11">
        <f>BP281+BR281</f>
        <v>0</v>
      </c>
      <c r="BW281" s="75"/>
      <c r="BX281" s="75"/>
      <c r="BY281" s="75"/>
      <c r="BZ281" s="75"/>
      <c r="CA281" s="75">
        <f>BU281+BW281+BX281+BY281+BZ281</f>
        <v>440</v>
      </c>
      <c r="CB281" s="75">
        <f>BV281+BX281</f>
        <v>0</v>
      </c>
      <c r="CC281" s="75"/>
      <c r="CD281" s="75"/>
      <c r="CE281" s="75"/>
      <c r="CF281" s="75"/>
      <c r="CG281" s="75">
        <f>CA281+CC281+CD281+CE281+CF281</f>
        <v>440</v>
      </c>
      <c r="CH281" s="75">
        <f>CB281+CD281</f>
        <v>0</v>
      </c>
      <c r="CI281" s="11"/>
      <c r="CJ281" s="11"/>
      <c r="CK281" s="11"/>
      <c r="CL281" s="11"/>
      <c r="CM281" s="11">
        <f>CG281+CI281+CJ281+CK281+CL281</f>
        <v>440</v>
      </c>
      <c r="CN281" s="11">
        <f>CH281+CJ281</f>
        <v>0</v>
      </c>
      <c r="CO281" s="11"/>
      <c r="CP281" s="11"/>
      <c r="CQ281" s="11"/>
      <c r="CR281" s="11"/>
      <c r="CS281" s="11">
        <f>CM281+CO281+CP281+CQ281+CR281</f>
        <v>440</v>
      </c>
      <c r="CT281" s="11">
        <f>CN281+CP281</f>
        <v>0</v>
      </c>
    </row>
    <row r="282" spans="1:98">
      <c r="A282" s="55"/>
      <c r="B282" s="14"/>
      <c r="C282" s="14"/>
      <c r="D282" s="14"/>
      <c r="E282" s="14"/>
      <c r="F282" s="14"/>
      <c r="G282" s="11"/>
      <c r="H282" s="16"/>
      <c r="I282" s="11"/>
      <c r="J282" s="11"/>
      <c r="K282" s="11"/>
      <c r="L282" s="11"/>
      <c r="M282" s="11"/>
      <c r="N282" s="11"/>
      <c r="O282" s="11"/>
      <c r="P282" s="11"/>
      <c r="Q282" s="11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  <c r="AJ282" s="11"/>
      <c r="AK282" s="75"/>
      <c r="AL282" s="75"/>
      <c r="AM282" s="11"/>
      <c r="AN282" s="11"/>
      <c r="AO282" s="11"/>
      <c r="AP282" s="11"/>
      <c r="AQ282" s="11"/>
      <c r="AR282" s="11"/>
      <c r="AS282" s="11"/>
      <c r="AT282" s="11"/>
      <c r="AU282" s="11"/>
      <c r="AV282" s="11"/>
      <c r="AW282" s="11"/>
      <c r="AX282" s="11"/>
      <c r="AY282" s="75"/>
      <c r="AZ282" s="75"/>
      <c r="BA282" s="75"/>
      <c r="BB282" s="75"/>
      <c r="BC282" s="75"/>
      <c r="BD282" s="75"/>
      <c r="BE282" s="11"/>
      <c r="BF282" s="11"/>
      <c r="BG282" s="11"/>
      <c r="BH282" s="11"/>
      <c r="BI282" s="138"/>
      <c r="BJ282" s="138"/>
      <c r="BK282" s="75"/>
      <c r="BL282" s="75"/>
      <c r="BM282" s="75"/>
      <c r="BN282" s="75"/>
      <c r="BO282" s="75"/>
      <c r="BP282" s="75"/>
      <c r="BQ282" s="11"/>
      <c r="BR282" s="11"/>
      <c r="BS282" s="11"/>
      <c r="BT282" s="11"/>
      <c r="BU282" s="11"/>
      <c r="BV282" s="11"/>
      <c r="BW282" s="75"/>
      <c r="BX282" s="75"/>
      <c r="BY282" s="75"/>
      <c r="BZ282" s="75"/>
      <c r="CA282" s="75"/>
      <c r="CB282" s="75"/>
      <c r="CC282" s="75"/>
      <c r="CD282" s="75"/>
      <c r="CE282" s="75"/>
      <c r="CF282" s="75"/>
      <c r="CG282" s="75"/>
      <c r="CH282" s="75"/>
      <c r="CI282" s="11"/>
      <c r="CJ282" s="11"/>
      <c r="CK282" s="11"/>
      <c r="CL282" s="11"/>
      <c r="CM282" s="11"/>
      <c r="CN282" s="11"/>
      <c r="CO282" s="11"/>
      <c r="CP282" s="11"/>
      <c r="CQ282" s="11"/>
      <c r="CR282" s="11"/>
      <c r="CS282" s="11"/>
      <c r="CT282" s="11"/>
    </row>
    <row r="283" spans="1:98" ht="18.75">
      <c r="A283" s="54" t="s">
        <v>142</v>
      </c>
      <c r="B283" s="12">
        <v>906</v>
      </c>
      <c r="C283" s="12" t="s">
        <v>87</v>
      </c>
      <c r="D283" s="12" t="s">
        <v>35</v>
      </c>
      <c r="E283" s="12"/>
      <c r="F283" s="12"/>
      <c r="G283" s="30">
        <f t="shared" ref="G283:R287" si="1014">G284</f>
        <v>1000</v>
      </c>
      <c r="H283" s="30">
        <f t="shared" si="1014"/>
        <v>0</v>
      </c>
      <c r="I283" s="11">
        <f t="shared" si="1014"/>
        <v>0</v>
      </c>
      <c r="J283" s="11">
        <f t="shared" si="1014"/>
        <v>0</v>
      </c>
      <c r="K283" s="11">
        <f t="shared" si="1014"/>
        <v>0</v>
      </c>
      <c r="L283" s="11">
        <f t="shared" si="1014"/>
        <v>0</v>
      </c>
      <c r="M283" s="30">
        <f t="shared" si="1014"/>
        <v>1000</v>
      </c>
      <c r="N283" s="30">
        <f t="shared" si="1014"/>
        <v>0</v>
      </c>
      <c r="O283" s="11">
        <f t="shared" si="1014"/>
        <v>0</v>
      </c>
      <c r="P283" s="11">
        <f t="shared" si="1014"/>
        <v>0</v>
      </c>
      <c r="Q283" s="11">
        <f t="shared" si="1014"/>
        <v>0</v>
      </c>
      <c r="R283" s="11">
        <f t="shared" si="1014"/>
        <v>0</v>
      </c>
      <c r="S283" s="30">
        <f t="shared" ref="S283:AH287" si="1015">S284</f>
        <v>1000</v>
      </c>
      <c r="T283" s="30">
        <f t="shared" si="1015"/>
        <v>0</v>
      </c>
      <c r="U283" s="11">
        <f t="shared" si="1015"/>
        <v>0</v>
      </c>
      <c r="V283" s="11">
        <f t="shared" si="1015"/>
        <v>0</v>
      </c>
      <c r="W283" s="11">
        <f t="shared" si="1015"/>
        <v>0</v>
      </c>
      <c r="X283" s="11">
        <f t="shared" si="1015"/>
        <v>0</v>
      </c>
      <c r="Y283" s="30">
        <f t="shared" si="1015"/>
        <v>1000</v>
      </c>
      <c r="Z283" s="30">
        <f t="shared" si="1015"/>
        <v>0</v>
      </c>
      <c r="AA283" s="11">
        <f t="shared" si="1015"/>
        <v>0</v>
      </c>
      <c r="AB283" s="11">
        <f t="shared" si="1015"/>
        <v>0</v>
      </c>
      <c r="AC283" s="11">
        <f t="shared" si="1015"/>
        <v>0</v>
      </c>
      <c r="AD283" s="11">
        <f t="shared" si="1015"/>
        <v>0</v>
      </c>
      <c r="AE283" s="30">
        <f t="shared" si="1015"/>
        <v>1000</v>
      </c>
      <c r="AF283" s="30">
        <f t="shared" si="1015"/>
        <v>0</v>
      </c>
      <c r="AG283" s="11">
        <f t="shared" si="1015"/>
        <v>0</v>
      </c>
      <c r="AH283" s="11">
        <f t="shared" si="1015"/>
        <v>0</v>
      </c>
      <c r="AI283" s="11">
        <f t="shared" ref="AG283:AV287" si="1016">AI284</f>
        <v>0</v>
      </c>
      <c r="AJ283" s="11">
        <f t="shared" si="1016"/>
        <v>0</v>
      </c>
      <c r="AK283" s="85">
        <f t="shared" si="1016"/>
        <v>1000</v>
      </c>
      <c r="AL283" s="85">
        <f t="shared" si="1016"/>
        <v>0</v>
      </c>
      <c r="AM283" s="11">
        <f t="shared" si="1016"/>
        <v>0</v>
      </c>
      <c r="AN283" s="11">
        <f t="shared" si="1016"/>
        <v>0</v>
      </c>
      <c r="AO283" s="11">
        <f t="shared" si="1016"/>
        <v>0</v>
      </c>
      <c r="AP283" s="11">
        <f t="shared" si="1016"/>
        <v>0</v>
      </c>
      <c r="AQ283" s="30">
        <f t="shared" si="1016"/>
        <v>1000</v>
      </c>
      <c r="AR283" s="30">
        <f t="shared" si="1016"/>
        <v>0</v>
      </c>
      <c r="AS283" s="11">
        <f t="shared" si="1016"/>
        <v>0</v>
      </c>
      <c r="AT283" s="11">
        <f t="shared" si="1016"/>
        <v>0</v>
      </c>
      <c r="AU283" s="11">
        <f t="shared" si="1016"/>
        <v>0</v>
      </c>
      <c r="AV283" s="11">
        <f t="shared" si="1016"/>
        <v>0</v>
      </c>
      <c r="AW283" s="30">
        <f t="shared" ref="AS283:BH287" si="1017">AW284</f>
        <v>1000</v>
      </c>
      <c r="AX283" s="30">
        <f t="shared" si="1017"/>
        <v>0</v>
      </c>
      <c r="AY283" s="75">
        <f t="shared" si="1017"/>
        <v>0</v>
      </c>
      <c r="AZ283" s="75">
        <f t="shared" si="1017"/>
        <v>0</v>
      </c>
      <c r="BA283" s="75">
        <f t="shared" si="1017"/>
        <v>0</v>
      </c>
      <c r="BB283" s="75">
        <f t="shared" si="1017"/>
        <v>0</v>
      </c>
      <c r="BC283" s="85">
        <f t="shared" si="1017"/>
        <v>1000</v>
      </c>
      <c r="BD283" s="85">
        <f t="shared" si="1017"/>
        <v>0</v>
      </c>
      <c r="BE283" s="11">
        <f t="shared" si="1017"/>
        <v>0</v>
      </c>
      <c r="BF283" s="11">
        <f t="shared" si="1017"/>
        <v>0</v>
      </c>
      <c r="BG283" s="11">
        <f t="shared" si="1017"/>
        <v>0</v>
      </c>
      <c r="BH283" s="11">
        <f t="shared" si="1017"/>
        <v>0</v>
      </c>
      <c r="BI283" s="144">
        <f t="shared" ref="BE283:BT287" si="1018">BI284</f>
        <v>1000</v>
      </c>
      <c r="BJ283" s="144">
        <f t="shared" si="1018"/>
        <v>0</v>
      </c>
      <c r="BK283" s="75">
        <f t="shared" si="1018"/>
        <v>0</v>
      </c>
      <c r="BL283" s="75">
        <f t="shared" si="1018"/>
        <v>0</v>
      </c>
      <c r="BM283" s="75">
        <f t="shared" si="1018"/>
        <v>0</v>
      </c>
      <c r="BN283" s="75">
        <f t="shared" si="1018"/>
        <v>0</v>
      </c>
      <c r="BO283" s="85">
        <f t="shared" si="1018"/>
        <v>1000</v>
      </c>
      <c r="BP283" s="85">
        <f t="shared" si="1018"/>
        <v>0</v>
      </c>
      <c r="BQ283" s="11">
        <f t="shared" si="1018"/>
        <v>0</v>
      </c>
      <c r="BR283" s="11">
        <f t="shared" si="1018"/>
        <v>0</v>
      </c>
      <c r="BS283" s="11">
        <f t="shared" si="1018"/>
        <v>0</v>
      </c>
      <c r="BT283" s="11">
        <f t="shared" si="1018"/>
        <v>0</v>
      </c>
      <c r="BU283" s="30">
        <f t="shared" ref="BQ283:CF287" si="1019">BU284</f>
        <v>1000</v>
      </c>
      <c r="BV283" s="30">
        <f t="shared" si="1019"/>
        <v>0</v>
      </c>
      <c r="BW283" s="75">
        <f t="shared" si="1019"/>
        <v>0</v>
      </c>
      <c r="BX283" s="75">
        <f t="shared" si="1019"/>
        <v>0</v>
      </c>
      <c r="BY283" s="75">
        <f t="shared" si="1019"/>
        <v>0</v>
      </c>
      <c r="BZ283" s="75">
        <f t="shared" si="1019"/>
        <v>0</v>
      </c>
      <c r="CA283" s="85">
        <f t="shared" si="1019"/>
        <v>1000</v>
      </c>
      <c r="CB283" s="85">
        <f t="shared" si="1019"/>
        <v>0</v>
      </c>
      <c r="CC283" s="75">
        <f t="shared" si="1019"/>
        <v>0</v>
      </c>
      <c r="CD283" s="75">
        <f t="shared" si="1019"/>
        <v>0</v>
      </c>
      <c r="CE283" s="75">
        <f t="shared" si="1019"/>
        <v>0</v>
      </c>
      <c r="CF283" s="75">
        <f t="shared" si="1019"/>
        <v>0</v>
      </c>
      <c r="CG283" s="85">
        <f t="shared" ref="CC283:CR287" si="1020">CG284</f>
        <v>1000</v>
      </c>
      <c r="CH283" s="85">
        <f t="shared" si="1020"/>
        <v>0</v>
      </c>
      <c r="CI283" s="11">
        <f t="shared" si="1020"/>
        <v>0</v>
      </c>
      <c r="CJ283" s="11">
        <f t="shared" si="1020"/>
        <v>0</v>
      </c>
      <c r="CK283" s="11">
        <f t="shared" si="1020"/>
        <v>0</v>
      </c>
      <c r="CL283" s="11">
        <f t="shared" si="1020"/>
        <v>0</v>
      </c>
      <c r="CM283" s="30">
        <f t="shared" si="1020"/>
        <v>1000</v>
      </c>
      <c r="CN283" s="30">
        <f t="shared" si="1020"/>
        <v>0</v>
      </c>
      <c r="CO283" s="11">
        <f t="shared" si="1020"/>
        <v>0</v>
      </c>
      <c r="CP283" s="11">
        <f t="shared" si="1020"/>
        <v>0</v>
      </c>
      <c r="CQ283" s="11">
        <f t="shared" si="1020"/>
        <v>0</v>
      </c>
      <c r="CR283" s="11">
        <f t="shared" si="1020"/>
        <v>0</v>
      </c>
      <c r="CS283" s="30">
        <f t="shared" ref="CO283:CT287" si="1021">CS284</f>
        <v>1000</v>
      </c>
      <c r="CT283" s="30">
        <f t="shared" si="1021"/>
        <v>0</v>
      </c>
    </row>
    <row r="284" spans="1:98" ht="66">
      <c r="A284" s="55" t="s">
        <v>764</v>
      </c>
      <c r="B284" s="14">
        <v>906</v>
      </c>
      <c r="C284" s="14" t="s">
        <v>87</v>
      </c>
      <c r="D284" s="14" t="s">
        <v>35</v>
      </c>
      <c r="E284" s="14" t="s">
        <v>143</v>
      </c>
      <c r="F284" s="14"/>
      <c r="G284" s="11">
        <f t="shared" si="1014"/>
        <v>1000</v>
      </c>
      <c r="H284" s="11">
        <f t="shared" si="1014"/>
        <v>0</v>
      </c>
      <c r="I284" s="11">
        <f t="shared" si="1014"/>
        <v>0</v>
      </c>
      <c r="J284" s="11">
        <f t="shared" si="1014"/>
        <v>0</v>
      </c>
      <c r="K284" s="11">
        <f t="shared" si="1014"/>
        <v>0</v>
      </c>
      <c r="L284" s="11">
        <f t="shared" si="1014"/>
        <v>0</v>
      </c>
      <c r="M284" s="11">
        <f t="shared" si="1014"/>
        <v>1000</v>
      </c>
      <c r="N284" s="11">
        <f t="shared" si="1014"/>
        <v>0</v>
      </c>
      <c r="O284" s="11">
        <f t="shared" si="1014"/>
        <v>0</v>
      </c>
      <c r="P284" s="11">
        <f t="shared" si="1014"/>
        <v>0</v>
      </c>
      <c r="Q284" s="11">
        <f t="shared" si="1014"/>
        <v>0</v>
      </c>
      <c r="R284" s="11">
        <f t="shared" si="1014"/>
        <v>0</v>
      </c>
      <c r="S284" s="11">
        <f t="shared" si="1015"/>
        <v>1000</v>
      </c>
      <c r="T284" s="11">
        <f t="shared" si="1015"/>
        <v>0</v>
      </c>
      <c r="U284" s="11">
        <f t="shared" si="1015"/>
        <v>0</v>
      </c>
      <c r="V284" s="11">
        <f t="shared" si="1015"/>
        <v>0</v>
      </c>
      <c r="W284" s="11">
        <f t="shared" si="1015"/>
        <v>0</v>
      </c>
      <c r="X284" s="11">
        <f t="shared" si="1015"/>
        <v>0</v>
      </c>
      <c r="Y284" s="11">
        <f t="shared" si="1015"/>
        <v>1000</v>
      </c>
      <c r="Z284" s="11">
        <f t="shared" si="1015"/>
        <v>0</v>
      </c>
      <c r="AA284" s="11">
        <f t="shared" si="1015"/>
        <v>0</v>
      </c>
      <c r="AB284" s="11">
        <f t="shared" si="1015"/>
        <v>0</v>
      </c>
      <c r="AC284" s="11">
        <f t="shared" si="1015"/>
        <v>0</v>
      </c>
      <c r="AD284" s="11">
        <f t="shared" si="1015"/>
        <v>0</v>
      </c>
      <c r="AE284" s="11">
        <f t="shared" si="1015"/>
        <v>1000</v>
      </c>
      <c r="AF284" s="11">
        <f t="shared" si="1015"/>
        <v>0</v>
      </c>
      <c r="AG284" s="11">
        <f t="shared" si="1016"/>
        <v>0</v>
      </c>
      <c r="AH284" s="11">
        <f t="shared" si="1016"/>
        <v>0</v>
      </c>
      <c r="AI284" s="11">
        <f t="shared" si="1016"/>
        <v>0</v>
      </c>
      <c r="AJ284" s="11">
        <f t="shared" si="1016"/>
        <v>0</v>
      </c>
      <c r="AK284" s="75">
        <f t="shared" si="1016"/>
        <v>1000</v>
      </c>
      <c r="AL284" s="75">
        <f t="shared" si="1016"/>
        <v>0</v>
      </c>
      <c r="AM284" s="11">
        <f t="shared" si="1016"/>
        <v>0</v>
      </c>
      <c r="AN284" s="11">
        <f t="shared" si="1016"/>
        <v>0</v>
      </c>
      <c r="AO284" s="11">
        <f t="shared" si="1016"/>
        <v>0</v>
      </c>
      <c r="AP284" s="11">
        <f t="shared" si="1016"/>
        <v>0</v>
      </c>
      <c r="AQ284" s="11">
        <f t="shared" si="1016"/>
        <v>1000</v>
      </c>
      <c r="AR284" s="11">
        <f t="shared" si="1016"/>
        <v>0</v>
      </c>
      <c r="AS284" s="11">
        <f t="shared" si="1017"/>
        <v>0</v>
      </c>
      <c r="AT284" s="11">
        <f t="shared" si="1017"/>
        <v>0</v>
      </c>
      <c r="AU284" s="11">
        <f t="shared" si="1017"/>
        <v>0</v>
      </c>
      <c r="AV284" s="11">
        <f t="shared" si="1017"/>
        <v>0</v>
      </c>
      <c r="AW284" s="11">
        <f t="shared" si="1017"/>
        <v>1000</v>
      </c>
      <c r="AX284" s="11">
        <f t="shared" si="1017"/>
        <v>0</v>
      </c>
      <c r="AY284" s="75">
        <f t="shared" si="1017"/>
        <v>0</v>
      </c>
      <c r="AZ284" s="75">
        <f t="shared" si="1017"/>
        <v>0</v>
      </c>
      <c r="BA284" s="75">
        <f t="shared" si="1017"/>
        <v>0</v>
      </c>
      <c r="BB284" s="75">
        <f t="shared" si="1017"/>
        <v>0</v>
      </c>
      <c r="BC284" s="75">
        <f t="shared" si="1017"/>
        <v>1000</v>
      </c>
      <c r="BD284" s="75">
        <f t="shared" si="1017"/>
        <v>0</v>
      </c>
      <c r="BE284" s="11">
        <f t="shared" si="1018"/>
        <v>0</v>
      </c>
      <c r="BF284" s="11">
        <f t="shared" si="1018"/>
        <v>0</v>
      </c>
      <c r="BG284" s="11">
        <f t="shared" si="1018"/>
        <v>0</v>
      </c>
      <c r="BH284" s="11">
        <f t="shared" si="1018"/>
        <v>0</v>
      </c>
      <c r="BI284" s="138">
        <f t="shared" si="1018"/>
        <v>1000</v>
      </c>
      <c r="BJ284" s="138">
        <f t="shared" si="1018"/>
        <v>0</v>
      </c>
      <c r="BK284" s="75">
        <f t="shared" si="1018"/>
        <v>0</v>
      </c>
      <c r="BL284" s="75">
        <f t="shared" si="1018"/>
        <v>0</v>
      </c>
      <c r="BM284" s="75">
        <f t="shared" si="1018"/>
        <v>0</v>
      </c>
      <c r="BN284" s="75">
        <f t="shared" si="1018"/>
        <v>0</v>
      </c>
      <c r="BO284" s="75">
        <f t="shared" si="1018"/>
        <v>1000</v>
      </c>
      <c r="BP284" s="75">
        <f t="shared" si="1018"/>
        <v>0</v>
      </c>
      <c r="BQ284" s="11">
        <f t="shared" si="1019"/>
        <v>0</v>
      </c>
      <c r="BR284" s="11">
        <f t="shared" si="1019"/>
        <v>0</v>
      </c>
      <c r="BS284" s="11">
        <f t="shared" si="1019"/>
        <v>0</v>
      </c>
      <c r="BT284" s="11">
        <f t="shared" si="1019"/>
        <v>0</v>
      </c>
      <c r="BU284" s="11">
        <f t="shared" si="1019"/>
        <v>1000</v>
      </c>
      <c r="BV284" s="11">
        <f t="shared" si="1019"/>
        <v>0</v>
      </c>
      <c r="BW284" s="75">
        <f t="shared" si="1019"/>
        <v>0</v>
      </c>
      <c r="BX284" s="75">
        <f t="shared" si="1019"/>
        <v>0</v>
      </c>
      <c r="BY284" s="75">
        <f t="shared" si="1019"/>
        <v>0</v>
      </c>
      <c r="BZ284" s="75">
        <f t="shared" si="1019"/>
        <v>0</v>
      </c>
      <c r="CA284" s="75">
        <f t="shared" si="1019"/>
        <v>1000</v>
      </c>
      <c r="CB284" s="75">
        <f t="shared" si="1019"/>
        <v>0</v>
      </c>
      <c r="CC284" s="75">
        <f t="shared" si="1020"/>
        <v>0</v>
      </c>
      <c r="CD284" s="75">
        <f t="shared" si="1020"/>
        <v>0</v>
      </c>
      <c r="CE284" s="75">
        <f t="shared" si="1020"/>
        <v>0</v>
      </c>
      <c r="CF284" s="75">
        <f t="shared" si="1020"/>
        <v>0</v>
      </c>
      <c r="CG284" s="75">
        <f t="shared" si="1020"/>
        <v>1000</v>
      </c>
      <c r="CH284" s="75">
        <f t="shared" si="1020"/>
        <v>0</v>
      </c>
      <c r="CI284" s="11">
        <f t="shared" si="1020"/>
        <v>0</v>
      </c>
      <c r="CJ284" s="11">
        <f t="shared" si="1020"/>
        <v>0</v>
      </c>
      <c r="CK284" s="11">
        <f t="shared" si="1020"/>
        <v>0</v>
      </c>
      <c r="CL284" s="11">
        <f t="shared" si="1020"/>
        <v>0</v>
      </c>
      <c r="CM284" s="11">
        <f t="shared" si="1020"/>
        <v>1000</v>
      </c>
      <c r="CN284" s="11">
        <f t="shared" si="1020"/>
        <v>0</v>
      </c>
      <c r="CO284" s="11">
        <f t="shared" si="1021"/>
        <v>0</v>
      </c>
      <c r="CP284" s="11">
        <f t="shared" si="1021"/>
        <v>0</v>
      </c>
      <c r="CQ284" s="11">
        <f t="shared" si="1021"/>
        <v>0</v>
      </c>
      <c r="CR284" s="11">
        <f t="shared" si="1021"/>
        <v>0</v>
      </c>
      <c r="CS284" s="11">
        <f t="shared" si="1021"/>
        <v>1000</v>
      </c>
      <c r="CT284" s="11">
        <f t="shared" si="1021"/>
        <v>0</v>
      </c>
    </row>
    <row r="285" spans="1:98">
      <c r="A285" s="55" t="s">
        <v>144</v>
      </c>
      <c r="B285" s="14">
        <f>B284</f>
        <v>906</v>
      </c>
      <c r="C285" s="14" t="s">
        <v>87</v>
      </c>
      <c r="D285" s="14" t="s">
        <v>35</v>
      </c>
      <c r="E285" s="14" t="s">
        <v>145</v>
      </c>
      <c r="F285" s="14"/>
      <c r="G285" s="11">
        <f t="shared" si="1014"/>
        <v>1000</v>
      </c>
      <c r="H285" s="11">
        <f t="shared" si="1014"/>
        <v>0</v>
      </c>
      <c r="I285" s="11">
        <f t="shared" si="1014"/>
        <v>0</v>
      </c>
      <c r="J285" s="11">
        <f t="shared" si="1014"/>
        <v>0</v>
      </c>
      <c r="K285" s="11">
        <f t="shared" si="1014"/>
        <v>0</v>
      </c>
      <c r="L285" s="11">
        <f t="shared" si="1014"/>
        <v>0</v>
      </c>
      <c r="M285" s="11">
        <f t="shared" si="1014"/>
        <v>1000</v>
      </c>
      <c r="N285" s="11">
        <f t="shared" si="1014"/>
        <v>0</v>
      </c>
      <c r="O285" s="11">
        <f t="shared" si="1014"/>
        <v>0</v>
      </c>
      <c r="P285" s="11">
        <f t="shared" si="1014"/>
        <v>0</v>
      </c>
      <c r="Q285" s="11">
        <f t="shared" si="1014"/>
        <v>0</v>
      </c>
      <c r="R285" s="11">
        <f t="shared" si="1014"/>
        <v>0</v>
      </c>
      <c r="S285" s="11">
        <f t="shared" si="1015"/>
        <v>1000</v>
      </c>
      <c r="T285" s="11">
        <f t="shared" si="1015"/>
        <v>0</v>
      </c>
      <c r="U285" s="11">
        <f t="shared" si="1015"/>
        <v>0</v>
      </c>
      <c r="V285" s="11">
        <f t="shared" si="1015"/>
        <v>0</v>
      </c>
      <c r="W285" s="11">
        <f t="shared" si="1015"/>
        <v>0</v>
      </c>
      <c r="X285" s="11">
        <f t="shared" si="1015"/>
        <v>0</v>
      </c>
      <c r="Y285" s="11">
        <f t="shared" si="1015"/>
        <v>1000</v>
      </c>
      <c r="Z285" s="11">
        <f t="shared" si="1015"/>
        <v>0</v>
      </c>
      <c r="AA285" s="11">
        <f t="shared" si="1015"/>
        <v>0</v>
      </c>
      <c r="AB285" s="11">
        <f t="shared" si="1015"/>
        <v>0</v>
      </c>
      <c r="AC285" s="11">
        <f t="shared" si="1015"/>
        <v>0</v>
      </c>
      <c r="AD285" s="11">
        <f t="shared" si="1015"/>
        <v>0</v>
      </c>
      <c r="AE285" s="11">
        <f t="shared" si="1015"/>
        <v>1000</v>
      </c>
      <c r="AF285" s="11">
        <f t="shared" si="1015"/>
        <v>0</v>
      </c>
      <c r="AG285" s="11">
        <f t="shared" si="1016"/>
        <v>0</v>
      </c>
      <c r="AH285" s="11">
        <f t="shared" si="1016"/>
        <v>0</v>
      </c>
      <c r="AI285" s="11">
        <f t="shared" si="1016"/>
        <v>0</v>
      </c>
      <c r="AJ285" s="11">
        <f t="shared" si="1016"/>
        <v>0</v>
      </c>
      <c r="AK285" s="75">
        <f t="shared" si="1016"/>
        <v>1000</v>
      </c>
      <c r="AL285" s="75">
        <f t="shared" si="1016"/>
        <v>0</v>
      </c>
      <c r="AM285" s="11">
        <f t="shared" si="1016"/>
        <v>0</v>
      </c>
      <c r="AN285" s="11">
        <f t="shared" si="1016"/>
        <v>0</v>
      </c>
      <c r="AO285" s="11">
        <f t="shared" si="1016"/>
        <v>0</v>
      </c>
      <c r="AP285" s="11">
        <f t="shared" si="1016"/>
        <v>0</v>
      </c>
      <c r="AQ285" s="11">
        <f t="shared" si="1016"/>
        <v>1000</v>
      </c>
      <c r="AR285" s="11">
        <f t="shared" si="1016"/>
        <v>0</v>
      </c>
      <c r="AS285" s="11">
        <f t="shared" si="1017"/>
        <v>0</v>
      </c>
      <c r="AT285" s="11">
        <f t="shared" si="1017"/>
        <v>0</v>
      </c>
      <c r="AU285" s="11">
        <f t="shared" si="1017"/>
        <v>0</v>
      </c>
      <c r="AV285" s="11">
        <f t="shared" si="1017"/>
        <v>0</v>
      </c>
      <c r="AW285" s="11">
        <f t="shared" si="1017"/>
        <v>1000</v>
      </c>
      <c r="AX285" s="11">
        <f t="shared" si="1017"/>
        <v>0</v>
      </c>
      <c r="AY285" s="75">
        <f t="shared" si="1017"/>
        <v>0</v>
      </c>
      <c r="AZ285" s="75">
        <f t="shared" si="1017"/>
        <v>0</v>
      </c>
      <c r="BA285" s="75">
        <f t="shared" si="1017"/>
        <v>0</v>
      </c>
      <c r="BB285" s="75">
        <f t="shared" si="1017"/>
        <v>0</v>
      </c>
      <c r="BC285" s="75">
        <f t="shared" si="1017"/>
        <v>1000</v>
      </c>
      <c r="BD285" s="75">
        <f t="shared" si="1017"/>
        <v>0</v>
      </c>
      <c r="BE285" s="11">
        <f t="shared" si="1018"/>
        <v>0</v>
      </c>
      <c r="BF285" s="11">
        <f t="shared" si="1018"/>
        <v>0</v>
      </c>
      <c r="BG285" s="11">
        <f t="shared" si="1018"/>
        <v>0</v>
      </c>
      <c r="BH285" s="11">
        <f t="shared" si="1018"/>
        <v>0</v>
      </c>
      <c r="BI285" s="138">
        <f t="shared" si="1018"/>
        <v>1000</v>
      </c>
      <c r="BJ285" s="138">
        <f t="shared" si="1018"/>
        <v>0</v>
      </c>
      <c r="BK285" s="75">
        <f t="shared" si="1018"/>
        <v>0</v>
      </c>
      <c r="BL285" s="75">
        <f t="shared" si="1018"/>
        <v>0</v>
      </c>
      <c r="BM285" s="75">
        <f t="shared" si="1018"/>
        <v>0</v>
      </c>
      <c r="BN285" s="75">
        <f t="shared" si="1018"/>
        <v>0</v>
      </c>
      <c r="BO285" s="75">
        <f t="shared" si="1018"/>
        <v>1000</v>
      </c>
      <c r="BP285" s="75">
        <f t="shared" si="1018"/>
        <v>0</v>
      </c>
      <c r="BQ285" s="11">
        <f t="shared" si="1019"/>
        <v>0</v>
      </c>
      <c r="BR285" s="11">
        <f t="shared" si="1019"/>
        <v>0</v>
      </c>
      <c r="BS285" s="11">
        <f t="shared" si="1019"/>
        <v>0</v>
      </c>
      <c r="BT285" s="11">
        <f t="shared" si="1019"/>
        <v>0</v>
      </c>
      <c r="BU285" s="11">
        <f t="shared" si="1019"/>
        <v>1000</v>
      </c>
      <c r="BV285" s="11">
        <f t="shared" si="1019"/>
        <v>0</v>
      </c>
      <c r="BW285" s="75">
        <f t="shared" si="1019"/>
        <v>0</v>
      </c>
      <c r="BX285" s="75">
        <f t="shared" si="1019"/>
        <v>0</v>
      </c>
      <c r="BY285" s="75">
        <f t="shared" si="1019"/>
        <v>0</v>
      </c>
      <c r="BZ285" s="75">
        <f t="shared" si="1019"/>
        <v>0</v>
      </c>
      <c r="CA285" s="75">
        <f t="shared" si="1019"/>
        <v>1000</v>
      </c>
      <c r="CB285" s="75">
        <f t="shared" si="1019"/>
        <v>0</v>
      </c>
      <c r="CC285" s="75">
        <f t="shared" si="1020"/>
        <v>0</v>
      </c>
      <c r="CD285" s="75">
        <f t="shared" si="1020"/>
        <v>0</v>
      </c>
      <c r="CE285" s="75">
        <f t="shared" si="1020"/>
        <v>0</v>
      </c>
      <c r="CF285" s="75">
        <f t="shared" si="1020"/>
        <v>0</v>
      </c>
      <c r="CG285" s="75">
        <f t="shared" si="1020"/>
        <v>1000</v>
      </c>
      <c r="CH285" s="75">
        <f t="shared" si="1020"/>
        <v>0</v>
      </c>
      <c r="CI285" s="11">
        <f t="shared" si="1020"/>
        <v>0</v>
      </c>
      <c r="CJ285" s="11">
        <f t="shared" si="1020"/>
        <v>0</v>
      </c>
      <c r="CK285" s="11">
        <f t="shared" si="1020"/>
        <v>0</v>
      </c>
      <c r="CL285" s="11">
        <f t="shared" si="1020"/>
        <v>0</v>
      </c>
      <c r="CM285" s="11">
        <f t="shared" si="1020"/>
        <v>1000</v>
      </c>
      <c r="CN285" s="11">
        <f t="shared" si="1020"/>
        <v>0</v>
      </c>
      <c r="CO285" s="11">
        <f t="shared" si="1021"/>
        <v>0</v>
      </c>
      <c r="CP285" s="11">
        <f t="shared" si="1021"/>
        <v>0</v>
      </c>
      <c r="CQ285" s="11">
        <f t="shared" si="1021"/>
        <v>0</v>
      </c>
      <c r="CR285" s="11">
        <f t="shared" si="1021"/>
        <v>0</v>
      </c>
      <c r="CS285" s="11">
        <f t="shared" si="1021"/>
        <v>1000</v>
      </c>
      <c r="CT285" s="11">
        <f t="shared" si="1021"/>
        <v>0</v>
      </c>
    </row>
    <row r="286" spans="1:98" ht="109.5" customHeight="1">
      <c r="A286" s="62" t="s">
        <v>146</v>
      </c>
      <c r="B286" s="14">
        <f>B285</f>
        <v>906</v>
      </c>
      <c r="C286" s="14" t="s">
        <v>87</v>
      </c>
      <c r="D286" s="14" t="s">
        <v>35</v>
      </c>
      <c r="E286" s="14" t="s">
        <v>147</v>
      </c>
      <c r="F286" s="14"/>
      <c r="G286" s="11">
        <f t="shared" si="1014"/>
        <v>1000</v>
      </c>
      <c r="H286" s="11">
        <f t="shared" si="1014"/>
        <v>0</v>
      </c>
      <c r="I286" s="11">
        <f t="shared" si="1014"/>
        <v>0</v>
      </c>
      <c r="J286" s="11">
        <f t="shared" si="1014"/>
        <v>0</v>
      </c>
      <c r="K286" s="11">
        <f t="shared" si="1014"/>
        <v>0</v>
      </c>
      <c r="L286" s="11">
        <f t="shared" si="1014"/>
        <v>0</v>
      </c>
      <c r="M286" s="11">
        <f t="shared" si="1014"/>
        <v>1000</v>
      </c>
      <c r="N286" s="11">
        <f t="shared" si="1014"/>
        <v>0</v>
      </c>
      <c r="O286" s="11">
        <f t="shared" si="1014"/>
        <v>0</v>
      </c>
      <c r="P286" s="11">
        <f t="shared" si="1014"/>
        <v>0</v>
      </c>
      <c r="Q286" s="11">
        <f t="shared" si="1014"/>
        <v>0</v>
      </c>
      <c r="R286" s="11">
        <f t="shared" si="1014"/>
        <v>0</v>
      </c>
      <c r="S286" s="11">
        <f t="shared" si="1015"/>
        <v>1000</v>
      </c>
      <c r="T286" s="11">
        <f t="shared" si="1015"/>
        <v>0</v>
      </c>
      <c r="U286" s="11">
        <f t="shared" si="1015"/>
        <v>0</v>
      </c>
      <c r="V286" s="11">
        <f t="shared" si="1015"/>
        <v>0</v>
      </c>
      <c r="W286" s="11">
        <f t="shared" si="1015"/>
        <v>0</v>
      </c>
      <c r="X286" s="11">
        <f t="shared" si="1015"/>
        <v>0</v>
      </c>
      <c r="Y286" s="11">
        <f t="shared" si="1015"/>
        <v>1000</v>
      </c>
      <c r="Z286" s="11">
        <f t="shared" si="1015"/>
        <v>0</v>
      </c>
      <c r="AA286" s="11">
        <f t="shared" si="1015"/>
        <v>0</v>
      </c>
      <c r="AB286" s="11">
        <f t="shared" si="1015"/>
        <v>0</v>
      </c>
      <c r="AC286" s="11">
        <f t="shared" si="1015"/>
        <v>0</v>
      </c>
      <c r="AD286" s="11">
        <f t="shared" si="1015"/>
        <v>0</v>
      </c>
      <c r="AE286" s="11">
        <f t="shared" si="1015"/>
        <v>1000</v>
      </c>
      <c r="AF286" s="11">
        <f t="shared" si="1015"/>
        <v>0</v>
      </c>
      <c r="AG286" s="11">
        <f t="shared" si="1016"/>
        <v>0</v>
      </c>
      <c r="AH286" s="11">
        <f t="shared" si="1016"/>
        <v>0</v>
      </c>
      <c r="AI286" s="11">
        <f t="shared" si="1016"/>
        <v>0</v>
      </c>
      <c r="AJ286" s="11">
        <f t="shared" si="1016"/>
        <v>0</v>
      </c>
      <c r="AK286" s="75">
        <f t="shared" si="1016"/>
        <v>1000</v>
      </c>
      <c r="AL286" s="75">
        <f t="shared" si="1016"/>
        <v>0</v>
      </c>
      <c r="AM286" s="11">
        <f t="shared" si="1016"/>
        <v>0</v>
      </c>
      <c r="AN286" s="11">
        <f t="shared" si="1016"/>
        <v>0</v>
      </c>
      <c r="AO286" s="11">
        <f t="shared" si="1016"/>
        <v>0</v>
      </c>
      <c r="AP286" s="11">
        <f t="shared" si="1016"/>
        <v>0</v>
      </c>
      <c r="AQ286" s="11">
        <f t="shared" si="1016"/>
        <v>1000</v>
      </c>
      <c r="AR286" s="11">
        <f t="shared" si="1016"/>
        <v>0</v>
      </c>
      <c r="AS286" s="11">
        <f t="shared" si="1017"/>
        <v>0</v>
      </c>
      <c r="AT286" s="11">
        <f t="shared" si="1017"/>
        <v>0</v>
      </c>
      <c r="AU286" s="11">
        <f t="shared" si="1017"/>
        <v>0</v>
      </c>
      <c r="AV286" s="11">
        <f t="shared" si="1017"/>
        <v>0</v>
      </c>
      <c r="AW286" s="11">
        <f t="shared" si="1017"/>
        <v>1000</v>
      </c>
      <c r="AX286" s="11">
        <f t="shared" si="1017"/>
        <v>0</v>
      </c>
      <c r="AY286" s="75">
        <f t="shared" si="1017"/>
        <v>0</v>
      </c>
      <c r="AZ286" s="75">
        <f t="shared" si="1017"/>
        <v>0</v>
      </c>
      <c r="BA286" s="75">
        <f t="shared" si="1017"/>
        <v>0</v>
      </c>
      <c r="BB286" s="75">
        <f t="shared" si="1017"/>
        <v>0</v>
      </c>
      <c r="BC286" s="75">
        <f t="shared" si="1017"/>
        <v>1000</v>
      </c>
      <c r="BD286" s="75">
        <f t="shared" si="1017"/>
        <v>0</v>
      </c>
      <c r="BE286" s="11">
        <f t="shared" si="1018"/>
        <v>0</v>
      </c>
      <c r="BF286" s="11">
        <f t="shared" si="1018"/>
        <v>0</v>
      </c>
      <c r="BG286" s="11">
        <f t="shared" si="1018"/>
        <v>0</v>
      </c>
      <c r="BH286" s="11">
        <f t="shared" si="1018"/>
        <v>0</v>
      </c>
      <c r="BI286" s="138">
        <f t="shared" si="1018"/>
        <v>1000</v>
      </c>
      <c r="BJ286" s="138">
        <f t="shared" si="1018"/>
        <v>0</v>
      </c>
      <c r="BK286" s="75">
        <f t="shared" si="1018"/>
        <v>0</v>
      </c>
      <c r="BL286" s="75">
        <f t="shared" si="1018"/>
        <v>0</v>
      </c>
      <c r="BM286" s="75">
        <f t="shared" si="1018"/>
        <v>0</v>
      </c>
      <c r="BN286" s="75">
        <f t="shared" si="1018"/>
        <v>0</v>
      </c>
      <c r="BO286" s="75">
        <f t="shared" si="1018"/>
        <v>1000</v>
      </c>
      <c r="BP286" s="75">
        <f t="shared" si="1018"/>
        <v>0</v>
      </c>
      <c r="BQ286" s="11">
        <f t="shared" si="1019"/>
        <v>0</v>
      </c>
      <c r="BR286" s="11">
        <f t="shared" si="1019"/>
        <v>0</v>
      </c>
      <c r="BS286" s="11">
        <f t="shared" si="1019"/>
        <v>0</v>
      </c>
      <c r="BT286" s="11">
        <f t="shared" si="1019"/>
        <v>0</v>
      </c>
      <c r="BU286" s="11">
        <f t="shared" si="1019"/>
        <v>1000</v>
      </c>
      <c r="BV286" s="11">
        <f t="shared" si="1019"/>
        <v>0</v>
      </c>
      <c r="BW286" s="75">
        <f t="shared" si="1019"/>
        <v>0</v>
      </c>
      <c r="BX286" s="75">
        <f t="shared" si="1019"/>
        <v>0</v>
      </c>
      <c r="BY286" s="75">
        <f t="shared" si="1019"/>
        <v>0</v>
      </c>
      <c r="BZ286" s="75">
        <f t="shared" si="1019"/>
        <v>0</v>
      </c>
      <c r="CA286" s="75">
        <f t="shared" si="1019"/>
        <v>1000</v>
      </c>
      <c r="CB286" s="75">
        <f t="shared" si="1019"/>
        <v>0</v>
      </c>
      <c r="CC286" s="75">
        <f t="shared" si="1020"/>
        <v>0</v>
      </c>
      <c r="CD286" s="75">
        <f t="shared" si="1020"/>
        <v>0</v>
      </c>
      <c r="CE286" s="75">
        <f t="shared" si="1020"/>
        <v>0</v>
      </c>
      <c r="CF286" s="75">
        <f t="shared" si="1020"/>
        <v>0</v>
      </c>
      <c r="CG286" s="75">
        <f t="shared" si="1020"/>
        <v>1000</v>
      </c>
      <c r="CH286" s="75">
        <f t="shared" si="1020"/>
        <v>0</v>
      </c>
      <c r="CI286" s="11">
        <f t="shared" si="1020"/>
        <v>0</v>
      </c>
      <c r="CJ286" s="11">
        <f t="shared" si="1020"/>
        <v>0</v>
      </c>
      <c r="CK286" s="11">
        <f t="shared" si="1020"/>
        <v>0</v>
      </c>
      <c r="CL286" s="11">
        <f t="shared" si="1020"/>
        <v>0</v>
      </c>
      <c r="CM286" s="11">
        <f t="shared" si="1020"/>
        <v>1000</v>
      </c>
      <c r="CN286" s="11">
        <f t="shared" si="1020"/>
        <v>0</v>
      </c>
      <c r="CO286" s="11">
        <f t="shared" si="1021"/>
        <v>0</v>
      </c>
      <c r="CP286" s="11">
        <f t="shared" si="1021"/>
        <v>0</v>
      </c>
      <c r="CQ286" s="11">
        <f t="shared" si="1021"/>
        <v>0</v>
      </c>
      <c r="CR286" s="11">
        <f t="shared" si="1021"/>
        <v>0</v>
      </c>
      <c r="CS286" s="11">
        <f t="shared" si="1021"/>
        <v>1000</v>
      </c>
      <c r="CT286" s="11">
        <f t="shared" si="1021"/>
        <v>0</v>
      </c>
    </row>
    <row r="287" spans="1:98" ht="33">
      <c r="A287" s="55" t="s">
        <v>12</v>
      </c>
      <c r="B287" s="14">
        <f>B284</f>
        <v>906</v>
      </c>
      <c r="C287" s="14" t="s">
        <v>87</v>
      </c>
      <c r="D287" s="14" t="s">
        <v>35</v>
      </c>
      <c r="E287" s="14" t="s">
        <v>147</v>
      </c>
      <c r="F287" s="14" t="s">
        <v>13</v>
      </c>
      <c r="G287" s="11">
        <f t="shared" si="1014"/>
        <v>1000</v>
      </c>
      <c r="H287" s="11">
        <f t="shared" si="1014"/>
        <v>0</v>
      </c>
      <c r="I287" s="11">
        <f t="shared" si="1014"/>
        <v>0</v>
      </c>
      <c r="J287" s="11">
        <f t="shared" si="1014"/>
        <v>0</v>
      </c>
      <c r="K287" s="11">
        <f t="shared" si="1014"/>
        <v>0</v>
      </c>
      <c r="L287" s="11">
        <f t="shared" si="1014"/>
        <v>0</v>
      </c>
      <c r="M287" s="11">
        <f t="shared" si="1014"/>
        <v>1000</v>
      </c>
      <c r="N287" s="11">
        <f t="shared" si="1014"/>
        <v>0</v>
      </c>
      <c r="O287" s="11">
        <f t="shared" si="1014"/>
        <v>0</v>
      </c>
      <c r="P287" s="11">
        <f t="shared" si="1014"/>
        <v>0</v>
      </c>
      <c r="Q287" s="11">
        <f t="shared" si="1014"/>
        <v>0</v>
      </c>
      <c r="R287" s="11">
        <f t="shared" si="1014"/>
        <v>0</v>
      </c>
      <c r="S287" s="11">
        <f t="shared" si="1015"/>
        <v>1000</v>
      </c>
      <c r="T287" s="11">
        <f t="shared" si="1015"/>
        <v>0</v>
      </c>
      <c r="U287" s="11">
        <f t="shared" si="1015"/>
        <v>0</v>
      </c>
      <c r="V287" s="11">
        <f t="shared" si="1015"/>
        <v>0</v>
      </c>
      <c r="W287" s="11">
        <f t="shared" si="1015"/>
        <v>0</v>
      </c>
      <c r="X287" s="11">
        <f t="shared" si="1015"/>
        <v>0</v>
      </c>
      <c r="Y287" s="11">
        <f t="shared" si="1015"/>
        <v>1000</v>
      </c>
      <c r="Z287" s="11">
        <f t="shared" si="1015"/>
        <v>0</v>
      </c>
      <c r="AA287" s="11">
        <f t="shared" si="1015"/>
        <v>0</v>
      </c>
      <c r="AB287" s="11">
        <f t="shared" si="1015"/>
        <v>0</v>
      </c>
      <c r="AC287" s="11">
        <f t="shared" si="1015"/>
        <v>0</v>
      </c>
      <c r="AD287" s="11">
        <f t="shared" si="1015"/>
        <v>0</v>
      </c>
      <c r="AE287" s="11">
        <f t="shared" si="1015"/>
        <v>1000</v>
      </c>
      <c r="AF287" s="11">
        <f t="shared" si="1015"/>
        <v>0</v>
      </c>
      <c r="AG287" s="11">
        <f t="shared" si="1016"/>
        <v>0</v>
      </c>
      <c r="AH287" s="11">
        <f t="shared" si="1016"/>
        <v>0</v>
      </c>
      <c r="AI287" s="11">
        <f t="shared" si="1016"/>
        <v>0</v>
      </c>
      <c r="AJ287" s="11">
        <f t="shared" si="1016"/>
        <v>0</v>
      </c>
      <c r="AK287" s="75">
        <f t="shared" si="1016"/>
        <v>1000</v>
      </c>
      <c r="AL287" s="75">
        <f t="shared" si="1016"/>
        <v>0</v>
      </c>
      <c r="AM287" s="11">
        <f t="shared" si="1016"/>
        <v>0</v>
      </c>
      <c r="AN287" s="11">
        <f t="shared" si="1016"/>
        <v>0</v>
      </c>
      <c r="AO287" s="11">
        <f t="shared" si="1016"/>
        <v>0</v>
      </c>
      <c r="AP287" s="11">
        <f t="shared" si="1016"/>
        <v>0</v>
      </c>
      <c r="AQ287" s="11">
        <f t="shared" si="1016"/>
        <v>1000</v>
      </c>
      <c r="AR287" s="11">
        <f t="shared" si="1016"/>
        <v>0</v>
      </c>
      <c r="AS287" s="11">
        <f t="shared" si="1017"/>
        <v>0</v>
      </c>
      <c r="AT287" s="11">
        <f t="shared" si="1017"/>
        <v>0</v>
      </c>
      <c r="AU287" s="11">
        <f t="shared" si="1017"/>
        <v>0</v>
      </c>
      <c r="AV287" s="11">
        <f t="shared" si="1017"/>
        <v>0</v>
      </c>
      <c r="AW287" s="11">
        <f t="shared" si="1017"/>
        <v>1000</v>
      </c>
      <c r="AX287" s="11">
        <f t="shared" si="1017"/>
        <v>0</v>
      </c>
      <c r="AY287" s="75">
        <f t="shared" si="1017"/>
        <v>0</v>
      </c>
      <c r="AZ287" s="75">
        <f t="shared" si="1017"/>
        <v>0</v>
      </c>
      <c r="BA287" s="75">
        <f t="shared" si="1017"/>
        <v>0</v>
      </c>
      <c r="BB287" s="75">
        <f t="shared" si="1017"/>
        <v>0</v>
      </c>
      <c r="BC287" s="75">
        <f t="shared" si="1017"/>
        <v>1000</v>
      </c>
      <c r="BD287" s="75">
        <f t="shared" si="1017"/>
        <v>0</v>
      </c>
      <c r="BE287" s="11">
        <f t="shared" si="1018"/>
        <v>0</v>
      </c>
      <c r="BF287" s="11">
        <f t="shared" si="1018"/>
        <v>0</v>
      </c>
      <c r="BG287" s="11">
        <f t="shared" si="1018"/>
        <v>0</v>
      </c>
      <c r="BH287" s="11">
        <f t="shared" si="1018"/>
        <v>0</v>
      </c>
      <c r="BI287" s="138">
        <f t="shared" si="1018"/>
        <v>1000</v>
      </c>
      <c r="BJ287" s="138">
        <f t="shared" si="1018"/>
        <v>0</v>
      </c>
      <c r="BK287" s="75">
        <f t="shared" si="1018"/>
        <v>0</v>
      </c>
      <c r="BL287" s="75">
        <f t="shared" si="1018"/>
        <v>0</v>
      </c>
      <c r="BM287" s="75">
        <f t="shared" si="1018"/>
        <v>0</v>
      </c>
      <c r="BN287" s="75">
        <f t="shared" si="1018"/>
        <v>0</v>
      </c>
      <c r="BO287" s="75">
        <f t="shared" si="1018"/>
        <v>1000</v>
      </c>
      <c r="BP287" s="75">
        <f t="shared" si="1018"/>
        <v>0</v>
      </c>
      <c r="BQ287" s="11">
        <f t="shared" si="1019"/>
        <v>0</v>
      </c>
      <c r="BR287" s="11">
        <f t="shared" si="1019"/>
        <v>0</v>
      </c>
      <c r="BS287" s="11">
        <f t="shared" si="1019"/>
        <v>0</v>
      </c>
      <c r="BT287" s="11">
        <f t="shared" si="1019"/>
        <v>0</v>
      </c>
      <c r="BU287" s="11">
        <f t="shared" si="1019"/>
        <v>1000</v>
      </c>
      <c r="BV287" s="11">
        <f t="shared" si="1019"/>
        <v>0</v>
      </c>
      <c r="BW287" s="75">
        <f t="shared" si="1019"/>
        <v>0</v>
      </c>
      <c r="BX287" s="75">
        <f t="shared" si="1019"/>
        <v>0</v>
      </c>
      <c r="BY287" s="75">
        <f t="shared" si="1019"/>
        <v>0</v>
      </c>
      <c r="BZ287" s="75">
        <f t="shared" si="1019"/>
        <v>0</v>
      </c>
      <c r="CA287" s="75">
        <f t="shared" si="1019"/>
        <v>1000</v>
      </c>
      <c r="CB287" s="75">
        <f t="shared" si="1019"/>
        <v>0</v>
      </c>
      <c r="CC287" s="75">
        <f t="shared" si="1020"/>
        <v>0</v>
      </c>
      <c r="CD287" s="75">
        <f t="shared" si="1020"/>
        <v>0</v>
      </c>
      <c r="CE287" s="75">
        <f t="shared" si="1020"/>
        <v>0</v>
      </c>
      <c r="CF287" s="75">
        <f t="shared" si="1020"/>
        <v>0</v>
      </c>
      <c r="CG287" s="75">
        <f t="shared" si="1020"/>
        <v>1000</v>
      </c>
      <c r="CH287" s="75">
        <f t="shared" si="1020"/>
        <v>0</v>
      </c>
      <c r="CI287" s="11">
        <f t="shared" si="1020"/>
        <v>0</v>
      </c>
      <c r="CJ287" s="11">
        <f t="shared" si="1020"/>
        <v>0</v>
      </c>
      <c r="CK287" s="11">
        <f t="shared" si="1020"/>
        <v>0</v>
      </c>
      <c r="CL287" s="11">
        <f t="shared" si="1020"/>
        <v>0</v>
      </c>
      <c r="CM287" s="11">
        <f t="shared" si="1020"/>
        <v>1000</v>
      </c>
      <c r="CN287" s="11">
        <f t="shared" si="1020"/>
        <v>0</v>
      </c>
      <c r="CO287" s="11">
        <f t="shared" si="1021"/>
        <v>0</v>
      </c>
      <c r="CP287" s="11">
        <f t="shared" si="1021"/>
        <v>0</v>
      </c>
      <c r="CQ287" s="11">
        <f t="shared" si="1021"/>
        <v>0</v>
      </c>
      <c r="CR287" s="11">
        <f t="shared" si="1021"/>
        <v>0</v>
      </c>
      <c r="CS287" s="11">
        <f t="shared" si="1021"/>
        <v>1000</v>
      </c>
      <c r="CT287" s="11">
        <f t="shared" si="1021"/>
        <v>0</v>
      </c>
    </row>
    <row r="288" spans="1:98" ht="39" customHeight="1">
      <c r="A288" s="55" t="s">
        <v>148</v>
      </c>
      <c r="B288" s="14">
        <f>B287</f>
        <v>906</v>
      </c>
      <c r="C288" s="14" t="s">
        <v>87</v>
      </c>
      <c r="D288" s="14" t="s">
        <v>35</v>
      </c>
      <c r="E288" s="14" t="s">
        <v>147</v>
      </c>
      <c r="F288" s="14" t="s">
        <v>149</v>
      </c>
      <c r="G288" s="11">
        <v>1000</v>
      </c>
      <c r="H288" s="16"/>
      <c r="I288" s="11"/>
      <c r="J288" s="11"/>
      <c r="K288" s="11"/>
      <c r="L288" s="11"/>
      <c r="M288" s="11">
        <f>G288+I288+J288+K288+L288</f>
        <v>1000</v>
      </c>
      <c r="N288" s="11">
        <f>H288+J288</f>
        <v>0</v>
      </c>
      <c r="O288" s="11"/>
      <c r="P288" s="11"/>
      <c r="Q288" s="11"/>
      <c r="R288" s="11"/>
      <c r="S288" s="11">
        <f>M288+O288+P288+Q288+R288</f>
        <v>1000</v>
      </c>
      <c r="T288" s="11">
        <f>N288+P288</f>
        <v>0</v>
      </c>
      <c r="U288" s="11"/>
      <c r="V288" s="11"/>
      <c r="W288" s="11"/>
      <c r="X288" s="11"/>
      <c r="Y288" s="11">
        <f>S288+U288+V288+W288+X288</f>
        <v>1000</v>
      </c>
      <c r="Z288" s="11">
        <f>T288+V288</f>
        <v>0</v>
      </c>
      <c r="AA288" s="11"/>
      <c r="AB288" s="11"/>
      <c r="AC288" s="11"/>
      <c r="AD288" s="11"/>
      <c r="AE288" s="11">
        <f>Y288+AA288+AB288+AC288+AD288</f>
        <v>1000</v>
      </c>
      <c r="AF288" s="11">
        <f>Z288+AB288</f>
        <v>0</v>
      </c>
      <c r="AG288" s="11"/>
      <c r="AH288" s="11"/>
      <c r="AI288" s="11"/>
      <c r="AJ288" s="11"/>
      <c r="AK288" s="75">
        <f>AE288+AG288+AH288+AI288+AJ288</f>
        <v>1000</v>
      </c>
      <c r="AL288" s="75">
        <f>AF288+AH288</f>
        <v>0</v>
      </c>
      <c r="AM288" s="11"/>
      <c r="AN288" s="11"/>
      <c r="AO288" s="11"/>
      <c r="AP288" s="11"/>
      <c r="AQ288" s="11">
        <f>AK288+AM288+AN288+AO288+AP288</f>
        <v>1000</v>
      </c>
      <c r="AR288" s="11">
        <f>AL288+AN288</f>
        <v>0</v>
      </c>
      <c r="AS288" s="11"/>
      <c r="AT288" s="11"/>
      <c r="AU288" s="11"/>
      <c r="AV288" s="11"/>
      <c r="AW288" s="11">
        <f>AQ288+AS288+AT288+AU288+AV288</f>
        <v>1000</v>
      </c>
      <c r="AX288" s="11">
        <f>AR288+AT288</f>
        <v>0</v>
      </c>
      <c r="AY288" s="75"/>
      <c r="AZ288" s="75"/>
      <c r="BA288" s="75"/>
      <c r="BB288" s="75"/>
      <c r="BC288" s="75">
        <f>AW288+AY288+AZ288+BA288+BB288</f>
        <v>1000</v>
      </c>
      <c r="BD288" s="75">
        <f>AX288+AZ288</f>
        <v>0</v>
      </c>
      <c r="BE288" s="11"/>
      <c r="BF288" s="11"/>
      <c r="BG288" s="11"/>
      <c r="BH288" s="11"/>
      <c r="BI288" s="138">
        <f>BC288+BE288+BF288+BG288+BH288</f>
        <v>1000</v>
      </c>
      <c r="BJ288" s="138">
        <f>BD288+BF288</f>
        <v>0</v>
      </c>
      <c r="BK288" s="75"/>
      <c r="BL288" s="75"/>
      <c r="BM288" s="75"/>
      <c r="BN288" s="75"/>
      <c r="BO288" s="75">
        <f>BI288+BK288+BL288+BM288+BN288</f>
        <v>1000</v>
      </c>
      <c r="BP288" s="75">
        <f>BJ288+BL288</f>
        <v>0</v>
      </c>
      <c r="BQ288" s="11"/>
      <c r="BR288" s="11"/>
      <c r="BS288" s="11"/>
      <c r="BT288" s="11"/>
      <c r="BU288" s="11">
        <f>BO288+BQ288+BR288+BS288+BT288</f>
        <v>1000</v>
      </c>
      <c r="BV288" s="11">
        <f>BP288+BR288</f>
        <v>0</v>
      </c>
      <c r="BW288" s="75"/>
      <c r="BX288" s="75"/>
      <c r="BY288" s="75"/>
      <c r="BZ288" s="75"/>
      <c r="CA288" s="75">
        <f>BU288+BW288+BX288+BY288+BZ288</f>
        <v>1000</v>
      </c>
      <c r="CB288" s="75">
        <f>BV288+BX288</f>
        <v>0</v>
      </c>
      <c r="CC288" s="75"/>
      <c r="CD288" s="75"/>
      <c r="CE288" s="75"/>
      <c r="CF288" s="75"/>
      <c r="CG288" s="75">
        <f>CA288+CC288+CD288+CE288+CF288</f>
        <v>1000</v>
      </c>
      <c r="CH288" s="75">
        <f>CB288+CD288</f>
        <v>0</v>
      </c>
      <c r="CI288" s="11"/>
      <c r="CJ288" s="11"/>
      <c r="CK288" s="11"/>
      <c r="CL288" s="11"/>
      <c r="CM288" s="11">
        <f>CG288+CI288+CJ288+CK288+CL288</f>
        <v>1000</v>
      </c>
      <c r="CN288" s="11">
        <f>CH288+CJ288</f>
        <v>0</v>
      </c>
      <c r="CO288" s="11"/>
      <c r="CP288" s="11"/>
      <c r="CQ288" s="11"/>
      <c r="CR288" s="11"/>
      <c r="CS288" s="11">
        <f>CM288+CO288+CP288+CQ288+CR288</f>
        <v>1000</v>
      </c>
      <c r="CT288" s="11">
        <f>CN288+CP288</f>
        <v>0</v>
      </c>
    </row>
    <row r="289" spans="1:98">
      <c r="A289" s="55"/>
      <c r="B289" s="14"/>
      <c r="C289" s="14"/>
      <c r="D289" s="14"/>
      <c r="E289" s="14"/>
      <c r="F289" s="14"/>
      <c r="G289" s="11"/>
      <c r="H289" s="16"/>
      <c r="I289" s="11"/>
      <c r="J289" s="11"/>
      <c r="K289" s="11"/>
      <c r="L289" s="11"/>
      <c r="M289" s="11"/>
      <c r="N289" s="11"/>
      <c r="O289" s="11"/>
      <c r="P289" s="11"/>
      <c r="Q289" s="11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  <c r="AJ289" s="11"/>
      <c r="AK289" s="75"/>
      <c r="AL289" s="75"/>
      <c r="AM289" s="11"/>
      <c r="AN289" s="11"/>
      <c r="AO289" s="11"/>
      <c r="AP289" s="11"/>
      <c r="AQ289" s="11"/>
      <c r="AR289" s="11"/>
      <c r="AS289" s="11"/>
      <c r="AT289" s="11"/>
      <c r="AU289" s="11"/>
      <c r="AV289" s="11"/>
      <c r="AW289" s="11"/>
      <c r="AX289" s="11"/>
      <c r="AY289" s="75"/>
      <c r="AZ289" s="75"/>
      <c r="BA289" s="75"/>
      <c r="BB289" s="75"/>
      <c r="BC289" s="75"/>
      <c r="BD289" s="75"/>
      <c r="BE289" s="11"/>
      <c r="BF289" s="11"/>
      <c r="BG289" s="11"/>
      <c r="BH289" s="11"/>
      <c r="BI289" s="138"/>
      <c r="BJ289" s="138"/>
      <c r="BK289" s="75"/>
      <c r="BL289" s="75"/>
      <c r="BM289" s="75"/>
      <c r="BN289" s="75"/>
      <c r="BO289" s="75"/>
      <c r="BP289" s="75"/>
      <c r="BQ289" s="11"/>
      <c r="BR289" s="11"/>
      <c r="BS289" s="11"/>
      <c r="BT289" s="11"/>
      <c r="BU289" s="11"/>
      <c r="BV289" s="11"/>
      <c r="BW289" s="75"/>
      <c r="BX289" s="75"/>
      <c r="BY289" s="75"/>
      <c r="BZ289" s="75"/>
      <c r="CA289" s="75"/>
      <c r="CB289" s="75"/>
      <c r="CC289" s="75"/>
      <c r="CD289" s="75"/>
      <c r="CE289" s="75"/>
      <c r="CF289" s="75"/>
      <c r="CG289" s="75"/>
      <c r="CH289" s="75"/>
      <c r="CI289" s="11"/>
      <c r="CJ289" s="11"/>
      <c r="CK289" s="11"/>
      <c r="CL289" s="11"/>
      <c r="CM289" s="11"/>
      <c r="CN289" s="11"/>
      <c r="CO289" s="11"/>
      <c r="CP289" s="11"/>
      <c r="CQ289" s="11"/>
      <c r="CR289" s="11"/>
      <c r="CS289" s="11"/>
      <c r="CT289" s="11"/>
    </row>
    <row r="290" spans="1:98" ht="56.25">
      <c r="A290" s="54" t="s">
        <v>150</v>
      </c>
      <c r="B290" s="12">
        <v>906</v>
      </c>
      <c r="C290" s="12" t="s">
        <v>87</v>
      </c>
      <c r="D290" s="12" t="s">
        <v>151</v>
      </c>
      <c r="E290" s="12"/>
      <c r="F290" s="12"/>
      <c r="G290" s="21">
        <f>G301+G296+G291</f>
        <v>50667</v>
      </c>
      <c r="H290" s="21">
        <f t="shared" ref="H290:N290" si="1022">H301+H296+H291</f>
        <v>0</v>
      </c>
      <c r="I290" s="11">
        <f t="shared" si="1022"/>
        <v>0</v>
      </c>
      <c r="J290" s="11">
        <f t="shared" si="1022"/>
        <v>0</v>
      </c>
      <c r="K290" s="11">
        <f t="shared" si="1022"/>
        <v>0</v>
      </c>
      <c r="L290" s="11">
        <f t="shared" si="1022"/>
        <v>0</v>
      </c>
      <c r="M290" s="21">
        <f t="shared" si="1022"/>
        <v>50667</v>
      </c>
      <c r="N290" s="21">
        <f t="shared" si="1022"/>
        <v>0</v>
      </c>
      <c r="O290" s="11">
        <f t="shared" ref="O290:T290" si="1023">O301+O296+O291</f>
        <v>0</v>
      </c>
      <c r="P290" s="11">
        <f t="shared" si="1023"/>
        <v>0</v>
      </c>
      <c r="Q290" s="11">
        <f t="shared" si="1023"/>
        <v>0</v>
      </c>
      <c r="R290" s="11">
        <f t="shared" si="1023"/>
        <v>0</v>
      </c>
      <c r="S290" s="21">
        <f t="shared" si="1023"/>
        <v>50667</v>
      </c>
      <c r="T290" s="21">
        <f t="shared" si="1023"/>
        <v>0</v>
      </c>
      <c r="U290" s="11">
        <f t="shared" ref="U290:Z290" si="1024">U301+U296+U291</f>
        <v>0</v>
      </c>
      <c r="V290" s="11">
        <f t="shared" si="1024"/>
        <v>0</v>
      </c>
      <c r="W290" s="11">
        <f t="shared" si="1024"/>
        <v>0</v>
      </c>
      <c r="X290" s="11">
        <f t="shared" si="1024"/>
        <v>0</v>
      </c>
      <c r="Y290" s="21">
        <f t="shared" si="1024"/>
        <v>50667</v>
      </c>
      <c r="Z290" s="21">
        <f t="shared" si="1024"/>
        <v>0</v>
      </c>
      <c r="AA290" s="11">
        <f t="shared" ref="AA290:AF290" si="1025">AA301+AA296+AA291</f>
        <v>0</v>
      </c>
      <c r="AB290" s="11">
        <f t="shared" si="1025"/>
        <v>0</v>
      </c>
      <c r="AC290" s="11">
        <f t="shared" si="1025"/>
        <v>0</v>
      </c>
      <c r="AD290" s="11">
        <f t="shared" si="1025"/>
        <v>-1076</v>
      </c>
      <c r="AE290" s="21">
        <f t="shared" si="1025"/>
        <v>49591</v>
      </c>
      <c r="AF290" s="21">
        <f t="shared" si="1025"/>
        <v>0</v>
      </c>
      <c r="AG290" s="11">
        <f t="shared" ref="AG290:AL290" si="1026">AG301+AG296+AG291</f>
        <v>0</v>
      </c>
      <c r="AH290" s="11">
        <f t="shared" si="1026"/>
        <v>0</v>
      </c>
      <c r="AI290" s="11">
        <f t="shared" si="1026"/>
        <v>0</v>
      </c>
      <c r="AJ290" s="11">
        <f t="shared" si="1026"/>
        <v>0</v>
      </c>
      <c r="AK290" s="83">
        <f t="shared" si="1026"/>
        <v>49591</v>
      </c>
      <c r="AL290" s="83">
        <f t="shared" si="1026"/>
        <v>0</v>
      </c>
      <c r="AM290" s="11">
        <f t="shared" ref="AM290:AR290" si="1027">AM301+AM296+AM291</f>
        <v>0</v>
      </c>
      <c r="AN290" s="11">
        <f t="shared" si="1027"/>
        <v>0</v>
      </c>
      <c r="AO290" s="11">
        <f t="shared" si="1027"/>
        <v>0</v>
      </c>
      <c r="AP290" s="11">
        <f t="shared" si="1027"/>
        <v>0</v>
      </c>
      <c r="AQ290" s="21">
        <f t="shared" si="1027"/>
        <v>49591</v>
      </c>
      <c r="AR290" s="21">
        <f t="shared" si="1027"/>
        <v>0</v>
      </c>
      <c r="AS290" s="11">
        <f t="shared" ref="AS290:AX290" si="1028">AS301+AS296+AS291</f>
        <v>0</v>
      </c>
      <c r="AT290" s="11">
        <f t="shared" si="1028"/>
        <v>0</v>
      </c>
      <c r="AU290" s="11">
        <f t="shared" si="1028"/>
        <v>0</v>
      </c>
      <c r="AV290" s="21">
        <f t="shared" si="1028"/>
        <v>-195</v>
      </c>
      <c r="AW290" s="21">
        <f t="shared" si="1028"/>
        <v>49396</v>
      </c>
      <c r="AX290" s="21">
        <f t="shared" si="1028"/>
        <v>0</v>
      </c>
      <c r="AY290" s="75">
        <f t="shared" ref="AY290:BD290" si="1029">AY301+AY296+AY291</f>
        <v>0</v>
      </c>
      <c r="AZ290" s="75">
        <f t="shared" si="1029"/>
        <v>0</v>
      </c>
      <c r="BA290" s="75">
        <f t="shared" si="1029"/>
        <v>1550</v>
      </c>
      <c r="BB290" s="83">
        <f t="shared" si="1029"/>
        <v>0</v>
      </c>
      <c r="BC290" s="83">
        <f t="shared" si="1029"/>
        <v>50946</v>
      </c>
      <c r="BD290" s="83">
        <f t="shared" si="1029"/>
        <v>0</v>
      </c>
      <c r="BE290" s="11">
        <f t="shared" ref="BE290:BJ290" si="1030">BE301+BE296+BE291</f>
        <v>0</v>
      </c>
      <c r="BF290" s="11">
        <f t="shared" si="1030"/>
        <v>0</v>
      </c>
      <c r="BG290" s="11">
        <f t="shared" si="1030"/>
        <v>0</v>
      </c>
      <c r="BH290" s="21">
        <f t="shared" si="1030"/>
        <v>0</v>
      </c>
      <c r="BI290" s="142">
        <f t="shared" si="1030"/>
        <v>50946</v>
      </c>
      <c r="BJ290" s="142">
        <f t="shared" si="1030"/>
        <v>0</v>
      </c>
      <c r="BK290" s="75">
        <f t="shared" ref="BK290:BP290" si="1031">BK301+BK296+BK291</f>
        <v>0</v>
      </c>
      <c r="BL290" s="75">
        <f t="shared" si="1031"/>
        <v>1913</v>
      </c>
      <c r="BM290" s="75">
        <f t="shared" si="1031"/>
        <v>0</v>
      </c>
      <c r="BN290" s="83">
        <f t="shared" si="1031"/>
        <v>0</v>
      </c>
      <c r="BO290" s="83">
        <f t="shared" si="1031"/>
        <v>52859</v>
      </c>
      <c r="BP290" s="83">
        <f t="shared" si="1031"/>
        <v>1913</v>
      </c>
      <c r="BQ290" s="11">
        <f t="shared" ref="BQ290:BV290" si="1032">BQ301+BQ296+BQ291</f>
        <v>0</v>
      </c>
      <c r="BR290" s="11">
        <f t="shared" si="1032"/>
        <v>0</v>
      </c>
      <c r="BS290" s="11">
        <f t="shared" si="1032"/>
        <v>0</v>
      </c>
      <c r="BT290" s="21">
        <f t="shared" si="1032"/>
        <v>0</v>
      </c>
      <c r="BU290" s="21">
        <f t="shared" si="1032"/>
        <v>52859</v>
      </c>
      <c r="BV290" s="21">
        <f t="shared" si="1032"/>
        <v>1913</v>
      </c>
      <c r="BW290" s="75">
        <f t="shared" ref="BW290:CB290" si="1033">BW301+BW296+BW291</f>
        <v>0</v>
      </c>
      <c r="BX290" s="75">
        <f t="shared" si="1033"/>
        <v>0</v>
      </c>
      <c r="BY290" s="75">
        <f t="shared" si="1033"/>
        <v>0</v>
      </c>
      <c r="BZ290" s="83">
        <f t="shared" si="1033"/>
        <v>0</v>
      </c>
      <c r="CA290" s="83">
        <f t="shared" si="1033"/>
        <v>52859</v>
      </c>
      <c r="CB290" s="83">
        <f t="shared" si="1033"/>
        <v>1913</v>
      </c>
      <c r="CC290" s="83">
        <f t="shared" ref="CC290:CH290" si="1034">CC301+CC296+CC291</f>
        <v>-44</v>
      </c>
      <c r="CD290" s="83">
        <f t="shared" si="1034"/>
        <v>0</v>
      </c>
      <c r="CE290" s="83">
        <f t="shared" si="1034"/>
        <v>185</v>
      </c>
      <c r="CF290" s="83">
        <f t="shared" si="1034"/>
        <v>0</v>
      </c>
      <c r="CG290" s="83">
        <f t="shared" si="1034"/>
        <v>53000</v>
      </c>
      <c r="CH290" s="83">
        <f t="shared" si="1034"/>
        <v>1913</v>
      </c>
      <c r="CI290" s="21">
        <f t="shared" ref="CI290:CN290" si="1035">CI301+CI296+CI291</f>
        <v>0</v>
      </c>
      <c r="CJ290" s="21">
        <f t="shared" si="1035"/>
        <v>0</v>
      </c>
      <c r="CK290" s="21">
        <f t="shared" si="1035"/>
        <v>3898</v>
      </c>
      <c r="CL290" s="21">
        <f t="shared" si="1035"/>
        <v>-163</v>
      </c>
      <c r="CM290" s="21">
        <f t="shared" si="1035"/>
        <v>56735</v>
      </c>
      <c r="CN290" s="21">
        <f t="shared" si="1035"/>
        <v>1913</v>
      </c>
      <c r="CO290" s="21">
        <f t="shared" ref="CO290:CT290" si="1036">CO301+CO296+CO291</f>
        <v>0</v>
      </c>
      <c r="CP290" s="21">
        <f t="shared" si="1036"/>
        <v>0</v>
      </c>
      <c r="CQ290" s="21">
        <f t="shared" si="1036"/>
        <v>0</v>
      </c>
      <c r="CR290" s="21">
        <f t="shared" si="1036"/>
        <v>0</v>
      </c>
      <c r="CS290" s="21">
        <f t="shared" si="1036"/>
        <v>56735</v>
      </c>
      <c r="CT290" s="21">
        <f t="shared" si="1036"/>
        <v>1913</v>
      </c>
    </row>
    <row r="291" spans="1:98" ht="42.75" customHeight="1">
      <c r="A291" s="55" t="s">
        <v>539</v>
      </c>
      <c r="B291" s="14">
        <v>906</v>
      </c>
      <c r="C291" s="14" t="s">
        <v>87</v>
      </c>
      <c r="D291" s="14" t="s">
        <v>151</v>
      </c>
      <c r="E291" s="14" t="s">
        <v>481</v>
      </c>
      <c r="F291" s="14"/>
      <c r="G291" s="18">
        <f t="shared" ref="G291:R294" si="1037">G292</f>
        <v>254</v>
      </c>
      <c r="H291" s="18">
        <f t="shared" si="1037"/>
        <v>0</v>
      </c>
      <c r="I291" s="11">
        <f t="shared" si="1037"/>
        <v>0</v>
      </c>
      <c r="J291" s="11">
        <f t="shared" si="1037"/>
        <v>0</v>
      </c>
      <c r="K291" s="11">
        <f t="shared" si="1037"/>
        <v>0</v>
      </c>
      <c r="L291" s="11">
        <f t="shared" si="1037"/>
        <v>0</v>
      </c>
      <c r="M291" s="18">
        <f t="shared" si="1037"/>
        <v>254</v>
      </c>
      <c r="N291" s="18">
        <f t="shared" si="1037"/>
        <v>0</v>
      </c>
      <c r="O291" s="11">
        <f t="shared" si="1037"/>
        <v>0</v>
      </c>
      <c r="P291" s="11">
        <f t="shared" si="1037"/>
        <v>0</v>
      </c>
      <c r="Q291" s="11">
        <f t="shared" si="1037"/>
        <v>0</v>
      </c>
      <c r="R291" s="11">
        <f t="shared" si="1037"/>
        <v>0</v>
      </c>
      <c r="S291" s="18">
        <f t="shared" ref="S291:AH294" si="1038">S292</f>
        <v>254</v>
      </c>
      <c r="T291" s="18">
        <f t="shared" si="1038"/>
        <v>0</v>
      </c>
      <c r="U291" s="11">
        <f t="shared" si="1038"/>
        <v>0</v>
      </c>
      <c r="V291" s="11">
        <f t="shared" si="1038"/>
        <v>0</v>
      </c>
      <c r="W291" s="11">
        <f t="shared" si="1038"/>
        <v>0</v>
      </c>
      <c r="X291" s="11">
        <f t="shared" si="1038"/>
        <v>0</v>
      </c>
      <c r="Y291" s="18">
        <f t="shared" si="1038"/>
        <v>254</v>
      </c>
      <c r="Z291" s="18">
        <f t="shared" si="1038"/>
        <v>0</v>
      </c>
      <c r="AA291" s="11">
        <f t="shared" si="1038"/>
        <v>0</v>
      </c>
      <c r="AB291" s="11">
        <f t="shared" si="1038"/>
        <v>0</v>
      </c>
      <c r="AC291" s="11">
        <f t="shared" si="1038"/>
        <v>0</v>
      </c>
      <c r="AD291" s="11">
        <f t="shared" si="1038"/>
        <v>0</v>
      </c>
      <c r="AE291" s="18">
        <f t="shared" si="1038"/>
        <v>254</v>
      </c>
      <c r="AF291" s="18">
        <f t="shared" si="1038"/>
        <v>0</v>
      </c>
      <c r="AG291" s="11">
        <f t="shared" si="1038"/>
        <v>0</v>
      </c>
      <c r="AH291" s="11">
        <f t="shared" si="1038"/>
        <v>0</v>
      </c>
      <c r="AI291" s="11">
        <f t="shared" ref="AG291:AV294" si="1039">AI292</f>
        <v>0</v>
      </c>
      <c r="AJ291" s="11">
        <f t="shared" si="1039"/>
        <v>0</v>
      </c>
      <c r="AK291" s="81">
        <f t="shared" si="1039"/>
        <v>254</v>
      </c>
      <c r="AL291" s="81">
        <f t="shared" si="1039"/>
        <v>0</v>
      </c>
      <c r="AM291" s="11">
        <f t="shared" si="1039"/>
        <v>0</v>
      </c>
      <c r="AN291" s="11">
        <f t="shared" si="1039"/>
        <v>0</v>
      </c>
      <c r="AO291" s="11">
        <f t="shared" si="1039"/>
        <v>0</v>
      </c>
      <c r="AP291" s="11">
        <f t="shared" si="1039"/>
        <v>0</v>
      </c>
      <c r="AQ291" s="18">
        <f t="shared" si="1039"/>
        <v>254</v>
      </c>
      <c r="AR291" s="18">
        <f t="shared" si="1039"/>
        <v>0</v>
      </c>
      <c r="AS291" s="11">
        <f t="shared" si="1039"/>
        <v>0</v>
      </c>
      <c r="AT291" s="11">
        <f t="shared" si="1039"/>
        <v>0</v>
      </c>
      <c r="AU291" s="11">
        <f t="shared" si="1039"/>
        <v>0</v>
      </c>
      <c r="AV291" s="11">
        <f t="shared" si="1039"/>
        <v>0</v>
      </c>
      <c r="AW291" s="18">
        <f t="shared" ref="AS291:BH294" si="1040">AW292</f>
        <v>254</v>
      </c>
      <c r="AX291" s="18">
        <f t="shared" si="1040"/>
        <v>0</v>
      </c>
      <c r="AY291" s="75">
        <f t="shared" si="1040"/>
        <v>0</v>
      </c>
      <c r="AZ291" s="75">
        <f t="shared" si="1040"/>
        <v>0</v>
      </c>
      <c r="BA291" s="75">
        <f t="shared" si="1040"/>
        <v>0</v>
      </c>
      <c r="BB291" s="75">
        <f t="shared" si="1040"/>
        <v>0</v>
      </c>
      <c r="BC291" s="81">
        <f t="shared" si="1040"/>
        <v>254</v>
      </c>
      <c r="BD291" s="81">
        <f t="shared" si="1040"/>
        <v>0</v>
      </c>
      <c r="BE291" s="11">
        <f t="shared" si="1040"/>
        <v>0</v>
      </c>
      <c r="BF291" s="11">
        <f t="shared" si="1040"/>
        <v>0</v>
      </c>
      <c r="BG291" s="11">
        <f t="shared" si="1040"/>
        <v>0</v>
      </c>
      <c r="BH291" s="11">
        <f t="shared" si="1040"/>
        <v>0</v>
      </c>
      <c r="BI291" s="140">
        <f t="shared" ref="BE291:BT294" si="1041">BI292</f>
        <v>254</v>
      </c>
      <c r="BJ291" s="140">
        <f t="shared" si="1041"/>
        <v>0</v>
      </c>
      <c r="BK291" s="75">
        <f t="shared" si="1041"/>
        <v>-38</v>
      </c>
      <c r="BL291" s="75">
        <f t="shared" si="1041"/>
        <v>0</v>
      </c>
      <c r="BM291" s="75">
        <f t="shared" si="1041"/>
        <v>0</v>
      </c>
      <c r="BN291" s="75">
        <f t="shared" si="1041"/>
        <v>0</v>
      </c>
      <c r="BO291" s="81">
        <f t="shared" si="1041"/>
        <v>216</v>
      </c>
      <c r="BP291" s="81">
        <f t="shared" si="1041"/>
        <v>0</v>
      </c>
      <c r="BQ291" s="11">
        <f t="shared" si="1041"/>
        <v>0</v>
      </c>
      <c r="BR291" s="11">
        <f t="shared" si="1041"/>
        <v>0</v>
      </c>
      <c r="BS291" s="11">
        <f t="shared" si="1041"/>
        <v>0</v>
      </c>
      <c r="BT291" s="11">
        <f t="shared" si="1041"/>
        <v>0</v>
      </c>
      <c r="BU291" s="18">
        <f t="shared" ref="BQ291:CF294" si="1042">BU292</f>
        <v>216</v>
      </c>
      <c r="BV291" s="18">
        <f t="shared" si="1042"/>
        <v>0</v>
      </c>
      <c r="BW291" s="75">
        <f t="shared" si="1042"/>
        <v>0</v>
      </c>
      <c r="BX291" s="75">
        <f t="shared" si="1042"/>
        <v>0</v>
      </c>
      <c r="BY291" s="75">
        <f t="shared" si="1042"/>
        <v>0</v>
      </c>
      <c r="BZ291" s="75">
        <f t="shared" si="1042"/>
        <v>0</v>
      </c>
      <c r="CA291" s="81">
        <f t="shared" si="1042"/>
        <v>216</v>
      </c>
      <c r="CB291" s="81">
        <f t="shared" si="1042"/>
        <v>0</v>
      </c>
      <c r="CC291" s="75">
        <f t="shared" si="1042"/>
        <v>0</v>
      </c>
      <c r="CD291" s="75">
        <f t="shared" si="1042"/>
        <v>0</v>
      </c>
      <c r="CE291" s="75">
        <f t="shared" si="1042"/>
        <v>0</v>
      </c>
      <c r="CF291" s="75">
        <f t="shared" si="1042"/>
        <v>0</v>
      </c>
      <c r="CG291" s="81">
        <f t="shared" ref="CC291:CR294" si="1043">CG292</f>
        <v>216</v>
      </c>
      <c r="CH291" s="81">
        <f t="shared" si="1043"/>
        <v>0</v>
      </c>
      <c r="CI291" s="11">
        <f t="shared" si="1043"/>
        <v>0</v>
      </c>
      <c r="CJ291" s="11">
        <f t="shared" si="1043"/>
        <v>0</v>
      </c>
      <c r="CK291" s="11">
        <f t="shared" si="1043"/>
        <v>0</v>
      </c>
      <c r="CL291" s="11">
        <f t="shared" si="1043"/>
        <v>-37</v>
      </c>
      <c r="CM291" s="18">
        <f t="shared" si="1043"/>
        <v>179</v>
      </c>
      <c r="CN291" s="18">
        <f t="shared" si="1043"/>
        <v>0</v>
      </c>
      <c r="CO291" s="11">
        <f t="shared" si="1043"/>
        <v>0</v>
      </c>
      <c r="CP291" s="11">
        <f t="shared" si="1043"/>
        <v>0</v>
      </c>
      <c r="CQ291" s="11">
        <f t="shared" si="1043"/>
        <v>0</v>
      </c>
      <c r="CR291" s="11">
        <f t="shared" si="1043"/>
        <v>0</v>
      </c>
      <c r="CS291" s="18">
        <f t="shared" ref="CO291:CT294" si="1044">CS292</f>
        <v>179</v>
      </c>
      <c r="CT291" s="18">
        <f t="shared" si="1044"/>
        <v>0</v>
      </c>
    </row>
    <row r="292" spans="1:98">
      <c r="A292" s="55" t="s">
        <v>15</v>
      </c>
      <c r="B292" s="14">
        <v>906</v>
      </c>
      <c r="C292" s="14" t="s">
        <v>87</v>
      </c>
      <c r="D292" s="14" t="s">
        <v>151</v>
      </c>
      <c r="E292" s="14" t="s">
        <v>482</v>
      </c>
      <c r="F292" s="14"/>
      <c r="G292" s="18">
        <f t="shared" si="1037"/>
        <v>254</v>
      </c>
      <c r="H292" s="18">
        <f t="shared" si="1037"/>
        <v>0</v>
      </c>
      <c r="I292" s="11">
        <f t="shared" si="1037"/>
        <v>0</v>
      </c>
      <c r="J292" s="11">
        <f t="shared" si="1037"/>
        <v>0</v>
      </c>
      <c r="K292" s="11">
        <f t="shared" si="1037"/>
        <v>0</v>
      </c>
      <c r="L292" s="11">
        <f t="shared" si="1037"/>
        <v>0</v>
      </c>
      <c r="M292" s="18">
        <f t="shared" si="1037"/>
        <v>254</v>
      </c>
      <c r="N292" s="18">
        <f t="shared" si="1037"/>
        <v>0</v>
      </c>
      <c r="O292" s="11">
        <f t="shared" si="1037"/>
        <v>0</v>
      </c>
      <c r="P292" s="11">
        <f t="shared" si="1037"/>
        <v>0</v>
      </c>
      <c r="Q292" s="11">
        <f t="shared" si="1037"/>
        <v>0</v>
      </c>
      <c r="R292" s="11">
        <f t="shared" si="1037"/>
        <v>0</v>
      </c>
      <c r="S292" s="18">
        <f t="shared" si="1038"/>
        <v>254</v>
      </c>
      <c r="T292" s="18">
        <f t="shared" si="1038"/>
        <v>0</v>
      </c>
      <c r="U292" s="11">
        <f t="shared" si="1038"/>
        <v>0</v>
      </c>
      <c r="V292" s="11">
        <f t="shared" si="1038"/>
        <v>0</v>
      </c>
      <c r="W292" s="11">
        <f t="shared" si="1038"/>
        <v>0</v>
      </c>
      <c r="X292" s="11">
        <f t="shared" si="1038"/>
        <v>0</v>
      </c>
      <c r="Y292" s="18">
        <f t="shared" si="1038"/>
        <v>254</v>
      </c>
      <c r="Z292" s="18">
        <f t="shared" si="1038"/>
        <v>0</v>
      </c>
      <c r="AA292" s="11">
        <f t="shared" si="1038"/>
        <v>0</v>
      </c>
      <c r="AB292" s="11">
        <f t="shared" si="1038"/>
        <v>0</v>
      </c>
      <c r="AC292" s="11">
        <f t="shared" si="1038"/>
        <v>0</v>
      </c>
      <c r="AD292" s="11">
        <f t="shared" si="1038"/>
        <v>0</v>
      </c>
      <c r="AE292" s="18">
        <f t="shared" si="1038"/>
        <v>254</v>
      </c>
      <c r="AF292" s="18">
        <f t="shared" si="1038"/>
        <v>0</v>
      </c>
      <c r="AG292" s="11">
        <f t="shared" si="1039"/>
        <v>0</v>
      </c>
      <c r="AH292" s="11">
        <f t="shared" si="1039"/>
        <v>0</v>
      </c>
      <c r="AI292" s="11">
        <f t="shared" si="1039"/>
        <v>0</v>
      </c>
      <c r="AJ292" s="11">
        <f t="shared" si="1039"/>
        <v>0</v>
      </c>
      <c r="AK292" s="81">
        <f t="shared" si="1039"/>
        <v>254</v>
      </c>
      <c r="AL292" s="81">
        <f t="shared" si="1039"/>
        <v>0</v>
      </c>
      <c r="AM292" s="11">
        <f t="shared" si="1039"/>
        <v>0</v>
      </c>
      <c r="AN292" s="11">
        <f t="shared" si="1039"/>
        <v>0</v>
      </c>
      <c r="AO292" s="11">
        <f t="shared" si="1039"/>
        <v>0</v>
      </c>
      <c r="AP292" s="11">
        <f t="shared" si="1039"/>
        <v>0</v>
      </c>
      <c r="AQ292" s="18">
        <f t="shared" si="1039"/>
        <v>254</v>
      </c>
      <c r="AR292" s="18">
        <f t="shared" si="1039"/>
        <v>0</v>
      </c>
      <c r="AS292" s="11">
        <f t="shared" si="1040"/>
        <v>0</v>
      </c>
      <c r="AT292" s="11">
        <f t="shared" si="1040"/>
        <v>0</v>
      </c>
      <c r="AU292" s="11">
        <f t="shared" si="1040"/>
        <v>0</v>
      </c>
      <c r="AV292" s="11">
        <f t="shared" si="1040"/>
        <v>0</v>
      </c>
      <c r="AW292" s="18">
        <f t="shared" si="1040"/>
        <v>254</v>
      </c>
      <c r="AX292" s="18">
        <f t="shared" si="1040"/>
        <v>0</v>
      </c>
      <c r="AY292" s="75">
        <f t="shared" si="1040"/>
        <v>0</v>
      </c>
      <c r="AZ292" s="75">
        <f t="shared" si="1040"/>
        <v>0</v>
      </c>
      <c r="BA292" s="75">
        <f t="shared" si="1040"/>
        <v>0</v>
      </c>
      <c r="BB292" s="75">
        <f t="shared" si="1040"/>
        <v>0</v>
      </c>
      <c r="BC292" s="81">
        <f t="shared" si="1040"/>
        <v>254</v>
      </c>
      <c r="BD292" s="81">
        <f t="shared" si="1040"/>
        <v>0</v>
      </c>
      <c r="BE292" s="11">
        <f t="shared" si="1041"/>
        <v>0</v>
      </c>
      <c r="BF292" s="11">
        <f t="shared" si="1041"/>
        <v>0</v>
      </c>
      <c r="BG292" s="11">
        <f t="shared" si="1041"/>
        <v>0</v>
      </c>
      <c r="BH292" s="11">
        <f t="shared" si="1041"/>
        <v>0</v>
      </c>
      <c r="BI292" s="140">
        <f t="shared" si="1041"/>
        <v>254</v>
      </c>
      <c r="BJ292" s="140">
        <f t="shared" si="1041"/>
        <v>0</v>
      </c>
      <c r="BK292" s="75">
        <f t="shared" si="1041"/>
        <v>-38</v>
      </c>
      <c r="BL292" s="75">
        <f t="shared" si="1041"/>
        <v>0</v>
      </c>
      <c r="BM292" s="75">
        <f t="shared" si="1041"/>
        <v>0</v>
      </c>
      <c r="BN292" s="75">
        <f t="shared" si="1041"/>
        <v>0</v>
      </c>
      <c r="BO292" s="81">
        <f t="shared" si="1041"/>
        <v>216</v>
      </c>
      <c r="BP292" s="81">
        <f t="shared" si="1041"/>
        <v>0</v>
      </c>
      <c r="BQ292" s="11">
        <f t="shared" si="1042"/>
        <v>0</v>
      </c>
      <c r="BR292" s="11">
        <f t="shared" si="1042"/>
        <v>0</v>
      </c>
      <c r="BS292" s="11">
        <f t="shared" si="1042"/>
        <v>0</v>
      </c>
      <c r="BT292" s="11">
        <f t="shared" si="1042"/>
        <v>0</v>
      </c>
      <c r="BU292" s="18">
        <f t="shared" si="1042"/>
        <v>216</v>
      </c>
      <c r="BV292" s="18">
        <f t="shared" si="1042"/>
        <v>0</v>
      </c>
      <c r="BW292" s="75">
        <f t="shared" si="1042"/>
        <v>0</v>
      </c>
      <c r="BX292" s="75">
        <f t="shared" si="1042"/>
        <v>0</v>
      </c>
      <c r="BY292" s="75">
        <f t="shared" si="1042"/>
        <v>0</v>
      </c>
      <c r="BZ292" s="75">
        <f t="shared" si="1042"/>
        <v>0</v>
      </c>
      <c r="CA292" s="81">
        <f t="shared" si="1042"/>
        <v>216</v>
      </c>
      <c r="CB292" s="81">
        <f t="shared" si="1042"/>
        <v>0</v>
      </c>
      <c r="CC292" s="75">
        <f t="shared" si="1043"/>
        <v>0</v>
      </c>
      <c r="CD292" s="75">
        <f t="shared" si="1043"/>
        <v>0</v>
      </c>
      <c r="CE292" s="75">
        <f t="shared" si="1043"/>
        <v>0</v>
      </c>
      <c r="CF292" s="75">
        <f t="shared" si="1043"/>
        <v>0</v>
      </c>
      <c r="CG292" s="81">
        <f t="shared" si="1043"/>
        <v>216</v>
      </c>
      <c r="CH292" s="81">
        <f t="shared" si="1043"/>
        <v>0</v>
      </c>
      <c r="CI292" s="11">
        <f t="shared" si="1043"/>
        <v>0</v>
      </c>
      <c r="CJ292" s="11">
        <f t="shared" si="1043"/>
        <v>0</v>
      </c>
      <c r="CK292" s="11">
        <f t="shared" si="1043"/>
        <v>0</v>
      </c>
      <c r="CL292" s="11">
        <f t="shared" si="1043"/>
        <v>-37</v>
      </c>
      <c r="CM292" s="18">
        <f t="shared" si="1043"/>
        <v>179</v>
      </c>
      <c r="CN292" s="18">
        <f t="shared" si="1043"/>
        <v>0</v>
      </c>
      <c r="CO292" s="11">
        <f t="shared" si="1044"/>
        <v>0</v>
      </c>
      <c r="CP292" s="11">
        <f t="shared" si="1044"/>
        <v>0</v>
      </c>
      <c r="CQ292" s="11">
        <f t="shared" si="1044"/>
        <v>0</v>
      </c>
      <c r="CR292" s="11">
        <f t="shared" si="1044"/>
        <v>0</v>
      </c>
      <c r="CS292" s="18">
        <f t="shared" si="1044"/>
        <v>179</v>
      </c>
      <c r="CT292" s="18">
        <f t="shared" si="1044"/>
        <v>0</v>
      </c>
    </row>
    <row r="293" spans="1:98" ht="49.5">
      <c r="A293" s="55" t="s">
        <v>152</v>
      </c>
      <c r="B293" s="14">
        <v>906</v>
      </c>
      <c r="C293" s="14" t="s">
        <v>87</v>
      </c>
      <c r="D293" s="14" t="s">
        <v>151</v>
      </c>
      <c r="E293" s="14" t="s">
        <v>483</v>
      </c>
      <c r="F293" s="14"/>
      <c r="G293" s="18">
        <f t="shared" si="1037"/>
        <v>254</v>
      </c>
      <c r="H293" s="18">
        <f t="shared" si="1037"/>
        <v>0</v>
      </c>
      <c r="I293" s="11">
        <f t="shared" si="1037"/>
        <v>0</v>
      </c>
      <c r="J293" s="11">
        <f t="shared" si="1037"/>
        <v>0</v>
      </c>
      <c r="K293" s="11">
        <f t="shared" si="1037"/>
        <v>0</v>
      </c>
      <c r="L293" s="11">
        <f t="shared" si="1037"/>
        <v>0</v>
      </c>
      <c r="M293" s="18">
        <f t="shared" si="1037"/>
        <v>254</v>
      </c>
      <c r="N293" s="18">
        <f t="shared" si="1037"/>
        <v>0</v>
      </c>
      <c r="O293" s="11">
        <f t="shared" si="1037"/>
        <v>0</v>
      </c>
      <c r="P293" s="11">
        <f t="shared" si="1037"/>
        <v>0</v>
      </c>
      <c r="Q293" s="11">
        <f t="shared" si="1037"/>
        <v>0</v>
      </c>
      <c r="R293" s="11">
        <f t="shared" si="1037"/>
        <v>0</v>
      </c>
      <c r="S293" s="18">
        <f t="shared" si="1038"/>
        <v>254</v>
      </c>
      <c r="T293" s="18">
        <f t="shared" si="1038"/>
        <v>0</v>
      </c>
      <c r="U293" s="11">
        <f t="shared" si="1038"/>
        <v>0</v>
      </c>
      <c r="V293" s="11">
        <f t="shared" si="1038"/>
        <v>0</v>
      </c>
      <c r="W293" s="11">
        <f t="shared" si="1038"/>
        <v>0</v>
      </c>
      <c r="X293" s="11">
        <f t="shared" si="1038"/>
        <v>0</v>
      </c>
      <c r="Y293" s="18">
        <f t="shared" si="1038"/>
        <v>254</v>
      </c>
      <c r="Z293" s="18">
        <f t="shared" si="1038"/>
        <v>0</v>
      </c>
      <c r="AA293" s="11">
        <f t="shared" si="1038"/>
        <v>0</v>
      </c>
      <c r="AB293" s="11">
        <f t="shared" si="1038"/>
        <v>0</v>
      </c>
      <c r="AC293" s="11">
        <f t="shared" si="1038"/>
        <v>0</v>
      </c>
      <c r="AD293" s="11">
        <f t="shared" si="1038"/>
        <v>0</v>
      </c>
      <c r="AE293" s="18">
        <f t="shared" si="1038"/>
        <v>254</v>
      </c>
      <c r="AF293" s="18">
        <f t="shared" si="1038"/>
        <v>0</v>
      </c>
      <c r="AG293" s="11">
        <f t="shared" si="1039"/>
        <v>0</v>
      </c>
      <c r="AH293" s="11">
        <f t="shared" si="1039"/>
        <v>0</v>
      </c>
      <c r="AI293" s="11">
        <f t="shared" si="1039"/>
        <v>0</v>
      </c>
      <c r="AJ293" s="11">
        <f t="shared" si="1039"/>
        <v>0</v>
      </c>
      <c r="AK293" s="81">
        <f t="shared" si="1039"/>
        <v>254</v>
      </c>
      <c r="AL293" s="81">
        <f t="shared" si="1039"/>
        <v>0</v>
      </c>
      <c r="AM293" s="11">
        <f t="shared" si="1039"/>
        <v>0</v>
      </c>
      <c r="AN293" s="11">
        <f t="shared" si="1039"/>
        <v>0</v>
      </c>
      <c r="AO293" s="11">
        <f t="shared" si="1039"/>
        <v>0</v>
      </c>
      <c r="AP293" s="11">
        <f t="shared" si="1039"/>
        <v>0</v>
      </c>
      <c r="AQ293" s="18">
        <f t="shared" si="1039"/>
        <v>254</v>
      </c>
      <c r="AR293" s="18">
        <f t="shared" si="1039"/>
        <v>0</v>
      </c>
      <c r="AS293" s="11">
        <f t="shared" si="1040"/>
        <v>0</v>
      </c>
      <c r="AT293" s="11">
        <f t="shared" si="1040"/>
        <v>0</v>
      </c>
      <c r="AU293" s="11">
        <f t="shared" si="1040"/>
        <v>0</v>
      </c>
      <c r="AV293" s="11">
        <f t="shared" si="1040"/>
        <v>0</v>
      </c>
      <c r="AW293" s="18">
        <f t="shared" si="1040"/>
        <v>254</v>
      </c>
      <c r="AX293" s="18">
        <f t="shared" si="1040"/>
        <v>0</v>
      </c>
      <c r="AY293" s="75">
        <f t="shared" si="1040"/>
        <v>0</v>
      </c>
      <c r="AZ293" s="75">
        <f t="shared" si="1040"/>
        <v>0</v>
      </c>
      <c r="BA293" s="75">
        <f t="shared" si="1040"/>
        <v>0</v>
      </c>
      <c r="BB293" s="75">
        <f t="shared" si="1040"/>
        <v>0</v>
      </c>
      <c r="BC293" s="81">
        <f t="shared" si="1040"/>
        <v>254</v>
      </c>
      <c r="BD293" s="81">
        <f t="shared" si="1040"/>
        <v>0</v>
      </c>
      <c r="BE293" s="11">
        <f t="shared" si="1041"/>
        <v>0</v>
      </c>
      <c r="BF293" s="11">
        <f t="shared" si="1041"/>
        <v>0</v>
      </c>
      <c r="BG293" s="11">
        <f t="shared" si="1041"/>
        <v>0</v>
      </c>
      <c r="BH293" s="11">
        <f t="shared" si="1041"/>
        <v>0</v>
      </c>
      <c r="BI293" s="140">
        <f t="shared" si="1041"/>
        <v>254</v>
      </c>
      <c r="BJ293" s="140">
        <f t="shared" si="1041"/>
        <v>0</v>
      </c>
      <c r="BK293" s="75">
        <f t="shared" si="1041"/>
        <v>-38</v>
      </c>
      <c r="BL293" s="75">
        <f t="shared" si="1041"/>
        <v>0</v>
      </c>
      <c r="BM293" s="75">
        <f t="shared" si="1041"/>
        <v>0</v>
      </c>
      <c r="BN293" s="75">
        <f t="shared" si="1041"/>
        <v>0</v>
      </c>
      <c r="BO293" s="81">
        <f t="shared" si="1041"/>
        <v>216</v>
      </c>
      <c r="BP293" s="81">
        <f t="shared" si="1041"/>
        <v>0</v>
      </c>
      <c r="BQ293" s="11">
        <f t="shared" si="1042"/>
        <v>0</v>
      </c>
      <c r="BR293" s="11">
        <f t="shared" si="1042"/>
        <v>0</v>
      </c>
      <c r="BS293" s="11">
        <f t="shared" si="1042"/>
        <v>0</v>
      </c>
      <c r="BT293" s="11">
        <f t="shared" si="1042"/>
        <v>0</v>
      </c>
      <c r="BU293" s="18">
        <f t="shared" si="1042"/>
        <v>216</v>
      </c>
      <c r="BV293" s="18">
        <f t="shared" si="1042"/>
        <v>0</v>
      </c>
      <c r="BW293" s="75">
        <f t="shared" si="1042"/>
        <v>0</v>
      </c>
      <c r="BX293" s="75">
        <f t="shared" si="1042"/>
        <v>0</v>
      </c>
      <c r="BY293" s="75">
        <f t="shared" si="1042"/>
        <v>0</v>
      </c>
      <c r="BZ293" s="75">
        <f t="shared" si="1042"/>
        <v>0</v>
      </c>
      <c r="CA293" s="81">
        <f t="shared" si="1042"/>
        <v>216</v>
      </c>
      <c r="CB293" s="81">
        <f t="shared" si="1042"/>
        <v>0</v>
      </c>
      <c r="CC293" s="75">
        <f t="shared" si="1043"/>
        <v>0</v>
      </c>
      <c r="CD293" s="75">
        <f t="shared" si="1043"/>
        <v>0</v>
      </c>
      <c r="CE293" s="75">
        <f t="shared" si="1043"/>
        <v>0</v>
      </c>
      <c r="CF293" s="75">
        <f t="shared" si="1043"/>
        <v>0</v>
      </c>
      <c r="CG293" s="81">
        <f t="shared" si="1043"/>
        <v>216</v>
      </c>
      <c r="CH293" s="81">
        <f t="shared" si="1043"/>
        <v>0</v>
      </c>
      <c r="CI293" s="11">
        <f t="shared" si="1043"/>
        <v>0</v>
      </c>
      <c r="CJ293" s="11">
        <f t="shared" si="1043"/>
        <v>0</v>
      </c>
      <c r="CK293" s="11">
        <f t="shared" si="1043"/>
        <v>0</v>
      </c>
      <c r="CL293" s="11">
        <f t="shared" si="1043"/>
        <v>-37</v>
      </c>
      <c r="CM293" s="18">
        <f t="shared" si="1043"/>
        <v>179</v>
      </c>
      <c r="CN293" s="18">
        <f t="shared" si="1043"/>
        <v>0</v>
      </c>
      <c r="CO293" s="11">
        <f t="shared" si="1044"/>
        <v>0</v>
      </c>
      <c r="CP293" s="11">
        <f t="shared" si="1044"/>
        <v>0</v>
      </c>
      <c r="CQ293" s="11">
        <f t="shared" si="1044"/>
        <v>0</v>
      </c>
      <c r="CR293" s="11">
        <f t="shared" si="1044"/>
        <v>0</v>
      </c>
      <c r="CS293" s="18">
        <f t="shared" si="1044"/>
        <v>179</v>
      </c>
      <c r="CT293" s="18">
        <f t="shared" si="1044"/>
        <v>0</v>
      </c>
    </row>
    <row r="294" spans="1:98" ht="33">
      <c r="A294" s="55" t="s">
        <v>268</v>
      </c>
      <c r="B294" s="14">
        <v>906</v>
      </c>
      <c r="C294" s="14" t="s">
        <v>87</v>
      </c>
      <c r="D294" s="14" t="s">
        <v>151</v>
      </c>
      <c r="E294" s="14" t="s">
        <v>483</v>
      </c>
      <c r="F294" s="14" t="s">
        <v>33</v>
      </c>
      <c r="G294" s="18">
        <f t="shared" si="1037"/>
        <v>254</v>
      </c>
      <c r="H294" s="18">
        <f t="shared" si="1037"/>
        <v>0</v>
      </c>
      <c r="I294" s="11">
        <f t="shared" si="1037"/>
        <v>0</v>
      </c>
      <c r="J294" s="11">
        <f t="shared" si="1037"/>
        <v>0</v>
      </c>
      <c r="K294" s="11">
        <f t="shared" si="1037"/>
        <v>0</v>
      </c>
      <c r="L294" s="11">
        <f t="shared" si="1037"/>
        <v>0</v>
      </c>
      <c r="M294" s="18">
        <f t="shared" si="1037"/>
        <v>254</v>
      </c>
      <c r="N294" s="18">
        <f t="shared" si="1037"/>
        <v>0</v>
      </c>
      <c r="O294" s="11">
        <f t="shared" si="1037"/>
        <v>0</v>
      </c>
      <c r="P294" s="11">
        <f t="shared" si="1037"/>
        <v>0</v>
      </c>
      <c r="Q294" s="11">
        <f t="shared" si="1037"/>
        <v>0</v>
      </c>
      <c r="R294" s="11">
        <f t="shared" si="1037"/>
        <v>0</v>
      </c>
      <c r="S294" s="18">
        <f t="shared" si="1038"/>
        <v>254</v>
      </c>
      <c r="T294" s="18">
        <f t="shared" si="1038"/>
        <v>0</v>
      </c>
      <c r="U294" s="11">
        <f t="shared" si="1038"/>
        <v>0</v>
      </c>
      <c r="V294" s="11">
        <f t="shared" si="1038"/>
        <v>0</v>
      </c>
      <c r="W294" s="11">
        <f t="shared" si="1038"/>
        <v>0</v>
      </c>
      <c r="X294" s="11">
        <f t="shared" si="1038"/>
        <v>0</v>
      </c>
      <c r="Y294" s="18">
        <f t="shared" si="1038"/>
        <v>254</v>
      </c>
      <c r="Z294" s="18">
        <f t="shared" si="1038"/>
        <v>0</v>
      </c>
      <c r="AA294" s="11">
        <f t="shared" si="1038"/>
        <v>0</v>
      </c>
      <c r="AB294" s="11">
        <f t="shared" si="1038"/>
        <v>0</v>
      </c>
      <c r="AC294" s="11">
        <f t="shared" si="1038"/>
        <v>0</v>
      </c>
      <c r="AD294" s="11">
        <f t="shared" si="1038"/>
        <v>0</v>
      </c>
      <c r="AE294" s="18">
        <f t="shared" si="1038"/>
        <v>254</v>
      </c>
      <c r="AF294" s="18">
        <f t="shared" si="1038"/>
        <v>0</v>
      </c>
      <c r="AG294" s="11">
        <f t="shared" si="1039"/>
        <v>0</v>
      </c>
      <c r="AH294" s="11">
        <f t="shared" si="1039"/>
        <v>0</v>
      </c>
      <c r="AI294" s="11">
        <f t="shared" si="1039"/>
        <v>0</v>
      </c>
      <c r="AJ294" s="11">
        <f t="shared" si="1039"/>
        <v>0</v>
      </c>
      <c r="AK294" s="81">
        <f t="shared" si="1039"/>
        <v>254</v>
      </c>
      <c r="AL294" s="81">
        <f t="shared" si="1039"/>
        <v>0</v>
      </c>
      <c r="AM294" s="11">
        <f t="shared" si="1039"/>
        <v>0</v>
      </c>
      <c r="AN294" s="11">
        <f t="shared" si="1039"/>
        <v>0</v>
      </c>
      <c r="AO294" s="11">
        <f t="shared" si="1039"/>
        <v>0</v>
      </c>
      <c r="AP294" s="11">
        <f t="shared" si="1039"/>
        <v>0</v>
      </c>
      <c r="AQ294" s="18">
        <f t="shared" si="1039"/>
        <v>254</v>
      </c>
      <c r="AR294" s="18">
        <f t="shared" si="1039"/>
        <v>0</v>
      </c>
      <c r="AS294" s="11">
        <f t="shared" si="1040"/>
        <v>0</v>
      </c>
      <c r="AT294" s="11">
        <f t="shared" si="1040"/>
        <v>0</v>
      </c>
      <c r="AU294" s="11">
        <f t="shared" si="1040"/>
        <v>0</v>
      </c>
      <c r="AV294" s="11">
        <f t="shared" si="1040"/>
        <v>0</v>
      </c>
      <c r="AW294" s="18">
        <f t="shared" si="1040"/>
        <v>254</v>
      </c>
      <c r="AX294" s="18">
        <f t="shared" si="1040"/>
        <v>0</v>
      </c>
      <c r="AY294" s="75">
        <f t="shared" si="1040"/>
        <v>0</v>
      </c>
      <c r="AZ294" s="75">
        <f t="shared" si="1040"/>
        <v>0</v>
      </c>
      <c r="BA294" s="75">
        <f t="shared" si="1040"/>
        <v>0</v>
      </c>
      <c r="BB294" s="75">
        <f t="shared" si="1040"/>
        <v>0</v>
      </c>
      <c r="BC294" s="81">
        <f t="shared" si="1040"/>
        <v>254</v>
      </c>
      <c r="BD294" s="81">
        <f t="shared" si="1040"/>
        <v>0</v>
      </c>
      <c r="BE294" s="11">
        <f t="shared" si="1041"/>
        <v>0</v>
      </c>
      <c r="BF294" s="11">
        <f t="shared" si="1041"/>
        <v>0</v>
      </c>
      <c r="BG294" s="11">
        <f t="shared" si="1041"/>
        <v>0</v>
      </c>
      <c r="BH294" s="11">
        <f t="shared" si="1041"/>
        <v>0</v>
      </c>
      <c r="BI294" s="140">
        <f t="shared" si="1041"/>
        <v>254</v>
      </c>
      <c r="BJ294" s="140">
        <f t="shared" si="1041"/>
        <v>0</v>
      </c>
      <c r="BK294" s="75">
        <f t="shared" si="1041"/>
        <v>-38</v>
      </c>
      <c r="BL294" s="75">
        <f t="shared" si="1041"/>
        <v>0</v>
      </c>
      <c r="BM294" s="75">
        <f t="shared" si="1041"/>
        <v>0</v>
      </c>
      <c r="BN294" s="75">
        <f t="shared" si="1041"/>
        <v>0</v>
      </c>
      <c r="BO294" s="81">
        <f t="shared" si="1041"/>
        <v>216</v>
      </c>
      <c r="BP294" s="81">
        <f t="shared" si="1041"/>
        <v>0</v>
      </c>
      <c r="BQ294" s="11">
        <f t="shared" si="1042"/>
        <v>0</v>
      </c>
      <c r="BR294" s="11">
        <f t="shared" si="1042"/>
        <v>0</v>
      </c>
      <c r="BS294" s="11">
        <f t="shared" si="1042"/>
        <v>0</v>
      </c>
      <c r="BT294" s="11">
        <f t="shared" si="1042"/>
        <v>0</v>
      </c>
      <c r="BU294" s="18">
        <f t="shared" si="1042"/>
        <v>216</v>
      </c>
      <c r="BV294" s="18">
        <f t="shared" si="1042"/>
        <v>0</v>
      </c>
      <c r="BW294" s="75">
        <f t="shared" si="1042"/>
        <v>0</v>
      </c>
      <c r="BX294" s="75">
        <f t="shared" si="1042"/>
        <v>0</v>
      </c>
      <c r="BY294" s="75">
        <f t="shared" si="1042"/>
        <v>0</v>
      </c>
      <c r="BZ294" s="75">
        <f t="shared" si="1042"/>
        <v>0</v>
      </c>
      <c r="CA294" s="81">
        <f t="shared" si="1042"/>
        <v>216</v>
      </c>
      <c r="CB294" s="81">
        <f t="shared" si="1042"/>
        <v>0</v>
      </c>
      <c r="CC294" s="75">
        <f t="shared" si="1043"/>
        <v>0</v>
      </c>
      <c r="CD294" s="75">
        <f t="shared" si="1043"/>
        <v>0</v>
      </c>
      <c r="CE294" s="75">
        <f t="shared" si="1043"/>
        <v>0</v>
      </c>
      <c r="CF294" s="75">
        <f t="shared" si="1043"/>
        <v>0</v>
      </c>
      <c r="CG294" s="81">
        <f t="shared" si="1043"/>
        <v>216</v>
      </c>
      <c r="CH294" s="81">
        <f t="shared" si="1043"/>
        <v>0</v>
      </c>
      <c r="CI294" s="11">
        <f t="shared" si="1043"/>
        <v>0</v>
      </c>
      <c r="CJ294" s="11">
        <f t="shared" si="1043"/>
        <v>0</v>
      </c>
      <c r="CK294" s="11">
        <f t="shared" si="1043"/>
        <v>0</v>
      </c>
      <c r="CL294" s="11">
        <f t="shared" si="1043"/>
        <v>-37</v>
      </c>
      <c r="CM294" s="18">
        <f t="shared" si="1043"/>
        <v>179</v>
      </c>
      <c r="CN294" s="18">
        <f t="shared" si="1043"/>
        <v>0</v>
      </c>
      <c r="CO294" s="11">
        <f t="shared" si="1044"/>
        <v>0</v>
      </c>
      <c r="CP294" s="11">
        <f t="shared" si="1044"/>
        <v>0</v>
      </c>
      <c r="CQ294" s="11">
        <f t="shared" si="1044"/>
        <v>0</v>
      </c>
      <c r="CR294" s="11">
        <f t="shared" si="1044"/>
        <v>0</v>
      </c>
      <c r="CS294" s="18">
        <f t="shared" si="1044"/>
        <v>179</v>
      </c>
      <c r="CT294" s="18">
        <f t="shared" si="1044"/>
        <v>0</v>
      </c>
    </row>
    <row r="295" spans="1:98" ht="33">
      <c r="A295" s="55" t="s">
        <v>39</v>
      </c>
      <c r="B295" s="14">
        <v>906</v>
      </c>
      <c r="C295" s="14" t="s">
        <v>87</v>
      </c>
      <c r="D295" s="14" t="s">
        <v>151</v>
      </c>
      <c r="E295" s="14" t="s">
        <v>483</v>
      </c>
      <c r="F295" s="14" t="s">
        <v>40</v>
      </c>
      <c r="G295" s="11">
        <v>254</v>
      </c>
      <c r="H295" s="16"/>
      <c r="I295" s="11"/>
      <c r="J295" s="11"/>
      <c r="K295" s="11"/>
      <c r="L295" s="11"/>
      <c r="M295" s="11">
        <f>G295+I295+J295+K295+L295</f>
        <v>254</v>
      </c>
      <c r="N295" s="11">
        <f>H295+J295</f>
        <v>0</v>
      </c>
      <c r="O295" s="11"/>
      <c r="P295" s="11"/>
      <c r="Q295" s="11"/>
      <c r="R295" s="11"/>
      <c r="S295" s="11">
        <f>M295+O295+P295+Q295+R295</f>
        <v>254</v>
      </c>
      <c r="T295" s="11">
        <f>N295+P295</f>
        <v>0</v>
      </c>
      <c r="U295" s="11"/>
      <c r="V295" s="11"/>
      <c r="W295" s="11"/>
      <c r="X295" s="11"/>
      <c r="Y295" s="11">
        <f>S295+U295+V295+W295+X295</f>
        <v>254</v>
      </c>
      <c r="Z295" s="11">
        <f>T295+V295</f>
        <v>0</v>
      </c>
      <c r="AA295" s="11"/>
      <c r="AB295" s="11"/>
      <c r="AC295" s="11"/>
      <c r="AD295" s="11"/>
      <c r="AE295" s="11">
        <f>Y295+AA295+AB295+AC295+AD295</f>
        <v>254</v>
      </c>
      <c r="AF295" s="11">
        <f>Z295+AB295</f>
        <v>0</v>
      </c>
      <c r="AG295" s="11"/>
      <c r="AH295" s="11"/>
      <c r="AI295" s="11"/>
      <c r="AJ295" s="11"/>
      <c r="AK295" s="75">
        <f>AE295+AG295+AH295+AI295+AJ295</f>
        <v>254</v>
      </c>
      <c r="AL295" s="75">
        <f>AF295+AH295</f>
        <v>0</v>
      </c>
      <c r="AM295" s="11"/>
      <c r="AN295" s="11"/>
      <c r="AO295" s="11"/>
      <c r="AP295" s="11"/>
      <c r="AQ295" s="11">
        <f>AK295+AM295+AN295+AO295+AP295</f>
        <v>254</v>
      </c>
      <c r="AR295" s="11">
        <f>AL295+AN295</f>
        <v>0</v>
      </c>
      <c r="AS295" s="11"/>
      <c r="AT295" s="11"/>
      <c r="AU295" s="11"/>
      <c r="AV295" s="11"/>
      <c r="AW295" s="11">
        <f>AQ295+AS295+AT295+AU295+AV295</f>
        <v>254</v>
      </c>
      <c r="AX295" s="11">
        <f>AR295+AT295</f>
        <v>0</v>
      </c>
      <c r="AY295" s="75"/>
      <c r="AZ295" s="75"/>
      <c r="BA295" s="75"/>
      <c r="BB295" s="75"/>
      <c r="BC295" s="75">
        <f>AW295+AY295+AZ295+BA295+BB295</f>
        <v>254</v>
      </c>
      <c r="BD295" s="75">
        <f>AX295+AZ295</f>
        <v>0</v>
      </c>
      <c r="BE295" s="11"/>
      <c r="BF295" s="11"/>
      <c r="BG295" s="11"/>
      <c r="BH295" s="11"/>
      <c r="BI295" s="138">
        <f>BC295+BE295+BF295+BG295+BH295</f>
        <v>254</v>
      </c>
      <c r="BJ295" s="138">
        <f>BD295+BF295</f>
        <v>0</v>
      </c>
      <c r="BK295" s="75">
        <v>-38</v>
      </c>
      <c r="BL295" s="75"/>
      <c r="BM295" s="75"/>
      <c r="BN295" s="75"/>
      <c r="BO295" s="75">
        <f>BI295+BK295+BL295+BM295+BN295</f>
        <v>216</v>
      </c>
      <c r="BP295" s="75">
        <f>BJ295+BL295</f>
        <v>0</v>
      </c>
      <c r="BQ295" s="11"/>
      <c r="BR295" s="11"/>
      <c r="BS295" s="11"/>
      <c r="BT295" s="11"/>
      <c r="BU295" s="11">
        <f>BO295+BQ295+BR295+BS295+BT295</f>
        <v>216</v>
      </c>
      <c r="BV295" s="11">
        <f>BP295+BR295</f>
        <v>0</v>
      </c>
      <c r="BW295" s="75"/>
      <c r="BX295" s="75"/>
      <c r="BY295" s="75"/>
      <c r="BZ295" s="75"/>
      <c r="CA295" s="75">
        <f>BU295+BW295+BX295+BY295+BZ295</f>
        <v>216</v>
      </c>
      <c r="CB295" s="75">
        <f>BV295+BX295</f>
        <v>0</v>
      </c>
      <c r="CC295" s="75"/>
      <c r="CD295" s="75"/>
      <c r="CE295" s="75"/>
      <c r="CF295" s="75"/>
      <c r="CG295" s="75">
        <f>CA295+CC295+CD295+CE295+CF295</f>
        <v>216</v>
      </c>
      <c r="CH295" s="75">
        <f>CB295+CD295</f>
        <v>0</v>
      </c>
      <c r="CI295" s="11"/>
      <c r="CJ295" s="11"/>
      <c r="CK295" s="11"/>
      <c r="CL295" s="11">
        <v>-37</v>
      </c>
      <c r="CM295" s="11">
        <f>CG295+CI295+CJ295+CK295+CL295</f>
        <v>179</v>
      </c>
      <c r="CN295" s="11">
        <f>CH295+CJ295</f>
        <v>0</v>
      </c>
      <c r="CO295" s="11"/>
      <c r="CP295" s="11"/>
      <c r="CQ295" s="11"/>
      <c r="CR295" s="11"/>
      <c r="CS295" s="11">
        <f>CM295+CO295+CP295+CQ295+CR295</f>
        <v>179</v>
      </c>
      <c r="CT295" s="11">
        <f>CN295+CP295</f>
        <v>0</v>
      </c>
    </row>
    <row r="296" spans="1:98" ht="82.5">
      <c r="A296" s="55" t="s">
        <v>135</v>
      </c>
      <c r="B296" s="14">
        <v>906</v>
      </c>
      <c r="C296" s="14" t="s">
        <v>87</v>
      </c>
      <c r="D296" s="14" t="s">
        <v>151</v>
      </c>
      <c r="E296" s="14" t="s">
        <v>136</v>
      </c>
      <c r="F296" s="14"/>
      <c r="G296" s="18">
        <f t="shared" ref="G296:R299" si="1045">G297</f>
        <v>93</v>
      </c>
      <c r="H296" s="18">
        <f t="shared" si="1045"/>
        <v>0</v>
      </c>
      <c r="I296" s="11">
        <f t="shared" si="1045"/>
        <v>0</v>
      </c>
      <c r="J296" s="11">
        <f t="shared" si="1045"/>
        <v>0</v>
      </c>
      <c r="K296" s="11">
        <f t="shared" si="1045"/>
        <v>0</v>
      </c>
      <c r="L296" s="11">
        <f t="shared" si="1045"/>
        <v>0</v>
      </c>
      <c r="M296" s="18">
        <f t="shared" si="1045"/>
        <v>93</v>
      </c>
      <c r="N296" s="18">
        <f t="shared" si="1045"/>
        <v>0</v>
      </c>
      <c r="O296" s="11">
        <f t="shared" si="1045"/>
        <v>0</v>
      </c>
      <c r="P296" s="11">
        <f t="shared" si="1045"/>
        <v>0</v>
      </c>
      <c r="Q296" s="11">
        <f t="shared" si="1045"/>
        <v>0</v>
      </c>
      <c r="R296" s="11">
        <f t="shared" si="1045"/>
        <v>0</v>
      </c>
      <c r="S296" s="18">
        <f t="shared" ref="S296:AH299" si="1046">S297</f>
        <v>93</v>
      </c>
      <c r="T296" s="18">
        <f t="shared" si="1046"/>
        <v>0</v>
      </c>
      <c r="U296" s="11">
        <f t="shared" si="1046"/>
        <v>0</v>
      </c>
      <c r="V296" s="11">
        <f t="shared" si="1046"/>
        <v>0</v>
      </c>
      <c r="W296" s="11">
        <f t="shared" si="1046"/>
        <v>0</v>
      </c>
      <c r="X296" s="11">
        <f t="shared" si="1046"/>
        <v>0</v>
      </c>
      <c r="Y296" s="18">
        <f t="shared" si="1046"/>
        <v>93</v>
      </c>
      <c r="Z296" s="18">
        <f t="shared" si="1046"/>
        <v>0</v>
      </c>
      <c r="AA296" s="11">
        <f t="shared" si="1046"/>
        <v>0</v>
      </c>
      <c r="AB296" s="11">
        <f t="shared" si="1046"/>
        <v>0</v>
      </c>
      <c r="AC296" s="11">
        <f t="shared" si="1046"/>
        <v>0</v>
      </c>
      <c r="AD296" s="11">
        <f t="shared" si="1046"/>
        <v>0</v>
      </c>
      <c r="AE296" s="18">
        <f t="shared" si="1046"/>
        <v>93</v>
      </c>
      <c r="AF296" s="18">
        <f t="shared" si="1046"/>
        <v>0</v>
      </c>
      <c r="AG296" s="11">
        <f t="shared" si="1046"/>
        <v>0</v>
      </c>
      <c r="AH296" s="11">
        <f t="shared" si="1046"/>
        <v>0</v>
      </c>
      <c r="AI296" s="11">
        <f t="shared" ref="AG296:AV299" si="1047">AI297</f>
        <v>0</v>
      </c>
      <c r="AJ296" s="11">
        <f t="shared" si="1047"/>
        <v>0</v>
      </c>
      <c r="AK296" s="81">
        <f t="shared" si="1047"/>
        <v>93</v>
      </c>
      <c r="AL296" s="81">
        <f t="shared" si="1047"/>
        <v>0</v>
      </c>
      <c r="AM296" s="11">
        <f t="shared" si="1047"/>
        <v>0</v>
      </c>
      <c r="AN296" s="11">
        <f t="shared" si="1047"/>
        <v>0</v>
      </c>
      <c r="AO296" s="11">
        <f t="shared" si="1047"/>
        <v>0</v>
      </c>
      <c r="AP296" s="11">
        <f t="shared" si="1047"/>
        <v>0</v>
      </c>
      <c r="AQ296" s="18">
        <f t="shared" si="1047"/>
        <v>93</v>
      </c>
      <c r="AR296" s="18">
        <f t="shared" si="1047"/>
        <v>0</v>
      </c>
      <c r="AS296" s="11">
        <f t="shared" si="1047"/>
        <v>0</v>
      </c>
      <c r="AT296" s="11">
        <f t="shared" si="1047"/>
        <v>0</v>
      </c>
      <c r="AU296" s="11">
        <f t="shared" si="1047"/>
        <v>0</v>
      </c>
      <c r="AV296" s="11">
        <f t="shared" si="1047"/>
        <v>0</v>
      </c>
      <c r="AW296" s="18">
        <f t="shared" ref="AS296:BH299" si="1048">AW297</f>
        <v>93</v>
      </c>
      <c r="AX296" s="18">
        <f t="shared" si="1048"/>
        <v>0</v>
      </c>
      <c r="AY296" s="75">
        <f t="shared" si="1048"/>
        <v>0</v>
      </c>
      <c r="AZ296" s="75">
        <f t="shared" si="1048"/>
        <v>0</v>
      </c>
      <c r="BA296" s="75">
        <f t="shared" si="1048"/>
        <v>0</v>
      </c>
      <c r="BB296" s="75">
        <f t="shared" si="1048"/>
        <v>0</v>
      </c>
      <c r="BC296" s="81">
        <f t="shared" si="1048"/>
        <v>93</v>
      </c>
      <c r="BD296" s="81">
        <f t="shared" si="1048"/>
        <v>0</v>
      </c>
      <c r="BE296" s="11">
        <f t="shared" si="1048"/>
        <v>0</v>
      </c>
      <c r="BF296" s="11">
        <f t="shared" si="1048"/>
        <v>0</v>
      </c>
      <c r="BG296" s="11">
        <f t="shared" si="1048"/>
        <v>0</v>
      </c>
      <c r="BH296" s="11">
        <f t="shared" si="1048"/>
        <v>0</v>
      </c>
      <c r="BI296" s="140">
        <f t="shared" ref="BE296:BT299" si="1049">BI297</f>
        <v>93</v>
      </c>
      <c r="BJ296" s="140">
        <f t="shared" si="1049"/>
        <v>0</v>
      </c>
      <c r="BK296" s="75">
        <f t="shared" si="1049"/>
        <v>0</v>
      </c>
      <c r="BL296" s="75">
        <f t="shared" si="1049"/>
        <v>0</v>
      </c>
      <c r="BM296" s="75">
        <f t="shared" si="1049"/>
        <v>0</v>
      </c>
      <c r="BN296" s="75">
        <f t="shared" si="1049"/>
        <v>0</v>
      </c>
      <c r="BO296" s="81">
        <f t="shared" si="1049"/>
        <v>93</v>
      </c>
      <c r="BP296" s="81">
        <f t="shared" si="1049"/>
        <v>0</v>
      </c>
      <c r="BQ296" s="11">
        <f t="shared" si="1049"/>
        <v>0</v>
      </c>
      <c r="BR296" s="11">
        <f t="shared" si="1049"/>
        <v>0</v>
      </c>
      <c r="BS296" s="11">
        <f t="shared" si="1049"/>
        <v>0</v>
      </c>
      <c r="BT296" s="11">
        <f t="shared" si="1049"/>
        <v>0</v>
      </c>
      <c r="BU296" s="18">
        <f t="shared" ref="BQ296:CF299" si="1050">BU297</f>
        <v>93</v>
      </c>
      <c r="BV296" s="18">
        <f t="shared" si="1050"/>
        <v>0</v>
      </c>
      <c r="BW296" s="75">
        <f t="shared" si="1050"/>
        <v>0</v>
      </c>
      <c r="BX296" s="75">
        <f t="shared" si="1050"/>
        <v>0</v>
      </c>
      <c r="BY296" s="75">
        <f t="shared" si="1050"/>
        <v>0</v>
      </c>
      <c r="BZ296" s="75">
        <f t="shared" si="1050"/>
        <v>0</v>
      </c>
      <c r="CA296" s="81">
        <f t="shared" si="1050"/>
        <v>93</v>
      </c>
      <c r="CB296" s="81">
        <f t="shared" si="1050"/>
        <v>0</v>
      </c>
      <c r="CC296" s="75">
        <f t="shared" si="1050"/>
        <v>0</v>
      </c>
      <c r="CD296" s="75">
        <f t="shared" si="1050"/>
        <v>0</v>
      </c>
      <c r="CE296" s="75">
        <f t="shared" si="1050"/>
        <v>0</v>
      </c>
      <c r="CF296" s="75">
        <f t="shared" si="1050"/>
        <v>0</v>
      </c>
      <c r="CG296" s="81">
        <f t="shared" ref="CC296:CR299" si="1051">CG297</f>
        <v>93</v>
      </c>
      <c r="CH296" s="81">
        <f t="shared" si="1051"/>
        <v>0</v>
      </c>
      <c r="CI296" s="11">
        <f t="shared" si="1051"/>
        <v>0</v>
      </c>
      <c r="CJ296" s="11">
        <f t="shared" si="1051"/>
        <v>0</v>
      </c>
      <c r="CK296" s="11">
        <f t="shared" si="1051"/>
        <v>0</v>
      </c>
      <c r="CL296" s="11">
        <f t="shared" si="1051"/>
        <v>0</v>
      </c>
      <c r="CM296" s="18">
        <f t="shared" si="1051"/>
        <v>93</v>
      </c>
      <c r="CN296" s="18">
        <f t="shared" si="1051"/>
        <v>0</v>
      </c>
      <c r="CO296" s="11">
        <f t="shared" si="1051"/>
        <v>0</v>
      </c>
      <c r="CP296" s="11">
        <f t="shared" si="1051"/>
        <v>0</v>
      </c>
      <c r="CQ296" s="11">
        <f t="shared" si="1051"/>
        <v>0</v>
      </c>
      <c r="CR296" s="11">
        <f t="shared" si="1051"/>
        <v>0</v>
      </c>
      <c r="CS296" s="18">
        <f t="shared" ref="CO296:CT299" si="1052">CS297</f>
        <v>93</v>
      </c>
      <c r="CT296" s="18">
        <f t="shared" si="1052"/>
        <v>0</v>
      </c>
    </row>
    <row r="297" spans="1:98">
      <c r="A297" s="55" t="s">
        <v>15</v>
      </c>
      <c r="B297" s="14">
        <v>906</v>
      </c>
      <c r="C297" s="14" t="s">
        <v>87</v>
      </c>
      <c r="D297" s="14" t="s">
        <v>151</v>
      </c>
      <c r="E297" s="14" t="s">
        <v>168</v>
      </c>
      <c r="F297" s="14"/>
      <c r="G297" s="18">
        <f t="shared" si="1045"/>
        <v>93</v>
      </c>
      <c r="H297" s="18">
        <f t="shared" si="1045"/>
        <v>0</v>
      </c>
      <c r="I297" s="11">
        <f t="shared" si="1045"/>
        <v>0</v>
      </c>
      <c r="J297" s="11">
        <f t="shared" si="1045"/>
        <v>0</v>
      </c>
      <c r="K297" s="11">
        <f t="shared" si="1045"/>
        <v>0</v>
      </c>
      <c r="L297" s="11">
        <f t="shared" si="1045"/>
        <v>0</v>
      </c>
      <c r="M297" s="18">
        <f t="shared" si="1045"/>
        <v>93</v>
      </c>
      <c r="N297" s="18">
        <f t="shared" si="1045"/>
        <v>0</v>
      </c>
      <c r="O297" s="11">
        <f t="shared" si="1045"/>
        <v>0</v>
      </c>
      <c r="P297" s="11">
        <f t="shared" si="1045"/>
        <v>0</v>
      </c>
      <c r="Q297" s="11">
        <f t="shared" si="1045"/>
        <v>0</v>
      </c>
      <c r="R297" s="11">
        <f t="shared" si="1045"/>
        <v>0</v>
      </c>
      <c r="S297" s="18">
        <f t="shared" si="1046"/>
        <v>93</v>
      </c>
      <c r="T297" s="18">
        <f t="shared" si="1046"/>
        <v>0</v>
      </c>
      <c r="U297" s="11">
        <f t="shared" si="1046"/>
        <v>0</v>
      </c>
      <c r="V297" s="11">
        <f t="shared" si="1046"/>
        <v>0</v>
      </c>
      <c r="W297" s="11">
        <f t="shared" si="1046"/>
        <v>0</v>
      </c>
      <c r="X297" s="11">
        <f t="shared" si="1046"/>
        <v>0</v>
      </c>
      <c r="Y297" s="18">
        <f t="shared" si="1046"/>
        <v>93</v>
      </c>
      <c r="Z297" s="18">
        <f t="shared" si="1046"/>
        <v>0</v>
      </c>
      <c r="AA297" s="11">
        <f t="shared" si="1046"/>
        <v>0</v>
      </c>
      <c r="AB297" s="11">
        <f t="shared" si="1046"/>
        <v>0</v>
      </c>
      <c r="AC297" s="11">
        <f t="shared" si="1046"/>
        <v>0</v>
      </c>
      <c r="AD297" s="11">
        <f t="shared" si="1046"/>
        <v>0</v>
      </c>
      <c r="AE297" s="18">
        <f t="shared" si="1046"/>
        <v>93</v>
      </c>
      <c r="AF297" s="18">
        <f t="shared" si="1046"/>
        <v>0</v>
      </c>
      <c r="AG297" s="11">
        <f t="shared" si="1047"/>
        <v>0</v>
      </c>
      <c r="AH297" s="11">
        <f t="shared" si="1047"/>
        <v>0</v>
      </c>
      <c r="AI297" s="11">
        <f t="shared" si="1047"/>
        <v>0</v>
      </c>
      <c r="AJ297" s="11">
        <f t="shared" si="1047"/>
        <v>0</v>
      </c>
      <c r="AK297" s="81">
        <f t="shared" si="1047"/>
        <v>93</v>
      </c>
      <c r="AL297" s="81">
        <f t="shared" si="1047"/>
        <v>0</v>
      </c>
      <c r="AM297" s="11">
        <f t="shared" si="1047"/>
        <v>0</v>
      </c>
      <c r="AN297" s="11">
        <f t="shared" si="1047"/>
        <v>0</v>
      </c>
      <c r="AO297" s="11">
        <f t="shared" si="1047"/>
        <v>0</v>
      </c>
      <c r="AP297" s="11">
        <f t="shared" si="1047"/>
        <v>0</v>
      </c>
      <c r="AQ297" s="18">
        <f t="shared" si="1047"/>
        <v>93</v>
      </c>
      <c r="AR297" s="18">
        <f t="shared" si="1047"/>
        <v>0</v>
      </c>
      <c r="AS297" s="11">
        <f t="shared" si="1048"/>
        <v>0</v>
      </c>
      <c r="AT297" s="11">
        <f t="shared" si="1048"/>
        <v>0</v>
      </c>
      <c r="AU297" s="11">
        <f t="shared" si="1048"/>
        <v>0</v>
      </c>
      <c r="AV297" s="11">
        <f t="shared" si="1048"/>
        <v>0</v>
      </c>
      <c r="AW297" s="18">
        <f t="shared" si="1048"/>
        <v>93</v>
      </c>
      <c r="AX297" s="18">
        <f t="shared" si="1048"/>
        <v>0</v>
      </c>
      <c r="AY297" s="75">
        <f t="shared" si="1048"/>
        <v>0</v>
      </c>
      <c r="AZ297" s="75">
        <f t="shared" si="1048"/>
        <v>0</v>
      </c>
      <c r="BA297" s="75">
        <f t="shared" si="1048"/>
        <v>0</v>
      </c>
      <c r="BB297" s="75">
        <f t="shared" si="1048"/>
        <v>0</v>
      </c>
      <c r="BC297" s="81">
        <f t="shared" si="1048"/>
        <v>93</v>
      </c>
      <c r="BD297" s="81">
        <f t="shared" si="1048"/>
        <v>0</v>
      </c>
      <c r="BE297" s="11">
        <f t="shared" si="1049"/>
        <v>0</v>
      </c>
      <c r="BF297" s="11">
        <f t="shared" si="1049"/>
        <v>0</v>
      </c>
      <c r="BG297" s="11">
        <f t="shared" si="1049"/>
        <v>0</v>
      </c>
      <c r="BH297" s="11">
        <f t="shared" si="1049"/>
        <v>0</v>
      </c>
      <c r="BI297" s="140">
        <f t="shared" si="1049"/>
        <v>93</v>
      </c>
      <c r="BJ297" s="140">
        <f t="shared" si="1049"/>
        <v>0</v>
      </c>
      <c r="BK297" s="75">
        <f t="shared" si="1049"/>
        <v>0</v>
      </c>
      <c r="BL297" s="75">
        <f t="shared" si="1049"/>
        <v>0</v>
      </c>
      <c r="BM297" s="75">
        <f t="shared" si="1049"/>
        <v>0</v>
      </c>
      <c r="BN297" s="75">
        <f t="shared" si="1049"/>
        <v>0</v>
      </c>
      <c r="BO297" s="81">
        <f t="shared" si="1049"/>
        <v>93</v>
      </c>
      <c r="BP297" s="81">
        <f t="shared" si="1049"/>
        <v>0</v>
      </c>
      <c r="BQ297" s="11">
        <f t="shared" si="1050"/>
        <v>0</v>
      </c>
      <c r="BR297" s="11">
        <f t="shared" si="1050"/>
        <v>0</v>
      </c>
      <c r="BS297" s="11">
        <f t="shared" si="1050"/>
        <v>0</v>
      </c>
      <c r="BT297" s="11">
        <f t="shared" si="1050"/>
        <v>0</v>
      </c>
      <c r="BU297" s="18">
        <f t="shared" si="1050"/>
        <v>93</v>
      </c>
      <c r="BV297" s="18">
        <f t="shared" si="1050"/>
        <v>0</v>
      </c>
      <c r="BW297" s="75">
        <f t="shared" si="1050"/>
        <v>0</v>
      </c>
      <c r="BX297" s="75">
        <f t="shared" si="1050"/>
        <v>0</v>
      </c>
      <c r="BY297" s="75">
        <f t="shared" si="1050"/>
        <v>0</v>
      </c>
      <c r="BZ297" s="75">
        <f t="shared" si="1050"/>
        <v>0</v>
      </c>
      <c r="CA297" s="81">
        <f t="shared" si="1050"/>
        <v>93</v>
      </c>
      <c r="CB297" s="81">
        <f t="shared" si="1050"/>
        <v>0</v>
      </c>
      <c r="CC297" s="75">
        <f t="shared" si="1051"/>
        <v>0</v>
      </c>
      <c r="CD297" s="75">
        <f t="shared" si="1051"/>
        <v>0</v>
      </c>
      <c r="CE297" s="75">
        <f t="shared" si="1051"/>
        <v>0</v>
      </c>
      <c r="CF297" s="75">
        <f t="shared" si="1051"/>
        <v>0</v>
      </c>
      <c r="CG297" s="81">
        <f t="shared" si="1051"/>
        <v>93</v>
      </c>
      <c r="CH297" s="81">
        <f t="shared" si="1051"/>
        <v>0</v>
      </c>
      <c r="CI297" s="11">
        <f t="shared" si="1051"/>
        <v>0</v>
      </c>
      <c r="CJ297" s="11">
        <f t="shared" si="1051"/>
        <v>0</v>
      </c>
      <c r="CK297" s="11">
        <f t="shared" si="1051"/>
        <v>0</v>
      </c>
      <c r="CL297" s="11">
        <f t="shared" si="1051"/>
        <v>0</v>
      </c>
      <c r="CM297" s="18">
        <f t="shared" si="1051"/>
        <v>93</v>
      </c>
      <c r="CN297" s="18">
        <f t="shared" si="1051"/>
        <v>0</v>
      </c>
      <c r="CO297" s="11">
        <f t="shared" si="1052"/>
        <v>0</v>
      </c>
      <c r="CP297" s="11">
        <f t="shared" si="1052"/>
        <v>0</v>
      </c>
      <c r="CQ297" s="11">
        <f t="shared" si="1052"/>
        <v>0</v>
      </c>
      <c r="CR297" s="11">
        <f t="shared" si="1052"/>
        <v>0</v>
      </c>
      <c r="CS297" s="18">
        <f t="shared" si="1052"/>
        <v>93</v>
      </c>
      <c r="CT297" s="18">
        <f t="shared" si="1052"/>
        <v>0</v>
      </c>
    </row>
    <row r="298" spans="1:98" ht="49.5">
      <c r="A298" s="55" t="s">
        <v>152</v>
      </c>
      <c r="B298" s="14">
        <v>906</v>
      </c>
      <c r="C298" s="14" t="s">
        <v>87</v>
      </c>
      <c r="D298" s="14" t="s">
        <v>151</v>
      </c>
      <c r="E298" s="14" t="s">
        <v>510</v>
      </c>
      <c r="F298" s="14"/>
      <c r="G298" s="18">
        <f t="shared" si="1045"/>
        <v>93</v>
      </c>
      <c r="H298" s="18">
        <f t="shared" si="1045"/>
        <v>0</v>
      </c>
      <c r="I298" s="11">
        <f t="shared" si="1045"/>
        <v>0</v>
      </c>
      <c r="J298" s="11">
        <f t="shared" si="1045"/>
        <v>0</v>
      </c>
      <c r="K298" s="11">
        <f t="shared" si="1045"/>
        <v>0</v>
      </c>
      <c r="L298" s="11">
        <f t="shared" si="1045"/>
        <v>0</v>
      </c>
      <c r="M298" s="18">
        <f t="shared" si="1045"/>
        <v>93</v>
      </c>
      <c r="N298" s="18">
        <f t="shared" si="1045"/>
        <v>0</v>
      </c>
      <c r="O298" s="11">
        <f t="shared" si="1045"/>
        <v>0</v>
      </c>
      <c r="P298" s="11">
        <f t="shared" si="1045"/>
        <v>0</v>
      </c>
      <c r="Q298" s="11">
        <f t="shared" si="1045"/>
        <v>0</v>
      </c>
      <c r="R298" s="11">
        <f t="shared" si="1045"/>
        <v>0</v>
      </c>
      <c r="S298" s="18">
        <f t="shared" si="1046"/>
        <v>93</v>
      </c>
      <c r="T298" s="18">
        <f t="shared" si="1046"/>
        <v>0</v>
      </c>
      <c r="U298" s="11">
        <f t="shared" si="1046"/>
        <v>0</v>
      </c>
      <c r="V298" s="11">
        <f t="shared" si="1046"/>
        <v>0</v>
      </c>
      <c r="W298" s="11">
        <f t="shared" si="1046"/>
        <v>0</v>
      </c>
      <c r="X298" s="11">
        <f t="shared" si="1046"/>
        <v>0</v>
      </c>
      <c r="Y298" s="18">
        <f t="shared" si="1046"/>
        <v>93</v>
      </c>
      <c r="Z298" s="18">
        <f t="shared" si="1046"/>
        <v>0</v>
      </c>
      <c r="AA298" s="11">
        <f t="shared" si="1046"/>
        <v>0</v>
      </c>
      <c r="AB298" s="11">
        <f t="shared" si="1046"/>
        <v>0</v>
      </c>
      <c r="AC298" s="11">
        <f t="shared" si="1046"/>
        <v>0</v>
      </c>
      <c r="AD298" s="11">
        <f t="shared" si="1046"/>
        <v>0</v>
      </c>
      <c r="AE298" s="18">
        <f t="shared" si="1046"/>
        <v>93</v>
      </c>
      <c r="AF298" s="18">
        <f t="shared" si="1046"/>
        <v>0</v>
      </c>
      <c r="AG298" s="11">
        <f t="shared" si="1047"/>
        <v>0</v>
      </c>
      <c r="AH298" s="11">
        <f t="shared" si="1047"/>
        <v>0</v>
      </c>
      <c r="AI298" s="11">
        <f t="shared" si="1047"/>
        <v>0</v>
      </c>
      <c r="AJ298" s="11">
        <f t="shared" si="1047"/>
        <v>0</v>
      </c>
      <c r="AK298" s="81">
        <f t="shared" si="1047"/>
        <v>93</v>
      </c>
      <c r="AL298" s="81">
        <f t="shared" si="1047"/>
        <v>0</v>
      </c>
      <c r="AM298" s="11">
        <f t="shared" si="1047"/>
        <v>0</v>
      </c>
      <c r="AN298" s="11">
        <f t="shared" si="1047"/>
        <v>0</v>
      </c>
      <c r="AO298" s="11">
        <f t="shared" si="1047"/>
        <v>0</v>
      </c>
      <c r="AP298" s="11">
        <f t="shared" si="1047"/>
        <v>0</v>
      </c>
      <c r="AQ298" s="18">
        <f t="shared" si="1047"/>
        <v>93</v>
      </c>
      <c r="AR298" s="18">
        <f t="shared" si="1047"/>
        <v>0</v>
      </c>
      <c r="AS298" s="11">
        <f t="shared" si="1048"/>
        <v>0</v>
      </c>
      <c r="AT298" s="11">
        <f t="shared" si="1048"/>
        <v>0</v>
      </c>
      <c r="AU298" s="11">
        <f t="shared" si="1048"/>
        <v>0</v>
      </c>
      <c r="AV298" s="11">
        <f t="shared" si="1048"/>
        <v>0</v>
      </c>
      <c r="AW298" s="18">
        <f t="shared" si="1048"/>
        <v>93</v>
      </c>
      <c r="AX298" s="18">
        <f t="shared" si="1048"/>
        <v>0</v>
      </c>
      <c r="AY298" s="75">
        <f t="shared" si="1048"/>
        <v>0</v>
      </c>
      <c r="AZ298" s="75">
        <f t="shared" si="1048"/>
        <v>0</v>
      </c>
      <c r="BA298" s="75">
        <f t="shared" si="1048"/>
        <v>0</v>
      </c>
      <c r="BB298" s="75">
        <f t="shared" si="1048"/>
        <v>0</v>
      </c>
      <c r="BC298" s="81">
        <f t="shared" si="1048"/>
        <v>93</v>
      </c>
      <c r="BD298" s="81">
        <f t="shared" si="1048"/>
        <v>0</v>
      </c>
      <c r="BE298" s="11">
        <f t="shared" si="1049"/>
        <v>0</v>
      </c>
      <c r="BF298" s="11">
        <f t="shared" si="1049"/>
        <v>0</v>
      </c>
      <c r="BG298" s="11">
        <f t="shared" si="1049"/>
        <v>0</v>
      </c>
      <c r="BH298" s="11">
        <f t="shared" si="1049"/>
        <v>0</v>
      </c>
      <c r="BI298" s="140">
        <f t="shared" si="1049"/>
        <v>93</v>
      </c>
      <c r="BJ298" s="140">
        <f t="shared" si="1049"/>
        <v>0</v>
      </c>
      <c r="BK298" s="75">
        <f t="shared" si="1049"/>
        <v>0</v>
      </c>
      <c r="BL298" s="75">
        <f t="shared" si="1049"/>
        <v>0</v>
      </c>
      <c r="BM298" s="75">
        <f t="shared" si="1049"/>
        <v>0</v>
      </c>
      <c r="BN298" s="75">
        <f t="shared" si="1049"/>
        <v>0</v>
      </c>
      <c r="BO298" s="81">
        <f t="shared" si="1049"/>
        <v>93</v>
      </c>
      <c r="BP298" s="81">
        <f t="shared" si="1049"/>
        <v>0</v>
      </c>
      <c r="BQ298" s="11">
        <f t="shared" si="1050"/>
        <v>0</v>
      </c>
      <c r="BR298" s="11">
        <f t="shared" si="1050"/>
        <v>0</v>
      </c>
      <c r="BS298" s="11">
        <f t="shared" si="1050"/>
        <v>0</v>
      </c>
      <c r="BT298" s="11">
        <f t="shared" si="1050"/>
        <v>0</v>
      </c>
      <c r="BU298" s="18">
        <f t="shared" si="1050"/>
        <v>93</v>
      </c>
      <c r="BV298" s="18">
        <f t="shared" si="1050"/>
        <v>0</v>
      </c>
      <c r="BW298" s="75">
        <f t="shared" si="1050"/>
        <v>0</v>
      </c>
      <c r="BX298" s="75">
        <f t="shared" si="1050"/>
        <v>0</v>
      </c>
      <c r="BY298" s="75">
        <f t="shared" si="1050"/>
        <v>0</v>
      </c>
      <c r="BZ298" s="75">
        <f t="shared" si="1050"/>
        <v>0</v>
      </c>
      <c r="CA298" s="81">
        <f t="shared" si="1050"/>
        <v>93</v>
      </c>
      <c r="CB298" s="81">
        <f t="shared" si="1050"/>
        <v>0</v>
      </c>
      <c r="CC298" s="75">
        <f t="shared" si="1051"/>
        <v>0</v>
      </c>
      <c r="CD298" s="75">
        <f t="shared" si="1051"/>
        <v>0</v>
      </c>
      <c r="CE298" s="75">
        <f t="shared" si="1051"/>
        <v>0</v>
      </c>
      <c r="CF298" s="75">
        <f t="shared" si="1051"/>
        <v>0</v>
      </c>
      <c r="CG298" s="81">
        <f t="shared" si="1051"/>
        <v>93</v>
      </c>
      <c r="CH298" s="81">
        <f t="shared" si="1051"/>
        <v>0</v>
      </c>
      <c r="CI298" s="11">
        <f t="shared" si="1051"/>
        <v>0</v>
      </c>
      <c r="CJ298" s="11">
        <f t="shared" si="1051"/>
        <v>0</v>
      </c>
      <c r="CK298" s="11">
        <f t="shared" si="1051"/>
        <v>0</v>
      </c>
      <c r="CL298" s="11">
        <f t="shared" si="1051"/>
        <v>0</v>
      </c>
      <c r="CM298" s="18">
        <f t="shared" si="1051"/>
        <v>93</v>
      </c>
      <c r="CN298" s="18">
        <f t="shared" si="1051"/>
        <v>0</v>
      </c>
      <c r="CO298" s="11">
        <f t="shared" si="1052"/>
        <v>0</v>
      </c>
      <c r="CP298" s="11">
        <f t="shared" si="1052"/>
        <v>0</v>
      </c>
      <c r="CQ298" s="11">
        <f t="shared" si="1052"/>
        <v>0</v>
      </c>
      <c r="CR298" s="11">
        <f t="shared" si="1052"/>
        <v>0</v>
      </c>
      <c r="CS298" s="18">
        <f t="shared" si="1052"/>
        <v>93</v>
      </c>
      <c r="CT298" s="18">
        <f t="shared" si="1052"/>
        <v>0</v>
      </c>
    </row>
    <row r="299" spans="1:98" ht="33">
      <c r="A299" s="55" t="s">
        <v>268</v>
      </c>
      <c r="B299" s="14">
        <v>906</v>
      </c>
      <c r="C299" s="14" t="s">
        <v>87</v>
      </c>
      <c r="D299" s="14" t="s">
        <v>151</v>
      </c>
      <c r="E299" s="14" t="s">
        <v>510</v>
      </c>
      <c r="F299" s="14" t="s">
        <v>33</v>
      </c>
      <c r="G299" s="11">
        <f t="shared" si="1045"/>
        <v>93</v>
      </c>
      <c r="H299" s="11">
        <f t="shared" si="1045"/>
        <v>0</v>
      </c>
      <c r="I299" s="11">
        <f t="shared" si="1045"/>
        <v>0</v>
      </c>
      <c r="J299" s="11">
        <f t="shared" si="1045"/>
        <v>0</v>
      </c>
      <c r="K299" s="11">
        <f t="shared" si="1045"/>
        <v>0</v>
      </c>
      <c r="L299" s="11">
        <f t="shared" si="1045"/>
        <v>0</v>
      </c>
      <c r="M299" s="11">
        <f t="shared" si="1045"/>
        <v>93</v>
      </c>
      <c r="N299" s="11">
        <f t="shared" si="1045"/>
        <v>0</v>
      </c>
      <c r="O299" s="11">
        <f t="shared" si="1045"/>
        <v>0</v>
      </c>
      <c r="P299" s="11">
        <f t="shared" si="1045"/>
        <v>0</v>
      </c>
      <c r="Q299" s="11">
        <f t="shared" si="1045"/>
        <v>0</v>
      </c>
      <c r="R299" s="11">
        <f t="shared" si="1045"/>
        <v>0</v>
      </c>
      <c r="S299" s="11">
        <f t="shared" si="1046"/>
        <v>93</v>
      </c>
      <c r="T299" s="11">
        <f t="shared" si="1046"/>
        <v>0</v>
      </c>
      <c r="U299" s="11">
        <f t="shared" si="1046"/>
        <v>0</v>
      </c>
      <c r="V299" s="11">
        <f t="shared" si="1046"/>
        <v>0</v>
      </c>
      <c r="W299" s="11">
        <f t="shared" si="1046"/>
        <v>0</v>
      </c>
      <c r="X299" s="11">
        <f t="shared" si="1046"/>
        <v>0</v>
      </c>
      <c r="Y299" s="11">
        <f t="shared" si="1046"/>
        <v>93</v>
      </c>
      <c r="Z299" s="11">
        <f t="shared" si="1046"/>
        <v>0</v>
      </c>
      <c r="AA299" s="11">
        <f t="shared" si="1046"/>
        <v>0</v>
      </c>
      <c r="AB299" s="11">
        <f t="shared" si="1046"/>
        <v>0</v>
      </c>
      <c r="AC299" s="11">
        <f t="shared" si="1046"/>
        <v>0</v>
      </c>
      <c r="AD299" s="11">
        <f t="shared" si="1046"/>
        <v>0</v>
      </c>
      <c r="AE299" s="11">
        <f t="shared" si="1046"/>
        <v>93</v>
      </c>
      <c r="AF299" s="11">
        <f t="shared" si="1046"/>
        <v>0</v>
      </c>
      <c r="AG299" s="11">
        <f t="shared" si="1047"/>
        <v>0</v>
      </c>
      <c r="AH299" s="11">
        <f t="shared" si="1047"/>
        <v>0</v>
      </c>
      <c r="AI299" s="11">
        <f t="shared" si="1047"/>
        <v>0</v>
      </c>
      <c r="AJ299" s="11">
        <f t="shared" si="1047"/>
        <v>0</v>
      </c>
      <c r="AK299" s="75">
        <f t="shared" si="1047"/>
        <v>93</v>
      </c>
      <c r="AL299" s="75">
        <f t="shared" si="1047"/>
        <v>0</v>
      </c>
      <c r="AM299" s="11">
        <f t="shared" si="1047"/>
        <v>0</v>
      </c>
      <c r="AN299" s="11">
        <f t="shared" si="1047"/>
        <v>0</v>
      </c>
      <c r="AO299" s="11">
        <f t="shared" si="1047"/>
        <v>0</v>
      </c>
      <c r="AP299" s="11">
        <f t="shared" si="1047"/>
        <v>0</v>
      </c>
      <c r="AQ299" s="11">
        <f t="shared" si="1047"/>
        <v>93</v>
      </c>
      <c r="AR299" s="11">
        <f t="shared" si="1047"/>
        <v>0</v>
      </c>
      <c r="AS299" s="11">
        <f t="shared" si="1048"/>
        <v>0</v>
      </c>
      <c r="AT299" s="11">
        <f t="shared" si="1048"/>
        <v>0</v>
      </c>
      <c r="AU299" s="11">
        <f t="shared" si="1048"/>
        <v>0</v>
      </c>
      <c r="AV299" s="11">
        <f t="shared" si="1048"/>
        <v>0</v>
      </c>
      <c r="AW299" s="11">
        <f t="shared" si="1048"/>
        <v>93</v>
      </c>
      <c r="AX299" s="11">
        <f t="shared" si="1048"/>
        <v>0</v>
      </c>
      <c r="AY299" s="75">
        <f t="shared" si="1048"/>
        <v>0</v>
      </c>
      <c r="AZ299" s="75">
        <f t="shared" si="1048"/>
        <v>0</v>
      </c>
      <c r="BA299" s="75">
        <f t="shared" si="1048"/>
        <v>0</v>
      </c>
      <c r="BB299" s="75">
        <f t="shared" si="1048"/>
        <v>0</v>
      </c>
      <c r="BC299" s="75">
        <f t="shared" si="1048"/>
        <v>93</v>
      </c>
      <c r="BD299" s="75">
        <f t="shared" si="1048"/>
        <v>0</v>
      </c>
      <c r="BE299" s="11">
        <f t="shared" si="1049"/>
        <v>0</v>
      </c>
      <c r="BF299" s="11">
        <f t="shared" si="1049"/>
        <v>0</v>
      </c>
      <c r="BG299" s="11">
        <f t="shared" si="1049"/>
        <v>0</v>
      </c>
      <c r="BH299" s="11">
        <f t="shared" si="1049"/>
        <v>0</v>
      </c>
      <c r="BI299" s="138">
        <f t="shared" si="1049"/>
        <v>93</v>
      </c>
      <c r="BJ299" s="138">
        <f t="shared" si="1049"/>
        <v>0</v>
      </c>
      <c r="BK299" s="75">
        <f t="shared" si="1049"/>
        <v>0</v>
      </c>
      <c r="BL299" s="75">
        <f t="shared" si="1049"/>
        <v>0</v>
      </c>
      <c r="BM299" s="75">
        <f t="shared" si="1049"/>
        <v>0</v>
      </c>
      <c r="BN299" s="75">
        <f t="shared" si="1049"/>
        <v>0</v>
      </c>
      <c r="BO299" s="75">
        <f t="shared" si="1049"/>
        <v>93</v>
      </c>
      <c r="BP299" s="75">
        <f t="shared" si="1049"/>
        <v>0</v>
      </c>
      <c r="BQ299" s="11">
        <f t="shared" si="1050"/>
        <v>0</v>
      </c>
      <c r="BR299" s="11">
        <f t="shared" si="1050"/>
        <v>0</v>
      </c>
      <c r="BS299" s="11">
        <f t="shared" si="1050"/>
        <v>0</v>
      </c>
      <c r="BT299" s="11">
        <f t="shared" si="1050"/>
        <v>0</v>
      </c>
      <c r="BU299" s="11">
        <f t="shared" si="1050"/>
        <v>93</v>
      </c>
      <c r="BV299" s="11">
        <f t="shared" si="1050"/>
        <v>0</v>
      </c>
      <c r="BW299" s="75">
        <f t="shared" si="1050"/>
        <v>0</v>
      </c>
      <c r="BX299" s="75">
        <f t="shared" si="1050"/>
        <v>0</v>
      </c>
      <c r="BY299" s="75">
        <f t="shared" si="1050"/>
        <v>0</v>
      </c>
      <c r="BZ299" s="75">
        <f t="shared" si="1050"/>
        <v>0</v>
      </c>
      <c r="CA299" s="75">
        <f t="shared" si="1050"/>
        <v>93</v>
      </c>
      <c r="CB299" s="75">
        <f t="shared" si="1050"/>
        <v>0</v>
      </c>
      <c r="CC299" s="75">
        <f t="shared" si="1051"/>
        <v>0</v>
      </c>
      <c r="CD299" s="75">
        <f t="shared" si="1051"/>
        <v>0</v>
      </c>
      <c r="CE299" s="75">
        <f t="shared" si="1051"/>
        <v>0</v>
      </c>
      <c r="CF299" s="75">
        <f t="shared" si="1051"/>
        <v>0</v>
      </c>
      <c r="CG299" s="75">
        <f t="shared" si="1051"/>
        <v>93</v>
      </c>
      <c r="CH299" s="75">
        <f t="shared" si="1051"/>
        <v>0</v>
      </c>
      <c r="CI299" s="11">
        <f t="shared" si="1051"/>
        <v>0</v>
      </c>
      <c r="CJ299" s="11">
        <f t="shared" si="1051"/>
        <v>0</v>
      </c>
      <c r="CK299" s="11">
        <f t="shared" si="1051"/>
        <v>0</v>
      </c>
      <c r="CL299" s="11">
        <f t="shared" si="1051"/>
        <v>0</v>
      </c>
      <c r="CM299" s="11">
        <f t="shared" si="1051"/>
        <v>93</v>
      </c>
      <c r="CN299" s="11">
        <f t="shared" si="1051"/>
        <v>0</v>
      </c>
      <c r="CO299" s="11">
        <f t="shared" si="1052"/>
        <v>0</v>
      </c>
      <c r="CP299" s="11">
        <f t="shared" si="1052"/>
        <v>0</v>
      </c>
      <c r="CQ299" s="11">
        <f t="shared" si="1052"/>
        <v>0</v>
      </c>
      <c r="CR299" s="11">
        <f t="shared" si="1052"/>
        <v>0</v>
      </c>
      <c r="CS299" s="11">
        <f t="shared" si="1052"/>
        <v>93</v>
      </c>
      <c r="CT299" s="11">
        <f t="shared" si="1052"/>
        <v>0</v>
      </c>
    </row>
    <row r="300" spans="1:98" ht="33">
      <c r="A300" s="55" t="s">
        <v>39</v>
      </c>
      <c r="B300" s="14">
        <v>906</v>
      </c>
      <c r="C300" s="14" t="s">
        <v>87</v>
      </c>
      <c r="D300" s="14" t="s">
        <v>151</v>
      </c>
      <c r="E300" s="14" t="s">
        <v>510</v>
      </c>
      <c r="F300" s="14" t="s">
        <v>40</v>
      </c>
      <c r="G300" s="11">
        <v>93</v>
      </c>
      <c r="H300" s="16"/>
      <c r="I300" s="11"/>
      <c r="J300" s="11"/>
      <c r="K300" s="11"/>
      <c r="L300" s="11"/>
      <c r="M300" s="11">
        <f>G300+I300+J300+K300+L300</f>
        <v>93</v>
      </c>
      <c r="N300" s="11">
        <f>H300+J300</f>
        <v>0</v>
      </c>
      <c r="O300" s="11"/>
      <c r="P300" s="11"/>
      <c r="Q300" s="11"/>
      <c r="R300" s="11"/>
      <c r="S300" s="11">
        <f>M300+O300+P300+Q300+R300</f>
        <v>93</v>
      </c>
      <c r="T300" s="11">
        <f>N300+P300</f>
        <v>0</v>
      </c>
      <c r="U300" s="11"/>
      <c r="V300" s="11"/>
      <c r="W300" s="11"/>
      <c r="X300" s="11"/>
      <c r="Y300" s="11">
        <f>S300+U300+V300+W300+X300</f>
        <v>93</v>
      </c>
      <c r="Z300" s="11">
        <f>T300+V300</f>
        <v>0</v>
      </c>
      <c r="AA300" s="11"/>
      <c r="AB300" s="11"/>
      <c r="AC300" s="11"/>
      <c r="AD300" s="11"/>
      <c r="AE300" s="11">
        <f>Y300+AA300+AB300+AC300+AD300</f>
        <v>93</v>
      </c>
      <c r="AF300" s="11">
        <f>Z300+AB300</f>
        <v>0</v>
      </c>
      <c r="AG300" s="11"/>
      <c r="AH300" s="11"/>
      <c r="AI300" s="11"/>
      <c r="AJ300" s="11"/>
      <c r="AK300" s="75">
        <f>AE300+AG300+AH300+AI300+AJ300</f>
        <v>93</v>
      </c>
      <c r="AL300" s="75">
        <f>AF300+AH300</f>
        <v>0</v>
      </c>
      <c r="AM300" s="11"/>
      <c r="AN300" s="11"/>
      <c r="AO300" s="11"/>
      <c r="AP300" s="11"/>
      <c r="AQ300" s="11">
        <f>AK300+AM300+AN300+AO300+AP300</f>
        <v>93</v>
      </c>
      <c r="AR300" s="11">
        <f>AL300+AN300</f>
        <v>0</v>
      </c>
      <c r="AS300" s="11"/>
      <c r="AT300" s="11"/>
      <c r="AU300" s="11"/>
      <c r="AV300" s="11"/>
      <c r="AW300" s="11">
        <f>AQ300+AS300+AT300+AU300+AV300</f>
        <v>93</v>
      </c>
      <c r="AX300" s="11">
        <f>AR300+AT300</f>
        <v>0</v>
      </c>
      <c r="AY300" s="75"/>
      <c r="AZ300" s="75"/>
      <c r="BA300" s="75"/>
      <c r="BB300" s="75"/>
      <c r="BC300" s="75">
        <f>AW300+AY300+AZ300+BA300+BB300</f>
        <v>93</v>
      </c>
      <c r="BD300" s="75">
        <f>AX300+AZ300</f>
        <v>0</v>
      </c>
      <c r="BE300" s="11"/>
      <c r="BF300" s="11"/>
      <c r="BG300" s="11"/>
      <c r="BH300" s="11"/>
      <c r="BI300" s="138">
        <f>BC300+BE300+BF300+BG300+BH300</f>
        <v>93</v>
      </c>
      <c r="BJ300" s="138">
        <f>BD300+BF300</f>
        <v>0</v>
      </c>
      <c r="BK300" s="75"/>
      <c r="BL300" s="75"/>
      <c r="BM300" s="75"/>
      <c r="BN300" s="75"/>
      <c r="BO300" s="75">
        <f>BI300+BK300+BL300+BM300+BN300</f>
        <v>93</v>
      </c>
      <c r="BP300" s="75">
        <f>BJ300+BL300</f>
        <v>0</v>
      </c>
      <c r="BQ300" s="11"/>
      <c r="BR300" s="11"/>
      <c r="BS300" s="11"/>
      <c r="BT300" s="11"/>
      <c r="BU300" s="11">
        <f>BO300+BQ300+BR300+BS300+BT300</f>
        <v>93</v>
      </c>
      <c r="BV300" s="11">
        <f>BP300+BR300</f>
        <v>0</v>
      </c>
      <c r="BW300" s="75"/>
      <c r="BX300" s="75"/>
      <c r="BY300" s="75"/>
      <c r="BZ300" s="75"/>
      <c r="CA300" s="75">
        <f>BU300+BW300+BX300+BY300+BZ300</f>
        <v>93</v>
      </c>
      <c r="CB300" s="75">
        <f>BV300+BX300</f>
        <v>0</v>
      </c>
      <c r="CC300" s="75"/>
      <c r="CD300" s="75"/>
      <c r="CE300" s="75"/>
      <c r="CF300" s="75"/>
      <c r="CG300" s="75">
        <f>CA300+CC300+CD300+CE300+CF300</f>
        <v>93</v>
      </c>
      <c r="CH300" s="75">
        <f>CB300+CD300</f>
        <v>0</v>
      </c>
      <c r="CI300" s="11"/>
      <c r="CJ300" s="11"/>
      <c r="CK300" s="11"/>
      <c r="CL300" s="11"/>
      <c r="CM300" s="11">
        <f>CG300+CI300+CJ300+CK300+CL300</f>
        <v>93</v>
      </c>
      <c r="CN300" s="11">
        <f>CH300+CJ300</f>
        <v>0</v>
      </c>
      <c r="CO300" s="11"/>
      <c r="CP300" s="11"/>
      <c r="CQ300" s="11"/>
      <c r="CR300" s="11"/>
      <c r="CS300" s="11">
        <f>CM300+CO300+CP300+CQ300+CR300</f>
        <v>93</v>
      </c>
      <c r="CT300" s="11">
        <f>CN300+CP300</f>
        <v>0</v>
      </c>
    </row>
    <row r="301" spans="1:98" ht="49.5">
      <c r="A301" s="51" t="s">
        <v>536</v>
      </c>
      <c r="B301" s="14">
        <f>B290</f>
        <v>906</v>
      </c>
      <c r="C301" s="14" t="s">
        <v>87</v>
      </c>
      <c r="D301" s="14" t="s">
        <v>151</v>
      </c>
      <c r="E301" s="14" t="s">
        <v>153</v>
      </c>
      <c r="F301" s="14"/>
      <c r="G301" s="18">
        <f>G303+G308+G312</f>
        <v>50320</v>
      </c>
      <c r="H301" s="18">
        <f t="shared" ref="H301:N301" si="1053">H303+H308+H312</f>
        <v>0</v>
      </c>
      <c r="I301" s="11">
        <f t="shared" si="1053"/>
        <v>0</v>
      </c>
      <c r="J301" s="11">
        <f t="shared" si="1053"/>
        <v>0</v>
      </c>
      <c r="K301" s="11">
        <f t="shared" si="1053"/>
        <v>0</v>
      </c>
      <c r="L301" s="11">
        <f t="shared" si="1053"/>
        <v>0</v>
      </c>
      <c r="M301" s="18">
        <f t="shared" si="1053"/>
        <v>50320</v>
      </c>
      <c r="N301" s="18">
        <f t="shared" si="1053"/>
        <v>0</v>
      </c>
      <c r="O301" s="11">
        <f t="shared" ref="O301:T301" si="1054">O303+O308+O312</f>
        <v>0</v>
      </c>
      <c r="P301" s="11">
        <f t="shared" si="1054"/>
        <v>0</v>
      </c>
      <c r="Q301" s="11">
        <f t="shared" si="1054"/>
        <v>0</v>
      </c>
      <c r="R301" s="11">
        <f t="shared" si="1054"/>
        <v>0</v>
      </c>
      <c r="S301" s="18">
        <f t="shared" si="1054"/>
        <v>50320</v>
      </c>
      <c r="T301" s="18">
        <f t="shared" si="1054"/>
        <v>0</v>
      </c>
      <c r="U301" s="11">
        <f t="shared" ref="U301:Z301" si="1055">U303+U308+U312</f>
        <v>0</v>
      </c>
      <c r="V301" s="11">
        <f t="shared" si="1055"/>
        <v>0</v>
      </c>
      <c r="W301" s="11">
        <f t="shared" si="1055"/>
        <v>0</v>
      </c>
      <c r="X301" s="11">
        <f t="shared" si="1055"/>
        <v>0</v>
      </c>
      <c r="Y301" s="18">
        <f t="shared" si="1055"/>
        <v>50320</v>
      </c>
      <c r="Z301" s="18">
        <f t="shared" si="1055"/>
        <v>0</v>
      </c>
      <c r="AA301" s="11">
        <f t="shared" ref="AA301:AF301" si="1056">AA303+AA308+AA312</f>
        <v>0</v>
      </c>
      <c r="AB301" s="11">
        <f t="shared" si="1056"/>
        <v>0</v>
      </c>
      <c r="AC301" s="11">
        <f t="shared" si="1056"/>
        <v>0</v>
      </c>
      <c r="AD301" s="11">
        <f t="shared" si="1056"/>
        <v>-1076</v>
      </c>
      <c r="AE301" s="18">
        <f t="shared" si="1056"/>
        <v>49244</v>
      </c>
      <c r="AF301" s="18">
        <f t="shared" si="1056"/>
        <v>0</v>
      </c>
      <c r="AG301" s="11">
        <f t="shared" ref="AG301:AL301" si="1057">AG303+AG308+AG312</f>
        <v>0</v>
      </c>
      <c r="AH301" s="11">
        <f t="shared" si="1057"/>
        <v>0</v>
      </c>
      <c r="AI301" s="11">
        <f t="shared" si="1057"/>
        <v>0</v>
      </c>
      <c r="AJ301" s="11">
        <f t="shared" si="1057"/>
        <v>0</v>
      </c>
      <c r="AK301" s="81">
        <f t="shared" si="1057"/>
        <v>49244</v>
      </c>
      <c r="AL301" s="81">
        <f t="shared" si="1057"/>
        <v>0</v>
      </c>
      <c r="AM301" s="11">
        <f t="shared" ref="AM301:AR301" si="1058">AM303+AM308+AM312</f>
        <v>0</v>
      </c>
      <c r="AN301" s="11">
        <f t="shared" si="1058"/>
        <v>0</v>
      </c>
      <c r="AO301" s="11">
        <f t="shared" si="1058"/>
        <v>0</v>
      </c>
      <c r="AP301" s="11">
        <f t="shared" si="1058"/>
        <v>0</v>
      </c>
      <c r="AQ301" s="18">
        <f t="shared" si="1058"/>
        <v>49244</v>
      </c>
      <c r="AR301" s="18">
        <f t="shared" si="1058"/>
        <v>0</v>
      </c>
      <c r="AS301" s="11">
        <f t="shared" ref="AS301:AX301" si="1059">AS303+AS308+AS312</f>
        <v>0</v>
      </c>
      <c r="AT301" s="11">
        <f t="shared" si="1059"/>
        <v>0</v>
      </c>
      <c r="AU301" s="11">
        <f t="shared" si="1059"/>
        <v>0</v>
      </c>
      <c r="AV301" s="11">
        <f t="shared" si="1059"/>
        <v>-195</v>
      </c>
      <c r="AW301" s="18">
        <f t="shared" si="1059"/>
        <v>49049</v>
      </c>
      <c r="AX301" s="18">
        <f t="shared" si="1059"/>
        <v>0</v>
      </c>
      <c r="AY301" s="75">
        <f t="shared" ref="AY301:BD301" si="1060">AY303+AY308+AY312</f>
        <v>0</v>
      </c>
      <c r="AZ301" s="75">
        <f t="shared" si="1060"/>
        <v>0</v>
      </c>
      <c r="BA301" s="75">
        <f t="shared" si="1060"/>
        <v>1550</v>
      </c>
      <c r="BB301" s="75">
        <f t="shared" si="1060"/>
        <v>0</v>
      </c>
      <c r="BC301" s="81">
        <f t="shared" si="1060"/>
        <v>50599</v>
      </c>
      <c r="BD301" s="81">
        <f t="shared" si="1060"/>
        <v>0</v>
      </c>
      <c r="BE301" s="11">
        <f t="shared" ref="BE301:BJ301" si="1061">BE303+BE308+BE312</f>
        <v>0</v>
      </c>
      <c r="BF301" s="11">
        <f t="shared" si="1061"/>
        <v>0</v>
      </c>
      <c r="BG301" s="11">
        <f t="shared" si="1061"/>
        <v>0</v>
      </c>
      <c r="BH301" s="11">
        <f t="shared" si="1061"/>
        <v>0</v>
      </c>
      <c r="BI301" s="140">
        <f t="shared" si="1061"/>
        <v>50599</v>
      </c>
      <c r="BJ301" s="140">
        <f t="shared" si="1061"/>
        <v>0</v>
      </c>
      <c r="BK301" s="75">
        <f>BK302+BK308+BK312+BK320</f>
        <v>38</v>
      </c>
      <c r="BL301" s="75">
        <f t="shared" ref="BL301:BP301" si="1062">BL302+BL308+BL312+BL320</f>
        <v>1913</v>
      </c>
      <c r="BM301" s="75">
        <f t="shared" si="1062"/>
        <v>0</v>
      </c>
      <c r="BN301" s="75">
        <f t="shared" si="1062"/>
        <v>0</v>
      </c>
      <c r="BO301" s="75">
        <f t="shared" si="1062"/>
        <v>52550</v>
      </c>
      <c r="BP301" s="75">
        <f t="shared" si="1062"/>
        <v>1913</v>
      </c>
      <c r="BQ301" s="11">
        <f>BQ302+BQ308+BQ312+BQ320</f>
        <v>0</v>
      </c>
      <c r="BR301" s="11">
        <f t="shared" ref="BR301:BV301" si="1063">BR302+BR308+BR312+BR320</f>
        <v>0</v>
      </c>
      <c r="BS301" s="11">
        <f t="shared" si="1063"/>
        <v>0</v>
      </c>
      <c r="BT301" s="11">
        <f t="shared" si="1063"/>
        <v>0</v>
      </c>
      <c r="BU301" s="11">
        <f t="shared" si="1063"/>
        <v>52550</v>
      </c>
      <c r="BV301" s="11">
        <f t="shared" si="1063"/>
        <v>1913</v>
      </c>
      <c r="BW301" s="75">
        <f>BW302+BW308+BW312+BW320</f>
        <v>0</v>
      </c>
      <c r="BX301" s="75">
        <f t="shared" ref="BX301:CB301" si="1064">BX302+BX308+BX312+BX320</f>
        <v>0</v>
      </c>
      <c r="BY301" s="75">
        <f t="shared" si="1064"/>
        <v>0</v>
      </c>
      <c r="BZ301" s="75">
        <f t="shared" si="1064"/>
        <v>0</v>
      </c>
      <c r="CA301" s="75">
        <f t="shared" si="1064"/>
        <v>52550</v>
      </c>
      <c r="CB301" s="75">
        <f t="shared" si="1064"/>
        <v>1913</v>
      </c>
      <c r="CC301" s="75">
        <f>CC302+CC308+CC312+CC320</f>
        <v>-44</v>
      </c>
      <c r="CD301" s="75">
        <f t="shared" ref="CD301:CH301" si="1065">CD302+CD308+CD312+CD320</f>
        <v>0</v>
      </c>
      <c r="CE301" s="75">
        <f t="shared" si="1065"/>
        <v>185</v>
      </c>
      <c r="CF301" s="75">
        <f t="shared" si="1065"/>
        <v>0</v>
      </c>
      <c r="CG301" s="75">
        <f t="shared" si="1065"/>
        <v>52691</v>
      </c>
      <c r="CH301" s="75">
        <f t="shared" si="1065"/>
        <v>1913</v>
      </c>
      <c r="CI301" s="11">
        <f>CI302+CI308+CI312+CI320</f>
        <v>0</v>
      </c>
      <c r="CJ301" s="11">
        <f t="shared" ref="CJ301:CN301" si="1066">CJ302+CJ308+CJ312+CJ320</f>
        <v>0</v>
      </c>
      <c r="CK301" s="11">
        <f t="shared" si="1066"/>
        <v>3898</v>
      </c>
      <c r="CL301" s="11">
        <f t="shared" si="1066"/>
        <v>-126</v>
      </c>
      <c r="CM301" s="11">
        <f t="shared" si="1066"/>
        <v>56463</v>
      </c>
      <c r="CN301" s="11">
        <f t="shared" si="1066"/>
        <v>1913</v>
      </c>
      <c r="CO301" s="11">
        <f>CO302+CO308+CO312+CO320</f>
        <v>0</v>
      </c>
      <c r="CP301" s="11">
        <f t="shared" ref="CP301:CT301" si="1067">CP302+CP308+CP312+CP320</f>
        <v>0</v>
      </c>
      <c r="CQ301" s="11">
        <f t="shared" si="1067"/>
        <v>0</v>
      </c>
      <c r="CR301" s="11">
        <f t="shared" si="1067"/>
        <v>0</v>
      </c>
      <c r="CS301" s="11">
        <f t="shared" si="1067"/>
        <v>56463</v>
      </c>
      <c r="CT301" s="11">
        <f t="shared" si="1067"/>
        <v>1913</v>
      </c>
    </row>
    <row r="302" spans="1:98">
      <c r="A302" s="55" t="s">
        <v>15</v>
      </c>
      <c r="B302" s="14">
        <f>B318</f>
        <v>906</v>
      </c>
      <c r="C302" s="14" t="s">
        <v>87</v>
      </c>
      <c r="D302" s="14" t="s">
        <v>151</v>
      </c>
      <c r="E302" s="14" t="s">
        <v>154</v>
      </c>
      <c r="F302" s="14"/>
      <c r="G302" s="11">
        <f t="shared" ref="G302:R304" si="1068">G303</f>
        <v>975</v>
      </c>
      <c r="H302" s="11">
        <f t="shared" si="1068"/>
        <v>0</v>
      </c>
      <c r="I302" s="11">
        <f t="shared" si="1068"/>
        <v>0</v>
      </c>
      <c r="J302" s="11">
        <f t="shared" si="1068"/>
        <v>0</v>
      </c>
      <c r="K302" s="11">
        <f t="shared" si="1068"/>
        <v>0</v>
      </c>
      <c r="L302" s="11">
        <f t="shared" si="1068"/>
        <v>0</v>
      </c>
      <c r="M302" s="11">
        <f t="shared" si="1068"/>
        <v>975</v>
      </c>
      <c r="N302" s="11">
        <f t="shared" si="1068"/>
        <v>0</v>
      </c>
      <c r="O302" s="11">
        <f t="shared" si="1068"/>
        <v>0</v>
      </c>
      <c r="P302" s="11">
        <f t="shared" si="1068"/>
        <v>0</v>
      </c>
      <c r="Q302" s="11">
        <f t="shared" si="1068"/>
        <v>0</v>
      </c>
      <c r="R302" s="11">
        <f t="shared" si="1068"/>
        <v>0</v>
      </c>
      <c r="S302" s="11">
        <f t="shared" ref="S302:AH304" si="1069">S303</f>
        <v>975</v>
      </c>
      <c r="T302" s="11">
        <f t="shared" si="1069"/>
        <v>0</v>
      </c>
      <c r="U302" s="11">
        <f t="shared" si="1069"/>
        <v>0</v>
      </c>
      <c r="V302" s="11">
        <f t="shared" si="1069"/>
        <v>0</v>
      </c>
      <c r="W302" s="11">
        <f t="shared" si="1069"/>
        <v>0</v>
      </c>
      <c r="X302" s="11">
        <f t="shared" si="1069"/>
        <v>0</v>
      </c>
      <c r="Y302" s="11">
        <f t="shared" si="1069"/>
        <v>975</v>
      </c>
      <c r="Z302" s="11">
        <f t="shared" si="1069"/>
        <v>0</v>
      </c>
      <c r="AA302" s="11">
        <f t="shared" si="1069"/>
        <v>0</v>
      </c>
      <c r="AB302" s="11">
        <f t="shared" si="1069"/>
        <v>0</v>
      </c>
      <c r="AC302" s="11">
        <f t="shared" si="1069"/>
        <v>0</v>
      </c>
      <c r="AD302" s="11">
        <f t="shared" si="1069"/>
        <v>0</v>
      </c>
      <c r="AE302" s="11">
        <f t="shared" si="1069"/>
        <v>975</v>
      </c>
      <c r="AF302" s="11">
        <f t="shared" si="1069"/>
        <v>0</v>
      </c>
      <c r="AG302" s="11">
        <f t="shared" si="1069"/>
        <v>0</v>
      </c>
      <c r="AH302" s="11">
        <f t="shared" si="1069"/>
        <v>0</v>
      </c>
      <c r="AI302" s="11">
        <f t="shared" ref="AG302:AV304" si="1070">AI303</f>
        <v>0</v>
      </c>
      <c r="AJ302" s="11">
        <f t="shared" si="1070"/>
        <v>0</v>
      </c>
      <c r="AK302" s="75">
        <f t="shared" si="1070"/>
        <v>975</v>
      </c>
      <c r="AL302" s="75">
        <f t="shared" si="1070"/>
        <v>0</v>
      </c>
      <c r="AM302" s="11">
        <f t="shared" si="1070"/>
        <v>0</v>
      </c>
      <c r="AN302" s="11">
        <f t="shared" si="1070"/>
        <v>0</v>
      </c>
      <c r="AO302" s="11">
        <f t="shared" si="1070"/>
        <v>0</v>
      </c>
      <c r="AP302" s="11">
        <f t="shared" si="1070"/>
        <v>0</v>
      </c>
      <c r="AQ302" s="11">
        <f t="shared" si="1070"/>
        <v>975</v>
      </c>
      <c r="AR302" s="11">
        <f t="shared" si="1070"/>
        <v>0</v>
      </c>
      <c r="AS302" s="11">
        <f t="shared" si="1070"/>
        <v>0</v>
      </c>
      <c r="AT302" s="11">
        <f t="shared" si="1070"/>
        <v>0</v>
      </c>
      <c r="AU302" s="11">
        <f t="shared" si="1070"/>
        <v>0</v>
      </c>
      <c r="AV302" s="11">
        <f t="shared" si="1070"/>
        <v>0</v>
      </c>
      <c r="AW302" s="11">
        <f t="shared" ref="AS302:BH304" si="1071">AW303</f>
        <v>975</v>
      </c>
      <c r="AX302" s="11">
        <f t="shared" si="1071"/>
        <v>0</v>
      </c>
      <c r="AY302" s="75">
        <f t="shared" si="1071"/>
        <v>0</v>
      </c>
      <c r="AZ302" s="75">
        <f t="shared" si="1071"/>
        <v>0</v>
      </c>
      <c r="BA302" s="75">
        <f t="shared" si="1071"/>
        <v>0</v>
      </c>
      <c r="BB302" s="75">
        <f t="shared" si="1071"/>
        <v>0</v>
      </c>
      <c r="BC302" s="75">
        <f t="shared" si="1071"/>
        <v>975</v>
      </c>
      <c r="BD302" s="75">
        <f t="shared" si="1071"/>
        <v>0</v>
      </c>
      <c r="BE302" s="11">
        <f t="shared" si="1071"/>
        <v>0</v>
      </c>
      <c r="BF302" s="11">
        <f t="shared" si="1071"/>
        <v>0</v>
      </c>
      <c r="BG302" s="11">
        <f t="shared" si="1071"/>
        <v>0</v>
      </c>
      <c r="BH302" s="11">
        <f t="shared" si="1071"/>
        <v>0</v>
      </c>
      <c r="BI302" s="138">
        <f t="shared" ref="BE302:BT304" si="1072">BI303</f>
        <v>975</v>
      </c>
      <c r="BJ302" s="138">
        <f t="shared" si="1072"/>
        <v>0</v>
      </c>
      <c r="BK302" s="75">
        <f>BK303</f>
        <v>0</v>
      </c>
      <c r="BL302" s="75">
        <f t="shared" si="1072"/>
        <v>0</v>
      </c>
      <c r="BM302" s="75">
        <f t="shared" si="1072"/>
        <v>0</v>
      </c>
      <c r="BN302" s="75">
        <f t="shared" si="1072"/>
        <v>0</v>
      </c>
      <c r="BO302" s="75">
        <f t="shared" si="1072"/>
        <v>975</v>
      </c>
      <c r="BP302" s="75">
        <f t="shared" si="1072"/>
        <v>0</v>
      </c>
      <c r="BQ302" s="11">
        <f>BQ303</f>
        <v>0</v>
      </c>
      <c r="BR302" s="11">
        <f t="shared" si="1072"/>
        <v>0</v>
      </c>
      <c r="BS302" s="11">
        <f t="shared" si="1072"/>
        <v>0</v>
      </c>
      <c r="BT302" s="11">
        <f t="shared" si="1072"/>
        <v>0</v>
      </c>
      <c r="BU302" s="11">
        <f t="shared" ref="BQ302:BV304" si="1073">BU303</f>
        <v>975</v>
      </c>
      <c r="BV302" s="11">
        <f t="shared" si="1073"/>
        <v>0</v>
      </c>
      <c r="BW302" s="75">
        <f>BW303</f>
        <v>0</v>
      </c>
      <c r="BX302" s="75">
        <f t="shared" ref="BW302:CL304" si="1074">BX303</f>
        <v>0</v>
      </c>
      <c r="BY302" s="75">
        <f t="shared" si="1074"/>
        <v>0</v>
      </c>
      <c r="BZ302" s="75">
        <f t="shared" si="1074"/>
        <v>0</v>
      </c>
      <c r="CA302" s="75">
        <f t="shared" si="1074"/>
        <v>975</v>
      </c>
      <c r="CB302" s="75">
        <f t="shared" si="1074"/>
        <v>0</v>
      </c>
      <c r="CC302" s="75">
        <f>CC303</f>
        <v>0</v>
      </c>
      <c r="CD302" s="75">
        <f t="shared" si="1074"/>
        <v>0</v>
      </c>
      <c r="CE302" s="75">
        <f t="shared" si="1074"/>
        <v>185</v>
      </c>
      <c r="CF302" s="75">
        <f t="shared" si="1074"/>
        <v>0</v>
      </c>
      <c r="CG302" s="75">
        <f t="shared" si="1074"/>
        <v>1160</v>
      </c>
      <c r="CH302" s="75">
        <f t="shared" si="1074"/>
        <v>0</v>
      </c>
      <c r="CI302" s="11">
        <f>CI303</f>
        <v>0</v>
      </c>
      <c r="CJ302" s="11">
        <f t="shared" si="1074"/>
        <v>0</v>
      </c>
      <c r="CK302" s="11">
        <f t="shared" si="1074"/>
        <v>3898</v>
      </c>
      <c r="CL302" s="11">
        <f t="shared" si="1074"/>
        <v>-122</v>
      </c>
      <c r="CM302" s="11">
        <f t="shared" ref="CI302:CN304" si="1075">CM303</f>
        <v>4936</v>
      </c>
      <c r="CN302" s="11">
        <f t="shared" si="1075"/>
        <v>0</v>
      </c>
      <c r="CO302" s="11">
        <f>CO303</f>
        <v>0</v>
      </c>
      <c r="CP302" s="11">
        <f t="shared" ref="CO302:CT304" si="1076">CP303</f>
        <v>0</v>
      </c>
      <c r="CQ302" s="11">
        <f t="shared" si="1076"/>
        <v>0</v>
      </c>
      <c r="CR302" s="11">
        <f t="shared" si="1076"/>
        <v>0</v>
      </c>
      <c r="CS302" s="11">
        <f t="shared" si="1076"/>
        <v>4936</v>
      </c>
      <c r="CT302" s="11">
        <f t="shared" si="1076"/>
        <v>0</v>
      </c>
    </row>
    <row r="303" spans="1:98" ht="49.5">
      <c r="A303" s="55" t="s">
        <v>152</v>
      </c>
      <c r="B303" s="14">
        <f>B319</f>
        <v>906</v>
      </c>
      <c r="C303" s="14" t="s">
        <v>87</v>
      </c>
      <c r="D303" s="14" t="s">
        <v>151</v>
      </c>
      <c r="E303" s="14" t="s">
        <v>155</v>
      </c>
      <c r="F303" s="14"/>
      <c r="G303" s="11">
        <f t="shared" si="1068"/>
        <v>975</v>
      </c>
      <c r="H303" s="11">
        <f t="shared" si="1068"/>
        <v>0</v>
      </c>
      <c r="I303" s="11">
        <f t="shared" si="1068"/>
        <v>0</v>
      </c>
      <c r="J303" s="11">
        <f t="shared" si="1068"/>
        <v>0</v>
      </c>
      <c r="K303" s="11">
        <f t="shared" si="1068"/>
        <v>0</v>
      </c>
      <c r="L303" s="11">
        <f t="shared" si="1068"/>
        <v>0</v>
      </c>
      <c r="M303" s="11">
        <f t="shared" si="1068"/>
        <v>975</v>
      </c>
      <c r="N303" s="11">
        <f t="shared" si="1068"/>
        <v>0</v>
      </c>
      <c r="O303" s="11">
        <f t="shared" si="1068"/>
        <v>0</v>
      </c>
      <c r="P303" s="11">
        <f t="shared" si="1068"/>
        <v>0</v>
      </c>
      <c r="Q303" s="11">
        <f t="shared" si="1068"/>
        <v>0</v>
      </c>
      <c r="R303" s="11">
        <f t="shared" si="1068"/>
        <v>0</v>
      </c>
      <c r="S303" s="11">
        <f t="shared" si="1069"/>
        <v>975</v>
      </c>
      <c r="T303" s="11">
        <f t="shared" si="1069"/>
        <v>0</v>
      </c>
      <c r="U303" s="11">
        <f t="shared" si="1069"/>
        <v>0</v>
      </c>
      <c r="V303" s="11">
        <f t="shared" si="1069"/>
        <v>0</v>
      </c>
      <c r="W303" s="11">
        <f t="shared" si="1069"/>
        <v>0</v>
      </c>
      <c r="X303" s="11">
        <f t="shared" si="1069"/>
        <v>0</v>
      </c>
      <c r="Y303" s="11">
        <f t="shared" si="1069"/>
        <v>975</v>
      </c>
      <c r="Z303" s="11">
        <f t="shared" si="1069"/>
        <v>0</v>
      </c>
      <c r="AA303" s="11">
        <f t="shared" si="1069"/>
        <v>0</v>
      </c>
      <c r="AB303" s="11">
        <f t="shared" si="1069"/>
        <v>0</v>
      </c>
      <c r="AC303" s="11">
        <f t="shared" si="1069"/>
        <v>0</v>
      </c>
      <c r="AD303" s="11">
        <f t="shared" si="1069"/>
        <v>0</v>
      </c>
      <c r="AE303" s="11">
        <f t="shared" si="1069"/>
        <v>975</v>
      </c>
      <c r="AF303" s="11">
        <f t="shared" si="1069"/>
        <v>0</v>
      </c>
      <c r="AG303" s="11">
        <f t="shared" si="1070"/>
        <v>0</v>
      </c>
      <c r="AH303" s="11">
        <f t="shared" si="1070"/>
        <v>0</v>
      </c>
      <c r="AI303" s="11">
        <f t="shared" si="1070"/>
        <v>0</v>
      </c>
      <c r="AJ303" s="11">
        <f t="shared" si="1070"/>
        <v>0</v>
      </c>
      <c r="AK303" s="75">
        <f t="shared" si="1070"/>
        <v>975</v>
      </c>
      <c r="AL303" s="75">
        <f t="shared" si="1070"/>
        <v>0</v>
      </c>
      <c r="AM303" s="11">
        <f t="shared" si="1070"/>
        <v>0</v>
      </c>
      <c r="AN303" s="11">
        <f t="shared" si="1070"/>
        <v>0</v>
      </c>
      <c r="AO303" s="11">
        <f t="shared" si="1070"/>
        <v>0</v>
      </c>
      <c r="AP303" s="11">
        <f t="shared" si="1070"/>
        <v>0</v>
      </c>
      <c r="AQ303" s="11">
        <f t="shared" si="1070"/>
        <v>975</v>
      </c>
      <c r="AR303" s="11">
        <f t="shared" si="1070"/>
        <v>0</v>
      </c>
      <c r="AS303" s="11">
        <f t="shared" si="1071"/>
        <v>0</v>
      </c>
      <c r="AT303" s="11">
        <f t="shared" si="1071"/>
        <v>0</v>
      </c>
      <c r="AU303" s="11">
        <f t="shared" si="1071"/>
        <v>0</v>
      </c>
      <c r="AV303" s="11">
        <f t="shared" si="1071"/>
        <v>0</v>
      </c>
      <c r="AW303" s="11">
        <f t="shared" si="1071"/>
        <v>975</v>
      </c>
      <c r="AX303" s="11">
        <f t="shared" si="1071"/>
        <v>0</v>
      </c>
      <c r="AY303" s="75">
        <f t="shared" si="1071"/>
        <v>0</v>
      </c>
      <c r="AZ303" s="75">
        <f t="shared" si="1071"/>
        <v>0</v>
      </c>
      <c r="BA303" s="75">
        <f t="shared" si="1071"/>
        <v>0</v>
      </c>
      <c r="BB303" s="75">
        <f t="shared" si="1071"/>
        <v>0</v>
      </c>
      <c r="BC303" s="75">
        <f t="shared" si="1071"/>
        <v>975</v>
      </c>
      <c r="BD303" s="75">
        <f t="shared" si="1071"/>
        <v>0</v>
      </c>
      <c r="BE303" s="11">
        <f t="shared" si="1072"/>
        <v>0</v>
      </c>
      <c r="BF303" s="11">
        <f t="shared" si="1072"/>
        <v>0</v>
      </c>
      <c r="BG303" s="11">
        <f t="shared" si="1072"/>
        <v>0</v>
      </c>
      <c r="BH303" s="11">
        <f t="shared" si="1072"/>
        <v>0</v>
      </c>
      <c r="BI303" s="138">
        <f t="shared" si="1072"/>
        <v>975</v>
      </c>
      <c r="BJ303" s="138">
        <f t="shared" si="1072"/>
        <v>0</v>
      </c>
      <c r="BK303" s="75">
        <f t="shared" si="1072"/>
        <v>0</v>
      </c>
      <c r="BL303" s="75">
        <f t="shared" si="1072"/>
        <v>0</v>
      </c>
      <c r="BM303" s="75">
        <f t="shared" si="1072"/>
        <v>0</v>
      </c>
      <c r="BN303" s="75">
        <f t="shared" si="1072"/>
        <v>0</v>
      </c>
      <c r="BO303" s="75">
        <f t="shared" si="1072"/>
        <v>975</v>
      </c>
      <c r="BP303" s="75">
        <f t="shared" si="1072"/>
        <v>0</v>
      </c>
      <c r="BQ303" s="11">
        <f t="shared" si="1073"/>
        <v>0</v>
      </c>
      <c r="BR303" s="11">
        <f t="shared" si="1073"/>
        <v>0</v>
      </c>
      <c r="BS303" s="11">
        <f t="shared" si="1073"/>
        <v>0</v>
      </c>
      <c r="BT303" s="11">
        <f t="shared" si="1073"/>
        <v>0</v>
      </c>
      <c r="BU303" s="11">
        <f t="shared" si="1073"/>
        <v>975</v>
      </c>
      <c r="BV303" s="11">
        <f t="shared" si="1073"/>
        <v>0</v>
      </c>
      <c r="BW303" s="75">
        <f t="shared" si="1074"/>
        <v>0</v>
      </c>
      <c r="BX303" s="75">
        <f t="shared" si="1074"/>
        <v>0</v>
      </c>
      <c r="BY303" s="75">
        <f t="shared" si="1074"/>
        <v>0</v>
      </c>
      <c r="BZ303" s="75">
        <f t="shared" si="1074"/>
        <v>0</v>
      </c>
      <c r="CA303" s="75">
        <f t="shared" si="1074"/>
        <v>975</v>
      </c>
      <c r="CB303" s="75">
        <f t="shared" si="1074"/>
        <v>0</v>
      </c>
      <c r="CC303" s="75">
        <f t="shared" si="1074"/>
        <v>0</v>
      </c>
      <c r="CD303" s="75">
        <f t="shared" si="1074"/>
        <v>0</v>
      </c>
      <c r="CE303" s="75">
        <f t="shared" si="1074"/>
        <v>185</v>
      </c>
      <c r="CF303" s="75">
        <f t="shared" si="1074"/>
        <v>0</v>
      </c>
      <c r="CG303" s="75">
        <f t="shared" si="1074"/>
        <v>1160</v>
      </c>
      <c r="CH303" s="75">
        <f t="shared" si="1074"/>
        <v>0</v>
      </c>
      <c r="CI303" s="11">
        <f>CI304+CI306</f>
        <v>0</v>
      </c>
      <c r="CJ303" s="11">
        <f t="shared" ref="CJ303:CN303" si="1077">CJ304+CJ306</f>
        <v>0</v>
      </c>
      <c r="CK303" s="11">
        <f t="shared" si="1077"/>
        <v>3898</v>
      </c>
      <c r="CL303" s="11">
        <f t="shared" si="1077"/>
        <v>-122</v>
      </c>
      <c r="CM303" s="11">
        <f t="shared" si="1077"/>
        <v>4936</v>
      </c>
      <c r="CN303" s="11">
        <f t="shared" si="1077"/>
        <v>0</v>
      </c>
      <c r="CO303" s="11">
        <f>CO304+CO306</f>
        <v>0</v>
      </c>
      <c r="CP303" s="11">
        <f t="shared" ref="CP303:CT303" si="1078">CP304+CP306</f>
        <v>0</v>
      </c>
      <c r="CQ303" s="11">
        <f t="shared" si="1078"/>
        <v>0</v>
      </c>
      <c r="CR303" s="11">
        <f t="shared" si="1078"/>
        <v>0</v>
      </c>
      <c r="CS303" s="11">
        <f t="shared" si="1078"/>
        <v>4936</v>
      </c>
      <c r="CT303" s="11">
        <f t="shared" si="1078"/>
        <v>0</v>
      </c>
    </row>
    <row r="304" spans="1:98" ht="33">
      <c r="A304" s="55" t="s">
        <v>268</v>
      </c>
      <c r="B304" s="14">
        <f t="shared" ref="B304:B311" si="1079">B302</f>
        <v>906</v>
      </c>
      <c r="C304" s="14" t="s">
        <v>87</v>
      </c>
      <c r="D304" s="14" t="s">
        <v>151</v>
      </c>
      <c r="E304" s="14" t="s">
        <v>155</v>
      </c>
      <c r="F304" s="14" t="s">
        <v>33</v>
      </c>
      <c r="G304" s="11">
        <f t="shared" si="1068"/>
        <v>975</v>
      </c>
      <c r="H304" s="11">
        <f t="shared" si="1068"/>
        <v>0</v>
      </c>
      <c r="I304" s="11">
        <f t="shared" si="1068"/>
        <v>0</v>
      </c>
      <c r="J304" s="11">
        <f t="shared" si="1068"/>
        <v>0</v>
      </c>
      <c r="K304" s="11">
        <f t="shared" si="1068"/>
        <v>0</v>
      </c>
      <c r="L304" s="11">
        <f t="shared" si="1068"/>
        <v>0</v>
      </c>
      <c r="M304" s="11">
        <f t="shared" si="1068"/>
        <v>975</v>
      </c>
      <c r="N304" s="11">
        <f t="shared" si="1068"/>
        <v>0</v>
      </c>
      <c r="O304" s="11">
        <f t="shared" si="1068"/>
        <v>0</v>
      </c>
      <c r="P304" s="11">
        <f t="shared" si="1068"/>
        <v>0</v>
      </c>
      <c r="Q304" s="11">
        <f t="shared" si="1068"/>
        <v>0</v>
      </c>
      <c r="R304" s="11">
        <f t="shared" si="1068"/>
        <v>0</v>
      </c>
      <c r="S304" s="11">
        <f t="shared" si="1069"/>
        <v>975</v>
      </c>
      <c r="T304" s="11">
        <f t="shared" si="1069"/>
        <v>0</v>
      </c>
      <c r="U304" s="11">
        <f t="shared" si="1069"/>
        <v>0</v>
      </c>
      <c r="V304" s="11">
        <f t="shared" si="1069"/>
        <v>0</v>
      </c>
      <c r="W304" s="11">
        <f t="shared" si="1069"/>
        <v>0</v>
      </c>
      <c r="X304" s="11">
        <f t="shared" si="1069"/>
        <v>0</v>
      </c>
      <c r="Y304" s="11">
        <f t="shared" si="1069"/>
        <v>975</v>
      </c>
      <c r="Z304" s="11">
        <f t="shared" si="1069"/>
        <v>0</v>
      </c>
      <c r="AA304" s="11">
        <f t="shared" si="1069"/>
        <v>0</v>
      </c>
      <c r="AB304" s="11">
        <f t="shared" si="1069"/>
        <v>0</v>
      </c>
      <c r="AC304" s="11">
        <f t="shared" si="1069"/>
        <v>0</v>
      </c>
      <c r="AD304" s="11">
        <f t="shared" si="1069"/>
        <v>0</v>
      </c>
      <c r="AE304" s="11">
        <f t="shared" si="1069"/>
        <v>975</v>
      </c>
      <c r="AF304" s="11">
        <f t="shared" si="1069"/>
        <v>0</v>
      </c>
      <c r="AG304" s="11">
        <f t="shared" si="1070"/>
        <v>0</v>
      </c>
      <c r="AH304" s="11">
        <f t="shared" si="1070"/>
        <v>0</v>
      </c>
      <c r="AI304" s="11">
        <f t="shared" si="1070"/>
        <v>0</v>
      </c>
      <c r="AJ304" s="11">
        <f t="shared" si="1070"/>
        <v>0</v>
      </c>
      <c r="AK304" s="75">
        <f t="shared" si="1070"/>
        <v>975</v>
      </c>
      <c r="AL304" s="75">
        <f t="shared" si="1070"/>
        <v>0</v>
      </c>
      <c r="AM304" s="11">
        <f t="shared" si="1070"/>
        <v>0</v>
      </c>
      <c r="AN304" s="11">
        <f t="shared" si="1070"/>
        <v>0</v>
      </c>
      <c r="AO304" s="11">
        <f t="shared" si="1070"/>
        <v>0</v>
      </c>
      <c r="AP304" s="11">
        <f t="shared" si="1070"/>
        <v>0</v>
      </c>
      <c r="AQ304" s="11">
        <f t="shared" si="1070"/>
        <v>975</v>
      </c>
      <c r="AR304" s="11">
        <f t="shared" si="1070"/>
        <v>0</v>
      </c>
      <c r="AS304" s="11">
        <f t="shared" si="1071"/>
        <v>0</v>
      </c>
      <c r="AT304" s="11">
        <f t="shared" si="1071"/>
        <v>0</v>
      </c>
      <c r="AU304" s="11">
        <f t="shared" si="1071"/>
        <v>0</v>
      </c>
      <c r="AV304" s="11">
        <f t="shared" si="1071"/>
        <v>0</v>
      </c>
      <c r="AW304" s="11">
        <f t="shared" si="1071"/>
        <v>975</v>
      </c>
      <c r="AX304" s="11">
        <f t="shared" si="1071"/>
        <v>0</v>
      </c>
      <c r="AY304" s="75">
        <f t="shared" si="1071"/>
        <v>0</v>
      </c>
      <c r="AZ304" s="75">
        <f t="shared" si="1071"/>
        <v>0</v>
      </c>
      <c r="BA304" s="75">
        <f t="shared" si="1071"/>
        <v>0</v>
      </c>
      <c r="BB304" s="75">
        <f t="shared" si="1071"/>
        <v>0</v>
      </c>
      <c r="BC304" s="75">
        <f t="shared" si="1071"/>
        <v>975</v>
      </c>
      <c r="BD304" s="75">
        <f t="shared" si="1071"/>
        <v>0</v>
      </c>
      <c r="BE304" s="11">
        <f t="shared" si="1072"/>
        <v>0</v>
      </c>
      <c r="BF304" s="11">
        <f t="shared" si="1072"/>
        <v>0</v>
      </c>
      <c r="BG304" s="11">
        <f t="shared" si="1072"/>
        <v>0</v>
      </c>
      <c r="BH304" s="11">
        <f t="shared" si="1072"/>
        <v>0</v>
      </c>
      <c r="BI304" s="138">
        <f t="shared" si="1072"/>
        <v>975</v>
      </c>
      <c r="BJ304" s="138">
        <f t="shared" si="1072"/>
        <v>0</v>
      </c>
      <c r="BK304" s="75">
        <f t="shared" si="1072"/>
        <v>0</v>
      </c>
      <c r="BL304" s="75">
        <f t="shared" si="1072"/>
        <v>0</v>
      </c>
      <c r="BM304" s="75">
        <f t="shared" si="1072"/>
        <v>0</v>
      </c>
      <c r="BN304" s="75">
        <f t="shared" si="1072"/>
        <v>0</v>
      </c>
      <c r="BO304" s="75">
        <f t="shared" si="1072"/>
        <v>975</v>
      </c>
      <c r="BP304" s="75">
        <f t="shared" si="1072"/>
        <v>0</v>
      </c>
      <c r="BQ304" s="11">
        <f t="shared" si="1073"/>
        <v>0</v>
      </c>
      <c r="BR304" s="11">
        <f t="shared" si="1073"/>
        <v>0</v>
      </c>
      <c r="BS304" s="11">
        <f t="shared" si="1073"/>
        <v>0</v>
      </c>
      <c r="BT304" s="11">
        <f t="shared" si="1073"/>
        <v>0</v>
      </c>
      <c r="BU304" s="11">
        <f t="shared" si="1073"/>
        <v>975</v>
      </c>
      <c r="BV304" s="11">
        <f t="shared" si="1073"/>
        <v>0</v>
      </c>
      <c r="BW304" s="75">
        <f t="shared" si="1074"/>
        <v>0</v>
      </c>
      <c r="BX304" s="75">
        <f t="shared" si="1074"/>
        <v>0</v>
      </c>
      <c r="BY304" s="75">
        <f t="shared" si="1074"/>
        <v>0</v>
      </c>
      <c r="BZ304" s="75">
        <f t="shared" si="1074"/>
        <v>0</v>
      </c>
      <c r="CA304" s="75">
        <f t="shared" si="1074"/>
        <v>975</v>
      </c>
      <c r="CB304" s="75">
        <f t="shared" si="1074"/>
        <v>0</v>
      </c>
      <c r="CC304" s="75">
        <f t="shared" si="1074"/>
        <v>0</v>
      </c>
      <c r="CD304" s="75">
        <f t="shared" si="1074"/>
        <v>0</v>
      </c>
      <c r="CE304" s="75">
        <f t="shared" si="1074"/>
        <v>185</v>
      </c>
      <c r="CF304" s="75">
        <f t="shared" si="1074"/>
        <v>0</v>
      </c>
      <c r="CG304" s="75">
        <f t="shared" si="1074"/>
        <v>1160</v>
      </c>
      <c r="CH304" s="75">
        <f t="shared" si="1074"/>
        <v>0</v>
      </c>
      <c r="CI304" s="11">
        <f t="shared" si="1075"/>
        <v>0</v>
      </c>
      <c r="CJ304" s="11">
        <f t="shared" si="1075"/>
        <v>0</v>
      </c>
      <c r="CK304" s="11">
        <f t="shared" si="1075"/>
        <v>2947</v>
      </c>
      <c r="CL304" s="11">
        <f t="shared" si="1075"/>
        <v>-122</v>
      </c>
      <c r="CM304" s="11">
        <f t="shared" si="1075"/>
        <v>3985</v>
      </c>
      <c r="CN304" s="11">
        <f t="shared" si="1075"/>
        <v>0</v>
      </c>
      <c r="CO304" s="11">
        <f t="shared" si="1076"/>
        <v>0</v>
      </c>
      <c r="CP304" s="11">
        <f t="shared" si="1076"/>
        <v>0</v>
      </c>
      <c r="CQ304" s="11">
        <f t="shared" si="1076"/>
        <v>0</v>
      </c>
      <c r="CR304" s="11">
        <f t="shared" si="1076"/>
        <v>0</v>
      </c>
      <c r="CS304" s="11">
        <f t="shared" si="1076"/>
        <v>3985</v>
      </c>
      <c r="CT304" s="11">
        <f t="shared" si="1076"/>
        <v>0</v>
      </c>
    </row>
    <row r="305" spans="1:98" ht="33">
      <c r="A305" s="55" t="s">
        <v>39</v>
      </c>
      <c r="B305" s="14">
        <f t="shared" si="1079"/>
        <v>906</v>
      </c>
      <c r="C305" s="14" t="s">
        <v>87</v>
      </c>
      <c r="D305" s="14" t="s">
        <v>151</v>
      </c>
      <c r="E305" s="14" t="s">
        <v>155</v>
      </c>
      <c r="F305" s="14" t="s">
        <v>40</v>
      </c>
      <c r="G305" s="11">
        <v>975</v>
      </c>
      <c r="H305" s="16"/>
      <c r="I305" s="11"/>
      <c r="J305" s="11"/>
      <c r="K305" s="11"/>
      <c r="L305" s="11"/>
      <c r="M305" s="11">
        <f>G305+I305+J305+K305+L305</f>
        <v>975</v>
      </c>
      <c r="N305" s="11">
        <f>H305+J305</f>
        <v>0</v>
      </c>
      <c r="O305" s="11"/>
      <c r="P305" s="11"/>
      <c r="Q305" s="11"/>
      <c r="R305" s="11"/>
      <c r="S305" s="11">
        <f>M305+O305+P305+Q305+R305</f>
        <v>975</v>
      </c>
      <c r="T305" s="11">
        <f>N305+P305</f>
        <v>0</v>
      </c>
      <c r="U305" s="11"/>
      <c r="V305" s="11"/>
      <c r="W305" s="11"/>
      <c r="X305" s="11"/>
      <c r="Y305" s="11">
        <f>S305+U305+V305+W305+X305</f>
        <v>975</v>
      </c>
      <c r="Z305" s="11">
        <f>T305+V305</f>
        <v>0</v>
      </c>
      <c r="AA305" s="11"/>
      <c r="AB305" s="11"/>
      <c r="AC305" s="11"/>
      <c r="AD305" s="11"/>
      <c r="AE305" s="11">
        <f>Y305+AA305+AB305+AC305+AD305</f>
        <v>975</v>
      </c>
      <c r="AF305" s="11">
        <f>Z305+AB305</f>
        <v>0</v>
      </c>
      <c r="AG305" s="11"/>
      <c r="AH305" s="11"/>
      <c r="AI305" s="11"/>
      <c r="AJ305" s="11"/>
      <c r="AK305" s="75">
        <f>AE305+AG305+AH305+AI305+AJ305</f>
        <v>975</v>
      </c>
      <c r="AL305" s="75">
        <f>AF305+AH305</f>
        <v>0</v>
      </c>
      <c r="AM305" s="11"/>
      <c r="AN305" s="11"/>
      <c r="AO305" s="11"/>
      <c r="AP305" s="11"/>
      <c r="AQ305" s="11">
        <f>AK305+AM305+AN305+AO305+AP305</f>
        <v>975</v>
      </c>
      <c r="AR305" s="11">
        <f>AL305+AN305</f>
        <v>0</v>
      </c>
      <c r="AS305" s="11"/>
      <c r="AT305" s="11"/>
      <c r="AU305" s="11"/>
      <c r="AV305" s="11"/>
      <c r="AW305" s="11">
        <f>AQ305+AS305+AT305+AU305+AV305</f>
        <v>975</v>
      </c>
      <c r="AX305" s="11">
        <f>AR305+AT305</f>
        <v>0</v>
      </c>
      <c r="AY305" s="75"/>
      <c r="AZ305" s="75"/>
      <c r="BA305" s="75"/>
      <c r="BB305" s="75"/>
      <c r="BC305" s="75">
        <f>AW305+AY305+AZ305+BA305+BB305</f>
        <v>975</v>
      </c>
      <c r="BD305" s="75">
        <f>AX305+AZ305</f>
        <v>0</v>
      </c>
      <c r="BE305" s="11"/>
      <c r="BF305" s="11"/>
      <c r="BG305" s="11"/>
      <c r="BH305" s="11"/>
      <c r="BI305" s="138">
        <f>BC305+BE305+BF305+BG305+BH305</f>
        <v>975</v>
      </c>
      <c r="BJ305" s="138">
        <f>BD305+BF305</f>
        <v>0</v>
      </c>
      <c r="BK305" s="75"/>
      <c r="BL305" s="75"/>
      <c r="BM305" s="75"/>
      <c r="BN305" s="75"/>
      <c r="BO305" s="75">
        <f>BI305+BK305+BL305+BM305+BN305</f>
        <v>975</v>
      </c>
      <c r="BP305" s="75">
        <f>BJ305+BL305</f>
        <v>0</v>
      </c>
      <c r="BQ305" s="11"/>
      <c r="BR305" s="11"/>
      <c r="BS305" s="11"/>
      <c r="BT305" s="11"/>
      <c r="BU305" s="11">
        <f>BO305+BQ305+BR305+BS305+BT305</f>
        <v>975</v>
      </c>
      <c r="BV305" s="11">
        <f>BP305+BR305</f>
        <v>0</v>
      </c>
      <c r="BW305" s="75"/>
      <c r="BX305" s="75"/>
      <c r="BY305" s="75"/>
      <c r="BZ305" s="75"/>
      <c r="CA305" s="75">
        <f>BU305+BW305+BX305+BY305+BZ305</f>
        <v>975</v>
      </c>
      <c r="CB305" s="75">
        <f>BV305+BX305</f>
        <v>0</v>
      </c>
      <c r="CC305" s="75"/>
      <c r="CD305" s="75"/>
      <c r="CE305" s="75">
        <v>185</v>
      </c>
      <c r="CF305" s="75"/>
      <c r="CG305" s="75">
        <f>CA305+CC305+CD305+CE305+CF305</f>
        <v>1160</v>
      </c>
      <c r="CH305" s="75">
        <f>CB305+CD305</f>
        <v>0</v>
      </c>
      <c r="CI305" s="11"/>
      <c r="CJ305" s="11"/>
      <c r="CK305" s="11">
        <v>2947</v>
      </c>
      <c r="CL305" s="11">
        <v>-122</v>
      </c>
      <c r="CM305" s="11">
        <f>CG305+CI305+CJ305+CK305+CL305</f>
        <v>3985</v>
      </c>
      <c r="CN305" s="11">
        <f>CH305+CJ305</f>
        <v>0</v>
      </c>
      <c r="CO305" s="11"/>
      <c r="CP305" s="11"/>
      <c r="CQ305" s="11"/>
      <c r="CR305" s="11"/>
      <c r="CS305" s="11">
        <f>CM305+CO305+CP305+CQ305+CR305</f>
        <v>3985</v>
      </c>
      <c r="CT305" s="11">
        <f>CN305+CP305</f>
        <v>0</v>
      </c>
    </row>
    <row r="306" spans="1:98">
      <c r="A306" s="55" t="s">
        <v>70</v>
      </c>
      <c r="B306" s="14">
        <f>B303</f>
        <v>906</v>
      </c>
      <c r="C306" s="14" t="s">
        <v>87</v>
      </c>
      <c r="D306" s="14" t="s">
        <v>151</v>
      </c>
      <c r="E306" s="14" t="s">
        <v>155</v>
      </c>
      <c r="F306" s="14" t="s">
        <v>71</v>
      </c>
      <c r="G306" s="11"/>
      <c r="H306" s="16"/>
      <c r="I306" s="11"/>
      <c r="J306" s="11"/>
      <c r="K306" s="11"/>
      <c r="L306" s="11"/>
      <c r="M306" s="11"/>
      <c r="N306" s="11"/>
      <c r="O306" s="11"/>
      <c r="P306" s="11"/>
      <c r="Q306" s="11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  <c r="AJ306" s="11"/>
      <c r="AK306" s="11"/>
      <c r="AL306" s="11"/>
      <c r="AM306" s="11"/>
      <c r="AN306" s="11"/>
      <c r="AO306" s="11"/>
      <c r="AP306" s="11"/>
      <c r="AQ306" s="11"/>
      <c r="AR306" s="11"/>
      <c r="AS306" s="11"/>
      <c r="AT306" s="11"/>
      <c r="AU306" s="11"/>
      <c r="AV306" s="11"/>
      <c r="AW306" s="11"/>
      <c r="AX306" s="11"/>
      <c r="AY306" s="11"/>
      <c r="AZ306" s="11"/>
      <c r="BA306" s="11"/>
      <c r="BB306" s="11"/>
      <c r="BC306" s="11"/>
      <c r="BD306" s="11"/>
      <c r="BE306" s="11"/>
      <c r="BF306" s="11"/>
      <c r="BG306" s="11"/>
      <c r="BH306" s="11"/>
      <c r="BI306" s="11"/>
      <c r="BJ306" s="11"/>
      <c r="BK306" s="11"/>
      <c r="BL306" s="11"/>
      <c r="BM306" s="11"/>
      <c r="BN306" s="11"/>
      <c r="BO306" s="11"/>
      <c r="BP306" s="11"/>
      <c r="BQ306" s="11"/>
      <c r="BR306" s="11"/>
      <c r="BS306" s="11"/>
      <c r="BT306" s="11"/>
      <c r="BU306" s="11"/>
      <c r="BV306" s="11"/>
      <c r="BW306" s="11"/>
      <c r="BX306" s="11"/>
      <c r="BY306" s="11"/>
      <c r="BZ306" s="11"/>
      <c r="CA306" s="11"/>
      <c r="CB306" s="11"/>
      <c r="CC306" s="11"/>
      <c r="CD306" s="11"/>
      <c r="CE306" s="11"/>
      <c r="CF306" s="11"/>
      <c r="CG306" s="11"/>
      <c r="CH306" s="11"/>
      <c r="CI306" s="11">
        <f>CI307</f>
        <v>0</v>
      </c>
      <c r="CJ306" s="11">
        <f t="shared" ref="CJ306:CT306" si="1080">CJ307</f>
        <v>0</v>
      </c>
      <c r="CK306" s="11">
        <f t="shared" si="1080"/>
        <v>951</v>
      </c>
      <c r="CL306" s="11">
        <f t="shared" si="1080"/>
        <v>0</v>
      </c>
      <c r="CM306" s="11">
        <f t="shared" si="1080"/>
        <v>951</v>
      </c>
      <c r="CN306" s="11">
        <f t="shared" si="1080"/>
        <v>0</v>
      </c>
      <c r="CO306" s="11">
        <f>CO307</f>
        <v>0</v>
      </c>
      <c r="CP306" s="11">
        <f t="shared" si="1080"/>
        <v>0</v>
      </c>
      <c r="CQ306" s="11">
        <f t="shared" si="1080"/>
        <v>0</v>
      </c>
      <c r="CR306" s="11">
        <f t="shared" si="1080"/>
        <v>0</v>
      </c>
      <c r="CS306" s="11">
        <f t="shared" si="1080"/>
        <v>951</v>
      </c>
      <c r="CT306" s="11">
        <f t="shared" si="1080"/>
        <v>0</v>
      </c>
    </row>
    <row r="307" spans="1:98">
      <c r="A307" s="55" t="s">
        <v>175</v>
      </c>
      <c r="B307" s="14">
        <f>B304</f>
        <v>906</v>
      </c>
      <c r="C307" s="14" t="s">
        <v>87</v>
      </c>
      <c r="D307" s="14" t="s">
        <v>151</v>
      </c>
      <c r="E307" s="14" t="s">
        <v>155</v>
      </c>
      <c r="F307" s="14" t="s">
        <v>644</v>
      </c>
      <c r="G307" s="11"/>
      <c r="H307" s="16"/>
      <c r="I307" s="11"/>
      <c r="J307" s="11"/>
      <c r="K307" s="11"/>
      <c r="L307" s="11"/>
      <c r="M307" s="11"/>
      <c r="N307" s="11"/>
      <c r="O307" s="11"/>
      <c r="P307" s="11"/>
      <c r="Q307" s="11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  <c r="AJ307" s="11"/>
      <c r="AK307" s="11"/>
      <c r="AL307" s="11"/>
      <c r="AM307" s="11"/>
      <c r="AN307" s="11"/>
      <c r="AO307" s="11"/>
      <c r="AP307" s="11"/>
      <c r="AQ307" s="11"/>
      <c r="AR307" s="11"/>
      <c r="AS307" s="11"/>
      <c r="AT307" s="11"/>
      <c r="AU307" s="11"/>
      <c r="AV307" s="11"/>
      <c r="AW307" s="11"/>
      <c r="AX307" s="11"/>
      <c r="AY307" s="11"/>
      <c r="AZ307" s="11"/>
      <c r="BA307" s="11"/>
      <c r="BB307" s="11"/>
      <c r="BC307" s="11"/>
      <c r="BD307" s="11"/>
      <c r="BE307" s="11"/>
      <c r="BF307" s="11"/>
      <c r="BG307" s="11"/>
      <c r="BH307" s="11"/>
      <c r="BI307" s="11"/>
      <c r="BJ307" s="11"/>
      <c r="BK307" s="11"/>
      <c r="BL307" s="11"/>
      <c r="BM307" s="11"/>
      <c r="BN307" s="11"/>
      <c r="BO307" s="11"/>
      <c r="BP307" s="11"/>
      <c r="BQ307" s="11"/>
      <c r="BR307" s="11"/>
      <c r="BS307" s="11"/>
      <c r="BT307" s="11"/>
      <c r="BU307" s="11"/>
      <c r="BV307" s="11"/>
      <c r="BW307" s="11"/>
      <c r="BX307" s="11"/>
      <c r="BY307" s="11"/>
      <c r="BZ307" s="11"/>
      <c r="CA307" s="11"/>
      <c r="CB307" s="11"/>
      <c r="CC307" s="11"/>
      <c r="CD307" s="11"/>
      <c r="CE307" s="11"/>
      <c r="CF307" s="11"/>
      <c r="CG307" s="11"/>
      <c r="CH307" s="11"/>
      <c r="CI307" s="11"/>
      <c r="CJ307" s="11"/>
      <c r="CK307" s="11">
        <v>951</v>
      </c>
      <c r="CL307" s="11"/>
      <c r="CM307" s="11">
        <f>CG307+CI307+CJ307+CK307+CL307</f>
        <v>951</v>
      </c>
      <c r="CN307" s="11">
        <f>CH307+CJ307</f>
        <v>0</v>
      </c>
      <c r="CO307" s="11"/>
      <c r="CP307" s="11"/>
      <c r="CQ307" s="11"/>
      <c r="CR307" s="11"/>
      <c r="CS307" s="11">
        <f>CM307+CO307+CP307+CQ307+CR307</f>
        <v>951</v>
      </c>
      <c r="CT307" s="11">
        <f>CN307+CP307</f>
        <v>0</v>
      </c>
    </row>
    <row r="308" spans="1:98">
      <c r="A308" s="55" t="s">
        <v>156</v>
      </c>
      <c r="B308" s="14">
        <f>B304</f>
        <v>906</v>
      </c>
      <c r="C308" s="14" t="s">
        <v>87</v>
      </c>
      <c r="D308" s="14" t="s">
        <v>151</v>
      </c>
      <c r="E308" s="14" t="s">
        <v>157</v>
      </c>
      <c r="F308" s="14"/>
      <c r="G308" s="11">
        <f t="shared" ref="G308:R310" si="1081">G309</f>
        <v>2528</v>
      </c>
      <c r="H308" s="11">
        <f t="shared" si="1081"/>
        <v>0</v>
      </c>
      <c r="I308" s="11">
        <f t="shared" si="1081"/>
        <v>0</v>
      </c>
      <c r="J308" s="11">
        <f t="shared" si="1081"/>
        <v>0</v>
      </c>
      <c r="K308" s="11">
        <f t="shared" si="1081"/>
        <v>0</v>
      </c>
      <c r="L308" s="11">
        <f t="shared" si="1081"/>
        <v>0</v>
      </c>
      <c r="M308" s="11">
        <f t="shared" si="1081"/>
        <v>2528</v>
      </c>
      <c r="N308" s="11">
        <f t="shared" si="1081"/>
        <v>0</v>
      </c>
      <c r="O308" s="11">
        <f t="shared" si="1081"/>
        <v>0</v>
      </c>
      <c r="P308" s="11">
        <f t="shared" si="1081"/>
        <v>0</v>
      </c>
      <c r="Q308" s="11">
        <f t="shared" si="1081"/>
        <v>0</v>
      </c>
      <c r="R308" s="11">
        <f t="shared" si="1081"/>
        <v>0</v>
      </c>
      <c r="S308" s="11">
        <f t="shared" ref="S308:AH310" si="1082">S309</f>
        <v>2528</v>
      </c>
      <c r="T308" s="11">
        <f t="shared" si="1082"/>
        <v>0</v>
      </c>
      <c r="U308" s="11">
        <f t="shared" si="1082"/>
        <v>0</v>
      </c>
      <c r="V308" s="11">
        <f t="shared" si="1082"/>
        <v>0</v>
      </c>
      <c r="W308" s="11">
        <f t="shared" si="1082"/>
        <v>0</v>
      </c>
      <c r="X308" s="11">
        <f t="shared" si="1082"/>
        <v>0</v>
      </c>
      <c r="Y308" s="11">
        <f t="shared" si="1082"/>
        <v>2528</v>
      </c>
      <c r="Z308" s="11">
        <f t="shared" si="1082"/>
        <v>0</v>
      </c>
      <c r="AA308" s="11">
        <f t="shared" si="1082"/>
        <v>0</v>
      </c>
      <c r="AB308" s="11">
        <f t="shared" si="1082"/>
        <v>0</v>
      </c>
      <c r="AC308" s="11">
        <f t="shared" si="1082"/>
        <v>0</v>
      </c>
      <c r="AD308" s="11">
        <f t="shared" si="1082"/>
        <v>0</v>
      </c>
      <c r="AE308" s="11">
        <f t="shared" si="1082"/>
        <v>2528</v>
      </c>
      <c r="AF308" s="11">
        <f t="shared" si="1082"/>
        <v>0</v>
      </c>
      <c r="AG308" s="11">
        <f t="shared" si="1082"/>
        <v>0</v>
      </c>
      <c r="AH308" s="11">
        <f t="shared" si="1082"/>
        <v>0</v>
      </c>
      <c r="AI308" s="11">
        <f t="shared" ref="AG308:AV310" si="1083">AI309</f>
        <v>0</v>
      </c>
      <c r="AJ308" s="11">
        <f t="shared" si="1083"/>
        <v>0</v>
      </c>
      <c r="AK308" s="75">
        <f t="shared" si="1083"/>
        <v>2528</v>
      </c>
      <c r="AL308" s="75">
        <f t="shared" si="1083"/>
        <v>0</v>
      </c>
      <c r="AM308" s="11">
        <f t="shared" si="1083"/>
        <v>0</v>
      </c>
      <c r="AN308" s="11">
        <f t="shared" si="1083"/>
        <v>0</v>
      </c>
      <c r="AO308" s="11">
        <f t="shared" si="1083"/>
        <v>0</v>
      </c>
      <c r="AP308" s="11">
        <f t="shared" si="1083"/>
        <v>0</v>
      </c>
      <c r="AQ308" s="11">
        <f t="shared" si="1083"/>
        <v>2528</v>
      </c>
      <c r="AR308" s="11">
        <f t="shared" si="1083"/>
        <v>0</v>
      </c>
      <c r="AS308" s="11">
        <f t="shared" si="1083"/>
        <v>0</v>
      </c>
      <c r="AT308" s="11">
        <f t="shared" si="1083"/>
        <v>0</v>
      </c>
      <c r="AU308" s="11">
        <f t="shared" si="1083"/>
        <v>0</v>
      </c>
      <c r="AV308" s="11">
        <f t="shared" si="1083"/>
        <v>0</v>
      </c>
      <c r="AW308" s="11">
        <f t="shared" ref="AS308:BH310" si="1084">AW309</f>
        <v>2528</v>
      </c>
      <c r="AX308" s="11">
        <f t="shared" si="1084"/>
        <v>0</v>
      </c>
      <c r="AY308" s="75">
        <f t="shared" si="1084"/>
        <v>0</v>
      </c>
      <c r="AZ308" s="75">
        <f t="shared" si="1084"/>
        <v>0</v>
      </c>
      <c r="BA308" s="75">
        <f t="shared" si="1084"/>
        <v>0</v>
      </c>
      <c r="BB308" s="75">
        <f t="shared" si="1084"/>
        <v>0</v>
      </c>
      <c r="BC308" s="75">
        <f t="shared" si="1084"/>
        <v>2528</v>
      </c>
      <c r="BD308" s="75">
        <f t="shared" si="1084"/>
        <v>0</v>
      </c>
      <c r="BE308" s="11">
        <f t="shared" si="1084"/>
        <v>0</v>
      </c>
      <c r="BF308" s="11">
        <f t="shared" si="1084"/>
        <v>0</v>
      </c>
      <c r="BG308" s="11">
        <f t="shared" si="1084"/>
        <v>0</v>
      </c>
      <c r="BH308" s="11">
        <f t="shared" si="1084"/>
        <v>0</v>
      </c>
      <c r="BI308" s="138">
        <f t="shared" ref="BE308:BT310" si="1085">BI309</f>
        <v>2528</v>
      </c>
      <c r="BJ308" s="138">
        <f t="shared" si="1085"/>
        <v>0</v>
      </c>
      <c r="BK308" s="75">
        <f t="shared" si="1085"/>
        <v>0</v>
      </c>
      <c r="BL308" s="75">
        <f t="shared" si="1085"/>
        <v>0</v>
      </c>
      <c r="BM308" s="75">
        <f t="shared" si="1085"/>
        <v>0</v>
      </c>
      <c r="BN308" s="75">
        <f t="shared" si="1085"/>
        <v>0</v>
      </c>
      <c r="BO308" s="75">
        <f t="shared" si="1085"/>
        <v>2528</v>
      </c>
      <c r="BP308" s="75">
        <f t="shared" si="1085"/>
        <v>0</v>
      </c>
      <c r="BQ308" s="11">
        <f t="shared" si="1085"/>
        <v>0</v>
      </c>
      <c r="BR308" s="11">
        <f t="shared" si="1085"/>
        <v>0</v>
      </c>
      <c r="BS308" s="11">
        <f t="shared" si="1085"/>
        <v>0</v>
      </c>
      <c r="BT308" s="11">
        <f t="shared" si="1085"/>
        <v>0</v>
      </c>
      <c r="BU308" s="11">
        <f t="shared" ref="BQ308:CF310" si="1086">BU309</f>
        <v>2528</v>
      </c>
      <c r="BV308" s="11">
        <f t="shared" si="1086"/>
        <v>0</v>
      </c>
      <c r="BW308" s="75">
        <f t="shared" si="1086"/>
        <v>0</v>
      </c>
      <c r="BX308" s="75">
        <f t="shared" si="1086"/>
        <v>0</v>
      </c>
      <c r="BY308" s="75">
        <f t="shared" si="1086"/>
        <v>0</v>
      </c>
      <c r="BZ308" s="75">
        <f t="shared" si="1086"/>
        <v>0</v>
      </c>
      <c r="CA308" s="75">
        <f t="shared" si="1086"/>
        <v>2528</v>
      </c>
      <c r="CB308" s="75">
        <f t="shared" si="1086"/>
        <v>0</v>
      </c>
      <c r="CC308" s="75">
        <f t="shared" si="1086"/>
        <v>0</v>
      </c>
      <c r="CD308" s="75">
        <f t="shared" si="1086"/>
        <v>0</v>
      </c>
      <c r="CE308" s="75">
        <f t="shared" si="1086"/>
        <v>0</v>
      </c>
      <c r="CF308" s="75">
        <f t="shared" si="1086"/>
        <v>0</v>
      </c>
      <c r="CG308" s="75">
        <f t="shared" ref="CC308:CR310" si="1087">CG309</f>
        <v>2528</v>
      </c>
      <c r="CH308" s="75">
        <f t="shared" si="1087"/>
        <v>0</v>
      </c>
      <c r="CI308" s="11">
        <f t="shared" si="1087"/>
        <v>0</v>
      </c>
      <c r="CJ308" s="11">
        <f t="shared" si="1087"/>
        <v>0</v>
      </c>
      <c r="CK308" s="11">
        <f t="shared" si="1087"/>
        <v>0</v>
      </c>
      <c r="CL308" s="11">
        <f t="shared" si="1087"/>
        <v>0</v>
      </c>
      <c r="CM308" s="11">
        <f t="shared" si="1087"/>
        <v>2528</v>
      </c>
      <c r="CN308" s="11">
        <f t="shared" si="1087"/>
        <v>0</v>
      </c>
      <c r="CO308" s="11">
        <f t="shared" si="1087"/>
        <v>0</v>
      </c>
      <c r="CP308" s="11">
        <f t="shared" si="1087"/>
        <v>0</v>
      </c>
      <c r="CQ308" s="11">
        <f t="shared" si="1087"/>
        <v>0</v>
      </c>
      <c r="CR308" s="11">
        <f t="shared" si="1087"/>
        <v>0</v>
      </c>
      <c r="CS308" s="11">
        <f t="shared" ref="CO308:CT310" si="1088">CS309</f>
        <v>2528</v>
      </c>
      <c r="CT308" s="11">
        <f t="shared" si="1088"/>
        <v>0</v>
      </c>
    </row>
    <row r="309" spans="1:98" ht="66">
      <c r="A309" s="55" t="s">
        <v>158</v>
      </c>
      <c r="B309" s="14">
        <f>B305</f>
        <v>906</v>
      </c>
      <c r="C309" s="14" t="s">
        <v>87</v>
      </c>
      <c r="D309" s="14" t="s">
        <v>151</v>
      </c>
      <c r="E309" s="14" t="s">
        <v>159</v>
      </c>
      <c r="F309" s="14"/>
      <c r="G309" s="11">
        <f t="shared" si="1081"/>
        <v>2528</v>
      </c>
      <c r="H309" s="11">
        <f t="shared" si="1081"/>
        <v>0</v>
      </c>
      <c r="I309" s="11">
        <f t="shared" si="1081"/>
        <v>0</v>
      </c>
      <c r="J309" s="11">
        <f t="shared" si="1081"/>
        <v>0</v>
      </c>
      <c r="K309" s="11">
        <f t="shared" si="1081"/>
        <v>0</v>
      </c>
      <c r="L309" s="11">
        <f t="shared" si="1081"/>
        <v>0</v>
      </c>
      <c r="M309" s="11">
        <f t="shared" si="1081"/>
        <v>2528</v>
      </c>
      <c r="N309" s="11">
        <f t="shared" si="1081"/>
        <v>0</v>
      </c>
      <c r="O309" s="11">
        <f t="shared" si="1081"/>
        <v>0</v>
      </c>
      <c r="P309" s="11">
        <f t="shared" si="1081"/>
        <v>0</v>
      </c>
      <c r="Q309" s="11">
        <f t="shared" si="1081"/>
        <v>0</v>
      </c>
      <c r="R309" s="11">
        <f t="shared" si="1081"/>
        <v>0</v>
      </c>
      <c r="S309" s="11">
        <f t="shared" si="1082"/>
        <v>2528</v>
      </c>
      <c r="T309" s="11">
        <f t="shared" si="1082"/>
        <v>0</v>
      </c>
      <c r="U309" s="11">
        <f t="shared" si="1082"/>
        <v>0</v>
      </c>
      <c r="V309" s="11">
        <f t="shared" si="1082"/>
        <v>0</v>
      </c>
      <c r="W309" s="11">
        <f t="shared" si="1082"/>
        <v>0</v>
      </c>
      <c r="X309" s="11">
        <f t="shared" si="1082"/>
        <v>0</v>
      </c>
      <c r="Y309" s="11">
        <f t="shared" si="1082"/>
        <v>2528</v>
      </c>
      <c r="Z309" s="11">
        <f t="shared" si="1082"/>
        <v>0</v>
      </c>
      <c r="AA309" s="11">
        <f t="shared" si="1082"/>
        <v>0</v>
      </c>
      <c r="AB309" s="11">
        <f t="shared" si="1082"/>
        <v>0</v>
      </c>
      <c r="AC309" s="11">
        <f t="shared" si="1082"/>
        <v>0</v>
      </c>
      <c r="AD309" s="11">
        <f t="shared" si="1082"/>
        <v>0</v>
      </c>
      <c r="AE309" s="11">
        <f t="shared" si="1082"/>
        <v>2528</v>
      </c>
      <c r="AF309" s="11">
        <f t="shared" si="1082"/>
        <v>0</v>
      </c>
      <c r="AG309" s="11">
        <f t="shared" si="1083"/>
        <v>0</v>
      </c>
      <c r="AH309" s="11">
        <f t="shared" si="1083"/>
        <v>0</v>
      </c>
      <c r="AI309" s="11">
        <f t="shared" si="1083"/>
        <v>0</v>
      </c>
      <c r="AJ309" s="11">
        <f t="shared" si="1083"/>
        <v>0</v>
      </c>
      <c r="AK309" s="75">
        <f t="shared" si="1083"/>
        <v>2528</v>
      </c>
      <c r="AL309" s="75">
        <f t="shared" si="1083"/>
        <v>0</v>
      </c>
      <c r="AM309" s="11">
        <f t="shared" si="1083"/>
        <v>0</v>
      </c>
      <c r="AN309" s="11">
        <f t="shared" si="1083"/>
        <v>0</v>
      </c>
      <c r="AO309" s="11">
        <f t="shared" si="1083"/>
        <v>0</v>
      </c>
      <c r="AP309" s="11">
        <f t="shared" si="1083"/>
        <v>0</v>
      </c>
      <c r="AQ309" s="11">
        <f t="shared" si="1083"/>
        <v>2528</v>
      </c>
      <c r="AR309" s="11">
        <f t="shared" si="1083"/>
        <v>0</v>
      </c>
      <c r="AS309" s="11">
        <f t="shared" si="1084"/>
        <v>0</v>
      </c>
      <c r="AT309" s="11">
        <f t="shared" si="1084"/>
        <v>0</v>
      </c>
      <c r="AU309" s="11">
        <f t="shared" si="1084"/>
        <v>0</v>
      </c>
      <c r="AV309" s="11">
        <f t="shared" si="1084"/>
        <v>0</v>
      </c>
      <c r="AW309" s="11">
        <f t="shared" si="1084"/>
        <v>2528</v>
      </c>
      <c r="AX309" s="11">
        <f t="shared" si="1084"/>
        <v>0</v>
      </c>
      <c r="AY309" s="75">
        <f t="shared" si="1084"/>
        <v>0</v>
      </c>
      <c r="AZ309" s="75">
        <f t="shared" si="1084"/>
        <v>0</v>
      </c>
      <c r="BA309" s="75">
        <f t="shared" si="1084"/>
        <v>0</v>
      </c>
      <c r="BB309" s="75">
        <f t="shared" si="1084"/>
        <v>0</v>
      </c>
      <c r="BC309" s="75">
        <f t="shared" si="1084"/>
        <v>2528</v>
      </c>
      <c r="BD309" s="75">
        <f t="shared" si="1084"/>
        <v>0</v>
      </c>
      <c r="BE309" s="11">
        <f t="shared" si="1085"/>
        <v>0</v>
      </c>
      <c r="BF309" s="11">
        <f t="shared" si="1085"/>
        <v>0</v>
      </c>
      <c r="BG309" s="11">
        <f t="shared" si="1085"/>
        <v>0</v>
      </c>
      <c r="BH309" s="11">
        <f t="shared" si="1085"/>
        <v>0</v>
      </c>
      <c r="BI309" s="138">
        <f t="shared" si="1085"/>
        <v>2528</v>
      </c>
      <c r="BJ309" s="138">
        <f t="shared" si="1085"/>
        <v>0</v>
      </c>
      <c r="BK309" s="75">
        <f t="shared" si="1085"/>
        <v>0</v>
      </c>
      <c r="BL309" s="75">
        <f t="shared" si="1085"/>
        <v>0</v>
      </c>
      <c r="BM309" s="75">
        <f t="shared" si="1085"/>
        <v>0</v>
      </c>
      <c r="BN309" s="75">
        <f t="shared" si="1085"/>
        <v>0</v>
      </c>
      <c r="BO309" s="75">
        <f t="shared" si="1085"/>
        <v>2528</v>
      </c>
      <c r="BP309" s="75">
        <f t="shared" si="1085"/>
        <v>0</v>
      </c>
      <c r="BQ309" s="11">
        <f t="shared" si="1086"/>
        <v>0</v>
      </c>
      <c r="BR309" s="11">
        <f t="shared" si="1086"/>
        <v>0</v>
      </c>
      <c r="BS309" s="11">
        <f t="shared" si="1086"/>
        <v>0</v>
      </c>
      <c r="BT309" s="11">
        <f t="shared" si="1086"/>
        <v>0</v>
      </c>
      <c r="BU309" s="11">
        <f t="shared" si="1086"/>
        <v>2528</v>
      </c>
      <c r="BV309" s="11">
        <f t="shared" si="1086"/>
        <v>0</v>
      </c>
      <c r="BW309" s="75">
        <f t="shared" si="1086"/>
        <v>0</v>
      </c>
      <c r="BX309" s="75">
        <f t="shared" si="1086"/>
        <v>0</v>
      </c>
      <c r="BY309" s="75">
        <f t="shared" si="1086"/>
        <v>0</v>
      </c>
      <c r="BZ309" s="75">
        <f t="shared" si="1086"/>
        <v>0</v>
      </c>
      <c r="CA309" s="75">
        <f t="shared" si="1086"/>
        <v>2528</v>
      </c>
      <c r="CB309" s="75">
        <f t="shared" si="1086"/>
        <v>0</v>
      </c>
      <c r="CC309" s="75">
        <f t="shared" si="1087"/>
        <v>0</v>
      </c>
      <c r="CD309" s="75">
        <f t="shared" si="1087"/>
        <v>0</v>
      </c>
      <c r="CE309" s="75">
        <f t="shared" si="1087"/>
        <v>0</v>
      </c>
      <c r="CF309" s="75">
        <f t="shared" si="1087"/>
        <v>0</v>
      </c>
      <c r="CG309" s="75">
        <f t="shared" si="1087"/>
        <v>2528</v>
      </c>
      <c r="CH309" s="75">
        <f t="shared" si="1087"/>
        <v>0</v>
      </c>
      <c r="CI309" s="11">
        <f t="shared" si="1087"/>
        <v>0</v>
      </c>
      <c r="CJ309" s="11">
        <f t="shared" si="1087"/>
        <v>0</v>
      </c>
      <c r="CK309" s="11">
        <f t="shared" si="1087"/>
        <v>0</v>
      </c>
      <c r="CL309" s="11">
        <f t="shared" si="1087"/>
        <v>0</v>
      </c>
      <c r="CM309" s="11">
        <f t="shared" si="1087"/>
        <v>2528</v>
      </c>
      <c r="CN309" s="11">
        <f t="shared" si="1087"/>
        <v>0</v>
      </c>
      <c r="CO309" s="11">
        <f t="shared" si="1088"/>
        <v>0</v>
      </c>
      <c r="CP309" s="11">
        <f t="shared" si="1088"/>
        <v>0</v>
      </c>
      <c r="CQ309" s="11">
        <f t="shared" si="1088"/>
        <v>0</v>
      </c>
      <c r="CR309" s="11">
        <f t="shared" si="1088"/>
        <v>0</v>
      </c>
      <c r="CS309" s="11">
        <f t="shared" si="1088"/>
        <v>2528</v>
      </c>
      <c r="CT309" s="11">
        <f t="shared" si="1088"/>
        <v>0</v>
      </c>
    </row>
    <row r="310" spans="1:98" ht="33">
      <c r="A310" s="55" t="s">
        <v>12</v>
      </c>
      <c r="B310" s="14">
        <f t="shared" si="1079"/>
        <v>906</v>
      </c>
      <c r="C310" s="14" t="s">
        <v>87</v>
      </c>
      <c r="D310" s="14" t="s">
        <v>151</v>
      </c>
      <c r="E310" s="14" t="s">
        <v>159</v>
      </c>
      <c r="F310" s="14" t="s">
        <v>13</v>
      </c>
      <c r="G310" s="11">
        <f t="shared" si="1081"/>
        <v>2528</v>
      </c>
      <c r="H310" s="11">
        <f t="shared" si="1081"/>
        <v>0</v>
      </c>
      <c r="I310" s="11">
        <f t="shared" si="1081"/>
        <v>0</v>
      </c>
      <c r="J310" s="11">
        <f t="shared" si="1081"/>
        <v>0</v>
      </c>
      <c r="K310" s="11">
        <f t="shared" si="1081"/>
        <v>0</v>
      </c>
      <c r="L310" s="11">
        <f t="shared" si="1081"/>
        <v>0</v>
      </c>
      <c r="M310" s="11">
        <f t="shared" si="1081"/>
        <v>2528</v>
      </c>
      <c r="N310" s="11">
        <f t="shared" si="1081"/>
        <v>0</v>
      </c>
      <c r="O310" s="11">
        <f t="shared" si="1081"/>
        <v>0</v>
      </c>
      <c r="P310" s="11">
        <f t="shared" si="1081"/>
        <v>0</v>
      </c>
      <c r="Q310" s="11">
        <f t="shared" si="1081"/>
        <v>0</v>
      </c>
      <c r="R310" s="11">
        <f t="shared" si="1081"/>
        <v>0</v>
      </c>
      <c r="S310" s="11">
        <f t="shared" si="1082"/>
        <v>2528</v>
      </c>
      <c r="T310" s="11">
        <f t="shared" si="1082"/>
        <v>0</v>
      </c>
      <c r="U310" s="11">
        <f t="shared" si="1082"/>
        <v>0</v>
      </c>
      <c r="V310" s="11">
        <f t="shared" si="1082"/>
        <v>0</v>
      </c>
      <c r="W310" s="11">
        <f t="shared" si="1082"/>
        <v>0</v>
      </c>
      <c r="X310" s="11">
        <f t="shared" si="1082"/>
        <v>0</v>
      </c>
      <c r="Y310" s="11">
        <f t="shared" si="1082"/>
        <v>2528</v>
      </c>
      <c r="Z310" s="11">
        <f t="shared" si="1082"/>
        <v>0</v>
      </c>
      <c r="AA310" s="11">
        <f t="shared" si="1082"/>
        <v>0</v>
      </c>
      <c r="AB310" s="11">
        <f t="shared" si="1082"/>
        <v>0</v>
      </c>
      <c r="AC310" s="11">
        <f t="shared" si="1082"/>
        <v>0</v>
      </c>
      <c r="AD310" s="11">
        <f t="shared" si="1082"/>
        <v>0</v>
      </c>
      <c r="AE310" s="11">
        <f t="shared" si="1082"/>
        <v>2528</v>
      </c>
      <c r="AF310" s="11">
        <f t="shared" si="1082"/>
        <v>0</v>
      </c>
      <c r="AG310" s="11">
        <f t="shared" si="1083"/>
        <v>0</v>
      </c>
      <c r="AH310" s="11">
        <f t="shared" si="1083"/>
        <v>0</v>
      </c>
      <c r="AI310" s="11">
        <f t="shared" si="1083"/>
        <v>0</v>
      </c>
      <c r="AJ310" s="11">
        <f t="shared" si="1083"/>
        <v>0</v>
      </c>
      <c r="AK310" s="75">
        <f t="shared" si="1083"/>
        <v>2528</v>
      </c>
      <c r="AL310" s="75">
        <f t="shared" si="1083"/>
        <v>0</v>
      </c>
      <c r="AM310" s="11">
        <f t="shared" si="1083"/>
        <v>0</v>
      </c>
      <c r="AN310" s="11">
        <f t="shared" si="1083"/>
        <v>0</v>
      </c>
      <c r="AO310" s="11">
        <f t="shared" si="1083"/>
        <v>0</v>
      </c>
      <c r="AP310" s="11">
        <f t="shared" si="1083"/>
        <v>0</v>
      </c>
      <c r="AQ310" s="11">
        <f t="shared" si="1083"/>
        <v>2528</v>
      </c>
      <c r="AR310" s="11">
        <f t="shared" si="1083"/>
        <v>0</v>
      </c>
      <c r="AS310" s="11">
        <f t="shared" si="1084"/>
        <v>0</v>
      </c>
      <c r="AT310" s="11">
        <f t="shared" si="1084"/>
        <v>0</v>
      </c>
      <c r="AU310" s="11">
        <f t="shared" si="1084"/>
        <v>0</v>
      </c>
      <c r="AV310" s="11">
        <f t="shared" si="1084"/>
        <v>0</v>
      </c>
      <c r="AW310" s="11">
        <f t="shared" si="1084"/>
        <v>2528</v>
      </c>
      <c r="AX310" s="11">
        <f t="shared" si="1084"/>
        <v>0</v>
      </c>
      <c r="AY310" s="75">
        <f t="shared" si="1084"/>
        <v>0</v>
      </c>
      <c r="AZ310" s="75">
        <f t="shared" si="1084"/>
        <v>0</v>
      </c>
      <c r="BA310" s="75">
        <f t="shared" si="1084"/>
        <v>0</v>
      </c>
      <c r="BB310" s="75">
        <f t="shared" si="1084"/>
        <v>0</v>
      </c>
      <c r="BC310" s="75">
        <f t="shared" si="1084"/>
        <v>2528</v>
      </c>
      <c r="BD310" s="75">
        <f t="shared" si="1084"/>
        <v>0</v>
      </c>
      <c r="BE310" s="11">
        <f t="shared" si="1085"/>
        <v>0</v>
      </c>
      <c r="BF310" s="11">
        <f t="shared" si="1085"/>
        <v>0</v>
      </c>
      <c r="BG310" s="11">
        <f t="shared" si="1085"/>
        <v>0</v>
      </c>
      <c r="BH310" s="11">
        <f t="shared" si="1085"/>
        <v>0</v>
      </c>
      <c r="BI310" s="138">
        <f t="shared" si="1085"/>
        <v>2528</v>
      </c>
      <c r="BJ310" s="138">
        <f t="shared" si="1085"/>
        <v>0</v>
      </c>
      <c r="BK310" s="75">
        <f t="shared" si="1085"/>
        <v>0</v>
      </c>
      <c r="BL310" s="75">
        <f t="shared" si="1085"/>
        <v>0</v>
      </c>
      <c r="BM310" s="75">
        <f t="shared" si="1085"/>
        <v>0</v>
      </c>
      <c r="BN310" s="75">
        <f t="shared" si="1085"/>
        <v>0</v>
      </c>
      <c r="BO310" s="75">
        <f t="shared" si="1085"/>
        <v>2528</v>
      </c>
      <c r="BP310" s="75">
        <f t="shared" si="1085"/>
        <v>0</v>
      </c>
      <c r="BQ310" s="11">
        <f t="shared" si="1086"/>
        <v>0</v>
      </c>
      <c r="BR310" s="11">
        <f t="shared" si="1086"/>
        <v>0</v>
      </c>
      <c r="BS310" s="11">
        <f t="shared" si="1086"/>
        <v>0</v>
      </c>
      <c r="BT310" s="11">
        <f t="shared" si="1086"/>
        <v>0</v>
      </c>
      <c r="BU310" s="11">
        <f t="shared" si="1086"/>
        <v>2528</v>
      </c>
      <c r="BV310" s="11">
        <f t="shared" si="1086"/>
        <v>0</v>
      </c>
      <c r="BW310" s="75">
        <f t="shared" si="1086"/>
        <v>0</v>
      </c>
      <c r="BX310" s="75">
        <f t="shared" si="1086"/>
        <v>0</v>
      </c>
      <c r="BY310" s="75">
        <f t="shared" si="1086"/>
        <v>0</v>
      </c>
      <c r="BZ310" s="75">
        <f t="shared" si="1086"/>
        <v>0</v>
      </c>
      <c r="CA310" s="75">
        <f t="shared" si="1086"/>
        <v>2528</v>
      </c>
      <c r="CB310" s="75">
        <f t="shared" si="1086"/>
        <v>0</v>
      </c>
      <c r="CC310" s="75">
        <f t="shared" si="1087"/>
        <v>0</v>
      </c>
      <c r="CD310" s="75">
        <f t="shared" si="1087"/>
        <v>0</v>
      </c>
      <c r="CE310" s="75">
        <f t="shared" si="1087"/>
        <v>0</v>
      </c>
      <c r="CF310" s="75">
        <f t="shared" si="1087"/>
        <v>0</v>
      </c>
      <c r="CG310" s="75">
        <f t="shared" si="1087"/>
        <v>2528</v>
      </c>
      <c r="CH310" s="75">
        <f t="shared" si="1087"/>
        <v>0</v>
      </c>
      <c r="CI310" s="11">
        <f t="shared" si="1087"/>
        <v>0</v>
      </c>
      <c r="CJ310" s="11">
        <f t="shared" si="1087"/>
        <v>0</v>
      </c>
      <c r="CK310" s="11">
        <f t="shared" si="1087"/>
        <v>0</v>
      </c>
      <c r="CL310" s="11">
        <f t="shared" si="1087"/>
        <v>0</v>
      </c>
      <c r="CM310" s="11">
        <f t="shared" si="1087"/>
        <v>2528</v>
      </c>
      <c r="CN310" s="11">
        <f t="shared" si="1087"/>
        <v>0</v>
      </c>
      <c r="CO310" s="11">
        <f t="shared" si="1088"/>
        <v>0</v>
      </c>
      <c r="CP310" s="11">
        <f t="shared" si="1088"/>
        <v>0</v>
      </c>
      <c r="CQ310" s="11">
        <f t="shared" si="1088"/>
        <v>0</v>
      </c>
      <c r="CR310" s="11">
        <f t="shared" si="1088"/>
        <v>0</v>
      </c>
      <c r="CS310" s="11">
        <f t="shared" si="1088"/>
        <v>2528</v>
      </c>
      <c r="CT310" s="11">
        <f t="shared" si="1088"/>
        <v>0</v>
      </c>
    </row>
    <row r="311" spans="1:98" ht="36.75" customHeight="1">
      <c r="A311" s="55" t="s">
        <v>148</v>
      </c>
      <c r="B311" s="14">
        <f t="shared" si="1079"/>
        <v>906</v>
      </c>
      <c r="C311" s="14" t="s">
        <v>87</v>
      </c>
      <c r="D311" s="14" t="s">
        <v>151</v>
      </c>
      <c r="E311" s="14" t="s">
        <v>159</v>
      </c>
      <c r="F311" s="14" t="s">
        <v>149</v>
      </c>
      <c r="G311" s="11">
        <f>600+1928</f>
        <v>2528</v>
      </c>
      <c r="H311" s="16"/>
      <c r="I311" s="11"/>
      <c r="J311" s="11"/>
      <c r="K311" s="11"/>
      <c r="L311" s="11"/>
      <c r="M311" s="11">
        <f>G311+I311+J311+K311+L311</f>
        <v>2528</v>
      </c>
      <c r="N311" s="11">
        <f>H311+J311</f>
        <v>0</v>
      </c>
      <c r="O311" s="11"/>
      <c r="P311" s="11"/>
      <c r="Q311" s="11"/>
      <c r="R311" s="11"/>
      <c r="S311" s="11">
        <f>M311+O311+P311+Q311+R311</f>
        <v>2528</v>
      </c>
      <c r="T311" s="11">
        <f>N311+P311</f>
        <v>0</v>
      </c>
      <c r="U311" s="11"/>
      <c r="V311" s="11"/>
      <c r="W311" s="11"/>
      <c r="X311" s="11"/>
      <c r="Y311" s="11">
        <f>S311+U311+V311+W311+X311</f>
        <v>2528</v>
      </c>
      <c r="Z311" s="11">
        <f>T311+V311</f>
        <v>0</v>
      </c>
      <c r="AA311" s="11"/>
      <c r="AB311" s="11"/>
      <c r="AC311" s="11"/>
      <c r="AD311" s="11"/>
      <c r="AE311" s="11">
        <f>Y311+AA311+AB311+AC311+AD311</f>
        <v>2528</v>
      </c>
      <c r="AF311" s="11">
        <f>Z311+AB311</f>
        <v>0</v>
      </c>
      <c r="AG311" s="11"/>
      <c r="AH311" s="11"/>
      <c r="AI311" s="11"/>
      <c r="AJ311" s="11"/>
      <c r="AK311" s="75">
        <f>AE311+AG311+AH311+AI311+AJ311</f>
        <v>2528</v>
      </c>
      <c r="AL311" s="75">
        <f>AF311+AH311</f>
        <v>0</v>
      </c>
      <c r="AM311" s="11"/>
      <c r="AN311" s="11"/>
      <c r="AO311" s="11"/>
      <c r="AP311" s="11"/>
      <c r="AQ311" s="11">
        <f>AK311+AM311+AN311+AO311+AP311</f>
        <v>2528</v>
      </c>
      <c r="AR311" s="11">
        <f>AL311+AN311</f>
        <v>0</v>
      </c>
      <c r="AS311" s="11"/>
      <c r="AT311" s="11"/>
      <c r="AU311" s="11"/>
      <c r="AV311" s="11"/>
      <c r="AW311" s="11">
        <f>AQ311+AS311+AT311+AU311+AV311</f>
        <v>2528</v>
      </c>
      <c r="AX311" s="11">
        <f>AR311+AT311</f>
        <v>0</v>
      </c>
      <c r="AY311" s="75"/>
      <c r="AZ311" s="75"/>
      <c r="BA311" s="75"/>
      <c r="BB311" s="75"/>
      <c r="BC311" s="75">
        <f>AW311+AY311+AZ311+BA311+BB311</f>
        <v>2528</v>
      </c>
      <c r="BD311" s="75">
        <f>AX311+AZ311</f>
        <v>0</v>
      </c>
      <c r="BE311" s="11"/>
      <c r="BF311" s="11"/>
      <c r="BG311" s="11"/>
      <c r="BH311" s="11"/>
      <c r="BI311" s="138">
        <f>BC311+BE311+BF311+BG311+BH311</f>
        <v>2528</v>
      </c>
      <c r="BJ311" s="138">
        <f>BD311+BF311</f>
        <v>0</v>
      </c>
      <c r="BK311" s="75"/>
      <c r="BL311" s="75"/>
      <c r="BM311" s="75"/>
      <c r="BN311" s="75"/>
      <c r="BO311" s="75">
        <f>BI311+BK311+BL311+BM311+BN311</f>
        <v>2528</v>
      </c>
      <c r="BP311" s="75">
        <f>BJ311+BL311</f>
        <v>0</v>
      </c>
      <c r="BQ311" s="11"/>
      <c r="BR311" s="11"/>
      <c r="BS311" s="11"/>
      <c r="BT311" s="11"/>
      <c r="BU311" s="11">
        <f>BO311+BQ311+BR311+BS311+BT311</f>
        <v>2528</v>
      </c>
      <c r="BV311" s="11">
        <f>BP311+BR311</f>
        <v>0</v>
      </c>
      <c r="BW311" s="75"/>
      <c r="BX311" s="75"/>
      <c r="BY311" s="75"/>
      <c r="BZ311" s="75"/>
      <c r="CA311" s="75">
        <f>BU311+BW311+BX311+BY311+BZ311</f>
        <v>2528</v>
      </c>
      <c r="CB311" s="75">
        <f>BV311+BX311</f>
        <v>0</v>
      </c>
      <c r="CC311" s="75"/>
      <c r="CD311" s="75"/>
      <c r="CE311" s="75"/>
      <c r="CF311" s="75"/>
      <c r="CG311" s="75">
        <f>CA311+CC311+CD311+CE311+CF311</f>
        <v>2528</v>
      </c>
      <c r="CH311" s="75">
        <f>CB311+CD311</f>
        <v>0</v>
      </c>
      <c r="CI311" s="11"/>
      <c r="CJ311" s="11"/>
      <c r="CK311" s="11"/>
      <c r="CL311" s="11"/>
      <c r="CM311" s="11">
        <f>CG311+CI311+CJ311+CK311+CL311</f>
        <v>2528</v>
      </c>
      <c r="CN311" s="11">
        <f>CH311+CJ311</f>
        <v>0</v>
      </c>
      <c r="CO311" s="11"/>
      <c r="CP311" s="11"/>
      <c r="CQ311" s="11"/>
      <c r="CR311" s="11"/>
      <c r="CS311" s="11">
        <f>CM311+CO311+CP311+CQ311+CR311</f>
        <v>2528</v>
      </c>
      <c r="CT311" s="11">
        <f>CN311+CP311</f>
        <v>0</v>
      </c>
    </row>
    <row r="312" spans="1:98" ht="27.75" customHeight="1">
      <c r="A312" s="55" t="s">
        <v>116</v>
      </c>
      <c r="B312" s="14">
        <f>B290</f>
        <v>906</v>
      </c>
      <c r="C312" s="14" t="s">
        <v>87</v>
      </c>
      <c r="D312" s="14" t="s">
        <v>151</v>
      </c>
      <c r="E312" s="14" t="s">
        <v>160</v>
      </c>
      <c r="F312" s="14"/>
      <c r="G312" s="18">
        <f>G313</f>
        <v>46817</v>
      </c>
      <c r="H312" s="18">
        <f t="shared" ref="H312:R312" si="1089">H313</f>
        <v>0</v>
      </c>
      <c r="I312" s="11">
        <f t="shared" si="1089"/>
        <v>0</v>
      </c>
      <c r="J312" s="11">
        <f t="shared" si="1089"/>
        <v>0</v>
      </c>
      <c r="K312" s="11">
        <f t="shared" si="1089"/>
        <v>0</v>
      </c>
      <c r="L312" s="11">
        <f t="shared" si="1089"/>
        <v>0</v>
      </c>
      <c r="M312" s="18">
        <f t="shared" si="1089"/>
        <v>46817</v>
      </c>
      <c r="N312" s="18">
        <f t="shared" si="1089"/>
        <v>0</v>
      </c>
      <c r="O312" s="11">
        <f t="shared" si="1089"/>
        <v>0</v>
      </c>
      <c r="P312" s="11">
        <f t="shared" si="1089"/>
        <v>0</v>
      </c>
      <c r="Q312" s="11">
        <f t="shared" si="1089"/>
        <v>0</v>
      </c>
      <c r="R312" s="11">
        <f t="shared" si="1089"/>
        <v>0</v>
      </c>
      <c r="S312" s="18">
        <f t="shared" ref="S312:CD312" si="1090">S313</f>
        <v>46817</v>
      </c>
      <c r="T312" s="18">
        <f t="shared" si="1090"/>
        <v>0</v>
      </c>
      <c r="U312" s="11">
        <f t="shared" si="1090"/>
        <v>0</v>
      </c>
      <c r="V312" s="11">
        <f t="shared" si="1090"/>
        <v>0</v>
      </c>
      <c r="W312" s="11">
        <f t="shared" si="1090"/>
        <v>0</v>
      </c>
      <c r="X312" s="11">
        <f t="shared" si="1090"/>
        <v>0</v>
      </c>
      <c r="Y312" s="18">
        <f t="shared" si="1090"/>
        <v>46817</v>
      </c>
      <c r="Z312" s="18">
        <f t="shared" si="1090"/>
        <v>0</v>
      </c>
      <c r="AA312" s="11">
        <f t="shared" si="1090"/>
        <v>0</v>
      </c>
      <c r="AB312" s="11">
        <f t="shared" si="1090"/>
        <v>0</v>
      </c>
      <c r="AC312" s="11">
        <f t="shared" si="1090"/>
        <v>0</v>
      </c>
      <c r="AD312" s="11">
        <f t="shared" si="1090"/>
        <v>-1076</v>
      </c>
      <c r="AE312" s="18">
        <f t="shared" si="1090"/>
        <v>45741</v>
      </c>
      <c r="AF312" s="18">
        <f t="shared" si="1090"/>
        <v>0</v>
      </c>
      <c r="AG312" s="11">
        <f t="shared" si="1090"/>
        <v>0</v>
      </c>
      <c r="AH312" s="11">
        <f t="shared" si="1090"/>
        <v>0</v>
      </c>
      <c r="AI312" s="11">
        <f t="shared" si="1090"/>
        <v>0</v>
      </c>
      <c r="AJ312" s="11">
        <f t="shared" si="1090"/>
        <v>0</v>
      </c>
      <c r="AK312" s="81">
        <f t="shared" si="1090"/>
        <v>45741</v>
      </c>
      <c r="AL312" s="81">
        <f t="shared" si="1090"/>
        <v>0</v>
      </c>
      <c r="AM312" s="11">
        <f t="shared" si="1090"/>
        <v>0</v>
      </c>
      <c r="AN312" s="11">
        <f t="shared" si="1090"/>
        <v>0</v>
      </c>
      <c r="AO312" s="11">
        <f t="shared" si="1090"/>
        <v>0</v>
      </c>
      <c r="AP312" s="11">
        <f t="shared" si="1090"/>
        <v>0</v>
      </c>
      <c r="AQ312" s="18">
        <f t="shared" si="1090"/>
        <v>45741</v>
      </c>
      <c r="AR312" s="18">
        <f t="shared" si="1090"/>
        <v>0</v>
      </c>
      <c r="AS312" s="11">
        <f t="shared" si="1090"/>
        <v>0</v>
      </c>
      <c r="AT312" s="11">
        <f t="shared" si="1090"/>
        <v>0</v>
      </c>
      <c r="AU312" s="11">
        <f t="shared" si="1090"/>
        <v>0</v>
      </c>
      <c r="AV312" s="11">
        <f t="shared" si="1090"/>
        <v>-195</v>
      </c>
      <c r="AW312" s="18">
        <f t="shared" si="1090"/>
        <v>45546</v>
      </c>
      <c r="AX312" s="18">
        <f t="shared" si="1090"/>
        <v>0</v>
      </c>
      <c r="AY312" s="75">
        <f t="shared" si="1090"/>
        <v>0</v>
      </c>
      <c r="AZ312" s="75">
        <f t="shared" si="1090"/>
        <v>0</v>
      </c>
      <c r="BA312" s="75">
        <f t="shared" si="1090"/>
        <v>1550</v>
      </c>
      <c r="BB312" s="75">
        <f t="shared" si="1090"/>
        <v>0</v>
      </c>
      <c r="BC312" s="81">
        <f t="shared" si="1090"/>
        <v>47096</v>
      </c>
      <c r="BD312" s="81">
        <f t="shared" si="1090"/>
        <v>0</v>
      </c>
      <c r="BE312" s="11">
        <f t="shared" si="1090"/>
        <v>0</v>
      </c>
      <c r="BF312" s="11">
        <f t="shared" si="1090"/>
        <v>0</v>
      </c>
      <c r="BG312" s="11">
        <f t="shared" si="1090"/>
        <v>0</v>
      </c>
      <c r="BH312" s="11">
        <f t="shared" si="1090"/>
        <v>0</v>
      </c>
      <c r="BI312" s="140">
        <f t="shared" si="1090"/>
        <v>47096</v>
      </c>
      <c r="BJ312" s="140">
        <f t="shared" si="1090"/>
        <v>0</v>
      </c>
      <c r="BK312" s="75">
        <f t="shared" si="1090"/>
        <v>38</v>
      </c>
      <c r="BL312" s="75">
        <f t="shared" si="1090"/>
        <v>0</v>
      </c>
      <c r="BM312" s="75">
        <f t="shared" si="1090"/>
        <v>0</v>
      </c>
      <c r="BN312" s="75">
        <f t="shared" si="1090"/>
        <v>0</v>
      </c>
      <c r="BO312" s="81">
        <f t="shared" si="1090"/>
        <v>47134</v>
      </c>
      <c r="BP312" s="81">
        <f t="shared" si="1090"/>
        <v>0</v>
      </c>
      <c r="BQ312" s="11">
        <f t="shared" si="1090"/>
        <v>0</v>
      </c>
      <c r="BR312" s="11">
        <f t="shared" si="1090"/>
        <v>0</v>
      </c>
      <c r="BS312" s="11">
        <f t="shared" si="1090"/>
        <v>0</v>
      </c>
      <c r="BT312" s="11">
        <f t="shared" si="1090"/>
        <v>0</v>
      </c>
      <c r="BU312" s="18">
        <f t="shared" si="1090"/>
        <v>47134</v>
      </c>
      <c r="BV312" s="18">
        <f t="shared" si="1090"/>
        <v>0</v>
      </c>
      <c r="BW312" s="75">
        <f t="shared" si="1090"/>
        <v>0</v>
      </c>
      <c r="BX312" s="75">
        <f t="shared" si="1090"/>
        <v>0</v>
      </c>
      <c r="BY312" s="75">
        <f t="shared" si="1090"/>
        <v>0</v>
      </c>
      <c r="BZ312" s="75">
        <f t="shared" si="1090"/>
        <v>0</v>
      </c>
      <c r="CA312" s="81">
        <f t="shared" si="1090"/>
        <v>47134</v>
      </c>
      <c r="CB312" s="81">
        <f t="shared" si="1090"/>
        <v>0</v>
      </c>
      <c r="CC312" s="75">
        <f t="shared" si="1090"/>
        <v>-44</v>
      </c>
      <c r="CD312" s="75">
        <f t="shared" si="1090"/>
        <v>0</v>
      </c>
      <c r="CE312" s="75">
        <f t="shared" ref="CE312:CT312" si="1091">CE313</f>
        <v>0</v>
      </c>
      <c r="CF312" s="75">
        <f t="shared" si="1091"/>
        <v>0</v>
      </c>
      <c r="CG312" s="81">
        <f t="shared" si="1091"/>
        <v>47090</v>
      </c>
      <c r="CH312" s="81">
        <f t="shared" si="1091"/>
        <v>0</v>
      </c>
      <c r="CI312" s="11">
        <f t="shared" si="1091"/>
        <v>0</v>
      </c>
      <c r="CJ312" s="11">
        <f t="shared" si="1091"/>
        <v>0</v>
      </c>
      <c r="CK312" s="11">
        <f t="shared" si="1091"/>
        <v>0</v>
      </c>
      <c r="CL312" s="11">
        <f t="shared" si="1091"/>
        <v>-4</v>
      </c>
      <c r="CM312" s="18">
        <f t="shared" si="1091"/>
        <v>47086</v>
      </c>
      <c r="CN312" s="18">
        <f t="shared" si="1091"/>
        <v>0</v>
      </c>
      <c r="CO312" s="11">
        <f t="shared" si="1091"/>
        <v>0</v>
      </c>
      <c r="CP312" s="11">
        <f t="shared" si="1091"/>
        <v>0</v>
      </c>
      <c r="CQ312" s="11">
        <f t="shared" si="1091"/>
        <v>0</v>
      </c>
      <c r="CR312" s="11">
        <f t="shared" si="1091"/>
        <v>0</v>
      </c>
      <c r="CS312" s="18">
        <f t="shared" si="1091"/>
        <v>47086</v>
      </c>
      <c r="CT312" s="18">
        <f t="shared" si="1091"/>
        <v>0</v>
      </c>
    </row>
    <row r="313" spans="1:98" ht="49.5">
      <c r="A313" s="55" t="s">
        <v>161</v>
      </c>
      <c r="B313" s="14">
        <f>B312</f>
        <v>906</v>
      </c>
      <c r="C313" s="14" t="s">
        <v>87</v>
      </c>
      <c r="D313" s="14" t="s">
        <v>151</v>
      </c>
      <c r="E313" s="14" t="s">
        <v>162</v>
      </c>
      <c r="F313" s="14"/>
      <c r="G313" s="11">
        <f>G314+G316+G318</f>
        <v>46817</v>
      </c>
      <c r="H313" s="11">
        <f t="shared" ref="H313:N313" si="1092">H314+H316+H318</f>
        <v>0</v>
      </c>
      <c r="I313" s="11">
        <f t="shared" si="1092"/>
        <v>0</v>
      </c>
      <c r="J313" s="11">
        <f t="shared" si="1092"/>
        <v>0</v>
      </c>
      <c r="K313" s="11">
        <f t="shared" si="1092"/>
        <v>0</v>
      </c>
      <c r="L313" s="11">
        <f t="shared" si="1092"/>
        <v>0</v>
      </c>
      <c r="M313" s="11">
        <f t="shared" si="1092"/>
        <v>46817</v>
      </c>
      <c r="N313" s="11">
        <f t="shared" si="1092"/>
        <v>0</v>
      </c>
      <c r="O313" s="11">
        <f t="shared" ref="O313:T313" si="1093">O314+O316+O318</f>
        <v>0</v>
      </c>
      <c r="P313" s="11">
        <f t="shared" si="1093"/>
        <v>0</v>
      </c>
      <c r="Q313" s="11">
        <f t="shared" si="1093"/>
        <v>0</v>
      </c>
      <c r="R313" s="11">
        <f t="shared" si="1093"/>
        <v>0</v>
      </c>
      <c r="S313" s="11">
        <f t="shared" si="1093"/>
        <v>46817</v>
      </c>
      <c r="T313" s="11">
        <f t="shared" si="1093"/>
        <v>0</v>
      </c>
      <c r="U313" s="11">
        <f t="shared" ref="U313:Z313" si="1094">U314+U316+U318</f>
        <v>0</v>
      </c>
      <c r="V313" s="11">
        <f t="shared" si="1094"/>
        <v>0</v>
      </c>
      <c r="W313" s="11">
        <f t="shared" si="1094"/>
        <v>0</v>
      </c>
      <c r="X313" s="11">
        <f t="shared" si="1094"/>
        <v>0</v>
      </c>
      <c r="Y313" s="11">
        <f t="shared" si="1094"/>
        <v>46817</v>
      </c>
      <c r="Z313" s="11">
        <f t="shared" si="1094"/>
        <v>0</v>
      </c>
      <c r="AA313" s="11">
        <f t="shared" ref="AA313:AF313" si="1095">AA314+AA316+AA318</f>
        <v>0</v>
      </c>
      <c r="AB313" s="11">
        <f t="shared" si="1095"/>
        <v>0</v>
      </c>
      <c r="AC313" s="11">
        <f t="shared" si="1095"/>
        <v>0</v>
      </c>
      <c r="AD313" s="11">
        <f t="shared" si="1095"/>
        <v>-1076</v>
      </c>
      <c r="AE313" s="11">
        <f t="shared" si="1095"/>
        <v>45741</v>
      </c>
      <c r="AF313" s="11">
        <f t="shared" si="1095"/>
        <v>0</v>
      </c>
      <c r="AG313" s="11">
        <f t="shared" ref="AG313:AL313" si="1096">AG314+AG316+AG318</f>
        <v>0</v>
      </c>
      <c r="AH313" s="11">
        <f t="shared" si="1096"/>
        <v>0</v>
      </c>
      <c r="AI313" s="11">
        <f t="shared" si="1096"/>
        <v>0</v>
      </c>
      <c r="AJ313" s="11">
        <f t="shared" si="1096"/>
        <v>0</v>
      </c>
      <c r="AK313" s="75">
        <f t="shared" si="1096"/>
        <v>45741</v>
      </c>
      <c r="AL313" s="75">
        <f t="shared" si="1096"/>
        <v>0</v>
      </c>
      <c r="AM313" s="11">
        <f t="shared" ref="AM313:AR313" si="1097">AM314+AM316+AM318</f>
        <v>0</v>
      </c>
      <c r="AN313" s="11">
        <f t="shared" si="1097"/>
        <v>0</v>
      </c>
      <c r="AO313" s="11">
        <f t="shared" si="1097"/>
        <v>0</v>
      </c>
      <c r="AP313" s="11">
        <f t="shared" si="1097"/>
        <v>0</v>
      </c>
      <c r="AQ313" s="11">
        <f t="shared" si="1097"/>
        <v>45741</v>
      </c>
      <c r="AR313" s="11">
        <f t="shared" si="1097"/>
        <v>0</v>
      </c>
      <c r="AS313" s="11">
        <f t="shared" ref="AS313:AX313" si="1098">AS314+AS316+AS318</f>
        <v>0</v>
      </c>
      <c r="AT313" s="11">
        <f t="shared" si="1098"/>
        <v>0</v>
      </c>
      <c r="AU313" s="11">
        <f t="shared" si="1098"/>
        <v>0</v>
      </c>
      <c r="AV313" s="11">
        <f t="shared" si="1098"/>
        <v>-195</v>
      </c>
      <c r="AW313" s="11">
        <f t="shared" si="1098"/>
        <v>45546</v>
      </c>
      <c r="AX313" s="11">
        <f t="shared" si="1098"/>
        <v>0</v>
      </c>
      <c r="AY313" s="75">
        <f t="shared" ref="AY313:BD313" si="1099">AY314+AY316+AY318</f>
        <v>0</v>
      </c>
      <c r="AZ313" s="75">
        <f t="shared" si="1099"/>
        <v>0</v>
      </c>
      <c r="BA313" s="75">
        <f t="shared" si="1099"/>
        <v>1550</v>
      </c>
      <c r="BB313" s="75">
        <f t="shared" si="1099"/>
        <v>0</v>
      </c>
      <c r="BC313" s="75">
        <f t="shared" si="1099"/>
        <v>47096</v>
      </c>
      <c r="BD313" s="75">
        <f t="shared" si="1099"/>
        <v>0</v>
      </c>
      <c r="BE313" s="11">
        <f t="shared" ref="BE313:BJ313" si="1100">BE314+BE316+BE318</f>
        <v>0</v>
      </c>
      <c r="BF313" s="11">
        <f t="shared" si="1100"/>
        <v>0</v>
      </c>
      <c r="BG313" s="11">
        <f t="shared" si="1100"/>
        <v>0</v>
      </c>
      <c r="BH313" s="11">
        <f t="shared" si="1100"/>
        <v>0</v>
      </c>
      <c r="BI313" s="138">
        <f t="shared" si="1100"/>
        <v>47096</v>
      </c>
      <c r="BJ313" s="138">
        <f t="shared" si="1100"/>
        <v>0</v>
      </c>
      <c r="BK313" s="75">
        <f t="shared" ref="BK313:BP313" si="1101">BK314+BK316+BK318</f>
        <v>38</v>
      </c>
      <c r="BL313" s="75">
        <f t="shared" si="1101"/>
        <v>0</v>
      </c>
      <c r="BM313" s="75">
        <f t="shared" si="1101"/>
        <v>0</v>
      </c>
      <c r="BN313" s="75">
        <f t="shared" si="1101"/>
        <v>0</v>
      </c>
      <c r="BO313" s="75">
        <f t="shared" si="1101"/>
        <v>47134</v>
      </c>
      <c r="BP313" s="75">
        <f t="shared" si="1101"/>
        <v>0</v>
      </c>
      <c r="BQ313" s="11">
        <f t="shared" ref="BQ313:BV313" si="1102">BQ314+BQ316+BQ318</f>
        <v>0</v>
      </c>
      <c r="BR313" s="11">
        <f t="shared" si="1102"/>
        <v>0</v>
      </c>
      <c r="BS313" s="11">
        <f t="shared" si="1102"/>
        <v>0</v>
      </c>
      <c r="BT313" s="11">
        <f t="shared" si="1102"/>
        <v>0</v>
      </c>
      <c r="BU313" s="11">
        <f t="shared" si="1102"/>
        <v>47134</v>
      </c>
      <c r="BV313" s="11">
        <f t="shared" si="1102"/>
        <v>0</v>
      </c>
      <c r="BW313" s="75">
        <f t="shared" ref="BW313:CB313" si="1103">BW314+BW316+BW318</f>
        <v>0</v>
      </c>
      <c r="BX313" s="75">
        <f t="shared" si="1103"/>
        <v>0</v>
      </c>
      <c r="BY313" s="75">
        <f t="shared" si="1103"/>
        <v>0</v>
      </c>
      <c r="BZ313" s="75">
        <f t="shared" si="1103"/>
        <v>0</v>
      </c>
      <c r="CA313" s="75">
        <f t="shared" si="1103"/>
        <v>47134</v>
      </c>
      <c r="CB313" s="75">
        <f t="shared" si="1103"/>
        <v>0</v>
      </c>
      <c r="CC313" s="75">
        <f t="shared" ref="CC313:CH313" si="1104">CC314+CC316+CC318</f>
        <v>-44</v>
      </c>
      <c r="CD313" s="75">
        <f t="shared" si="1104"/>
        <v>0</v>
      </c>
      <c r="CE313" s="75">
        <f t="shared" si="1104"/>
        <v>0</v>
      </c>
      <c r="CF313" s="75">
        <f t="shared" si="1104"/>
        <v>0</v>
      </c>
      <c r="CG313" s="75">
        <f t="shared" si="1104"/>
        <v>47090</v>
      </c>
      <c r="CH313" s="75">
        <f t="shared" si="1104"/>
        <v>0</v>
      </c>
      <c r="CI313" s="11">
        <f t="shared" ref="CI313:CN313" si="1105">CI314+CI316+CI318</f>
        <v>0</v>
      </c>
      <c r="CJ313" s="11">
        <f t="shared" si="1105"/>
        <v>0</v>
      </c>
      <c r="CK313" s="11">
        <f t="shared" si="1105"/>
        <v>0</v>
      </c>
      <c r="CL313" s="11">
        <f t="shared" si="1105"/>
        <v>-4</v>
      </c>
      <c r="CM313" s="11">
        <f t="shared" si="1105"/>
        <v>47086</v>
      </c>
      <c r="CN313" s="11">
        <f t="shared" si="1105"/>
        <v>0</v>
      </c>
      <c r="CO313" s="11">
        <f t="shared" ref="CO313:CT313" si="1106">CO314+CO316+CO318</f>
        <v>0</v>
      </c>
      <c r="CP313" s="11">
        <f t="shared" si="1106"/>
        <v>0</v>
      </c>
      <c r="CQ313" s="11">
        <f t="shared" si="1106"/>
        <v>0</v>
      </c>
      <c r="CR313" s="11">
        <f t="shared" si="1106"/>
        <v>0</v>
      </c>
      <c r="CS313" s="11">
        <f t="shared" si="1106"/>
        <v>47086</v>
      </c>
      <c r="CT313" s="11">
        <f t="shared" si="1106"/>
        <v>0</v>
      </c>
    </row>
    <row r="314" spans="1:98" ht="66" customHeight="1">
      <c r="A314" s="55" t="s">
        <v>538</v>
      </c>
      <c r="B314" s="14">
        <f>B313</f>
        <v>906</v>
      </c>
      <c r="C314" s="14" t="s">
        <v>87</v>
      </c>
      <c r="D314" s="14" t="s">
        <v>151</v>
      </c>
      <c r="E314" s="14" t="s">
        <v>162</v>
      </c>
      <c r="F314" s="14" t="s">
        <v>92</v>
      </c>
      <c r="G314" s="11">
        <f>SUM(G315:G315)</f>
        <v>42037</v>
      </c>
      <c r="H314" s="11">
        <f t="shared" ref="H314:R314" si="1107">SUM(H315:H315)</f>
        <v>0</v>
      </c>
      <c r="I314" s="11">
        <f t="shared" si="1107"/>
        <v>0</v>
      </c>
      <c r="J314" s="11">
        <f t="shared" si="1107"/>
        <v>0</v>
      </c>
      <c r="K314" s="11">
        <f t="shared" si="1107"/>
        <v>0</v>
      </c>
      <c r="L314" s="11">
        <f t="shared" si="1107"/>
        <v>0</v>
      </c>
      <c r="M314" s="11">
        <f t="shared" si="1107"/>
        <v>42037</v>
      </c>
      <c r="N314" s="11">
        <f t="shared" si="1107"/>
        <v>0</v>
      </c>
      <c r="O314" s="11">
        <f t="shared" si="1107"/>
        <v>0</v>
      </c>
      <c r="P314" s="11">
        <f t="shared" si="1107"/>
        <v>0</v>
      </c>
      <c r="Q314" s="11">
        <f t="shared" si="1107"/>
        <v>0</v>
      </c>
      <c r="R314" s="11">
        <f t="shared" si="1107"/>
        <v>0</v>
      </c>
      <c r="S314" s="11">
        <f t="shared" ref="S314:CD314" si="1108">SUM(S315:S315)</f>
        <v>42037</v>
      </c>
      <c r="T314" s="11">
        <f t="shared" si="1108"/>
        <v>0</v>
      </c>
      <c r="U314" s="11">
        <f t="shared" si="1108"/>
        <v>0</v>
      </c>
      <c r="V314" s="11">
        <f t="shared" si="1108"/>
        <v>0</v>
      </c>
      <c r="W314" s="11">
        <f t="shared" si="1108"/>
        <v>0</v>
      </c>
      <c r="X314" s="11">
        <f t="shared" si="1108"/>
        <v>0</v>
      </c>
      <c r="Y314" s="11">
        <f t="shared" si="1108"/>
        <v>42037</v>
      </c>
      <c r="Z314" s="11">
        <f t="shared" si="1108"/>
        <v>0</v>
      </c>
      <c r="AA314" s="11">
        <f t="shared" si="1108"/>
        <v>0</v>
      </c>
      <c r="AB314" s="11">
        <f t="shared" si="1108"/>
        <v>0</v>
      </c>
      <c r="AC314" s="11">
        <f t="shared" si="1108"/>
        <v>0</v>
      </c>
      <c r="AD314" s="11">
        <f t="shared" si="1108"/>
        <v>-932</v>
      </c>
      <c r="AE314" s="11">
        <f t="shared" si="1108"/>
        <v>41105</v>
      </c>
      <c r="AF314" s="11">
        <f t="shared" si="1108"/>
        <v>0</v>
      </c>
      <c r="AG314" s="11">
        <f t="shared" si="1108"/>
        <v>0</v>
      </c>
      <c r="AH314" s="11">
        <f t="shared" si="1108"/>
        <v>0</v>
      </c>
      <c r="AI314" s="11">
        <f t="shared" si="1108"/>
        <v>0</v>
      </c>
      <c r="AJ314" s="11">
        <f t="shared" si="1108"/>
        <v>0</v>
      </c>
      <c r="AK314" s="75">
        <f t="shared" si="1108"/>
        <v>41105</v>
      </c>
      <c r="AL314" s="75">
        <f t="shared" si="1108"/>
        <v>0</v>
      </c>
      <c r="AM314" s="11">
        <f t="shared" si="1108"/>
        <v>0</v>
      </c>
      <c r="AN314" s="11">
        <f t="shared" si="1108"/>
        <v>0</v>
      </c>
      <c r="AO314" s="11">
        <f t="shared" si="1108"/>
        <v>0</v>
      </c>
      <c r="AP314" s="11">
        <f t="shared" si="1108"/>
        <v>0</v>
      </c>
      <c r="AQ314" s="11">
        <f t="shared" si="1108"/>
        <v>41105</v>
      </c>
      <c r="AR314" s="11">
        <f t="shared" si="1108"/>
        <v>0</v>
      </c>
      <c r="AS314" s="11">
        <f t="shared" si="1108"/>
        <v>0</v>
      </c>
      <c r="AT314" s="11">
        <f t="shared" si="1108"/>
        <v>0</v>
      </c>
      <c r="AU314" s="11">
        <f t="shared" si="1108"/>
        <v>0</v>
      </c>
      <c r="AV314" s="11">
        <f t="shared" si="1108"/>
        <v>0</v>
      </c>
      <c r="AW314" s="11">
        <f t="shared" si="1108"/>
        <v>41105</v>
      </c>
      <c r="AX314" s="11">
        <f t="shared" si="1108"/>
        <v>0</v>
      </c>
      <c r="AY314" s="75">
        <f t="shared" si="1108"/>
        <v>0</v>
      </c>
      <c r="AZ314" s="75">
        <f t="shared" si="1108"/>
        <v>0</v>
      </c>
      <c r="BA314" s="75">
        <f t="shared" si="1108"/>
        <v>1550</v>
      </c>
      <c r="BB314" s="75">
        <f t="shared" si="1108"/>
        <v>0</v>
      </c>
      <c r="BC314" s="75">
        <f t="shared" si="1108"/>
        <v>42655</v>
      </c>
      <c r="BD314" s="75">
        <f t="shared" si="1108"/>
        <v>0</v>
      </c>
      <c r="BE314" s="11">
        <f t="shared" si="1108"/>
        <v>0</v>
      </c>
      <c r="BF314" s="11">
        <f t="shared" si="1108"/>
        <v>0</v>
      </c>
      <c r="BG314" s="11">
        <f t="shared" si="1108"/>
        <v>0</v>
      </c>
      <c r="BH314" s="11">
        <f t="shared" si="1108"/>
        <v>0</v>
      </c>
      <c r="BI314" s="138">
        <f t="shared" si="1108"/>
        <v>42655</v>
      </c>
      <c r="BJ314" s="138">
        <f t="shared" si="1108"/>
        <v>0</v>
      </c>
      <c r="BK314" s="75">
        <f t="shared" si="1108"/>
        <v>0</v>
      </c>
      <c r="BL314" s="75">
        <f t="shared" si="1108"/>
        <v>0</v>
      </c>
      <c r="BM314" s="75">
        <f t="shared" si="1108"/>
        <v>0</v>
      </c>
      <c r="BN314" s="75">
        <f t="shared" si="1108"/>
        <v>0</v>
      </c>
      <c r="BO314" s="75">
        <f t="shared" si="1108"/>
        <v>42655</v>
      </c>
      <c r="BP314" s="75">
        <f t="shared" si="1108"/>
        <v>0</v>
      </c>
      <c r="BQ314" s="11">
        <f t="shared" si="1108"/>
        <v>0</v>
      </c>
      <c r="BR314" s="11">
        <f t="shared" si="1108"/>
        <v>0</v>
      </c>
      <c r="BS314" s="11">
        <f t="shared" si="1108"/>
        <v>0</v>
      </c>
      <c r="BT314" s="11">
        <f t="shared" si="1108"/>
        <v>0</v>
      </c>
      <c r="BU314" s="11">
        <f t="shared" si="1108"/>
        <v>42655</v>
      </c>
      <c r="BV314" s="11">
        <f t="shared" si="1108"/>
        <v>0</v>
      </c>
      <c r="BW314" s="75">
        <f t="shared" si="1108"/>
        <v>0</v>
      </c>
      <c r="BX314" s="75">
        <f t="shared" si="1108"/>
        <v>0</v>
      </c>
      <c r="BY314" s="75">
        <f t="shared" si="1108"/>
        <v>0</v>
      </c>
      <c r="BZ314" s="75">
        <f t="shared" si="1108"/>
        <v>0</v>
      </c>
      <c r="CA314" s="75">
        <f t="shared" si="1108"/>
        <v>42655</v>
      </c>
      <c r="CB314" s="75">
        <f t="shared" si="1108"/>
        <v>0</v>
      </c>
      <c r="CC314" s="75">
        <f t="shared" si="1108"/>
        <v>0</v>
      </c>
      <c r="CD314" s="75">
        <f t="shared" si="1108"/>
        <v>0</v>
      </c>
      <c r="CE314" s="75">
        <f t="shared" ref="CE314:CT314" si="1109">SUM(CE315:CE315)</f>
        <v>0</v>
      </c>
      <c r="CF314" s="75">
        <f t="shared" si="1109"/>
        <v>0</v>
      </c>
      <c r="CG314" s="75">
        <f t="shared" si="1109"/>
        <v>42655</v>
      </c>
      <c r="CH314" s="75">
        <f t="shared" si="1109"/>
        <v>0</v>
      </c>
      <c r="CI314" s="11">
        <f t="shared" si="1109"/>
        <v>0</v>
      </c>
      <c r="CJ314" s="11">
        <f t="shared" si="1109"/>
        <v>0</v>
      </c>
      <c r="CK314" s="11">
        <f t="shared" si="1109"/>
        <v>0</v>
      </c>
      <c r="CL314" s="11">
        <f t="shared" si="1109"/>
        <v>0</v>
      </c>
      <c r="CM314" s="11">
        <f t="shared" si="1109"/>
        <v>42655</v>
      </c>
      <c r="CN314" s="11">
        <f t="shared" si="1109"/>
        <v>0</v>
      </c>
      <c r="CO314" s="11">
        <f t="shared" si="1109"/>
        <v>0</v>
      </c>
      <c r="CP314" s="11">
        <f t="shared" si="1109"/>
        <v>0</v>
      </c>
      <c r="CQ314" s="11">
        <f t="shared" si="1109"/>
        <v>0</v>
      </c>
      <c r="CR314" s="11">
        <f t="shared" si="1109"/>
        <v>0</v>
      </c>
      <c r="CS314" s="11">
        <f t="shared" si="1109"/>
        <v>42655</v>
      </c>
      <c r="CT314" s="11">
        <f t="shared" si="1109"/>
        <v>0</v>
      </c>
    </row>
    <row r="315" spans="1:98">
      <c r="A315" s="55" t="s">
        <v>120</v>
      </c>
      <c r="B315" s="14">
        <f>B314</f>
        <v>906</v>
      </c>
      <c r="C315" s="14" t="s">
        <v>87</v>
      </c>
      <c r="D315" s="14" t="s">
        <v>151</v>
      </c>
      <c r="E315" s="14" t="s">
        <v>162</v>
      </c>
      <c r="F315" s="14" t="s">
        <v>121</v>
      </c>
      <c r="G315" s="11">
        <v>42037</v>
      </c>
      <c r="H315" s="16"/>
      <c r="I315" s="11"/>
      <c r="J315" s="11"/>
      <c r="K315" s="11"/>
      <c r="L315" s="11"/>
      <c r="M315" s="11">
        <f>G315+I315+J315+K315+L315</f>
        <v>42037</v>
      </c>
      <c r="N315" s="11">
        <f>H315+J315</f>
        <v>0</v>
      </c>
      <c r="O315" s="11"/>
      <c r="P315" s="11"/>
      <c r="Q315" s="11"/>
      <c r="R315" s="11"/>
      <c r="S315" s="11">
        <f>M315+O315+P315+Q315+R315</f>
        <v>42037</v>
      </c>
      <c r="T315" s="11">
        <f>N315+P315</f>
        <v>0</v>
      </c>
      <c r="U315" s="11"/>
      <c r="V315" s="11"/>
      <c r="W315" s="11"/>
      <c r="X315" s="11"/>
      <c r="Y315" s="11">
        <f>S315+U315+V315+W315+X315</f>
        <v>42037</v>
      </c>
      <c r="Z315" s="11">
        <f>T315+V315</f>
        <v>0</v>
      </c>
      <c r="AA315" s="11"/>
      <c r="AB315" s="11"/>
      <c r="AC315" s="11"/>
      <c r="AD315" s="11">
        <f>-664-268</f>
        <v>-932</v>
      </c>
      <c r="AE315" s="11">
        <f>Y315+AA315+AB315+AC315+AD315</f>
        <v>41105</v>
      </c>
      <c r="AF315" s="11">
        <f>Z315+AB315</f>
        <v>0</v>
      </c>
      <c r="AG315" s="11"/>
      <c r="AH315" s="11"/>
      <c r="AI315" s="11"/>
      <c r="AJ315" s="11"/>
      <c r="AK315" s="75">
        <f>AE315+AG315+AH315+AI315+AJ315</f>
        <v>41105</v>
      </c>
      <c r="AL315" s="75">
        <f>AF315+AH315</f>
        <v>0</v>
      </c>
      <c r="AM315" s="11"/>
      <c r="AN315" s="11"/>
      <c r="AO315" s="11"/>
      <c r="AP315" s="11"/>
      <c r="AQ315" s="11">
        <f>AK315+AM315+AN315+AO315+AP315</f>
        <v>41105</v>
      </c>
      <c r="AR315" s="11">
        <f>AL315+AN315</f>
        <v>0</v>
      </c>
      <c r="AS315" s="11"/>
      <c r="AT315" s="11"/>
      <c r="AU315" s="11"/>
      <c r="AV315" s="11"/>
      <c r="AW315" s="11">
        <f>AQ315+AS315+AT315+AU315+AV315</f>
        <v>41105</v>
      </c>
      <c r="AX315" s="11">
        <f>AR315+AT315</f>
        <v>0</v>
      </c>
      <c r="AY315" s="75"/>
      <c r="AZ315" s="75"/>
      <c r="BA315" s="75">
        <v>1550</v>
      </c>
      <c r="BB315" s="75"/>
      <c r="BC315" s="75">
        <f>AW315+AY315+AZ315+BA315+BB315</f>
        <v>42655</v>
      </c>
      <c r="BD315" s="75">
        <f>AX315+AZ315</f>
        <v>0</v>
      </c>
      <c r="BE315" s="11"/>
      <c r="BF315" s="11"/>
      <c r="BG315" s="11"/>
      <c r="BH315" s="11"/>
      <c r="BI315" s="138">
        <f>BC315+BE315+BF315+BG315+BH315</f>
        <v>42655</v>
      </c>
      <c r="BJ315" s="138">
        <f>BD315+BF315</f>
        <v>0</v>
      </c>
      <c r="BK315" s="75"/>
      <c r="BL315" s="75"/>
      <c r="BM315" s="75"/>
      <c r="BN315" s="75"/>
      <c r="BO315" s="75">
        <f>BI315+BK315+BL315+BM315+BN315</f>
        <v>42655</v>
      </c>
      <c r="BP315" s="75">
        <f>BJ315+BL315</f>
        <v>0</v>
      </c>
      <c r="BQ315" s="11"/>
      <c r="BR315" s="11"/>
      <c r="BS315" s="11"/>
      <c r="BT315" s="11"/>
      <c r="BU315" s="11">
        <f>BO315+BQ315+BR315+BS315+BT315</f>
        <v>42655</v>
      </c>
      <c r="BV315" s="11">
        <f>BP315+BR315</f>
        <v>0</v>
      </c>
      <c r="BW315" s="75"/>
      <c r="BX315" s="75"/>
      <c r="BY315" s="75"/>
      <c r="BZ315" s="75"/>
      <c r="CA315" s="75">
        <f>BU315+BW315+BX315+BY315+BZ315</f>
        <v>42655</v>
      </c>
      <c r="CB315" s="75">
        <f>BV315+BX315</f>
        <v>0</v>
      </c>
      <c r="CC315" s="75"/>
      <c r="CD315" s="75"/>
      <c r="CE315" s="75"/>
      <c r="CF315" s="75"/>
      <c r="CG315" s="75">
        <f>CA315+CC315+CD315+CE315+CF315</f>
        <v>42655</v>
      </c>
      <c r="CH315" s="75">
        <f>CB315+CD315</f>
        <v>0</v>
      </c>
      <c r="CI315" s="11"/>
      <c r="CJ315" s="11"/>
      <c r="CK315" s="11"/>
      <c r="CL315" s="11"/>
      <c r="CM315" s="11">
        <f>CG315+CI315+CJ315+CK315+CL315</f>
        <v>42655</v>
      </c>
      <c r="CN315" s="11">
        <f>CH315+CJ315</f>
        <v>0</v>
      </c>
      <c r="CO315" s="11"/>
      <c r="CP315" s="11"/>
      <c r="CQ315" s="11"/>
      <c r="CR315" s="11"/>
      <c r="CS315" s="11">
        <f>CM315+CO315+CP315+CQ315+CR315</f>
        <v>42655</v>
      </c>
      <c r="CT315" s="11">
        <f>CN315+CP315</f>
        <v>0</v>
      </c>
    </row>
    <row r="316" spans="1:98" ht="33">
      <c r="A316" s="55" t="s">
        <v>268</v>
      </c>
      <c r="B316" s="14">
        <f t="shared" ref="B316:B323" si="1110">B314</f>
        <v>906</v>
      </c>
      <c r="C316" s="14" t="s">
        <v>87</v>
      </c>
      <c r="D316" s="14" t="s">
        <v>151</v>
      </c>
      <c r="E316" s="14" t="s">
        <v>162</v>
      </c>
      <c r="F316" s="14" t="s">
        <v>33</v>
      </c>
      <c r="G316" s="11">
        <f>G317</f>
        <v>4595</v>
      </c>
      <c r="H316" s="11">
        <f t="shared" ref="H316:R316" si="1111">H317</f>
        <v>0</v>
      </c>
      <c r="I316" s="11">
        <f t="shared" si="1111"/>
        <v>0</v>
      </c>
      <c r="J316" s="11">
        <f t="shared" si="1111"/>
        <v>0</v>
      </c>
      <c r="K316" s="11">
        <f t="shared" si="1111"/>
        <v>0</v>
      </c>
      <c r="L316" s="11">
        <f t="shared" si="1111"/>
        <v>0</v>
      </c>
      <c r="M316" s="11">
        <f t="shared" si="1111"/>
        <v>4595</v>
      </c>
      <c r="N316" s="11">
        <f t="shared" si="1111"/>
        <v>0</v>
      </c>
      <c r="O316" s="11">
        <f t="shared" si="1111"/>
        <v>0</v>
      </c>
      <c r="P316" s="11">
        <f t="shared" si="1111"/>
        <v>0</v>
      </c>
      <c r="Q316" s="11">
        <f t="shared" si="1111"/>
        <v>0</v>
      </c>
      <c r="R316" s="11">
        <f t="shared" si="1111"/>
        <v>0</v>
      </c>
      <c r="S316" s="11">
        <f t="shared" ref="S316:CD316" si="1112">S317</f>
        <v>4595</v>
      </c>
      <c r="T316" s="11">
        <f t="shared" si="1112"/>
        <v>0</v>
      </c>
      <c r="U316" s="11">
        <f t="shared" si="1112"/>
        <v>0</v>
      </c>
      <c r="V316" s="11">
        <f t="shared" si="1112"/>
        <v>0</v>
      </c>
      <c r="W316" s="11">
        <f t="shared" si="1112"/>
        <v>0</v>
      </c>
      <c r="X316" s="11">
        <f t="shared" si="1112"/>
        <v>0</v>
      </c>
      <c r="Y316" s="11">
        <f t="shared" si="1112"/>
        <v>4595</v>
      </c>
      <c r="Z316" s="11">
        <f t="shared" si="1112"/>
        <v>0</v>
      </c>
      <c r="AA316" s="11">
        <f t="shared" si="1112"/>
        <v>0</v>
      </c>
      <c r="AB316" s="11">
        <f t="shared" si="1112"/>
        <v>0</v>
      </c>
      <c r="AC316" s="11">
        <f t="shared" si="1112"/>
        <v>0</v>
      </c>
      <c r="AD316" s="11">
        <f t="shared" si="1112"/>
        <v>-144</v>
      </c>
      <c r="AE316" s="11">
        <f t="shared" si="1112"/>
        <v>4451</v>
      </c>
      <c r="AF316" s="11">
        <f t="shared" si="1112"/>
        <v>0</v>
      </c>
      <c r="AG316" s="11">
        <f t="shared" si="1112"/>
        <v>0</v>
      </c>
      <c r="AH316" s="11">
        <f t="shared" si="1112"/>
        <v>0</v>
      </c>
      <c r="AI316" s="11">
        <f t="shared" si="1112"/>
        <v>0</v>
      </c>
      <c r="AJ316" s="11">
        <f t="shared" si="1112"/>
        <v>0</v>
      </c>
      <c r="AK316" s="75">
        <f t="shared" si="1112"/>
        <v>4451</v>
      </c>
      <c r="AL316" s="75">
        <f t="shared" si="1112"/>
        <v>0</v>
      </c>
      <c r="AM316" s="11">
        <f t="shared" si="1112"/>
        <v>0</v>
      </c>
      <c r="AN316" s="11">
        <f t="shared" si="1112"/>
        <v>0</v>
      </c>
      <c r="AO316" s="11">
        <f t="shared" si="1112"/>
        <v>0</v>
      </c>
      <c r="AP316" s="11">
        <f t="shared" si="1112"/>
        <v>0</v>
      </c>
      <c r="AQ316" s="11">
        <f t="shared" si="1112"/>
        <v>4451</v>
      </c>
      <c r="AR316" s="11">
        <f t="shared" si="1112"/>
        <v>0</v>
      </c>
      <c r="AS316" s="11">
        <f t="shared" si="1112"/>
        <v>0</v>
      </c>
      <c r="AT316" s="11">
        <f t="shared" si="1112"/>
        <v>0</v>
      </c>
      <c r="AU316" s="11">
        <f t="shared" si="1112"/>
        <v>0</v>
      </c>
      <c r="AV316" s="11">
        <f t="shared" si="1112"/>
        <v>-195</v>
      </c>
      <c r="AW316" s="11">
        <f t="shared" si="1112"/>
        <v>4256</v>
      </c>
      <c r="AX316" s="11">
        <f t="shared" si="1112"/>
        <v>0</v>
      </c>
      <c r="AY316" s="75">
        <f t="shared" si="1112"/>
        <v>0</v>
      </c>
      <c r="AZ316" s="75">
        <f t="shared" si="1112"/>
        <v>0</v>
      </c>
      <c r="BA316" s="75">
        <f t="shared" si="1112"/>
        <v>0</v>
      </c>
      <c r="BB316" s="75">
        <f t="shared" si="1112"/>
        <v>0</v>
      </c>
      <c r="BC316" s="75">
        <f t="shared" si="1112"/>
        <v>4256</v>
      </c>
      <c r="BD316" s="75">
        <f t="shared" si="1112"/>
        <v>0</v>
      </c>
      <c r="BE316" s="11">
        <f t="shared" si="1112"/>
        <v>0</v>
      </c>
      <c r="BF316" s="11">
        <f t="shared" si="1112"/>
        <v>0</v>
      </c>
      <c r="BG316" s="11">
        <f t="shared" si="1112"/>
        <v>0</v>
      </c>
      <c r="BH316" s="11">
        <f t="shared" si="1112"/>
        <v>0</v>
      </c>
      <c r="BI316" s="138">
        <f t="shared" si="1112"/>
        <v>4256</v>
      </c>
      <c r="BJ316" s="138">
        <f t="shared" si="1112"/>
        <v>0</v>
      </c>
      <c r="BK316" s="75">
        <f t="shared" si="1112"/>
        <v>38</v>
      </c>
      <c r="BL316" s="75">
        <f t="shared" si="1112"/>
        <v>0</v>
      </c>
      <c r="BM316" s="75">
        <f t="shared" si="1112"/>
        <v>0</v>
      </c>
      <c r="BN316" s="75">
        <f t="shared" si="1112"/>
        <v>0</v>
      </c>
      <c r="BO316" s="75">
        <f t="shared" si="1112"/>
        <v>4294</v>
      </c>
      <c r="BP316" s="75">
        <f t="shared" si="1112"/>
        <v>0</v>
      </c>
      <c r="BQ316" s="11">
        <f t="shared" si="1112"/>
        <v>0</v>
      </c>
      <c r="BR316" s="11">
        <f t="shared" si="1112"/>
        <v>0</v>
      </c>
      <c r="BS316" s="11">
        <f t="shared" si="1112"/>
        <v>0</v>
      </c>
      <c r="BT316" s="11">
        <f t="shared" si="1112"/>
        <v>0</v>
      </c>
      <c r="BU316" s="11">
        <f t="shared" si="1112"/>
        <v>4294</v>
      </c>
      <c r="BV316" s="11">
        <f t="shared" si="1112"/>
        <v>0</v>
      </c>
      <c r="BW316" s="75">
        <f t="shared" si="1112"/>
        <v>0</v>
      </c>
      <c r="BX316" s="75">
        <f t="shared" si="1112"/>
        <v>0</v>
      </c>
      <c r="BY316" s="75">
        <f t="shared" si="1112"/>
        <v>0</v>
      </c>
      <c r="BZ316" s="75">
        <f t="shared" si="1112"/>
        <v>0</v>
      </c>
      <c r="CA316" s="75">
        <f t="shared" si="1112"/>
        <v>4294</v>
      </c>
      <c r="CB316" s="75">
        <f t="shared" si="1112"/>
        <v>0</v>
      </c>
      <c r="CC316" s="75">
        <f t="shared" si="1112"/>
        <v>-37</v>
      </c>
      <c r="CD316" s="75">
        <f t="shared" si="1112"/>
        <v>0</v>
      </c>
      <c r="CE316" s="75">
        <f t="shared" ref="CE316:CT316" si="1113">CE317</f>
        <v>0</v>
      </c>
      <c r="CF316" s="75">
        <f t="shared" si="1113"/>
        <v>0</v>
      </c>
      <c r="CG316" s="75">
        <f t="shared" si="1113"/>
        <v>4257</v>
      </c>
      <c r="CH316" s="75">
        <f t="shared" si="1113"/>
        <v>0</v>
      </c>
      <c r="CI316" s="11">
        <f t="shared" si="1113"/>
        <v>0</v>
      </c>
      <c r="CJ316" s="11">
        <f t="shared" si="1113"/>
        <v>0</v>
      </c>
      <c r="CK316" s="11">
        <f t="shared" si="1113"/>
        <v>0</v>
      </c>
      <c r="CL316" s="11">
        <f t="shared" si="1113"/>
        <v>-4</v>
      </c>
      <c r="CM316" s="11">
        <f t="shared" si="1113"/>
        <v>4253</v>
      </c>
      <c r="CN316" s="11">
        <f t="shared" si="1113"/>
        <v>0</v>
      </c>
      <c r="CO316" s="11">
        <f t="shared" si="1113"/>
        <v>0</v>
      </c>
      <c r="CP316" s="11">
        <f t="shared" si="1113"/>
        <v>0</v>
      </c>
      <c r="CQ316" s="11">
        <f t="shared" si="1113"/>
        <v>0</v>
      </c>
      <c r="CR316" s="11">
        <f t="shared" si="1113"/>
        <v>0</v>
      </c>
      <c r="CS316" s="11">
        <f t="shared" si="1113"/>
        <v>4253</v>
      </c>
      <c r="CT316" s="11">
        <f t="shared" si="1113"/>
        <v>0</v>
      </c>
    </row>
    <row r="317" spans="1:98" ht="33">
      <c r="A317" s="55" t="s">
        <v>39</v>
      </c>
      <c r="B317" s="14">
        <f t="shared" si="1110"/>
        <v>906</v>
      </c>
      <c r="C317" s="14" t="s">
        <v>87</v>
      </c>
      <c r="D317" s="14" t="s">
        <v>151</v>
      </c>
      <c r="E317" s="14" t="s">
        <v>162</v>
      </c>
      <c r="F317" s="14" t="s">
        <v>40</v>
      </c>
      <c r="G317" s="11">
        <v>4595</v>
      </c>
      <c r="H317" s="16"/>
      <c r="I317" s="11"/>
      <c r="J317" s="11"/>
      <c r="K317" s="11"/>
      <c r="L317" s="11"/>
      <c r="M317" s="11">
        <f>G317+I317+J317+K317+L317</f>
        <v>4595</v>
      </c>
      <c r="N317" s="11">
        <f>H317+J317</f>
        <v>0</v>
      </c>
      <c r="O317" s="11"/>
      <c r="P317" s="11"/>
      <c r="Q317" s="11"/>
      <c r="R317" s="11"/>
      <c r="S317" s="11">
        <f>M317+O317+P317+Q317+R317</f>
        <v>4595</v>
      </c>
      <c r="T317" s="11">
        <f>N317+P317</f>
        <v>0</v>
      </c>
      <c r="U317" s="11"/>
      <c r="V317" s="11"/>
      <c r="W317" s="11"/>
      <c r="X317" s="11"/>
      <c r="Y317" s="11">
        <f>S317+U317+V317+W317+X317</f>
        <v>4595</v>
      </c>
      <c r="Z317" s="11">
        <f>T317+V317</f>
        <v>0</v>
      </c>
      <c r="AA317" s="11"/>
      <c r="AB317" s="11"/>
      <c r="AC317" s="11"/>
      <c r="AD317" s="11">
        <v>-144</v>
      </c>
      <c r="AE317" s="11">
        <f>Y317+AA317+AB317+AC317+AD317</f>
        <v>4451</v>
      </c>
      <c r="AF317" s="11">
        <f>Z317+AB317</f>
        <v>0</v>
      </c>
      <c r="AG317" s="11"/>
      <c r="AH317" s="11"/>
      <c r="AI317" s="11"/>
      <c r="AJ317" s="11"/>
      <c r="AK317" s="75">
        <f>AE317+AG317+AH317+AI317+AJ317</f>
        <v>4451</v>
      </c>
      <c r="AL317" s="75">
        <f>AF317+AH317</f>
        <v>0</v>
      </c>
      <c r="AM317" s="11"/>
      <c r="AN317" s="11"/>
      <c r="AO317" s="11"/>
      <c r="AP317" s="11"/>
      <c r="AQ317" s="11">
        <f>AK317+AM317+AN317+AO317+AP317</f>
        <v>4451</v>
      </c>
      <c r="AR317" s="11">
        <f>AL317+AN317</f>
        <v>0</v>
      </c>
      <c r="AS317" s="11"/>
      <c r="AT317" s="11"/>
      <c r="AU317" s="11"/>
      <c r="AV317" s="11">
        <v>-195</v>
      </c>
      <c r="AW317" s="11">
        <f>AQ317+AS317+AT317+AU317+AV317</f>
        <v>4256</v>
      </c>
      <c r="AX317" s="11">
        <f>AR317+AT317</f>
        <v>0</v>
      </c>
      <c r="AY317" s="75"/>
      <c r="AZ317" s="75"/>
      <c r="BA317" s="75"/>
      <c r="BB317" s="75"/>
      <c r="BC317" s="75">
        <f>AW317+AY317+AZ317+BA317+BB317</f>
        <v>4256</v>
      </c>
      <c r="BD317" s="75">
        <f>AX317+AZ317</f>
        <v>0</v>
      </c>
      <c r="BE317" s="11"/>
      <c r="BF317" s="11"/>
      <c r="BG317" s="11"/>
      <c r="BH317" s="11"/>
      <c r="BI317" s="138">
        <f>BC317+BE317+BF317+BG317+BH317</f>
        <v>4256</v>
      </c>
      <c r="BJ317" s="138">
        <f>BD317+BF317</f>
        <v>0</v>
      </c>
      <c r="BK317" s="75">
        <v>38</v>
      </c>
      <c r="BL317" s="75"/>
      <c r="BM317" s="75"/>
      <c r="BN317" s="75"/>
      <c r="BO317" s="75">
        <f>BI317+BK317+BL317+BM317+BN317</f>
        <v>4294</v>
      </c>
      <c r="BP317" s="75">
        <f>BJ317+BL317</f>
        <v>0</v>
      </c>
      <c r="BQ317" s="11"/>
      <c r="BR317" s="11"/>
      <c r="BS317" s="11"/>
      <c r="BT317" s="11"/>
      <c r="BU317" s="11">
        <f>BO317+BQ317+BR317+BS317+BT317</f>
        <v>4294</v>
      </c>
      <c r="BV317" s="11">
        <f>BP317+BR317</f>
        <v>0</v>
      </c>
      <c r="BW317" s="75"/>
      <c r="BX317" s="75"/>
      <c r="BY317" s="75"/>
      <c r="BZ317" s="75"/>
      <c r="CA317" s="75">
        <f>BU317+BW317+BX317+BY317+BZ317</f>
        <v>4294</v>
      </c>
      <c r="CB317" s="75">
        <f>BV317+BX317</f>
        <v>0</v>
      </c>
      <c r="CC317" s="75">
        <v>-37</v>
      </c>
      <c r="CD317" s="75"/>
      <c r="CE317" s="75"/>
      <c r="CF317" s="75"/>
      <c r="CG317" s="75">
        <f>CA317+CC317+CD317+CE317+CF317</f>
        <v>4257</v>
      </c>
      <c r="CH317" s="75">
        <f>CB317+CD317</f>
        <v>0</v>
      </c>
      <c r="CI317" s="11"/>
      <c r="CJ317" s="11"/>
      <c r="CK317" s="11"/>
      <c r="CL317" s="11">
        <v>-4</v>
      </c>
      <c r="CM317" s="11">
        <f>CG317+CI317+CJ317+CK317+CL317</f>
        <v>4253</v>
      </c>
      <c r="CN317" s="11">
        <f>CH317+CJ317</f>
        <v>0</v>
      </c>
      <c r="CO317" s="11"/>
      <c r="CP317" s="11"/>
      <c r="CQ317" s="11"/>
      <c r="CR317" s="11"/>
      <c r="CS317" s="11">
        <f>CM317+CO317+CP317+CQ317+CR317</f>
        <v>4253</v>
      </c>
      <c r="CT317" s="11">
        <f>CN317+CP317</f>
        <v>0</v>
      </c>
    </row>
    <row r="318" spans="1:98">
      <c r="A318" s="55" t="s">
        <v>70</v>
      </c>
      <c r="B318" s="14">
        <f t="shared" si="1110"/>
        <v>906</v>
      </c>
      <c r="C318" s="14" t="s">
        <v>87</v>
      </c>
      <c r="D318" s="14" t="s">
        <v>151</v>
      </c>
      <c r="E318" s="14" t="s">
        <v>162</v>
      </c>
      <c r="F318" s="14" t="s">
        <v>71</v>
      </c>
      <c r="G318" s="11">
        <f>G319</f>
        <v>185</v>
      </c>
      <c r="H318" s="11">
        <f t="shared" ref="H318:R318" si="1114">H319</f>
        <v>0</v>
      </c>
      <c r="I318" s="11">
        <f t="shared" si="1114"/>
        <v>0</v>
      </c>
      <c r="J318" s="11">
        <f t="shared" si="1114"/>
        <v>0</v>
      </c>
      <c r="K318" s="11">
        <f t="shared" si="1114"/>
        <v>0</v>
      </c>
      <c r="L318" s="11">
        <f t="shared" si="1114"/>
        <v>0</v>
      </c>
      <c r="M318" s="11">
        <f t="shared" si="1114"/>
        <v>185</v>
      </c>
      <c r="N318" s="11">
        <f t="shared" si="1114"/>
        <v>0</v>
      </c>
      <c r="O318" s="11">
        <f t="shared" si="1114"/>
        <v>0</v>
      </c>
      <c r="P318" s="11">
        <f t="shared" si="1114"/>
        <v>0</v>
      </c>
      <c r="Q318" s="11">
        <f t="shared" si="1114"/>
        <v>0</v>
      </c>
      <c r="R318" s="11">
        <f t="shared" si="1114"/>
        <v>0</v>
      </c>
      <c r="S318" s="11">
        <f t="shared" ref="S318:CD318" si="1115">S319</f>
        <v>185</v>
      </c>
      <c r="T318" s="11">
        <f t="shared" si="1115"/>
        <v>0</v>
      </c>
      <c r="U318" s="11">
        <f t="shared" si="1115"/>
        <v>0</v>
      </c>
      <c r="V318" s="11">
        <f t="shared" si="1115"/>
        <v>0</v>
      </c>
      <c r="W318" s="11">
        <f t="shared" si="1115"/>
        <v>0</v>
      </c>
      <c r="X318" s="11">
        <f t="shared" si="1115"/>
        <v>0</v>
      </c>
      <c r="Y318" s="11">
        <f t="shared" si="1115"/>
        <v>185</v>
      </c>
      <c r="Z318" s="11">
        <f t="shared" si="1115"/>
        <v>0</v>
      </c>
      <c r="AA318" s="11">
        <f t="shared" si="1115"/>
        <v>0</v>
      </c>
      <c r="AB318" s="11">
        <f t="shared" si="1115"/>
        <v>0</v>
      </c>
      <c r="AC318" s="11">
        <f t="shared" si="1115"/>
        <v>0</v>
      </c>
      <c r="AD318" s="11">
        <f t="shared" si="1115"/>
        <v>0</v>
      </c>
      <c r="AE318" s="11">
        <f t="shared" si="1115"/>
        <v>185</v>
      </c>
      <c r="AF318" s="11">
        <f t="shared" si="1115"/>
        <v>0</v>
      </c>
      <c r="AG318" s="11">
        <f t="shared" si="1115"/>
        <v>0</v>
      </c>
      <c r="AH318" s="11">
        <f t="shared" si="1115"/>
        <v>0</v>
      </c>
      <c r="AI318" s="11">
        <f t="shared" si="1115"/>
        <v>0</v>
      </c>
      <c r="AJ318" s="11">
        <f t="shared" si="1115"/>
        <v>0</v>
      </c>
      <c r="AK318" s="75">
        <f t="shared" si="1115"/>
        <v>185</v>
      </c>
      <c r="AL318" s="75">
        <f t="shared" si="1115"/>
        <v>0</v>
      </c>
      <c r="AM318" s="11">
        <f t="shared" si="1115"/>
        <v>0</v>
      </c>
      <c r="AN318" s="11">
        <f t="shared" si="1115"/>
        <v>0</v>
      </c>
      <c r="AO318" s="11">
        <f t="shared" si="1115"/>
        <v>0</v>
      </c>
      <c r="AP318" s="11">
        <f t="shared" si="1115"/>
        <v>0</v>
      </c>
      <c r="AQ318" s="11">
        <f t="shared" si="1115"/>
        <v>185</v>
      </c>
      <c r="AR318" s="11">
        <f t="shared" si="1115"/>
        <v>0</v>
      </c>
      <c r="AS318" s="11">
        <f t="shared" si="1115"/>
        <v>0</v>
      </c>
      <c r="AT318" s="11">
        <f t="shared" si="1115"/>
        <v>0</v>
      </c>
      <c r="AU318" s="11">
        <f t="shared" si="1115"/>
        <v>0</v>
      </c>
      <c r="AV318" s="11">
        <f t="shared" si="1115"/>
        <v>0</v>
      </c>
      <c r="AW318" s="11">
        <f t="shared" si="1115"/>
        <v>185</v>
      </c>
      <c r="AX318" s="11">
        <f t="shared" si="1115"/>
        <v>0</v>
      </c>
      <c r="AY318" s="75">
        <f t="shared" si="1115"/>
        <v>0</v>
      </c>
      <c r="AZ318" s="75">
        <f t="shared" si="1115"/>
        <v>0</v>
      </c>
      <c r="BA318" s="75">
        <f t="shared" si="1115"/>
        <v>0</v>
      </c>
      <c r="BB318" s="75">
        <f t="shared" si="1115"/>
        <v>0</v>
      </c>
      <c r="BC318" s="75">
        <f t="shared" si="1115"/>
        <v>185</v>
      </c>
      <c r="BD318" s="75">
        <f t="shared" si="1115"/>
        <v>0</v>
      </c>
      <c r="BE318" s="11">
        <f t="shared" si="1115"/>
        <v>0</v>
      </c>
      <c r="BF318" s="11">
        <f t="shared" si="1115"/>
        <v>0</v>
      </c>
      <c r="BG318" s="11">
        <f t="shared" si="1115"/>
        <v>0</v>
      </c>
      <c r="BH318" s="11">
        <f t="shared" si="1115"/>
        <v>0</v>
      </c>
      <c r="BI318" s="138">
        <f t="shared" si="1115"/>
        <v>185</v>
      </c>
      <c r="BJ318" s="138">
        <f t="shared" si="1115"/>
        <v>0</v>
      </c>
      <c r="BK318" s="75">
        <f t="shared" si="1115"/>
        <v>0</v>
      </c>
      <c r="BL318" s="75">
        <f t="shared" si="1115"/>
        <v>0</v>
      </c>
      <c r="BM318" s="75">
        <f t="shared" si="1115"/>
        <v>0</v>
      </c>
      <c r="BN318" s="75">
        <f t="shared" si="1115"/>
        <v>0</v>
      </c>
      <c r="BO318" s="75">
        <f t="shared" si="1115"/>
        <v>185</v>
      </c>
      <c r="BP318" s="75">
        <f t="shared" si="1115"/>
        <v>0</v>
      </c>
      <c r="BQ318" s="11">
        <f t="shared" si="1115"/>
        <v>0</v>
      </c>
      <c r="BR318" s="11">
        <f t="shared" si="1115"/>
        <v>0</v>
      </c>
      <c r="BS318" s="11">
        <f t="shared" si="1115"/>
        <v>0</v>
      </c>
      <c r="BT318" s="11">
        <f t="shared" si="1115"/>
        <v>0</v>
      </c>
      <c r="BU318" s="11">
        <f t="shared" si="1115"/>
        <v>185</v>
      </c>
      <c r="BV318" s="11">
        <f t="shared" si="1115"/>
        <v>0</v>
      </c>
      <c r="BW318" s="75">
        <f t="shared" si="1115"/>
        <v>0</v>
      </c>
      <c r="BX318" s="75">
        <f t="shared" si="1115"/>
        <v>0</v>
      </c>
      <c r="BY318" s="75">
        <f t="shared" si="1115"/>
        <v>0</v>
      </c>
      <c r="BZ318" s="75">
        <f t="shared" si="1115"/>
        <v>0</v>
      </c>
      <c r="CA318" s="75">
        <f t="shared" si="1115"/>
        <v>185</v>
      </c>
      <c r="CB318" s="75">
        <f t="shared" si="1115"/>
        <v>0</v>
      </c>
      <c r="CC318" s="75">
        <f t="shared" si="1115"/>
        <v>-7</v>
      </c>
      <c r="CD318" s="75">
        <f t="shared" si="1115"/>
        <v>0</v>
      </c>
      <c r="CE318" s="75">
        <f t="shared" ref="CE318:CT318" si="1116">CE319</f>
        <v>0</v>
      </c>
      <c r="CF318" s="75">
        <f t="shared" si="1116"/>
        <v>0</v>
      </c>
      <c r="CG318" s="75">
        <f t="shared" si="1116"/>
        <v>178</v>
      </c>
      <c r="CH318" s="75">
        <f t="shared" si="1116"/>
        <v>0</v>
      </c>
      <c r="CI318" s="11">
        <f t="shared" si="1116"/>
        <v>0</v>
      </c>
      <c r="CJ318" s="11">
        <f t="shared" si="1116"/>
        <v>0</v>
      </c>
      <c r="CK318" s="11">
        <f t="shared" si="1116"/>
        <v>0</v>
      </c>
      <c r="CL318" s="11">
        <f t="shared" si="1116"/>
        <v>0</v>
      </c>
      <c r="CM318" s="11">
        <f t="shared" si="1116"/>
        <v>178</v>
      </c>
      <c r="CN318" s="11">
        <f t="shared" si="1116"/>
        <v>0</v>
      </c>
      <c r="CO318" s="11">
        <f t="shared" si="1116"/>
        <v>0</v>
      </c>
      <c r="CP318" s="11">
        <f t="shared" si="1116"/>
        <v>0</v>
      </c>
      <c r="CQ318" s="11">
        <f t="shared" si="1116"/>
        <v>0</v>
      </c>
      <c r="CR318" s="11">
        <f t="shared" si="1116"/>
        <v>0</v>
      </c>
      <c r="CS318" s="11">
        <f t="shared" si="1116"/>
        <v>178</v>
      </c>
      <c r="CT318" s="11">
        <f t="shared" si="1116"/>
        <v>0</v>
      </c>
    </row>
    <row r="319" spans="1:98">
      <c r="A319" s="55" t="s">
        <v>72</v>
      </c>
      <c r="B319" s="14">
        <f t="shared" si="1110"/>
        <v>906</v>
      </c>
      <c r="C319" s="14" t="s">
        <v>87</v>
      </c>
      <c r="D319" s="14" t="s">
        <v>151</v>
      </c>
      <c r="E319" s="14" t="s">
        <v>162</v>
      </c>
      <c r="F319" s="14" t="s">
        <v>73</v>
      </c>
      <c r="G319" s="11">
        <v>185</v>
      </c>
      <c r="H319" s="16"/>
      <c r="I319" s="11"/>
      <c r="J319" s="11"/>
      <c r="K319" s="11"/>
      <c r="L319" s="11"/>
      <c r="M319" s="11">
        <f>G319+I319+J319+K319+L319</f>
        <v>185</v>
      </c>
      <c r="N319" s="11">
        <f>H319+J319</f>
        <v>0</v>
      </c>
      <c r="O319" s="11"/>
      <c r="P319" s="11"/>
      <c r="Q319" s="11"/>
      <c r="R319" s="11"/>
      <c r="S319" s="11">
        <f>M319+O319+P319+Q319+R319</f>
        <v>185</v>
      </c>
      <c r="T319" s="11">
        <f>N319+P319</f>
        <v>0</v>
      </c>
      <c r="U319" s="11"/>
      <c r="V319" s="11"/>
      <c r="W319" s="11"/>
      <c r="X319" s="11"/>
      <c r="Y319" s="11">
        <f>S319+U319+V319+W319+X319</f>
        <v>185</v>
      </c>
      <c r="Z319" s="11">
        <f>T319+V319</f>
        <v>0</v>
      </c>
      <c r="AA319" s="11"/>
      <c r="AB319" s="11"/>
      <c r="AC319" s="11"/>
      <c r="AD319" s="11"/>
      <c r="AE319" s="11">
        <f>Y319+AA319+AB319+AC319+AD319</f>
        <v>185</v>
      </c>
      <c r="AF319" s="11">
        <f>Z319+AB319</f>
        <v>0</v>
      </c>
      <c r="AG319" s="11"/>
      <c r="AH319" s="11"/>
      <c r="AI319" s="11"/>
      <c r="AJ319" s="11"/>
      <c r="AK319" s="75">
        <f>AE319+AG319+AH319+AI319+AJ319</f>
        <v>185</v>
      </c>
      <c r="AL319" s="75">
        <f>AF319+AH319</f>
        <v>0</v>
      </c>
      <c r="AM319" s="11"/>
      <c r="AN319" s="11"/>
      <c r="AO319" s="11"/>
      <c r="AP319" s="11"/>
      <c r="AQ319" s="11">
        <f>AK319+AM319+AN319+AO319+AP319</f>
        <v>185</v>
      </c>
      <c r="AR319" s="11">
        <f>AL319+AN319</f>
        <v>0</v>
      </c>
      <c r="AS319" s="11"/>
      <c r="AT319" s="11"/>
      <c r="AU319" s="11"/>
      <c r="AV319" s="11"/>
      <c r="AW319" s="11">
        <f>AQ319+AS319+AT319+AU319+AV319</f>
        <v>185</v>
      </c>
      <c r="AX319" s="11">
        <f>AR319+AT319</f>
        <v>0</v>
      </c>
      <c r="AY319" s="75"/>
      <c r="AZ319" s="75"/>
      <c r="BA319" s="75"/>
      <c r="BB319" s="75"/>
      <c r="BC319" s="75">
        <f>AW319+AY319+AZ319+BA319+BB319</f>
        <v>185</v>
      </c>
      <c r="BD319" s="75">
        <f>AX319+AZ319</f>
        <v>0</v>
      </c>
      <c r="BE319" s="11"/>
      <c r="BF319" s="11"/>
      <c r="BG319" s="11"/>
      <c r="BH319" s="11"/>
      <c r="BI319" s="138">
        <f>BC319+BE319+BF319+BG319+BH319</f>
        <v>185</v>
      </c>
      <c r="BJ319" s="138">
        <f>BD319+BF319</f>
        <v>0</v>
      </c>
      <c r="BK319" s="75"/>
      <c r="BL319" s="75"/>
      <c r="BM319" s="75"/>
      <c r="BN319" s="75"/>
      <c r="BO319" s="75">
        <f>BI319+BK319+BL319+BM319+BN319</f>
        <v>185</v>
      </c>
      <c r="BP319" s="75">
        <f>BJ319+BL319</f>
        <v>0</v>
      </c>
      <c r="BQ319" s="11"/>
      <c r="BR319" s="11"/>
      <c r="BS319" s="11"/>
      <c r="BT319" s="11"/>
      <c r="BU319" s="11">
        <f>BO319+BQ319+BR319+BS319+BT319</f>
        <v>185</v>
      </c>
      <c r="BV319" s="11">
        <f>BP319+BR319</f>
        <v>0</v>
      </c>
      <c r="BW319" s="75"/>
      <c r="BX319" s="75"/>
      <c r="BY319" s="75"/>
      <c r="BZ319" s="75"/>
      <c r="CA319" s="75">
        <f>BU319+BW319+BX319+BY319+BZ319</f>
        <v>185</v>
      </c>
      <c r="CB319" s="75">
        <f>BV319+BX319</f>
        <v>0</v>
      </c>
      <c r="CC319" s="75">
        <v>-7</v>
      </c>
      <c r="CD319" s="75"/>
      <c r="CE319" s="75"/>
      <c r="CF319" s="75"/>
      <c r="CG319" s="75">
        <f>CA319+CC319+CD319+CE319+CF319</f>
        <v>178</v>
      </c>
      <c r="CH319" s="75">
        <f>CB319+CD319</f>
        <v>0</v>
      </c>
      <c r="CI319" s="11"/>
      <c r="CJ319" s="11"/>
      <c r="CK319" s="11"/>
      <c r="CL319" s="11"/>
      <c r="CM319" s="11">
        <f>CG319+CI319+CJ319+CK319+CL319</f>
        <v>178</v>
      </c>
      <c r="CN319" s="11">
        <f>CH319+CJ319</f>
        <v>0</v>
      </c>
      <c r="CO319" s="11"/>
      <c r="CP319" s="11"/>
      <c r="CQ319" s="11"/>
      <c r="CR319" s="11"/>
      <c r="CS319" s="11">
        <f>CM319+CO319+CP319+CQ319+CR319</f>
        <v>178</v>
      </c>
      <c r="CT319" s="11">
        <f>CN319+CP319</f>
        <v>0</v>
      </c>
    </row>
    <row r="320" spans="1:98">
      <c r="A320" s="63" t="s">
        <v>571</v>
      </c>
      <c r="B320" s="14">
        <f t="shared" si="1110"/>
        <v>906</v>
      </c>
      <c r="C320" s="14" t="s">
        <v>87</v>
      </c>
      <c r="D320" s="14" t="s">
        <v>151</v>
      </c>
      <c r="E320" s="14" t="s">
        <v>758</v>
      </c>
      <c r="F320" s="14"/>
      <c r="G320" s="11"/>
      <c r="H320" s="16"/>
      <c r="I320" s="11"/>
      <c r="J320" s="11"/>
      <c r="K320" s="11"/>
      <c r="L320" s="11"/>
      <c r="M320" s="11"/>
      <c r="N320" s="11"/>
      <c r="O320" s="11"/>
      <c r="P320" s="11"/>
      <c r="Q320" s="11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  <c r="AJ320" s="11"/>
      <c r="AK320" s="75"/>
      <c r="AL320" s="75"/>
      <c r="AM320" s="11"/>
      <c r="AN320" s="11"/>
      <c r="AO320" s="11"/>
      <c r="AP320" s="11"/>
      <c r="AQ320" s="11"/>
      <c r="AR320" s="11"/>
      <c r="AS320" s="11"/>
      <c r="AT320" s="11"/>
      <c r="AU320" s="11"/>
      <c r="AV320" s="11"/>
      <c r="AW320" s="11"/>
      <c r="AX320" s="11"/>
      <c r="AY320" s="75"/>
      <c r="AZ320" s="75"/>
      <c r="BA320" s="75"/>
      <c r="BB320" s="75"/>
      <c r="BC320" s="75"/>
      <c r="BD320" s="75"/>
      <c r="BE320" s="11"/>
      <c r="BF320" s="11"/>
      <c r="BG320" s="11"/>
      <c r="BH320" s="11"/>
      <c r="BI320" s="138"/>
      <c r="BJ320" s="138"/>
      <c r="BK320" s="75"/>
      <c r="BL320" s="75">
        <f>BL321</f>
        <v>1913</v>
      </c>
      <c r="BM320" s="75">
        <f t="shared" ref="BM320:BP322" si="1117">BM321</f>
        <v>0</v>
      </c>
      <c r="BN320" s="75">
        <f t="shared" si="1117"/>
        <v>0</v>
      </c>
      <c r="BO320" s="75">
        <f t="shared" si="1117"/>
        <v>1913</v>
      </c>
      <c r="BP320" s="75">
        <f t="shared" si="1117"/>
        <v>1913</v>
      </c>
      <c r="BQ320" s="11"/>
      <c r="BR320" s="11">
        <f>BR321</f>
        <v>0</v>
      </c>
      <c r="BS320" s="11">
        <f t="shared" ref="BS320:BV322" si="1118">BS321</f>
        <v>0</v>
      </c>
      <c r="BT320" s="11">
        <f t="shared" si="1118"/>
        <v>0</v>
      </c>
      <c r="BU320" s="11">
        <f t="shared" si="1118"/>
        <v>1913</v>
      </c>
      <c r="BV320" s="11">
        <f t="shared" si="1118"/>
        <v>1913</v>
      </c>
      <c r="BW320" s="75"/>
      <c r="BX320" s="75">
        <f>BX321</f>
        <v>0</v>
      </c>
      <c r="BY320" s="75">
        <f t="shared" ref="BY320:CB322" si="1119">BY321</f>
        <v>0</v>
      </c>
      <c r="BZ320" s="75">
        <f t="shared" si="1119"/>
        <v>0</v>
      </c>
      <c r="CA320" s="75">
        <f t="shared" si="1119"/>
        <v>1913</v>
      </c>
      <c r="CB320" s="75">
        <f t="shared" si="1119"/>
        <v>1913</v>
      </c>
      <c r="CC320" s="75"/>
      <c r="CD320" s="75">
        <f>CD321</f>
        <v>0</v>
      </c>
      <c r="CE320" s="75">
        <f t="shared" ref="CE320:CH322" si="1120">CE321</f>
        <v>0</v>
      </c>
      <c r="CF320" s="75">
        <f t="shared" si="1120"/>
        <v>0</v>
      </c>
      <c r="CG320" s="75">
        <f t="shared" si="1120"/>
        <v>1913</v>
      </c>
      <c r="CH320" s="75">
        <f t="shared" si="1120"/>
        <v>1913</v>
      </c>
      <c r="CI320" s="11"/>
      <c r="CJ320" s="11">
        <f>CJ321</f>
        <v>0</v>
      </c>
      <c r="CK320" s="11">
        <f t="shared" ref="CK320:CN322" si="1121">CK321</f>
        <v>0</v>
      </c>
      <c r="CL320" s="11">
        <f t="shared" si="1121"/>
        <v>0</v>
      </c>
      <c r="CM320" s="11">
        <f t="shared" si="1121"/>
        <v>1913</v>
      </c>
      <c r="CN320" s="11">
        <f t="shared" si="1121"/>
        <v>1913</v>
      </c>
      <c r="CO320" s="11"/>
      <c r="CP320" s="11">
        <f>CP321</f>
        <v>0</v>
      </c>
      <c r="CQ320" s="11">
        <f t="shared" ref="CQ320:CT322" si="1122">CQ321</f>
        <v>0</v>
      </c>
      <c r="CR320" s="11">
        <f t="shared" si="1122"/>
        <v>0</v>
      </c>
      <c r="CS320" s="11">
        <f t="shared" si="1122"/>
        <v>1913</v>
      </c>
      <c r="CT320" s="11">
        <f t="shared" si="1122"/>
        <v>1913</v>
      </c>
    </row>
    <row r="321" spans="1:98" ht="33">
      <c r="A321" s="55" t="s">
        <v>760</v>
      </c>
      <c r="B321" s="14">
        <f t="shared" si="1110"/>
        <v>906</v>
      </c>
      <c r="C321" s="14" t="s">
        <v>87</v>
      </c>
      <c r="D321" s="14" t="s">
        <v>151</v>
      </c>
      <c r="E321" s="14" t="s">
        <v>759</v>
      </c>
      <c r="F321" s="14"/>
      <c r="G321" s="11"/>
      <c r="H321" s="16"/>
      <c r="I321" s="11"/>
      <c r="J321" s="11"/>
      <c r="K321" s="11"/>
      <c r="L321" s="11"/>
      <c r="M321" s="11"/>
      <c r="N321" s="11"/>
      <c r="O321" s="11"/>
      <c r="P321" s="11"/>
      <c r="Q321" s="11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  <c r="AJ321" s="11"/>
      <c r="AK321" s="75"/>
      <c r="AL321" s="75"/>
      <c r="AM321" s="11"/>
      <c r="AN321" s="11"/>
      <c r="AO321" s="11"/>
      <c r="AP321" s="11"/>
      <c r="AQ321" s="11"/>
      <c r="AR321" s="11"/>
      <c r="AS321" s="11"/>
      <c r="AT321" s="11"/>
      <c r="AU321" s="11"/>
      <c r="AV321" s="11"/>
      <c r="AW321" s="11"/>
      <c r="AX321" s="11"/>
      <c r="AY321" s="75"/>
      <c r="AZ321" s="75"/>
      <c r="BA321" s="75"/>
      <c r="BB321" s="75"/>
      <c r="BC321" s="75"/>
      <c r="BD321" s="75"/>
      <c r="BE321" s="11"/>
      <c r="BF321" s="11"/>
      <c r="BG321" s="11"/>
      <c r="BH321" s="11"/>
      <c r="BI321" s="138"/>
      <c r="BJ321" s="138"/>
      <c r="BK321" s="75"/>
      <c r="BL321" s="75">
        <f>BL322</f>
        <v>1913</v>
      </c>
      <c r="BM321" s="75">
        <f t="shared" si="1117"/>
        <v>0</v>
      </c>
      <c r="BN321" s="75">
        <f t="shared" si="1117"/>
        <v>0</v>
      </c>
      <c r="BO321" s="75">
        <f t="shared" si="1117"/>
        <v>1913</v>
      </c>
      <c r="BP321" s="75">
        <f t="shared" si="1117"/>
        <v>1913</v>
      </c>
      <c r="BQ321" s="11"/>
      <c r="BR321" s="11">
        <f>BR322</f>
        <v>0</v>
      </c>
      <c r="BS321" s="11">
        <f t="shared" si="1118"/>
        <v>0</v>
      </c>
      <c r="BT321" s="11">
        <f t="shared" si="1118"/>
        <v>0</v>
      </c>
      <c r="BU321" s="11">
        <f t="shared" si="1118"/>
        <v>1913</v>
      </c>
      <c r="BV321" s="11">
        <f t="shared" si="1118"/>
        <v>1913</v>
      </c>
      <c r="BW321" s="75"/>
      <c r="BX321" s="75">
        <f>BX322</f>
        <v>0</v>
      </c>
      <c r="BY321" s="75">
        <f t="shared" si="1119"/>
        <v>0</v>
      </c>
      <c r="BZ321" s="75">
        <f t="shared" si="1119"/>
        <v>0</v>
      </c>
      <c r="CA321" s="75">
        <f t="shared" si="1119"/>
        <v>1913</v>
      </c>
      <c r="CB321" s="75">
        <f t="shared" si="1119"/>
        <v>1913</v>
      </c>
      <c r="CC321" s="75"/>
      <c r="CD321" s="75">
        <f>CD322</f>
        <v>0</v>
      </c>
      <c r="CE321" s="75">
        <f t="shared" si="1120"/>
        <v>0</v>
      </c>
      <c r="CF321" s="75">
        <f t="shared" si="1120"/>
        <v>0</v>
      </c>
      <c r="CG321" s="75">
        <f t="shared" si="1120"/>
        <v>1913</v>
      </c>
      <c r="CH321" s="75">
        <f t="shared" si="1120"/>
        <v>1913</v>
      </c>
      <c r="CI321" s="11"/>
      <c r="CJ321" s="11">
        <f>CJ322</f>
        <v>0</v>
      </c>
      <c r="CK321" s="11">
        <f t="shared" si="1121"/>
        <v>0</v>
      </c>
      <c r="CL321" s="11">
        <f t="shared" si="1121"/>
        <v>0</v>
      </c>
      <c r="CM321" s="11">
        <f t="shared" si="1121"/>
        <v>1913</v>
      </c>
      <c r="CN321" s="11">
        <f t="shared" si="1121"/>
        <v>1913</v>
      </c>
      <c r="CO321" s="11"/>
      <c r="CP321" s="11">
        <f>CP322</f>
        <v>0</v>
      </c>
      <c r="CQ321" s="11">
        <f t="shared" si="1122"/>
        <v>0</v>
      </c>
      <c r="CR321" s="11">
        <f t="shared" si="1122"/>
        <v>0</v>
      </c>
      <c r="CS321" s="11">
        <f t="shared" si="1122"/>
        <v>1913</v>
      </c>
      <c r="CT321" s="11">
        <f t="shared" si="1122"/>
        <v>1913</v>
      </c>
    </row>
    <row r="322" spans="1:98" ht="33">
      <c r="A322" s="55" t="s">
        <v>12</v>
      </c>
      <c r="B322" s="14">
        <f t="shared" si="1110"/>
        <v>906</v>
      </c>
      <c r="C322" s="14" t="s">
        <v>87</v>
      </c>
      <c r="D322" s="14" t="s">
        <v>151</v>
      </c>
      <c r="E322" s="14" t="s">
        <v>759</v>
      </c>
      <c r="F322" s="14" t="s">
        <v>13</v>
      </c>
      <c r="G322" s="11"/>
      <c r="H322" s="16"/>
      <c r="I322" s="11"/>
      <c r="J322" s="11"/>
      <c r="K322" s="11"/>
      <c r="L322" s="11"/>
      <c r="M322" s="11"/>
      <c r="N322" s="11"/>
      <c r="O322" s="11"/>
      <c r="P322" s="11"/>
      <c r="Q322" s="11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  <c r="AJ322" s="11"/>
      <c r="AK322" s="75"/>
      <c r="AL322" s="75"/>
      <c r="AM322" s="11"/>
      <c r="AN322" s="11"/>
      <c r="AO322" s="11"/>
      <c r="AP322" s="11"/>
      <c r="AQ322" s="11"/>
      <c r="AR322" s="11"/>
      <c r="AS322" s="11"/>
      <c r="AT322" s="11"/>
      <c r="AU322" s="11"/>
      <c r="AV322" s="11"/>
      <c r="AW322" s="11"/>
      <c r="AX322" s="11"/>
      <c r="AY322" s="75"/>
      <c r="AZ322" s="75"/>
      <c r="BA322" s="75"/>
      <c r="BB322" s="75"/>
      <c r="BC322" s="75"/>
      <c r="BD322" s="75"/>
      <c r="BE322" s="11"/>
      <c r="BF322" s="11"/>
      <c r="BG322" s="11"/>
      <c r="BH322" s="11"/>
      <c r="BI322" s="138"/>
      <c r="BJ322" s="138"/>
      <c r="BK322" s="75"/>
      <c r="BL322" s="75">
        <f>BL323</f>
        <v>1913</v>
      </c>
      <c r="BM322" s="75">
        <f t="shared" si="1117"/>
        <v>0</v>
      </c>
      <c r="BN322" s="75">
        <f t="shared" si="1117"/>
        <v>0</v>
      </c>
      <c r="BO322" s="75">
        <f t="shared" si="1117"/>
        <v>1913</v>
      </c>
      <c r="BP322" s="75">
        <f t="shared" si="1117"/>
        <v>1913</v>
      </c>
      <c r="BQ322" s="11"/>
      <c r="BR322" s="11">
        <f>BR323</f>
        <v>0</v>
      </c>
      <c r="BS322" s="11">
        <f t="shared" si="1118"/>
        <v>0</v>
      </c>
      <c r="BT322" s="11">
        <f t="shared" si="1118"/>
        <v>0</v>
      </c>
      <c r="BU322" s="11">
        <f t="shared" si="1118"/>
        <v>1913</v>
      </c>
      <c r="BV322" s="11">
        <f t="shared" si="1118"/>
        <v>1913</v>
      </c>
      <c r="BW322" s="75"/>
      <c r="BX322" s="75">
        <f>BX323</f>
        <v>0</v>
      </c>
      <c r="BY322" s="75">
        <f t="shared" si="1119"/>
        <v>0</v>
      </c>
      <c r="BZ322" s="75">
        <f t="shared" si="1119"/>
        <v>0</v>
      </c>
      <c r="CA322" s="75">
        <f t="shared" si="1119"/>
        <v>1913</v>
      </c>
      <c r="CB322" s="75">
        <f t="shared" si="1119"/>
        <v>1913</v>
      </c>
      <c r="CC322" s="75"/>
      <c r="CD322" s="75">
        <f>CD323</f>
        <v>0</v>
      </c>
      <c r="CE322" s="75">
        <f t="shared" si="1120"/>
        <v>0</v>
      </c>
      <c r="CF322" s="75">
        <f t="shared" si="1120"/>
        <v>0</v>
      </c>
      <c r="CG322" s="75">
        <f t="shared" si="1120"/>
        <v>1913</v>
      </c>
      <c r="CH322" s="75">
        <f t="shared" si="1120"/>
        <v>1913</v>
      </c>
      <c r="CI322" s="11"/>
      <c r="CJ322" s="11">
        <f>CJ323</f>
        <v>0</v>
      </c>
      <c r="CK322" s="11">
        <f t="shared" si="1121"/>
        <v>0</v>
      </c>
      <c r="CL322" s="11">
        <f t="shared" si="1121"/>
        <v>0</v>
      </c>
      <c r="CM322" s="11">
        <f t="shared" si="1121"/>
        <v>1913</v>
      </c>
      <c r="CN322" s="11">
        <f t="shared" si="1121"/>
        <v>1913</v>
      </c>
      <c r="CO322" s="11"/>
      <c r="CP322" s="11">
        <f>CP323</f>
        <v>0</v>
      </c>
      <c r="CQ322" s="11">
        <f t="shared" si="1122"/>
        <v>0</v>
      </c>
      <c r="CR322" s="11">
        <f t="shared" si="1122"/>
        <v>0</v>
      </c>
      <c r="CS322" s="11">
        <f t="shared" si="1122"/>
        <v>1913</v>
      </c>
      <c r="CT322" s="11">
        <f t="shared" si="1122"/>
        <v>1913</v>
      </c>
    </row>
    <row r="323" spans="1:98" ht="33">
      <c r="A323" s="55" t="s">
        <v>148</v>
      </c>
      <c r="B323" s="14">
        <f t="shared" si="1110"/>
        <v>906</v>
      </c>
      <c r="C323" s="14" t="s">
        <v>87</v>
      </c>
      <c r="D323" s="14" t="s">
        <v>151</v>
      </c>
      <c r="E323" s="14" t="s">
        <v>759</v>
      </c>
      <c r="F323" s="14" t="s">
        <v>149</v>
      </c>
      <c r="G323" s="11"/>
      <c r="H323" s="16"/>
      <c r="I323" s="11"/>
      <c r="J323" s="11"/>
      <c r="K323" s="11"/>
      <c r="L323" s="11"/>
      <c r="M323" s="11"/>
      <c r="N323" s="11"/>
      <c r="O323" s="11"/>
      <c r="P323" s="11"/>
      <c r="Q323" s="11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  <c r="AJ323" s="11"/>
      <c r="AK323" s="75"/>
      <c r="AL323" s="75"/>
      <c r="AM323" s="11"/>
      <c r="AN323" s="11"/>
      <c r="AO323" s="11"/>
      <c r="AP323" s="11"/>
      <c r="AQ323" s="11"/>
      <c r="AR323" s="11"/>
      <c r="AS323" s="11"/>
      <c r="AT323" s="11"/>
      <c r="AU323" s="11"/>
      <c r="AV323" s="11"/>
      <c r="AW323" s="11"/>
      <c r="AX323" s="11"/>
      <c r="AY323" s="75"/>
      <c r="AZ323" s="75"/>
      <c r="BA323" s="75"/>
      <c r="BB323" s="75"/>
      <c r="BC323" s="75"/>
      <c r="BD323" s="75"/>
      <c r="BE323" s="11"/>
      <c r="BF323" s="11"/>
      <c r="BG323" s="11"/>
      <c r="BH323" s="11"/>
      <c r="BI323" s="138"/>
      <c r="BJ323" s="138"/>
      <c r="BK323" s="75"/>
      <c r="BL323" s="75">
        <v>1913</v>
      </c>
      <c r="BM323" s="75"/>
      <c r="BN323" s="75"/>
      <c r="BO323" s="75">
        <f>BI323+BK323+BL323+BM323+BN323</f>
        <v>1913</v>
      </c>
      <c r="BP323" s="75">
        <f>BJ323+BL323</f>
        <v>1913</v>
      </c>
      <c r="BQ323" s="11"/>
      <c r="BR323" s="11"/>
      <c r="BS323" s="11"/>
      <c r="BT323" s="11"/>
      <c r="BU323" s="11">
        <f>BO323+BQ323+BR323+BS323+BT323</f>
        <v>1913</v>
      </c>
      <c r="BV323" s="11">
        <f>BP323+BR323</f>
        <v>1913</v>
      </c>
      <c r="BW323" s="75"/>
      <c r="BX323" s="75"/>
      <c r="BY323" s="75"/>
      <c r="BZ323" s="75"/>
      <c r="CA323" s="75">
        <f>BU323+BW323+BX323+BY323+BZ323</f>
        <v>1913</v>
      </c>
      <c r="CB323" s="75">
        <f>BV323+BX323</f>
        <v>1913</v>
      </c>
      <c r="CC323" s="75"/>
      <c r="CD323" s="75"/>
      <c r="CE323" s="75"/>
      <c r="CF323" s="75"/>
      <c r="CG323" s="75">
        <f>CA323+CC323+CD323+CE323+CF323</f>
        <v>1913</v>
      </c>
      <c r="CH323" s="75">
        <f>CB323+CD323</f>
        <v>1913</v>
      </c>
      <c r="CI323" s="11"/>
      <c r="CJ323" s="11"/>
      <c r="CK323" s="11"/>
      <c r="CL323" s="11"/>
      <c r="CM323" s="11">
        <f>CG323+CI323+CJ323+CK323+CL323</f>
        <v>1913</v>
      </c>
      <c r="CN323" s="11">
        <f>CH323+CJ323</f>
        <v>1913</v>
      </c>
      <c r="CO323" s="11"/>
      <c r="CP323" s="11"/>
      <c r="CQ323" s="11"/>
      <c r="CR323" s="11"/>
      <c r="CS323" s="11">
        <f>CM323+CO323+CP323+CQ323+CR323</f>
        <v>1913</v>
      </c>
      <c r="CT323" s="11">
        <f>CN323+CP323</f>
        <v>1913</v>
      </c>
    </row>
    <row r="324" spans="1:98">
      <c r="A324" s="55"/>
      <c r="B324" s="14"/>
      <c r="C324" s="14"/>
      <c r="D324" s="14"/>
      <c r="E324" s="14"/>
      <c r="F324" s="14"/>
      <c r="G324" s="11"/>
      <c r="H324" s="16"/>
      <c r="I324" s="11"/>
      <c r="J324" s="11"/>
      <c r="K324" s="11"/>
      <c r="L324" s="11"/>
      <c r="M324" s="11"/>
      <c r="N324" s="11"/>
      <c r="O324" s="11"/>
      <c r="P324" s="11"/>
      <c r="Q324" s="11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  <c r="AJ324" s="11"/>
      <c r="AK324" s="75"/>
      <c r="AL324" s="75"/>
      <c r="AM324" s="11"/>
      <c r="AN324" s="11"/>
      <c r="AO324" s="11"/>
      <c r="AP324" s="11"/>
      <c r="AQ324" s="11"/>
      <c r="AR324" s="11"/>
      <c r="AS324" s="11"/>
      <c r="AT324" s="11"/>
      <c r="AU324" s="11"/>
      <c r="AV324" s="11"/>
      <c r="AW324" s="11"/>
      <c r="AX324" s="11"/>
      <c r="AY324" s="75"/>
      <c r="AZ324" s="75"/>
      <c r="BA324" s="75"/>
      <c r="BB324" s="75"/>
      <c r="BC324" s="75"/>
      <c r="BD324" s="75"/>
      <c r="BE324" s="11"/>
      <c r="BF324" s="11"/>
      <c r="BG324" s="11"/>
      <c r="BH324" s="11"/>
      <c r="BI324" s="138"/>
      <c r="BJ324" s="138"/>
      <c r="BK324" s="75"/>
      <c r="BL324" s="75"/>
      <c r="BM324" s="75"/>
      <c r="BN324" s="75"/>
      <c r="BO324" s="75"/>
      <c r="BP324" s="75"/>
      <c r="BQ324" s="11"/>
      <c r="BR324" s="11"/>
      <c r="BS324" s="11"/>
      <c r="BT324" s="11"/>
      <c r="BU324" s="11"/>
      <c r="BV324" s="11"/>
      <c r="BW324" s="75"/>
      <c r="BX324" s="75"/>
      <c r="BY324" s="75"/>
      <c r="BZ324" s="75"/>
      <c r="CA324" s="75"/>
      <c r="CB324" s="75"/>
      <c r="CC324" s="75"/>
      <c r="CD324" s="75"/>
      <c r="CE324" s="75"/>
      <c r="CF324" s="75"/>
      <c r="CG324" s="75"/>
      <c r="CH324" s="75"/>
      <c r="CI324" s="11"/>
      <c r="CJ324" s="11"/>
      <c r="CK324" s="11"/>
      <c r="CL324" s="11"/>
      <c r="CM324" s="11"/>
      <c r="CN324" s="11"/>
      <c r="CO324" s="11"/>
      <c r="CP324" s="11"/>
      <c r="CQ324" s="11"/>
      <c r="CR324" s="11"/>
      <c r="CS324" s="11"/>
      <c r="CT324" s="11"/>
    </row>
    <row r="325" spans="1:98" ht="37.5">
      <c r="A325" s="54" t="s">
        <v>163</v>
      </c>
      <c r="B325" s="12">
        <v>906</v>
      </c>
      <c r="C325" s="12" t="s">
        <v>7</v>
      </c>
      <c r="D325" s="12" t="s">
        <v>164</v>
      </c>
      <c r="E325" s="12"/>
      <c r="F325" s="12"/>
      <c r="G325" s="21">
        <f>G326</f>
        <v>3005</v>
      </c>
      <c r="H325" s="21">
        <f t="shared" ref="H325:R325" si="1123">H326</f>
        <v>0</v>
      </c>
      <c r="I325" s="11">
        <f t="shared" si="1123"/>
        <v>0</v>
      </c>
      <c r="J325" s="11">
        <f t="shared" si="1123"/>
        <v>0</v>
      </c>
      <c r="K325" s="11">
        <f t="shared" si="1123"/>
        <v>0</v>
      </c>
      <c r="L325" s="11">
        <f t="shared" si="1123"/>
        <v>0</v>
      </c>
      <c r="M325" s="21">
        <f t="shared" si="1123"/>
        <v>3005</v>
      </c>
      <c r="N325" s="21">
        <f t="shared" si="1123"/>
        <v>0</v>
      </c>
      <c r="O325" s="11">
        <f t="shared" si="1123"/>
        <v>0</v>
      </c>
      <c r="P325" s="11">
        <f t="shared" si="1123"/>
        <v>0</v>
      </c>
      <c r="Q325" s="11">
        <f t="shared" si="1123"/>
        <v>0</v>
      </c>
      <c r="R325" s="11">
        <f t="shared" si="1123"/>
        <v>0</v>
      </c>
      <c r="S325" s="21">
        <f t="shared" ref="S325:CD325" si="1124">S326</f>
        <v>3005</v>
      </c>
      <c r="T325" s="21">
        <f t="shared" si="1124"/>
        <v>0</v>
      </c>
      <c r="U325" s="11">
        <f t="shared" si="1124"/>
        <v>0</v>
      </c>
      <c r="V325" s="11">
        <f t="shared" si="1124"/>
        <v>0</v>
      </c>
      <c r="W325" s="11">
        <f t="shared" si="1124"/>
        <v>0</v>
      </c>
      <c r="X325" s="11">
        <f t="shared" si="1124"/>
        <v>0</v>
      </c>
      <c r="Y325" s="21">
        <f t="shared" si="1124"/>
        <v>3005</v>
      </c>
      <c r="Z325" s="21">
        <f t="shared" si="1124"/>
        <v>0</v>
      </c>
      <c r="AA325" s="11">
        <f t="shared" si="1124"/>
        <v>0</v>
      </c>
      <c r="AB325" s="11">
        <f t="shared" si="1124"/>
        <v>0</v>
      </c>
      <c r="AC325" s="11">
        <f t="shared" si="1124"/>
        <v>0</v>
      </c>
      <c r="AD325" s="11">
        <f t="shared" si="1124"/>
        <v>0</v>
      </c>
      <c r="AE325" s="21">
        <f t="shared" si="1124"/>
        <v>3005</v>
      </c>
      <c r="AF325" s="21">
        <f t="shared" si="1124"/>
        <v>0</v>
      </c>
      <c r="AG325" s="11">
        <f t="shared" si="1124"/>
        <v>0</v>
      </c>
      <c r="AH325" s="11">
        <f t="shared" si="1124"/>
        <v>0</v>
      </c>
      <c r="AI325" s="11">
        <f t="shared" si="1124"/>
        <v>0</v>
      </c>
      <c r="AJ325" s="11">
        <f t="shared" si="1124"/>
        <v>0</v>
      </c>
      <c r="AK325" s="83">
        <f t="shared" si="1124"/>
        <v>3005</v>
      </c>
      <c r="AL325" s="83">
        <f t="shared" si="1124"/>
        <v>0</v>
      </c>
      <c r="AM325" s="30">
        <f t="shared" si="1124"/>
        <v>0</v>
      </c>
      <c r="AN325" s="30">
        <f t="shared" si="1124"/>
        <v>0</v>
      </c>
      <c r="AO325" s="30">
        <f t="shared" si="1124"/>
        <v>0</v>
      </c>
      <c r="AP325" s="30">
        <f t="shared" si="1124"/>
        <v>0</v>
      </c>
      <c r="AQ325" s="21">
        <f t="shared" si="1124"/>
        <v>3005</v>
      </c>
      <c r="AR325" s="21">
        <f t="shared" si="1124"/>
        <v>0</v>
      </c>
      <c r="AS325" s="30">
        <f t="shared" si="1124"/>
        <v>0</v>
      </c>
      <c r="AT325" s="30">
        <f t="shared" si="1124"/>
        <v>0</v>
      </c>
      <c r="AU325" s="30">
        <f t="shared" si="1124"/>
        <v>0</v>
      </c>
      <c r="AV325" s="30">
        <f t="shared" si="1124"/>
        <v>0</v>
      </c>
      <c r="AW325" s="21">
        <f t="shared" si="1124"/>
        <v>3005</v>
      </c>
      <c r="AX325" s="21">
        <f t="shared" si="1124"/>
        <v>0</v>
      </c>
      <c r="AY325" s="85">
        <f t="shared" si="1124"/>
        <v>0</v>
      </c>
      <c r="AZ325" s="85">
        <f t="shared" si="1124"/>
        <v>0</v>
      </c>
      <c r="BA325" s="85">
        <f t="shared" si="1124"/>
        <v>0</v>
      </c>
      <c r="BB325" s="85">
        <f t="shared" si="1124"/>
        <v>0</v>
      </c>
      <c r="BC325" s="83">
        <f t="shared" si="1124"/>
        <v>3005</v>
      </c>
      <c r="BD325" s="83">
        <f t="shared" si="1124"/>
        <v>0</v>
      </c>
      <c r="BE325" s="30">
        <f t="shared" si="1124"/>
        <v>0</v>
      </c>
      <c r="BF325" s="30">
        <f t="shared" si="1124"/>
        <v>0</v>
      </c>
      <c r="BG325" s="30">
        <f t="shared" si="1124"/>
        <v>19</v>
      </c>
      <c r="BH325" s="30">
        <f t="shared" si="1124"/>
        <v>0</v>
      </c>
      <c r="BI325" s="142">
        <f t="shared" si="1124"/>
        <v>3024</v>
      </c>
      <c r="BJ325" s="142">
        <f t="shared" si="1124"/>
        <v>0</v>
      </c>
      <c r="BK325" s="85">
        <f t="shared" si="1124"/>
        <v>0</v>
      </c>
      <c r="BL325" s="85">
        <f t="shared" si="1124"/>
        <v>0</v>
      </c>
      <c r="BM325" s="85">
        <f t="shared" si="1124"/>
        <v>0</v>
      </c>
      <c r="BN325" s="85">
        <f t="shared" si="1124"/>
        <v>0</v>
      </c>
      <c r="BO325" s="83">
        <f t="shared" si="1124"/>
        <v>3024</v>
      </c>
      <c r="BP325" s="83">
        <f t="shared" si="1124"/>
        <v>0</v>
      </c>
      <c r="BQ325" s="30">
        <f t="shared" si="1124"/>
        <v>0</v>
      </c>
      <c r="BR325" s="30">
        <f t="shared" si="1124"/>
        <v>0</v>
      </c>
      <c r="BS325" s="30">
        <f t="shared" si="1124"/>
        <v>0</v>
      </c>
      <c r="BT325" s="30">
        <f t="shared" si="1124"/>
        <v>0</v>
      </c>
      <c r="BU325" s="21">
        <f t="shared" si="1124"/>
        <v>3024</v>
      </c>
      <c r="BV325" s="21">
        <f t="shared" si="1124"/>
        <v>0</v>
      </c>
      <c r="BW325" s="85">
        <f t="shared" si="1124"/>
        <v>0</v>
      </c>
      <c r="BX325" s="85">
        <f t="shared" si="1124"/>
        <v>0</v>
      </c>
      <c r="BY325" s="85">
        <f t="shared" si="1124"/>
        <v>0</v>
      </c>
      <c r="BZ325" s="85">
        <f t="shared" si="1124"/>
        <v>0</v>
      </c>
      <c r="CA325" s="83">
        <f t="shared" si="1124"/>
        <v>3024</v>
      </c>
      <c r="CB325" s="83">
        <f t="shared" si="1124"/>
        <v>0</v>
      </c>
      <c r="CC325" s="85">
        <f t="shared" si="1124"/>
        <v>0</v>
      </c>
      <c r="CD325" s="85">
        <f t="shared" si="1124"/>
        <v>0</v>
      </c>
      <c r="CE325" s="85">
        <f t="shared" ref="CE325:CT325" si="1125">CE326</f>
        <v>0</v>
      </c>
      <c r="CF325" s="85">
        <f t="shared" si="1125"/>
        <v>0</v>
      </c>
      <c r="CG325" s="83">
        <f t="shared" si="1125"/>
        <v>3024</v>
      </c>
      <c r="CH325" s="83">
        <f t="shared" si="1125"/>
        <v>0</v>
      </c>
      <c r="CI325" s="30">
        <f t="shared" si="1125"/>
        <v>0</v>
      </c>
      <c r="CJ325" s="30">
        <f t="shared" si="1125"/>
        <v>0</v>
      </c>
      <c r="CK325" s="30">
        <f t="shared" si="1125"/>
        <v>0</v>
      </c>
      <c r="CL325" s="30">
        <f t="shared" si="1125"/>
        <v>0</v>
      </c>
      <c r="CM325" s="21">
        <f t="shared" si="1125"/>
        <v>3024</v>
      </c>
      <c r="CN325" s="21">
        <f t="shared" si="1125"/>
        <v>0</v>
      </c>
      <c r="CO325" s="30">
        <f t="shared" si="1125"/>
        <v>0</v>
      </c>
      <c r="CP325" s="30">
        <f t="shared" si="1125"/>
        <v>0</v>
      </c>
      <c r="CQ325" s="30">
        <f t="shared" si="1125"/>
        <v>0</v>
      </c>
      <c r="CR325" s="30">
        <f t="shared" si="1125"/>
        <v>0</v>
      </c>
      <c r="CS325" s="21">
        <f t="shared" si="1125"/>
        <v>3024</v>
      </c>
      <c r="CT325" s="21">
        <f t="shared" si="1125"/>
        <v>0</v>
      </c>
    </row>
    <row r="326" spans="1:98" ht="82.5">
      <c r="A326" s="55" t="s">
        <v>135</v>
      </c>
      <c r="B326" s="14">
        <v>906</v>
      </c>
      <c r="C326" s="14" t="s">
        <v>7</v>
      </c>
      <c r="D326" s="14" t="s">
        <v>164</v>
      </c>
      <c r="E326" s="14" t="s">
        <v>136</v>
      </c>
      <c r="F326" s="14"/>
      <c r="G326" s="18">
        <f>G327+G331</f>
        <v>3005</v>
      </c>
      <c r="H326" s="18">
        <f t="shared" ref="H326:N326" si="1126">H327+H331</f>
        <v>0</v>
      </c>
      <c r="I326" s="11">
        <f t="shared" si="1126"/>
        <v>0</v>
      </c>
      <c r="J326" s="11">
        <f t="shared" si="1126"/>
        <v>0</v>
      </c>
      <c r="K326" s="11">
        <f t="shared" si="1126"/>
        <v>0</v>
      </c>
      <c r="L326" s="11">
        <f t="shared" si="1126"/>
        <v>0</v>
      </c>
      <c r="M326" s="18">
        <f t="shared" si="1126"/>
        <v>3005</v>
      </c>
      <c r="N326" s="18">
        <f t="shared" si="1126"/>
        <v>0</v>
      </c>
      <c r="O326" s="11">
        <f t="shared" ref="O326:T326" si="1127">O327+O331</f>
        <v>0</v>
      </c>
      <c r="P326" s="11">
        <f t="shared" si="1127"/>
        <v>0</v>
      </c>
      <c r="Q326" s="11">
        <f t="shared" si="1127"/>
        <v>0</v>
      </c>
      <c r="R326" s="11">
        <f t="shared" si="1127"/>
        <v>0</v>
      </c>
      <c r="S326" s="18">
        <f t="shared" si="1127"/>
        <v>3005</v>
      </c>
      <c r="T326" s="18">
        <f t="shared" si="1127"/>
        <v>0</v>
      </c>
      <c r="U326" s="11">
        <f t="shared" ref="U326:Z326" si="1128">U327+U331</f>
        <v>0</v>
      </c>
      <c r="V326" s="11">
        <f t="shared" si="1128"/>
        <v>0</v>
      </c>
      <c r="W326" s="11">
        <f t="shared" si="1128"/>
        <v>0</v>
      </c>
      <c r="X326" s="11">
        <f t="shared" si="1128"/>
        <v>0</v>
      </c>
      <c r="Y326" s="18">
        <f t="shared" si="1128"/>
        <v>3005</v>
      </c>
      <c r="Z326" s="18">
        <f t="shared" si="1128"/>
        <v>0</v>
      </c>
      <c r="AA326" s="11">
        <f t="shared" ref="AA326:AF326" si="1129">AA327+AA331</f>
        <v>0</v>
      </c>
      <c r="AB326" s="11">
        <f t="shared" si="1129"/>
        <v>0</v>
      </c>
      <c r="AC326" s="11">
        <f t="shared" si="1129"/>
        <v>0</v>
      </c>
      <c r="AD326" s="11">
        <f t="shared" si="1129"/>
        <v>0</v>
      </c>
      <c r="AE326" s="18">
        <f t="shared" si="1129"/>
        <v>3005</v>
      </c>
      <c r="AF326" s="18">
        <f t="shared" si="1129"/>
        <v>0</v>
      </c>
      <c r="AG326" s="11">
        <f t="shared" ref="AG326:AL326" si="1130">AG327+AG331</f>
        <v>0</v>
      </c>
      <c r="AH326" s="11">
        <f t="shared" si="1130"/>
        <v>0</v>
      </c>
      <c r="AI326" s="11">
        <f t="shared" si="1130"/>
        <v>0</v>
      </c>
      <c r="AJ326" s="11">
        <f t="shared" si="1130"/>
        <v>0</v>
      </c>
      <c r="AK326" s="81">
        <f t="shared" si="1130"/>
        <v>3005</v>
      </c>
      <c r="AL326" s="81">
        <f t="shared" si="1130"/>
        <v>0</v>
      </c>
      <c r="AM326" s="11">
        <f t="shared" ref="AM326:AR326" si="1131">AM327+AM331</f>
        <v>0</v>
      </c>
      <c r="AN326" s="11">
        <f t="shared" si="1131"/>
        <v>0</v>
      </c>
      <c r="AO326" s="11">
        <f t="shared" si="1131"/>
        <v>0</v>
      </c>
      <c r="AP326" s="11">
        <f t="shared" si="1131"/>
        <v>0</v>
      </c>
      <c r="AQ326" s="18">
        <f t="shared" si="1131"/>
        <v>3005</v>
      </c>
      <c r="AR326" s="18">
        <f t="shared" si="1131"/>
        <v>0</v>
      </c>
      <c r="AS326" s="11">
        <f t="shared" ref="AS326:AX326" si="1132">AS327+AS331</f>
        <v>0</v>
      </c>
      <c r="AT326" s="11">
        <f t="shared" si="1132"/>
        <v>0</v>
      </c>
      <c r="AU326" s="11">
        <f t="shared" si="1132"/>
        <v>0</v>
      </c>
      <c r="AV326" s="11">
        <f t="shared" si="1132"/>
        <v>0</v>
      </c>
      <c r="AW326" s="18">
        <f t="shared" si="1132"/>
        <v>3005</v>
      </c>
      <c r="AX326" s="18">
        <f t="shared" si="1132"/>
        <v>0</v>
      </c>
      <c r="AY326" s="75">
        <f t="shared" ref="AY326:BD326" si="1133">AY327+AY331</f>
        <v>0</v>
      </c>
      <c r="AZ326" s="75">
        <f t="shared" si="1133"/>
        <v>0</v>
      </c>
      <c r="BA326" s="75">
        <f t="shared" si="1133"/>
        <v>0</v>
      </c>
      <c r="BB326" s="75">
        <f t="shared" si="1133"/>
        <v>0</v>
      </c>
      <c r="BC326" s="81">
        <f t="shared" si="1133"/>
        <v>3005</v>
      </c>
      <c r="BD326" s="81">
        <f t="shared" si="1133"/>
        <v>0</v>
      </c>
      <c r="BE326" s="11">
        <f t="shared" ref="BE326:BJ326" si="1134">BE327+BE331</f>
        <v>0</v>
      </c>
      <c r="BF326" s="11">
        <f t="shared" si="1134"/>
        <v>0</v>
      </c>
      <c r="BG326" s="11">
        <f t="shared" si="1134"/>
        <v>19</v>
      </c>
      <c r="BH326" s="11">
        <f t="shared" si="1134"/>
        <v>0</v>
      </c>
      <c r="BI326" s="140">
        <f t="shared" si="1134"/>
        <v>3024</v>
      </c>
      <c r="BJ326" s="140">
        <f t="shared" si="1134"/>
        <v>0</v>
      </c>
      <c r="BK326" s="75">
        <f t="shared" ref="BK326:BP326" si="1135">BK327+BK331</f>
        <v>0</v>
      </c>
      <c r="BL326" s="75">
        <f t="shared" si="1135"/>
        <v>0</v>
      </c>
      <c r="BM326" s="75">
        <f t="shared" si="1135"/>
        <v>0</v>
      </c>
      <c r="BN326" s="75">
        <f t="shared" si="1135"/>
        <v>0</v>
      </c>
      <c r="BO326" s="81">
        <f t="shared" si="1135"/>
        <v>3024</v>
      </c>
      <c r="BP326" s="81">
        <f t="shared" si="1135"/>
        <v>0</v>
      </c>
      <c r="BQ326" s="11">
        <f t="shared" ref="BQ326:BV326" si="1136">BQ327+BQ331</f>
        <v>0</v>
      </c>
      <c r="BR326" s="11">
        <f t="shared" si="1136"/>
        <v>0</v>
      </c>
      <c r="BS326" s="11">
        <f t="shared" si="1136"/>
        <v>0</v>
      </c>
      <c r="BT326" s="11">
        <f t="shared" si="1136"/>
        <v>0</v>
      </c>
      <c r="BU326" s="18">
        <f t="shared" si="1136"/>
        <v>3024</v>
      </c>
      <c r="BV326" s="18">
        <f t="shared" si="1136"/>
        <v>0</v>
      </c>
      <c r="BW326" s="75">
        <f t="shared" ref="BW326:CB326" si="1137">BW327+BW331</f>
        <v>0</v>
      </c>
      <c r="BX326" s="75">
        <f t="shared" si="1137"/>
        <v>0</v>
      </c>
      <c r="BY326" s="75">
        <f t="shared" si="1137"/>
        <v>0</v>
      </c>
      <c r="BZ326" s="75">
        <f t="shared" si="1137"/>
        <v>0</v>
      </c>
      <c r="CA326" s="81">
        <f t="shared" si="1137"/>
        <v>3024</v>
      </c>
      <c r="CB326" s="81">
        <f t="shared" si="1137"/>
        <v>0</v>
      </c>
      <c r="CC326" s="75">
        <f t="shared" ref="CC326:CH326" si="1138">CC327+CC331</f>
        <v>0</v>
      </c>
      <c r="CD326" s="75">
        <f t="shared" si="1138"/>
        <v>0</v>
      </c>
      <c r="CE326" s="75">
        <f t="shared" si="1138"/>
        <v>0</v>
      </c>
      <c r="CF326" s="75">
        <f t="shared" si="1138"/>
        <v>0</v>
      </c>
      <c r="CG326" s="81">
        <f t="shared" si="1138"/>
        <v>3024</v>
      </c>
      <c r="CH326" s="81">
        <f t="shared" si="1138"/>
        <v>0</v>
      </c>
      <c r="CI326" s="11">
        <f t="shared" ref="CI326:CN326" si="1139">CI327+CI331</f>
        <v>0</v>
      </c>
      <c r="CJ326" s="11">
        <f t="shared" si="1139"/>
        <v>0</v>
      </c>
      <c r="CK326" s="11">
        <f t="shared" si="1139"/>
        <v>0</v>
      </c>
      <c r="CL326" s="11">
        <f t="shared" si="1139"/>
        <v>0</v>
      </c>
      <c r="CM326" s="18">
        <f t="shared" si="1139"/>
        <v>3024</v>
      </c>
      <c r="CN326" s="18">
        <f t="shared" si="1139"/>
        <v>0</v>
      </c>
      <c r="CO326" s="11">
        <f t="shared" ref="CO326:CT326" si="1140">CO327+CO331</f>
        <v>0</v>
      </c>
      <c r="CP326" s="11">
        <f t="shared" si="1140"/>
        <v>0</v>
      </c>
      <c r="CQ326" s="11">
        <f t="shared" si="1140"/>
        <v>0</v>
      </c>
      <c r="CR326" s="11">
        <f t="shared" si="1140"/>
        <v>0</v>
      </c>
      <c r="CS326" s="18">
        <f t="shared" si="1140"/>
        <v>3024</v>
      </c>
      <c r="CT326" s="18">
        <f t="shared" si="1140"/>
        <v>0</v>
      </c>
    </row>
    <row r="327" spans="1:98" ht="33">
      <c r="A327" s="55" t="s">
        <v>84</v>
      </c>
      <c r="B327" s="14">
        <v>906</v>
      </c>
      <c r="C327" s="14" t="s">
        <v>7</v>
      </c>
      <c r="D327" s="14" t="s">
        <v>164</v>
      </c>
      <c r="E327" s="14" t="s">
        <v>165</v>
      </c>
      <c r="F327" s="14"/>
      <c r="G327" s="18">
        <f t="shared" ref="G327:R329" si="1141">G328</f>
        <v>2908</v>
      </c>
      <c r="H327" s="18">
        <f t="shared" si="1141"/>
        <v>0</v>
      </c>
      <c r="I327" s="11">
        <f t="shared" si="1141"/>
        <v>0</v>
      </c>
      <c r="J327" s="11">
        <f t="shared" si="1141"/>
        <v>0</v>
      </c>
      <c r="K327" s="11">
        <f t="shared" si="1141"/>
        <v>0</v>
      </c>
      <c r="L327" s="11">
        <f t="shared" si="1141"/>
        <v>0</v>
      </c>
      <c r="M327" s="18">
        <f t="shared" si="1141"/>
        <v>2908</v>
      </c>
      <c r="N327" s="18">
        <f t="shared" si="1141"/>
        <v>0</v>
      </c>
      <c r="O327" s="11">
        <f t="shared" si="1141"/>
        <v>0</v>
      </c>
      <c r="P327" s="11">
        <f t="shared" si="1141"/>
        <v>0</v>
      </c>
      <c r="Q327" s="11">
        <f t="shared" si="1141"/>
        <v>0</v>
      </c>
      <c r="R327" s="11">
        <f t="shared" si="1141"/>
        <v>0</v>
      </c>
      <c r="S327" s="18">
        <f t="shared" ref="S327:AH329" si="1142">S328</f>
        <v>2908</v>
      </c>
      <c r="T327" s="18">
        <f t="shared" si="1142"/>
        <v>0</v>
      </c>
      <c r="U327" s="11">
        <f t="shared" si="1142"/>
        <v>0</v>
      </c>
      <c r="V327" s="11">
        <f t="shared" si="1142"/>
        <v>0</v>
      </c>
      <c r="W327" s="11">
        <f t="shared" si="1142"/>
        <v>0</v>
      </c>
      <c r="X327" s="11">
        <f t="shared" si="1142"/>
        <v>0</v>
      </c>
      <c r="Y327" s="18">
        <f t="shared" si="1142"/>
        <v>2908</v>
      </c>
      <c r="Z327" s="18">
        <f t="shared" si="1142"/>
        <v>0</v>
      </c>
      <c r="AA327" s="11">
        <f t="shared" si="1142"/>
        <v>0</v>
      </c>
      <c r="AB327" s="11">
        <f t="shared" si="1142"/>
        <v>0</v>
      </c>
      <c r="AC327" s="11">
        <f t="shared" si="1142"/>
        <v>0</v>
      </c>
      <c r="AD327" s="11">
        <f t="shared" si="1142"/>
        <v>0</v>
      </c>
      <c r="AE327" s="18">
        <f t="shared" si="1142"/>
        <v>2908</v>
      </c>
      <c r="AF327" s="18">
        <f t="shared" si="1142"/>
        <v>0</v>
      </c>
      <c r="AG327" s="11">
        <f t="shared" si="1142"/>
        <v>0</v>
      </c>
      <c r="AH327" s="11">
        <f t="shared" si="1142"/>
        <v>0</v>
      </c>
      <c r="AI327" s="11">
        <f t="shared" ref="AG327:AV329" si="1143">AI328</f>
        <v>0</v>
      </c>
      <c r="AJ327" s="11">
        <f t="shared" si="1143"/>
        <v>0</v>
      </c>
      <c r="AK327" s="81">
        <f t="shared" si="1143"/>
        <v>2908</v>
      </c>
      <c r="AL327" s="81">
        <f t="shared" si="1143"/>
        <v>0</v>
      </c>
      <c r="AM327" s="11">
        <f t="shared" si="1143"/>
        <v>0</v>
      </c>
      <c r="AN327" s="11">
        <f t="shared" si="1143"/>
        <v>0</v>
      </c>
      <c r="AO327" s="11">
        <f t="shared" si="1143"/>
        <v>0</v>
      </c>
      <c r="AP327" s="11">
        <f t="shared" si="1143"/>
        <v>0</v>
      </c>
      <c r="AQ327" s="18">
        <f t="shared" si="1143"/>
        <v>2908</v>
      </c>
      <c r="AR327" s="18">
        <f t="shared" si="1143"/>
        <v>0</v>
      </c>
      <c r="AS327" s="11">
        <f t="shared" si="1143"/>
        <v>0</v>
      </c>
      <c r="AT327" s="11">
        <f t="shared" si="1143"/>
        <v>0</v>
      </c>
      <c r="AU327" s="11">
        <f t="shared" si="1143"/>
        <v>0</v>
      </c>
      <c r="AV327" s="11">
        <f t="shared" si="1143"/>
        <v>0</v>
      </c>
      <c r="AW327" s="18">
        <f t="shared" ref="AS327:BH329" si="1144">AW328</f>
        <v>2908</v>
      </c>
      <c r="AX327" s="18">
        <f t="shared" si="1144"/>
        <v>0</v>
      </c>
      <c r="AY327" s="75">
        <f t="shared" si="1144"/>
        <v>0</v>
      </c>
      <c r="AZ327" s="75">
        <f t="shared" si="1144"/>
        <v>0</v>
      </c>
      <c r="BA327" s="75">
        <f t="shared" si="1144"/>
        <v>0</v>
      </c>
      <c r="BB327" s="75">
        <f t="shared" si="1144"/>
        <v>0</v>
      </c>
      <c r="BC327" s="81">
        <f t="shared" si="1144"/>
        <v>2908</v>
      </c>
      <c r="BD327" s="81">
        <f t="shared" si="1144"/>
        <v>0</v>
      </c>
      <c r="BE327" s="11">
        <f t="shared" si="1144"/>
        <v>97</v>
      </c>
      <c r="BF327" s="11">
        <f t="shared" si="1144"/>
        <v>0</v>
      </c>
      <c r="BG327" s="11">
        <f t="shared" si="1144"/>
        <v>19</v>
      </c>
      <c r="BH327" s="11">
        <f t="shared" si="1144"/>
        <v>0</v>
      </c>
      <c r="BI327" s="140">
        <f t="shared" ref="BE327:BT329" si="1145">BI328</f>
        <v>3024</v>
      </c>
      <c r="BJ327" s="140">
        <f t="shared" si="1145"/>
        <v>0</v>
      </c>
      <c r="BK327" s="75">
        <f t="shared" si="1145"/>
        <v>0</v>
      </c>
      <c r="BL327" s="75">
        <f t="shared" si="1145"/>
        <v>0</v>
      </c>
      <c r="BM327" s="75">
        <f t="shared" si="1145"/>
        <v>0</v>
      </c>
      <c r="BN327" s="75">
        <f t="shared" si="1145"/>
        <v>0</v>
      </c>
      <c r="BO327" s="81">
        <f t="shared" si="1145"/>
        <v>3024</v>
      </c>
      <c r="BP327" s="81">
        <f t="shared" si="1145"/>
        <v>0</v>
      </c>
      <c r="BQ327" s="11">
        <f t="shared" si="1145"/>
        <v>0</v>
      </c>
      <c r="BR327" s="11">
        <f t="shared" si="1145"/>
        <v>0</v>
      </c>
      <c r="BS327" s="11">
        <f t="shared" si="1145"/>
        <v>0</v>
      </c>
      <c r="BT327" s="11">
        <f t="shared" si="1145"/>
        <v>0</v>
      </c>
      <c r="BU327" s="18">
        <f t="shared" ref="BQ327:CF329" si="1146">BU328</f>
        <v>3024</v>
      </c>
      <c r="BV327" s="18">
        <f t="shared" si="1146"/>
        <v>0</v>
      </c>
      <c r="BW327" s="75">
        <f t="shared" si="1146"/>
        <v>0</v>
      </c>
      <c r="BX327" s="75">
        <f t="shared" si="1146"/>
        <v>0</v>
      </c>
      <c r="BY327" s="75">
        <f t="shared" si="1146"/>
        <v>0</v>
      </c>
      <c r="BZ327" s="75">
        <f t="shared" si="1146"/>
        <v>0</v>
      </c>
      <c r="CA327" s="81">
        <f t="shared" si="1146"/>
        <v>3024</v>
      </c>
      <c r="CB327" s="81">
        <f t="shared" si="1146"/>
        <v>0</v>
      </c>
      <c r="CC327" s="75">
        <f t="shared" si="1146"/>
        <v>0</v>
      </c>
      <c r="CD327" s="75">
        <f t="shared" si="1146"/>
        <v>0</v>
      </c>
      <c r="CE327" s="75">
        <f t="shared" si="1146"/>
        <v>0</v>
      </c>
      <c r="CF327" s="75">
        <f t="shared" si="1146"/>
        <v>0</v>
      </c>
      <c r="CG327" s="81">
        <f t="shared" ref="CC327:CR329" si="1147">CG328</f>
        <v>3024</v>
      </c>
      <c r="CH327" s="81">
        <f t="shared" si="1147"/>
        <v>0</v>
      </c>
      <c r="CI327" s="11">
        <f t="shared" si="1147"/>
        <v>0</v>
      </c>
      <c r="CJ327" s="11">
        <f t="shared" si="1147"/>
        <v>0</v>
      </c>
      <c r="CK327" s="11">
        <f t="shared" si="1147"/>
        <v>0</v>
      </c>
      <c r="CL327" s="11">
        <f t="shared" si="1147"/>
        <v>0</v>
      </c>
      <c r="CM327" s="18">
        <f t="shared" si="1147"/>
        <v>3024</v>
      </c>
      <c r="CN327" s="18">
        <f t="shared" si="1147"/>
        <v>0</v>
      </c>
      <c r="CO327" s="11">
        <f t="shared" si="1147"/>
        <v>0</v>
      </c>
      <c r="CP327" s="11">
        <f t="shared" si="1147"/>
        <v>0</v>
      </c>
      <c r="CQ327" s="11">
        <f t="shared" si="1147"/>
        <v>0</v>
      </c>
      <c r="CR327" s="11">
        <f t="shared" si="1147"/>
        <v>0</v>
      </c>
      <c r="CS327" s="18">
        <f t="shared" ref="CO327:CT329" si="1148">CS328</f>
        <v>3024</v>
      </c>
      <c r="CT327" s="18">
        <f t="shared" si="1148"/>
        <v>0</v>
      </c>
    </row>
    <row r="328" spans="1:98" ht="49.5">
      <c r="A328" s="55" t="s">
        <v>166</v>
      </c>
      <c r="B328" s="14">
        <v>906</v>
      </c>
      <c r="C328" s="14" t="s">
        <v>7</v>
      </c>
      <c r="D328" s="14" t="s">
        <v>164</v>
      </c>
      <c r="E328" s="14" t="s">
        <v>167</v>
      </c>
      <c r="F328" s="14"/>
      <c r="G328" s="18">
        <f t="shared" si="1141"/>
        <v>2908</v>
      </c>
      <c r="H328" s="18">
        <f t="shared" si="1141"/>
        <v>0</v>
      </c>
      <c r="I328" s="11">
        <f t="shared" si="1141"/>
        <v>0</v>
      </c>
      <c r="J328" s="11">
        <f t="shared" si="1141"/>
        <v>0</v>
      </c>
      <c r="K328" s="11">
        <f t="shared" si="1141"/>
        <v>0</v>
      </c>
      <c r="L328" s="11">
        <f t="shared" si="1141"/>
        <v>0</v>
      </c>
      <c r="M328" s="18">
        <f t="shared" si="1141"/>
        <v>2908</v>
      </c>
      <c r="N328" s="18">
        <f t="shared" si="1141"/>
        <v>0</v>
      </c>
      <c r="O328" s="11">
        <f t="shared" si="1141"/>
        <v>0</v>
      </c>
      <c r="P328" s="11">
        <f t="shared" si="1141"/>
        <v>0</v>
      </c>
      <c r="Q328" s="11">
        <f t="shared" si="1141"/>
        <v>0</v>
      </c>
      <c r="R328" s="11">
        <f t="shared" si="1141"/>
        <v>0</v>
      </c>
      <c r="S328" s="18">
        <f t="shared" si="1142"/>
        <v>2908</v>
      </c>
      <c r="T328" s="18">
        <f t="shared" si="1142"/>
        <v>0</v>
      </c>
      <c r="U328" s="11">
        <f t="shared" si="1142"/>
        <v>0</v>
      </c>
      <c r="V328" s="11">
        <f t="shared" si="1142"/>
        <v>0</v>
      </c>
      <c r="W328" s="11">
        <f t="shared" si="1142"/>
        <v>0</v>
      </c>
      <c r="X328" s="11">
        <f t="shared" si="1142"/>
        <v>0</v>
      </c>
      <c r="Y328" s="18">
        <f t="shared" si="1142"/>
        <v>2908</v>
      </c>
      <c r="Z328" s="18">
        <f t="shared" si="1142"/>
        <v>0</v>
      </c>
      <c r="AA328" s="11">
        <f t="shared" si="1142"/>
        <v>0</v>
      </c>
      <c r="AB328" s="11">
        <f t="shared" si="1142"/>
        <v>0</v>
      </c>
      <c r="AC328" s="11">
        <f t="shared" si="1142"/>
        <v>0</v>
      </c>
      <c r="AD328" s="11">
        <f t="shared" si="1142"/>
        <v>0</v>
      </c>
      <c r="AE328" s="18">
        <f t="shared" si="1142"/>
        <v>2908</v>
      </c>
      <c r="AF328" s="18">
        <f t="shared" si="1142"/>
        <v>0</v>
      </c>
      <c r="AG328" s="11">
        <f t="shared" si="1143"/>
        <v>0</v>
      </c>
      <c r="AH328" s="11">
        <f t="shared" si="1143"/>
        <v>0</v>
      </c>
      <c r="AI328" s="11">
        <f t="shared" si="1143"/>
        <v>0</v>
      </c>
      <c r="AJ328" s="11">
        <f t="shared" si="1143"/>
        <v>0</v>
      </c>
      <c r="AK328" s="81">
        <f t="shared" si="1143"/>
        <v>2908</v>
      </c>
      <c r="AL328" s="81">
        <f t="shared" si="1143"/>
        <v>0</v>
      </c>
      <c r="AM328" s="11">
        <f t="shared" si="1143"/>
        <v>0</v>
      </c>
      <c r="AN328" s="11">
        <f t="shared" si="1143"/>
        <v>0</v>
      </c>
      <c r="AO328" s="11">
        <f t="shared" si="1143"/>
        <v>0</v>
      </c>
      <c r="AP328" s="11">
        <f t="shared" si="1143"/>
        <v>0</v>
      </c>
      <c r="AQ328" s="18">
        <f t="shared" si="1143"/>
        <v>2908</v>
      </c>
      <c r="AR328" s="18">
        <f t="shared" si="1143"/>
        <v>0</v>
      </c>
      <c r="AS328" s="11">
        <f t="shared" si="1144"/>
        <v>0</v>
      </c>
      <c r="AT328" s="11">
        <f t="shared" si="1144"/>
        <v>0</v>
      </c>
      <c r="AU328" s="11">
        <f t="shared" si="1144"/>
        <v>0</v>
      </c>
      <c r="AV328" s="11">
        <f t="shared" si="1144"/>
        <v>0</v>
      </c>
      <c r="AW328" s="18">
        <f t="shared" si="1144"/>
        <v>2908</v>
      </c>
      <c r="AX328" s="18">
        <f t="shared" si="1144"/>
        <v>0</v>
      </c>
      <c r="AY328" s="75">
        <f t="shared" si="1144"/>
        <v>0</v>
      </c>
      <c r="AZ328" s="75">
        <f t="shared" si="1144"/>
        <v>0</v>
      </c>
      <c r="BA328" s="75">
        <f t="shared" si="1144"/>
        <v>0</v>
      </c>
      <c r="BB328" s="75">
        <f t="shared" si="1144"/>
        <v>0</v>
      </c>
      <c r="BC328" s="81">
        <f t="shared" si="1144"/>
        <v>2908</v>
      </c>
      <c r="BD328" s="81">
        <f t="shared" si="1144"/>
        <v>0</v>
      </c>
      <c r="BE328" s="11">
        <f t="shared" si="1145"/>
        <v>97</v>
      </c>
      <c r="BF328" s="11">
        <f t="shared" si="1145"/>
        <v>0</v>
      </c>
      <c r="BG328" s="11">
        <f t="shared" si="1145"/>
        <v>19</v>
      </c>
      <c r="BH328" s="11">
        <f t="shared" si="1145"/>
        <v>0</v>
      </c>
      <c r="BI328" s="140">
        <f t="shared" si="1145"/>
        <v>3024</v>
      </c>
      <c r="BJ328" s="140">
        <f t="shared" si="1145"/>
        <v>0</v>
      </c>
      <c r="BK328" s="75">
        <f t="shared" si="1145"/>
        <v>0</v>
      </c>
      <c r="BL328" s="75">
        <f t="shared" si="1145"/>
        <v>0</v>
      </c>
      <c r="BM328" s="75">
        <f t="shared" si="1145"/>
        <v>0</v>
      </c>
      <c r="BN328" s="75">
        <f t="shared" si="1145"/>
        <v>0</v>
      </c>
      <c r="BO328" s="81">
        <f t="shared" si="1145"/>
        <v>3024</v>
      </c>
      <c r="BP328" s="81">
        <f t="shared" si="1145"/>
        <v>0</v>
      </c>
      <c r="BQ328" s="11">
        <f t="shared" si="1146"/>
        <v>0</v>
      </c>
      <c r="BR328" s="11">
        <f t="shared" si="1146"/>
        <v>0</v>
      </c>
      <c r="BS328" s="11">
        <f t="shared" si="1146"/>
        <v>0</v>
      </c>
      <c r="BT328" s="11">
        <f t="shared" si="1146"/>
        <v>0</v>
      </c>
      <c r="BU328" s="18">
        <f t="shared" si="1146"/>
        <v>3024</v>
      </c>
      <c r="BV328" s="18">
        <f t="shared" si="1146"/>
        <v>0</v>
      </c>
      <c r="BW328" s="75">
        <f t="shared" si="1146"/>
        <v>0</v>
      </c>
      <c r="BX328" s="75">
        <f t="shared" si="1146"/>
        <v>0</v>
      </c>
      <c r="BY328" s="75">
        <f t="shared" si="1146"/>
        <v>0</v>
      </c>
      <c r="BZ328" s="75">
        <f t="shared" si="1146"/>
        <v>0</v>
      </c>
      <c r="CA328" s="81">
        <f t="shared" si="1146"/>
        <v>3024</v>
      </c>
      <c r="CB328" s="81">
        <f t="shared" si="1146"/>
        <v>0</v>
      </c>
      <c r="CC328" s="75">
        <f t="shared" si="1147"/>
        <v>0</v>
      </c>
      <c r="CD328" s="75">
        <f t="shared" si="1147"/>
        <v>0</v>
      </c>
      <c r="CE328" s="75">
        <f t="shared" si="1147"/>
        <v>0</v>
      </c>
      <c r="CF328" s="75">
        <f t="shared" si="1147"/>
        <v>0</v>
      </c>
      <c r="CG328" s="81">
        <f t="shared" si="1147"/>
        <v>3024</v>
      </c>
      <c r="CH328" s="81">
        <f t="shared" si="1147"/>
        <v>0</v>
      </c>
      <c r="CI328" s="11">
        <f t="shared" si="1147"/>
        <v>0</v>
      </c>
      <c r="CJ328" s="11">
        <f t="shared" si="1147"/>
        <v>0</v>
      </c>
      <c r="CK328" s="11">
        <f t="shared" si="1147"/>
        <v>0</v>
      </c>
      <c r="CL328" s="11">
        <f t="shared" si="1147"/>
        <v>0</v>
      </c>
      <c r="CM328" s="18">
        <f t="shared" si="1147"/>
        <v>3024</v>
      </c>
      <c r="CN328" s="18">
        <f t="shared" si="1147"/>
        <v>0</v>
      </c>
      <c r="CO328" s="11">
        <f t="shared" si="1148"/>
        <v>0</v>
      </c>
      <c r="CP328" s="11">
        <f t="shared" si="1148"/>
        <v>0</v>
      </c>
      <c r="CQ328" s="11">
        <f t="shared" si="1148"/>
        <v>0</v>
      </c>
      <c r="CR328" s="11">
        <f t="shared" si="1148"/>
        <v>0</v>
      </c>
      <c r="CS328" s="18">
        <f t="shared" si="1148"/>
        <v>3024</v>
      </c>
      <c r="CT328" s="18">
        <f t="shared" si="1148"/>
        <v>0</v>
      </c>
    </row>
    <row r="329" spans="1:98" ht="33">
      <c r="A329" s="55" t="s">
        <v>12</v>
      </c>
      <c r="B329" s="14">
        <v>906</v>
      </c>
      <c r="C329" s="14" t="s">
        <v>7</v>
      </c>
      <c r="D329" s="14" t="s">
        <v>164</v>
      </c>
      <c r="E329" s="14" t="s">
        <v>167</v>
      </c>
      <c r="F329" s="14" t="s">
        <v>13</v>
      </c>
      <c r="G329" s="18">
        <f t="shared" si="1141"/>
        <v>2908</v>
      </c>
      <c r="H329" s="18">
        <f t="shared" si="1141"/>
        <v>0</v>
      </c>
      <c r="I329" s="11">
        <f t="shared" si="1141"/>
        <v>0</v>
      </c>
      <c r="J329" s="11">
        <f t="shared" si="1141"/>
        <v>0</v>
      </c>
      <c r="K329" s="11">
        <f t="shared" si="1141"/>
        <v>0</v>
      </c>
      <c r="L329" s="11">
        <f t="shared" si="1141"/>
        <v>0</v>
      </c>
      <c r="M329" s="18">
        <f t="shared" si="1141"/>
        <v>2908</v>
      </c>
      <c r="N329" s="18">
        <f t="shared" si="1141"/>
        <v>0</v>
      </c>
      <c r="O329" s="11">
        <f t="shared" si="1141"/>
        <v>0</v>
      </c>
      <c r="P329" s="11">
        <f t="shared" si="1141"/>
        <v>0</v>
      </c>
      <c r="Q329" s="11">
        <f t="shared" si="1141"/>
        <v>0</v>
      </c>
      <c r="R329" s="11">
        <f t="shared" si="1141"/>
        <v>0</v>
      </c>
      <c r="S329" s="18">
        <f t="shared" si="1142"/>
        <v>2908</v>
      </c>
      <c r="T329" s="18">
        <f t="shared" si="1142"/>
        <v>0</v>
      </c>
      <c r="U329" s="11">
        <f t="shared" si="1142"/>
        <v>0</v>
      </c>
      <c r="V329" s="11">
        <f t="shared" si="1142"/>
        <v>0</v>
      </c>
      <c r="W329" s="11">
        <f t="shared" si="1142"/>
        <v>0</v>
      </c>
      <c r="X329" s="11">
        <f t="shared" si="1142"/>
        <v>0</v>
      </c>
      <c r="Y329" s="18">
        <f t="shared" si="1142"/>
        <v>2908</v>
      </c>
      <c r="Z329" s="18">
        <f t="shared" si="1142"/>
        <v>0</v>
      </c>
      <c r="AA329" s="11">
        <f t="shared" si="1142"/>
        <v>0</v>
      </c>
      <c r="AB329" s="11">
        <f t="shared" si="1142"/>
        <v>0</v>
      </c>
      <c r="AC329" s="11">
        <f t="shared" si="1142"/>
        <v>0</v>
      </c>
      <c r="AD329" s="11">
        <f t="shared" si="1142"/>
        <v>0</v>
      </c>
      <c r="AE329" s="18">
        <f t="shared" si="1142"/>
        <v>2908</v>
      </c>
      <c r="AF329" s="18">
        <f t="shared" si="1142"/>
        <v>0</v>
      </c>
      <c r="AG329" s="11">
        <f t="shared" si="1143"/>
        <v>0</v>
      </c>
      <c r="AH329" s="11">
        <f t="shared" si="1143"/>
        <v>0</v>
      </c>
      <c r="AI329" s="11">
        <f t="shared" si="1143"/>
        <v>0</v>
      </c>
      <c r="AJ329" s="11">
        <f t="shared" si="1143"/>
        <v>0</v>
      </c>
      <c r="AK329" s="81">
        <f t="shared" si="1143"/>
        <v>2908</v>
      </c>
      <c r="AL329" s="81">
        <f t="shared" si="1143"/>
        <v>0</v>
      </c>
      <c r="AM329" s="11">
        <f t="shared" si="1143"/>
        <v>0</v>
      </c>
      <c r="AN329" s="11">
        <f t="shared" si="1143"/>
        <v>0</v>
      </c>
      <c r="AO329" s="11">
        <f t="shared" si="1143"/>
        <v>0</v>
      </c>
      <c r="AP329" s="11">
        <f t="shared" si="1143"/>
        <v>0</v>
      </c>
      <c r="AQ329" s="18">
        <f t="shared" si="1143"/>
        <v>2908</v>
      </c>
      <c r="AR329" s="18">
        <f t="shared" si="1143"/>
        <v>0</v>
      </c>
      <c r="AS329" s="11">
        <f t="shared" si="1144"/>
        <v>0</v>
      </c>
      <c r="AT329" s="11">
        <f t="shared" si="1144"/>
        <v>0</v>
      </c>
      <c r="AU329" s="11">
        <f t="shared" si="1144"/>
        <v>0</v>
      </c>
      <c r="AV329" s="11">
        <f t="shared" si="1144"/>
        <v>0</v>
      </c>
      <c r="AW329" s="18">
        <f t="shared" si="1144"/>
        <v>2908</v>
      </c>
      <c r="AX329" s="18">
        <f t="shared" si="1144"/>
        <v>0</v>
      </c>
      <c r="AY329" s="75">
        <f t="shared" si="1144"/>
        <v>0</v>
      </c>
      <c r="AZ329" s="75">
        <f t="shared" si="1144"/>
        <v>0</v>
      </c>
      <c r="BA329" s="75">
        <f t="shared" si="1144"/>
        <v>0</v>
      </c>
      <c r="BB329" s="75">
        <f t="shared" si="1144"/>
        <v>0</v>
      </c>
      <c r="BC329" s="81">
        <f t="shared" si="1144"/>
        <v>2908</v>
      </c>
      <c r="BD329" s="81">
        <f t="shared" si="1144"/>
        <v>0</v>
      </c>
      <c r="BE329" s="11">
        <f t="shared" si="1145"/>
        <v>97</v>
      </c>
      <c r="BF329" s="11">
        <f t="shared" si="1145"/>
        <v>0</v>
      </c>
      <c r="BG329" s="11">
        <f t="shared" si="1145"/>
        <v>19</v>
      </c>
      <c r="BH329" s="11">
        <f t="shared" si="1145"/>
        <v>0</v>
      </c>
      <c r="BI329" s="140">
        <f t="shared" si="1145"/>
        <v>3024</v>
      </c>
      <c r="BJ329" s="140">
        <f t="shared" si="1145"/>
        <v>0</v>
      </c>
      <c r="BK329" s="75">
        <f t="shared" si="1145"/>
        <v>0</v>
      </c>
      <c r="BL329" s="75">
        <f t="shared" si="1145"/>
        <v>0</v>
      </c>
      <c r="BM329" s="75">
        <f t="shared" si="1145"/>
        <v>0</v>
      </c>
      <c r="BN329" s="75">
        <f t="shared" si="1145"/>
        <v>0</v>
      </c>
      <c r="BO329" s="81">
        <f t="shared" si="1145"/>
        <v>3024</v>
      </c>
      <c r="BP329" s="81">
        <f t="shared" si="1145"/>
        <v>0</v>
      </c>
      <c r="BQ329" s="11">
        <f t="shared" si="1146"/>
        <v>0</v>
      </c>
      <c r="BR329" s="11">
        <f t="shared" si="1146"/>
        <v>0</v>
      </c>
      <c r="BS329" s="11">
        <f t="shared" si="1146"/>
        <v>0</v>
      </c>
      <c r="BT329" s="11">
        <f t="shared" si="1146"/>
        <v>0</v>
      </c>
      <c r="BU329" s="18">
        <f t="shared" si="1146"/>
        <v>3024</v>
      </c>
      <c r="BV329" s="18">
        <f t="shared" si="1146"/>
        <v>0</v>
      </c>
      <c r="BW329" s="75">
        <f t="shared" si="1146"/>
        <v>0</v>
      </c>
      <c r="BX329" s="75">
        <f t="shared" si="1146"/>
        <v>0</v>
      </c>
      <c r="BY329" s="75">
        <f t="shared" si="1146"/>
        <v>0</v>
      </c>
      <c r="BZ329" s="75">
        <f t="shared" si="1146"/>
        <v>0</v>
      </c>
      <c r="CA329" s="81">
        <f t="shared" si="1146"/>
        <v>3024</v>
      </c>
      <c r="CB329" s="81">
        <f t="shared" si="1146"/>
        <v>0</v>
      </c>
      <c r="CC329" s="75">
        <f t="shared" si="1147"/>
        <v>0</v>
      </c>
      <c r="CD329" s="75">
        <f t="shared" si="1147"/>
        <v>0</v>
      </c>
      <c r="CE329" s="75">
        <f t="shared" si="1147"/>
        <v>0</v>
      </c>
      <c r="CF329" s="75">
        <f t="shared" si="1147"/>
        <v>0</v>
      </c>
      <c r="CG329" s="81">
        <f t="shared" si="1147"/>
        <v>3024</v>
      </c>
      <c r="CH329" s="81">
        <f t="shared" si="1147"/>
        <v>0</v>
      </c>
      <c r="CI329" s="11">
        <f t="shared" si="1147"/>
        <v>0</v>
      </c>
      <c r="CJ329" s="11">
        <f t="shared" si="1147"/>
        <v>0</v>
      </c>
      <c r="CK329" s="11">
        <f t="shared" si="1147"/>
        <v>0</v>
      </c>
      <c r="CL329" s="11">
        <f t="shared" si="1147"/>
        <v>0</v>
      </c>
      <c r="CM329" s="18">
        <f t="shared" si="1147"/>
        <v>3024</v>
      </c>
      <c r="CN329" s="18">
        <f t="shared" si="1147"/>
        <v>0</v>
      </c>
      <c r="CO329" s="11">
        <f t="shared" si="1148"/>
        <v>0</v>
      </c>
      <c r="CP329" s="11">
        <f t="shared" si="1148"/>
        <v>0</v>
      </c>
      <c r="CQ329" s="11">
        <f t="shared" si="1148"/>
        <v>0</v>
      </c>
      <c r="CR329" s="11">
        <f t="shared" si="1148"/>
        <v>0</v>
      </c>
      <c r="CS329" s="18">
        <f t="shared" si="1148"/>
        <v>3024</v>
      </c>
      <c r="CT329" s="18">
        <f t="shared" si="1148"/>
        <v>0</v>
      </c>
    </row>
    <row r="330" spans="1:98">
      <c r="A330" s="55" t="s">
        <v>14</v>
      </c>
      <c r="B330" s="14">
        <v>906</v>
      </c>
      <c r="C330" s="14" t="s">
        <v>7</v>
      </c>
      <c r="D330" s="14" t="s">
        <v>164</v>
      </c>
      <c r="E330" s="14" t="s">
        <v>167</v>
      </c>
      <c r="F330" s="14" t="s">
        <v>37</v>
      </c>
      <c r="G330" s="11">
        <v>2908</v>
      </c>
      <c r="H330" s="16"/>
      <c r="I330" s="11"/>
      <c r="J330" s="11"/>
      <c r="K330" s="11"/>
      <c r="L330" s="11"/>
      <c r="M330" s="11">
        <f>G330+I330+J330+K330+L330</f>
        <v>2908</v>
      </c>
      <c r="N330" s="11">
        <f>H330+J330</f>
        <v>0</v>
      </c>
      <c r="O330" s="11"/>
      <c r="P330" s="11"/>
      <c r="Q330" s="11"/>
      <c r="R330" s="11"/>
      <c r="S330" s="11">
        <f>M330+O330+P330+Q330+R330</f>
        <v>2908</v>
      </c>
      <c r="T330" s="11">
        <f>N330+P330</f>
        <v>0</v>
      </c>
      <c r="U330" s="11"/>
      <c r="V330" s="11"/>
      <c r="W330" s="11"/>
      <c r="X330" s="11"/>
      <c r="Y330" s="11">
        <f>S330+U330+V330+W330+X330</f>
        <v>2908</v>
      </c>
      <c r="Z330" s="11">
        <f>T330+V330</f>
        <v>0</v>
      </c>
      <c r="AA330" s="11"/>
      <c r="AB330" s="11"/>
      <c r="AC330" s="11"/>
      <c r="AD330" s="11"/>
      <c r="AE330" s="11">
        <f>Y330+AA330+AB330+AC330+AD330</f>
        <v>2908</v>
      </c>
      <c r="AF330" s="11">
        <f>Z330+AB330</f>
        <v>0</v>
      </c>
      <c r="AG330" s="11"/>
      <c r="AH330" s="11"/>
      <c r="AI330" s="11"/>
      <c r="AJ330" s="11"/>
      <c r="AK330" s="75">
        <f>AE330+AG330+AH330+AI330+AJ330</f>
        <v>2908</v>
      </c>
      <c r="AL330" s="75">
        <f>AF330+AH330</f>
        <v>0</v>
      </c>
      <c r="AM330" s="11"/>
      <c r="AN330" s="11"/>
      <c r="AO330" s="11"/>
      <c r="AP330" s="11"/>
      <c r="AQ330" s="11">
        <f>AK330+AM330+AN330+AO330+AP330</f>
        <v>2908</v>
      </c>
      <c r="AR330" s="11">
        <f>AL330+AN330</f>
        <v>0</v>
      </c>
      <c r="AS330" s="11"/>
      <c r="AT330" s="11"/>
      <c r="AU330" s="11"/>
      <c r="AV330" s="11"/>
      <c r="AW330" s="11">
        <f>AQ330+AS330+AT330+AU330+AV330</f>
        <v>2908</v>
      </c>
      <c r="AX330" s="11">
        <f>AR330+AT330</f>
        <v>0</v>
      </c>
      <c r="AY330" s="75"/>
      <c r="AZ330" s="75"/>
      <c r="BA330" s="75"/>
      <c r="BB330" s="75"/>
      <c r="BC330" s="75">
        <f>AW330+AY330+AZ330+BA330+BB330</f>
        <v>2908</v>
      </c>
      <c r="BD330" s="75">
        <f>AX330+AZ330</f>
        <v>0</v>
      </c>
      <c r="BE330" s="11">
        <v>97</v>
      </c>
      <c r="BF330" s="11"/>
      <c r="BG330" s="11">
        <v>19</v>
      </c>
      <c r="BH330" s="11"/>
      <c r="BI330" s="138">
        <f>BC330+BE330+BF330+BG330+BH330</f>
        <v>3024</v>
      </c>
      <c r="BJ330" s="138">
        <f>BD330+BF330</f>
        <v>0</v>
      </c>
      <c r="BK330" s="75"/>
      <c r="BL330" s="75"/>
      <c r="BM330" s="75"/>
      <c r="BN330" s="75"/>
      <c r="BO330" s="75">
        <f>BI330+BK330+BL330+BM330+BN330</f>
        <v>3024</v>
      </c>
      <c r="BP330" s="75">
        <f>BJ330+BL330</f>
        <v>0</v>
      </c>
      <c r="BQ330" s="11"/>
      <c r="BR330" s="11"/>
      <c r="BS330" s="11"/>
      <c r="BT330" s="11"/>
      <c r="BU330" s="11">
        <f>BO330+BQ330+BR330+BS330+BT330</f>
        <v>3024</v>
      </c>
      <c r="BV330" s="11">
        <f>BP330+BR330</f>
        <v>0</v>
      </c>
      <c r="BW330" s="75"/>
      <c r="BX330" s="75"/>
      <c r="BY330" s="75"/>
      <c r="BZ330" s="75"/>
      <c r="CA330" s="75">
        <f>BU330+BW330+BX330+BY330+BZ330</f>
        <v>3024</v>
      </c>
      <c r="CB330" s="75">
        <f>BV330+BX330</f>
        <v>0</v>
      </c>
      <c r="CC330" s="75"/>
      <c r="CD330" s="75"/>
      <c r="CE330" s="75"/>
      <c r="CF330" s="75"/>
      <c r="CG330" s="75">
        <f>CA330+CC330+CD330+CE330+CF330</f>
        <v>3024</v>
      </c>
      <c r="CH330" s="75">
        <f>CB330+CD330</f>
        <v>0</v>
      </c>
      <c r="CI330" s="11"/>
      <c r="CJ330" s="11"/>
      <c r="CK330" s="11"/>
      <c r="CL330" s="11"/>
      <c r="CM330" s="11">
        <f>CG330+CI330+CJ330+CK330+CL330</f>
        <v>3024</v>
      </c>
      <c r="CN330" s="11">
        <f>CH330+CJ330</f>
        <v>0</v>
      </c>
      <c r="CO330" s="11"/>
      <c r="CP330" s="11"/>
      <c r="CQ330" s="11"/>
      <c r="CR330" s="11"/>
      <c r="CS330" s="11">
        <f>CM330+CO330+CP330+CQ330+CR330</f>
        <v>3024</v>
      </c>
      <c r="CT330" s="11">
        <f>CN330+CP330</f>
        <v>0</v>
      </c>
    </row>
    <row r="331" spans="1:98" s="121" customFormat="1" hidden="1">
      <c r="A331" s="118" t="s">
        <v>15</v>
      </c>
      <c r="B331" s="119">
        <f>B330</f>
        <v>906</v>
      </c>
      <c r="C331" s="119" t="s">
        <v>7</v>
      </c>
      <c r="D331" s="119" t="s">
        <v>164</v>
      </c>
      <c r="E331" s="119" t="s">
        <v>168</v>
      </c>
      <c r="F331" s="119"/>
      <c r="G331" s="120">
        <f t="shared" ref="G331:R333" si="1149">G332</f>
        <v>97</v>
      </c>
      <c r="H331" s="120">
        <f t="shared" si="1149"/>
        <v>0</v>
      </c>
      <c r="I331" s="120">
        <f t="shared" si="1149"/>
        <v>0</v>
      </c>
      <c r="J331" s="120">
        <f t="shared" si="1149"/>
        <v>0</v>
      </c>
      <c r="K331" s="120">
        <f t="shared" si="1149"/>
        <v>0</v>
      </c>
      <c r="L331" s="120">
        <f t="shared" si="1149"/>
        <v>0</v>
      </c>
      <c r="M331" s="120">
        <f t="shared" si="1149"/>
        <v>97</v>
      </c>
      <c r="N331" s="120">
        <f t="shared" si="1149"/>
        <v>0</v>
      </c>
      <c r="O331" s="120">
        <f t="shared" si="1149"/>
        <v>0</v>
      </c>
      <c r="P331" s="120">
        <f t="shared" si="1149"/>
        <v>0</v>
      </c>
      <c r="Q331" s="120">
        <f t="shared" si="1149"/>
        <v>0</v>
      </c>
      <c r="R331" s="120">
        <f t="shared" si="1149"/>
        <v>0</v>
      </c>
      <c r="S331" s="120">
        <f t="shared" ref="S331:AH333" si="1150">S332</f>
        <v>97</v>
      </c>
      <c r="T331" s="120">
        <f t="shared" si="1150"/>
        <v>0</v>
      </c>
      <c r="U331" s="120">
        <f t="shared" si="1150"/>
        <v>0</v>
      </c>
      <c r="V331" s="120">
        <f t="shared" si="1150"/>
        <v>0</v>
      </c>
      <c r="W331" s="120">
        <f t="shared" si="1150"/>
        <v>0</v>
      </c>
      <c r="X331" s="120">
        <f t="shared" si="1150"/>
        <v>0</v>
      </c>
      <c r="Y331" s="120">
        <f t="shared" si="1150"/>
        <v>97</v>
      </c>
      <c r="Z331" s="120">
        <f t="shared" si="1150"/>
        <v>0</v>
      </c>
      <c r="AA331" s="120">
        <f t="shared" si="1150"/>
        <v>0</v>
      </c>
      <c r="AB331" s="120">
        <f t="shared" si="1150"/>
        <v>0</v>
      </c>
      <c r="AC331" s="120">
        <f t="shared" si="1150"/>
        <v>0</v>
      </c>
      <c r="AD331" s="120">
        <f t="shared" si="1150"/>
        <v>0</v>
      </c>
      <c r="AE331" s="120">
        <f t="shared" si="1150"/>
        <v>97</v>
      </c>
      <c r="AF331" s="120">
        <f t="shared" si="1150"/>
        <v>0</v>
      </c>
      <c r="AG331" s="120">
        <f t="shared" si="1150"/>
        <v>0</v>
      </c>
      <c r="AH331" s="120">
        <f t="shared" si="1150"/>
        <v>0</v>
      </c>
      <c r="AI331" s="120">
        <f t="shared" ref="AG331:AV333" si="1151">AI332</f>
        <v>0</v>
      </c>
      <c r="AJ331" s="120">
        <f t="shared" si="1151"/>
        <v>0</v>
      </c>
      <c r="AK331" s="120">
        <f t="shared" si="1151"/>
        <v>97</v>
      </c>
      <c r="AL331" s="120">
        <f t="shared" si="1151"/>
        <v>0</v>
      </c>
      <c r="AM331" s="120">
        <f t="shared" si="1151"/>
        <v>0</v>
      </c>
      <c r="AN331" s="120">
        <f t="shared" si="1151"/>
        <v>0</v>
      </c>
      <c r="AO331" s="120">
        <f t="shared" si="1151"/>
        <v>0</v>
      </c>
      <c r="AP331" s="120">
        <f t="shared" si="1151"/>
        <v>0</v>
      </c>
      <c r="AQ331" s="120">
        <f t="shared" si="1151"/>
        <v>97</v>
      </c>
      <c r="AR331" s="120">
        <f t="shared" si="1151"/>
        <v>0</v>
      </c>
      <c r="AS331" s="120">
        <f t="shared" si="1151"/>
        <v>0</v>
      </c>
      <c r="AT331" s="120">
        <f t="shared" si="1151"/>
        <v>0</v>
      </c>
      <c r="AU331" s="120">
        <f t="shared" si="1151"/>
        <v>0</v>
      </c>
      <c r="AV331" s="120">
        <f t="shared" si="1151"/>
        <v>0</v>
      </c>
      <c r="AW331" s="120">
        <f t="shared" ref="AS331:BH333" si="1152">AW332</f>
        <v>97</v>
      </c>
      <c r="AX331" s="120">
        <f t="shared" si="1152"/>
        <v>0</v>
      </c>
      <c r="AY331" s="120">
        <f t="shared" si="1152"/>
        <v>0</v>
      </c>
      <c r="AZ331" s="120">
        <f t="shared" si="1152"/>
        <v>0</v>
      </c>
      <c r="BA331" s="120">
        <f t="shared" si="1152"/>
        <v>0</v>
      </c>
      <c r="BB331" s="120">
        <f t="shared" si="1152"/>
        <v>0</v>
      </c>
      <c r="BC331" s="120">
        <f t="shared" si="1152"/>
        <v>97</v>
      </c>
      <c r="BD331" s="120">
        <f t="shared" si="1152"/>
        <v>0</v>
      </c>
      <c r="BE331" s="120">
        <f t="shared" si="1152"/>
        <v>-97</v>
      </c>
      <c r="BF331" s="120">
        <f t="shared" si="1152"/>
        <v>0</v>
      </c>
      <c r="BG331" s="120">
        <f t="shared" si="1152"/>
        <v>0</v>
      </c>
      <c r="BH331" s="120">
        <f t="shared" si="1152"/>
        <v>0</v>
      </c>
      <c r="BI331" s="138">
        <f t="shared" ref="BE331:BT333" si="1153">BI332</f>
        <v>0</v>
      </c>
      <c r="BJ331" s="138">
        <f t="shared" si="1153"/>
        <v>0</v>
      </c>
      <c r="BK331" s="75">
        <f t="shared" si="1153"/>
        <v>0</v>
      </c>
      <c r="BL331" s="75">
        <f t="shared" si="1153"/>
        <v>0</v>
      </c>
      <c r="BM331" s="75">
        <f t="shared" si="1153"/>
        <v>0</v>
      </c>
      <c r="BN331" s="75">
        <f t="shared" si="1153"/>
        <v>0</v>
      </c>
      <c r="BO331" s="75">
        <f t="shared" si="1153"/>
        <v>0</v>
      </c>
      <c r="BP331" s="75">
        <f t="shared" si="1153"/>
        <v>0</v>
      </c>
      <c r="BQ331" s="120">
        <f t="shared" si="1153"/>
        <v>0</v>
      </c>
      <c r="BR331" s="120">
        <f t="shared" si="1153"/>
        <v>0</v>
      </c>
      <c r="BS331" s="120">
        <f t="shared" si="1153"/>
        <v>0</v>
      </c>
      <c r="BT331" s="120">
        <f t="shared" si="1153"/>
        <v>0</v>
      </c>
      <c r="BU331" s="120">
        <f t="shared" ref="BQ331:CF333" si="1154">BU332</f>
        <v>0</v>
      </c>
      <c r="BV331" s="120">
        <f t="shared" si="1154"/>
        <v>0</v>
      </c>
      <c r="BW331" s="75">
        <f t="shared" si="1154"/>
        <v>0</v>
      </c>
      <c r="BX331" s="75">
        <f t="shared" si="1154"/>
        <v>0</v>
      </c>
      <c r="BY331" s="75">
        <f t="shared" si="1154"/>
        <v>0</v>
      </c>
      <c r="BZ331" s="75">
        <f t="shared" si="1154"/>
        <v>0</v>
      </c>
      <c r="CA331" s="75">
        <f t="shared" si="1154"/>
        <v>0</v>
      </c>
      <c r="CB331" s="75">
        <f t="shared" si="1154"/>
        <v>0</v>
      </c>
      <c r="CC331" s="75">
        <f t="shared" si="1154"/>
        <v>0</v>
      </c>
      <c r="CD331" s="75">
        <f t="shared" si="1154"/>
        <v>0</v>
      </c>
      <c r="CE331" s="75">
        <f t="shared" si="1154"/>
        <v>0</v>
      </c>
      <c r="CF331" s="75">
        <f t="shared" si="1154"/>
        <v>0</v>
      </c>
      <c r="CG331" s="75">
        <f t="shared" ref="CC331:CR333" si="1155">CG332</f>
        <v>0</v>
      </c>
      <c r="CH331" s="75">
        <f t="shared" si="1155"/>
        <v>0</v>
      </c>
      <c r="CI331" s="11">
        <f t="shared" si="1155"/>
        <v>0</v>
      </c>
      <c r="CJ331" s="11">
        <f t="shared" si="1155"/>
        <v>0</v>
      </c>
      <c r="CK331" s="11">
        <f t="shared" si="1155"/>
        <v>0</v>
      </c>
      <c r="CL331" s="11">
        <f t="shared" si="1155"/>
        <v>0</v>
      </c>
      <c r="CM331" s="11">
        <f t="shared" si="1155"/>
        <v>0</v>
      </c>
      <c r="CN331" s="11">
        <f t="shared" si="1155"/>
        <v>0</v>
      </c>
      <c r="CO331" s="120">
        <f t="shared" si="1155"/>
        <v>0</v>
      </c>
      <c r="CP331" s="120">
        <f t="shared" si="1155"/>
        <v>0</v>
      </c>
      <c r="CQ331" s="120">
        <f t="shared" si="1155"/>
        <v>0</v>
      </c>
      <c r="CR331" s="120">
        <f t="shared" si="1155"/>
        <v>0</v>
      </c>
      <c r="CS331" s="120">
        <f t="shared" ref="CO331:CT333" si="1156">CS332</f>
        <v>0</v>
      </c>
      <c r="CT331" s="120">
        <f t="shared" si="1156"/>
        <v>0</v>
      </c>
    </row>
    <row r="332" spans="1:98" s="121" customFormat="1" ht="49.5" hidden="1">
      <c r="A332" s="118" t="s">
        <v>169</v>
      </c>
      <c r="B332" s="119">
        <f>B331</f>
        <v>906</v>
      </c>
      <c r="C332" s="119" t="s">
        <v>7</v>
      </c>
      <c r="D332" s="119" t="s">
        <v>164</v>
      </c>
      <c r="E332" s="119" t="s">
        <v>170</v>
      </c>
      <c r="F332" s="119"/>
      <c r="G332" s="120">
        <f t="shared" si="1149"/>
        <v>97</v>
      </c>
      <c r="H332" s="120">
        <f t="shared" si="1149"/>
        <v>0</v>
      </c>
      <c r="I332" s="120">
        <f t="shared" si="1149"/>
        <v>0</v>
      </c>
      <c r="J332" s="120">
        <f t="shared" si="1149"/>
        <v>0</v>
      </c>
      <c r="K332" s="120">
        <f t="shared" si="1149"/>
        <v>0</v>
      </c>
      <c r="L332" s="120">
        <f t="shared" si="1149"/>
        <v>0</v>
      </c>
      <c r="M332" s="120">
        <f t="shared" si="1149"/>
        <v>97</v>
      </c>
      <c r="N332" s="120">
        <f t="shared" si="1149"/>
        <v>0</v>
      </c>
      <c r="O332" s="120">
        <f t="shared" si="1149"/>
        <v>0</v>
      </c>
      <c r="P332" s="120">
        <f t="shared" si="1149"/>
        <v>0</v>
      </c>
      <c r="Q332" s="120">
        <f t="shared" si="1149"/>
        <v>0</v>
      </c>
      <c r="R332" s="120">
        <f t="shared" si="1149"/>
        <v>0</v>
      </c>
      <c r="S332" s="120">
        <f t="shared" si="1150"/>
        <v>97</v>
      </c>
      <c r="T332" s="120">
        <f t="shared" si="1150"/>
        <v>0</v>
      </c>
      <c r="U332" s="120">
        <f t="shared" si="1150"/>
        <v>0</v>
      </c>
      <c r="V332" s="120">
        <f t="shared" si="1150"/>
        <v>0</v>
      </c>
      <c r="W332" s="120">
        <f t="shared" si="1150"/>
        <v>0</v>
      </c>
      <c r="X332" s="120">
        <f t="shared" si="1150"/>
        <v>0</v>
      </c>
      <c r="Y332" s="120">
        <f t="shared" si="1150"/>
        <v>97</v>
      </c>
      <c r="Z332" s="120">
        <f t="shared" si="1150"/>
        <v>0</v>
      </c>
      <c r="AA332" s="120">
        <f t="shared" si="1150"/>
        <v>0</v>
      </c>
      <c r="AB332" s="120">
        <f t="shared" si="1150"/>
        <v>0</v>
      </c>
      <c r="AC332" s="120">
        <f t="shared" si="1150"/>
        <v>0</v>
      </c>
      <c r="AD332" s="120">
        <f t="shared" si="1150"/>
        <v>0</v>
      </c>
      <c r="AE332" s="120">
        <f t="shared" si="1150"/>
        <v>97</v>
      </c>
      <c r="AF332" s="120">
        <f t="shared" si="1150"/>
        <v>0</v>
      </c>
      <c r="AG332" s="120">
        <f t="shared" si="1151"/>
        <v>0</v>
      </c>
      <c r="AH332" s="120">
        <f t="shared" si="1151"/>
        <v>0</v>
      </c>
      <c r="AI332" s="120">
        <f t="shared" si="1151"/>
        <v>0</v>
      </c>
      <c r="AJ332" s="120">
        <f t="shared" si="1151"/>
        <v>0</v>
      </c>
      <c r="AK332" s="120">
        <f t="shared" si="1151"/>
        <v>97</v>
      </c>
      <c r="AL332" s="120">
        <f t="shared" si="1151"/>
        <v>0</v>
      </c>
      <c r="AM332" s="120">
        <f t="shared" si="1151"/>
        <v>0</v>
      </c>
      <c r="AN332" s="120">
        <f t="shared" si="1151"/>
        <v>0</v>
      </c>
      <c r="AO332" s="120">
        <f t="shared" si="1151"/>
        <v>0</v>
      </c>
      <c r="AP332" s="120">
        <f t="shared" si="1151"/>
        <v>0</v>
      </c>
      <c r="AQ332" s="120">
        <f t="shared" si="1151"/>
        <v>97</v>
      </c>
      <c r="AR332" s="120">
        <f t="shared" si="1151"/>
        <v>0</v>
      </c>
      <c r="AS332" s="120">
        <f t="shared" si="1152"/>
        <v>0</v>
      </c>
      <c r="AT332" s="120">
        <f t="shared" si="1152"/>
        <v>0</v>
      </c>
      <c r="AU332" s="120">
        <f t="shared" si="1152"/>
        <v>0</v>
      </c>
      <c r="AV332" s="120">
        <f t="shared" si="1152"/>
        <v>0</v>
      </c>
      <c r="AW332" s="120">
        <f t="shared" si="1152"/>
        <v>97</v>
      </c>
      <c r="AX332" s="120">
        <f t="shared" si="1152"/>
        <v>0</v>
      </c>
      <c r="AY332" s="120">
        <f t="shared" si="1152"/>
        <v>0</v>
      </c>
      <c r="AZ332" s="120">
        <f t="shared" si="1152"/>
        <v>0</v>
      </c>
      <c r="BA332" s="120">
        <f t="shared" si="1152"/>
        <v>0</v>
      </c>
      <c r="BB332" s="120">
        <f t="shared" si="1152"/>
        <v>0</v>
      </c>
      <c r="BC332" s="120">
        <f t="shared" si="1152"/>
        <v>97</v>
      </c>
      <c r="BD332" s="120">
        <f t="shared" si="1152"/>
        <v>0</v>
      </c>
      <c r="BE332" s="120">
        <f t="shared" si="1153"/>
        <v>-97</v>
      </c>
      <c r="BF332" s="120">
        <f t="shared" si="1153"/>
        <v>0</v>
      </c>
      <c r="BG332" s="120">
        <f t="shared" si="1153"/>
        <v>0</v>
      </c>
      <c r="BH332" s="120">
        <f t="shared" si="1153"/>
        <v>0</v>
      </c>
      <c r="BI332" s="138">
        <f t="shared" si="1153"/>
        <v>0</v>
      </c>
      <c r="BJ332" s="138">
        <f t="shared" si="1153"/>
        <v>0</v>
      </c>
      <c r="BK332" s="75">
        <f t="shared" si="1153"/>
        <v>0</v>
      </c>
      <c r="BL332" s="75">
        <f t="shared" si="1153"/>
        <v>0</v>
      </c>
      <c r="BM332" s="75">
        <f t="shared" si="1153"/>
        <v>0</v>
      </c>
      <c r="BN332" s="75">
        <f t="shared" si="1153"/>
        <v>0</v>
      </c>
      <c r="BO332" s="75">
        <f t="shared" si="1153"/>
        <v>0</v>
      </c>
      <c r="BP332" s="75">
        <f t="shared" si="1153"/>
        <v>0</v>
      </c>
      <c r="BQ332" s="120">
        <f t="shared" si="1154"/>
        <v>0</v>
      </c>
      <c r="BR332" s="120">
        <f t="shared" si="1154"/>
        <v>0</v>
      </c>
      <c r="BS332" s="120">
        <f t="shared" si="1154"/>
        <v>0</v>
      </c>
      <c r="BT332" s="120">
        <f t="shared" si="1154"/>
        <v>0</v>
      </c>
      <c r="BU332" s="120">
        <f t="shared" si="1154"/>
        <v>0</v>
      </c>
      <c r="BV332" s="120">
        <f t="shared" si="1154"/>
        <v>0</v>
      </c>
      <c r="BW332" s="75">
        <f t="shared" si="1154"/>
        <v>0</v>
      </c>
      <c r="BX332" s="75">
        <f t="shared" si="1154"/>
        <v>0</v>
      </c>
      <c r="BY332" s="75">
        <f t="shared" si="1154"/>
        <v>0</v>
      </c>
      <c r="BZ332" s="75">
        <f t="shared" si="1154"/>
        <v>0</v>
      </c>
      <c r="CA332" s="75">
        <f t="shared" si="1154"/>
        <v>0</v>
      </c>
      <c r="CB332" s="75">
        <f t="shared" si="1154"/>
        <v>0</v>
      </c>
      <c r="CC332" s="75">
        <f t="shared" si="1155"/>
        <v>0</v>
      </c>
      <c r="CD332" s="75">
        <f t="shared" si="1155"/>
        <v>0</v>
      </c>
      <c r="CE332" s="75">
        <f t="shared" si="1155"/>
        <v>0</v>
      </c>
      <c r="CF332" s="75">
        <f t="shared" si="1155"/>
        <v>0</v>
      </c>
      <c r="CG332" s="75">
        <f t="shared" si="1155"/>
        <v>0</v>
      </c>
      <c r="CH332" s="75">
        <f t="shared" si="1155"/>
        <v>0</v>
      </c>
      <c r="CI332" s="11">
        <f t="shared" si="1155"/>
        <v>0</v>
      </c>
      <c r="CJ332" s="11">
        <f t="shared" si="1155"/>
        <v>0</v>
      </c>
      <c r="CK332" s="11">
        <f t="shared" si="1155"/>
        <v>0</v>
      </c>
      <c r="CL332" s="11">
        <f t="shared" si="1155"/>
        <v>0</v>
      </c>
      <c r="CM332" s="11">
        <f t="shared" si="1155"/>
        <v>0</v>
      </c>
      <c r="CN332" s="11">
        <f t="shared" si="1155"/>
        <v>0</v>
      </c>
      <c r="CO332" s="120">
        <f t="shared" si="1156"/>
        <v>0</v>
      </c>
      <c r="CP332" s="120">
        <f t="shared" si="1156"/>
        <v>0</v>
      </c>
      <c r="CQ332" s="120">
        <f t="shared" si="1156"/>
        <v>0</v>
      </c>
      <c r="CR332" s="120">
        <f t="shared" si="1156"/>
        <v>0</v>
      </c>
      <c r="CS332" s="120">
        <f t="shared" si="1156"/>
        <v>0</v>
      </c>
      <c r="CT332" s="120">
        <f t="shared" si="1156"/>
        <v>0</v>
      </c>
    </row>
    <row r="333" spans="1:98" s="121" customFormat="1" ht="33" hidden="1">
      <c r="A333" s="118" t="s">
        <v>12</v>
      </c>
      <c r="B333" s="119">
        <f>B332</f>
        <v>906</v>
      </c>
      <c r="C333" s="119" t="s">
        <v>7</v>
      </c>
      <c r="D333" s="119" t="s">
        <v>164</v>
      </c>
      <c r="E333" s="119" t="s">
        <v>170</v>
      </c>
      <c r="F333" s="122">
        <v>600</v>
      </c>
      <c r="G333" s="122">
        <f t="shared" si="1149"/>
        <v>97</v>
      </c>
      <c r="H333" s="122">
        <f t="shared" si="1149"/>
        <v>0</v>
      </c>
      <c r="I333" s="120">
        <f t="shared" si="1149"/>
        <v>0</v>
      </c>
      <c r="J333" s="120">
        <f t="shared" si="1149"/>
        <v>0</v>
      </c>
      <c r="K333" s="120">
        <f t="shared" si="1149"/>
        <v>0</v>
      </c>
      <c r="L333" s="120">
        <f t="shared" si="1149"/>
        <v>0</v>
      </c>
      <c r="M333" s="122">
        <f t="shared" si="1149"/>
        <v>97</v>
      </c>
      <c r="N333" s="122">
        <f t="shared" si="1149"/>
        <v>0</v>
      </c>
      <c r="O333" s="120">
        <f t="shared" si="1149"/>
        <v>0</v>
      </c>
      <c r="P333" s="120">
        <f t="shared" si="1149"/>
        <v>0</v>
      </c>
      <c r="Q333" s="120">
        <f t="shared" si="1149"/>
        <v>0</v>
      </c>
      <c r="R333" s="120">
        <f t="shared" si="1149"/>
        <v>0</v>
      </c>
      <c r="S333" s="122">
        <f t="shared" si="1150"/>
        <v>97</v>
      </c>
      <c r="T333" s="122">
        <f t="shared" si="1150"/>
        <v>0</v>
      </c>
      <c r="U333" s="120">
        <f t="shared" si="1150"/>
        <v>0</v>
      </c>
      <c r="V333" s="120">
        <f t="shared" si="1150"/>
        <v>0</v>
      </c>
      <c r="W333" s="120">
        <f t="shared" si="1150"/>
        <v>0</v>
      </c>
      <c r="X333" s="120">
        <f t="shared" si="1150"/>
        <v>0</v>
      </c>
      <c r="Y333" s="122">
        <f t="shared" si="1150"/>
        <v>97</v>
      </c>
      <c r="Z333" s="122">
        <f t="shared" si="1150"/>
        <v>0</v>
      </c>
      <c r="AA333" s="120">
        <f t="shared" si="1150"/>
        <v>0</v>
      </c>
      <c r="AB333" s="120">
        <f t="shared" si="1150"/>
        <v>0</v>
      </c>
      <c r="AC333" s="120">
        <f t="shared" si="1150"/>
        <v>0</v>
      </c>
      <c r="AD333" s="120">
        <f t="shared" si="1150"/>
        <v>0</v>
      </c>
      <c r="AE333" s="122">
        <f t="shared" si="1150"/>
        <v>97</v>
      </c>
      <c r="AF333" s="122">
        <f t="shared" si="1150"/>
        <v>0</v>
      </c>
      <c r="AG333" s="120">
        <f t="shared" si="1151"/>
        <v>0</v>
      </c>
      <c r="AH333" s="120">
        <f t="shared" si="1151"/>
        <v>0</v>
      </c>
      <c r="AI333" s="120">
        <f t="shared" si="1151"/>
        <v>0</v>
      </c>
      <c r="AJ333" s="120">
        <f t="shared" si="1151"/>
        <v>0</v>
      </c>
      <c r="AK333" s="122">
        <f t="shared" si="1151"/>
        <v>97</v>
      </c>
      <c r="AL333" s="122">
        <f t="shared" si="1151"/>
        <v>0</v>
      </c>
      <c r="AM333" s="120">
        <f t="shared" si="1151"/>
        <v>0</v>
      </c>
      <c r="AN333" s="120">
        <f t="shared" si="1151"/>
        <v>0</v>
      </c>
      <c r="AO333" s="120">
        <f t="shared" si="1151"/>
        <v>0</v>
      </c>
      <c r="AP333" s="120">
        <f t="shared" si="1151"/>
        <v>0</v>
      </c>
      <c r="AQ333" s="122">
        <f t="shared" si="1151"/>
        <v>97</v>
      </c>
      <c r="AR333" s="122">
        <f t="shared" si="1151"/>
        <v>0</v>
      </c>
      <c r="AS333" s="120">
        <f t="shared" si="1152"/>
        <v>0</v>
      </c>
      <c r="AT333" s="120">
        <f t="shared" si="1152"/>
        <v>0</v>
      </c>
      <c r="AU333" s="120">
        <f t="shared" si="1152"/>
        <v>0</v>
      </c>
      <c r="AV333" s="120">
        <f t="shared" si="1152"/>
        <v>0</v>
      </c>
      <c r="AW333" s="122">
        <f t="shared" si="1152"/>
        <v>97</v>
      </c>
      <c r="AX333" s="122">
        <f t="shared" si="1152"/>
        <v>0</v>
      </c>
      <c r="AY333" s="120">
        <f t="shared" si="1152"/>
        <v>0</v>
      </c>
      <c r="AZ333" s="120">
        <f t="shared" si="1152"/>
        <v>0</v>
      </c>
      <c r="BA333" s="120">
        <f t="shared" si="1152"/>
        <v>0</v>
      </c>
      <c r="BB333" s="120">
        <f t="shared" si="1152"/>
        <v>0</v>
      </c>
      <c r="BC333" s="122">
        <f t="shared" si="1152"/>
        <v>97</v>
      </c>
      <c r="BD333" s="122">
        <f t="shared" si="1152"/>
        <v>0</v>
      </c>
      <c r="BE333" s="120">
        <f t="shared" si="1153"/>
        <v>-97</v>
      </c>
      <c r="BF333" s="120">
        <f t="shared" si="1153"/>
        <v>0</v>
      </c>
      <c r="BG333" s="120">
        <f t="shared" si="1153"/>
        <v>0</v>
      </c>
      <c r="BH333" s="120">
        <f t="shared" si="1153"/>
        <v>0</v>
      </c>
      <c r="BI333" s="140">
        <f t="shared" si="1153"/>
        <v>0</v>
      </c>
      <c r="BJ333" s="140">
        <f t="shared" si="1153"/>
        <v>0</v>
      </c>
      <c r="BK333" s="75">
        <f t="shared" si="1153"/>
        <v>0</v>
      </c>
      <c r="BL333" s="75">
        <f t="shared" si="1153"/>
        <v>0</v>
      </c>
      <c r="BM333" s="75">
        <f t="shared" si="1153"/>
        <v>0</v>
      </c>
      <c r="BN333" s="75">
        <f t="shared" si="1153"/>
        <v>0</v>
      </c>
      <c r="BO333" s="81">
        <f t="shared" si="1153"/>
        <v>0</v>
      </c>
      <c r="BP333" s="81">
        <f t="shared" si="1153"/>
        <v>0</v>
      </c>
      <c r="BQ333" s="120">
        <f t="shared" si="1154"/>
        <v>0</v>
      </c>
      <c r="BR333" s="120">
        <f t="shared" si="1154"/>
        <v>0</v>
      </c>
      <c r="BS333" s="120">
        <f t="shared" si="1154"/>
        <v>0</v>
      </c>
      <c r="BT333" s="120">
        <f t="shared" si="1154"/>
        <v>0</v>
      </c>
      <c r="BU333" s="122">
        <f t="shared" si="1154"/>
        <v>0</v>
      </c>
      <c r="BV333" s="122">
        <f t="shared" si="1154"/>
        <v>0</v>
      </c>
      <c r="BW333" s="75">
        <f t="shared" si="1154"/>
        <v>0</v>
      </c>
      <c r="BX333" s="75">
        <f t="shared" si="1154"/>
        <v>0</v>
      </c>
      <c r="BY333" s="75">
        <f t="shared" si="1154"/>
        <v>0</v>
      </c>
      <c r="BZ333" s="75">
        <f t="shared" si="1154"/>
        <v>0</v>
      </c>
      <c r="CA333" s="81">
        <f t="shared" si="1154"/>
        <v>0</v>
      </c>
      <c r="CB333" s="81">
        <f t="shared" si="1154"/>
        <v>0</v>
      </c>
      <c r="CC333" s="75">
        <f t="shared" si="1155"/>
        <v>0</v>
      </c>
      <c r="CD333" s="75">
        <f t="shared" si="1155"/>
        <v>0</v>
      </c>
      <c r="CE333" s="75">
        <f t="shared" si="1155"/>
        <v>0</v>
      </c>
      <c r="CF333" s="75">
        <f t="shared" si="1155"/>
        <v>0</v>
      </c>
      <c r="CG333" s="81">
        <f t="shared" si="1155"/>
        <v>0</v>
      </c>
      <c r="CH333" s="81">
        <f t="shared" si="1155"/>
        <v>0</v>
      </c>
      <c r="CI333" s="11">
        <f t="shared" si="1155"/>
        <v>0</v>
      </c>
      <c r="CJ333" s="11">
        <f t="shared" si="1155"/>
        <v>0</v>
      </c>
      <c r="CK333" s="11">
        <f t="shared" si="1155"/>
        <v>0</v>
      </c>
      <c r="CL333" s="11">
        <f t="shared" si="1155"/>
        <v>0</v>
      </c>
      <c r="CM333" s="18">
        <f t="shared" si="1155"/>
        <v>0</v>
      </c>
      <c r="CN333" s="18">
        <f t="shared" si="1155"/>
        <v>0</v>
      </c>
      <c r="CO333" s="120">
        <f t="shared" si="1156"/>
        <v>0</v>
      </c>
      <c r="CP333" s="120">
        <f t="shared" si="1156"/>
        <v>0</v>
      </c>
      <c r="CQ333" s="120">
        <f t="shared" si="1156"/>
        <v>0</v>
      </c>
      <c r="CR333" s="120">
        <f t="shared" si="1156"/>
        <v>0</v>
      </c>
      <c r="CS333" s="122">
        <f t="shared" si="1156"/>
        <v>0</v>
      </c>
      <c r="CT333" s="122">
        <f t="shared" si="1156"/>
        <v>0</v>
      </c>
    </row>
    <row r="334" spans="1:98" s="121" customFormat="1" hidden="1">
      <c r="A334" s="118" t="s">
        <v>14</v>
      </c>
      <c r="B334" s="119">
        <f>B333</f>
        <v>906</v>
      </c>
      <c r="C334" s="119" t="s">
        <v>7</v>
      </c>
      <c r="D334" s="119" t="s">
        <v>164</v>
      </c>
      <c r="E334" s="119" t="s">
        <v>170</v>
      </c>
      <c r="F334" s="119" t="s">
        <v>37</v>
      </c>
      <c r="G334" s="120">
        <v>97</v>
      </c>
      <c r="H334" s="123"/>
      <c r="I334" s="120"/>
      <c r="J334" s="120"/>
      <c r="K334" s="120"/>
      <c r="L334" s="120"/>
      <c r="M334" s="120">
        <f>G334+I334+J334+K334+L334</f>
        <v>97</v>
      </c>
      <c r="N334" s="120">
        <f>H334+J334</f>
        <v>0</v>
      </c>
      <c r="O334" s="120"/>
      <c r="P334" s="120"/>
      <c r="Q334" s="120"/>
      <c r="R334" s="120"/>
      <c r="S334" s="120">
        <f>M334+O334+P334+Q334+R334</f>
        <v>97</v>
      </c>
      <c r="T334" s="120">
        <f>N334+P334</f>
        <v>0</v>
      </c>
      <c r="U334" s="120"/>
      <c r="V334" s="120"/>
      <c r="W334" s="120"/>
      <c r="X334" s="120"/>
      <c r="Y334" s="120">
        <f>S334+U334+V334+W334+X334</f>
        <v>97</v>
      </c>
      <c r="Z334" s="120">
        <f>T334+V334</f>
        <v>0</v>
      </c>
      <c r="AA334" s="120"/>
      <c r="AB334" s="120"/>
      <c r="AC334" s="120"/>
      <c r="AD334" s="120"/>
      <c r="AE334" s="120">
        <f>Y334+AA334+AB334+AC334+AD334</f>
        <v>97</v>
      </c>
      <c r="AF334" s="120">
        <f>Z334+AB334</f>
        <v>0</v>
      </c>
      <c r="AG334" s="120"/>
      <c r="AH334" s="120"/>
      <c r="AI334" s="120"/>
      <c r="AJ334" s="120"/>
      <c r="AK334" s="120">
        <f>AE334+AG334+AH334+AI334+AJ334</f>
        <v>97</v>
      </c>
      <c r="AL334" s="120">
        <f>AF334+AH334</f>
        <v>0</v>
      </c>
      <c r="AM334" s="120"/>
      <c r="AN334" s="120"/>
      <c r="AO334" s="120"/>
      <c r="AP334" s="120"/>
      <c r="AQ334" s="120">
        <f>AK334+AM334+AN334+AO334+AP334</f>
        <v>97</v>
      </c>
      <c r="AR334" s="120">
        <f>AL334+AN334</f>
        <v>0</v>
      </c>
      <c r="AS334" s="120"/>
      <c r="AT334" s="120"/>
      <c r="AU334" s="120"/>
      <c r="AV334" s="120"/>
      <c r="AW334" s="120">
        <f>AQ334+AS334+AT334+AU334+AV334</f>
        <v>97</v>
      </c>
      <c r="AX334" s="120">
        <f>AR334+AT334</f>
        <v>0</v>
      </c>
      <c r="AY334" s="120"/>
      <c r="AZ334" s="120"/>
      <c r="BA334" s="120"/>
      <c r="BB334" s="120"/>
      <c r="BC334" s="120">
        <f>AW334+AY334+AZ334+BA334+BB334</f>
        <v>97</v>
      </c>
      <c r="BD334" s="120">
        <f>AX334+AZ334</f>
        <v>0</v>
      </c>
      <c r="BE334" s="120">
        <v>-97</v>
      </c>
      <c r="BF334" s="120"/>
      <c r="BG334" s="120"/>
      <c r="BH334" s="120"/>
      <c r="BI334" s="138">
        <f>BC334+BE334+BF334+BG334+BH334</f>
        <v>0</v>
      </c>
      <c r="BJ334" s="138">
        <f>BD334+BF334</f>
        <v>0</v>
      </c>
      <c r="BK334" s="75"/>
      <c r="BL334" s="75"/>
      <c r="BM334" s="75"/>
      <c r="BN334" s="75"/>
      <c r="BO334" s="75">
        <f>BI334+BK334+BL334+BM334+BN334</f>
        <v>0</v>
      </c>
      <c r="BP334" s="75">
        <f>BJ334+BL334</f>
        <v>0</v>
      </c>
      <c r="BQ334" s="120"/>
      <c r="BR334" s="120"/>
      <c r="BS334" s="120"/>
      <c r="BT334" s="120"/>
      <c r="BU334" s="120">
        <f>BO334+BQ334+BR334+BS334+BT334</f>
        <v>0</v>
      </c>
      <c r="BV334" s="120">
        <f>BP334+BR334</f>
        <v>0</v>
      </c>
      <c r="BW334" s="75"/>
      <c r="BX334" s="75"/>
      <c r="BY334" s="75"/>
      <c r="BZ334" s="75"/>
      <c r="CA334" s="75">
        <f>BU334+BW334+BX334+BY334+BZ334</f>
        <v>0</v>
      </c>
      <c r="CB334" s="75">
        <f>BV334+BX334</f>
        <v>0</v>
      </c>
      <c r="CC334" s="75"/>
      <c r="CD334" s="75"/>
      <c r="CE334" s="75"/>
      <c r="CF334" s="75"/>
      <c r="CG334" s="75">
        <f>CA334+CC334+CD334+CE334+CF334</f>
        <v>0</v>
      </c>
      <c r="CH334" s="75">
        <f>CB334+CD334</f>
        <v>0</v>
      </c>
      <c r="CI334" s="11"/>
      <c r="CJ334" s="11"/>
      <c r="CK334" s="11"/>
      <c r="CL334" s="11"/>
      <c r="CM334" s="11">
        <f>CG334+CI334+CJ334+CK334+CL334</f>
        <v>0</v>
      </c>
      <c r="CN334" s="11">
        <f>CH334+CJ334</f>
        <v>0</v>
      </c>
      <c r="CO334" s="120"/>
      <c r="CP334" s="120"/>
      <c r="CQ334" s="120"/>
      <c r="CR334" s="120"/>
      <c r="CS334" s="120">
        <f>CM334+CO334+CP334+CQ334+CR334</f>
        <v>0</v>
      </c>
      <c r="CT334" s="120">
        <f>CN334+CP334</f>
        <v>0</v>
      </c>
    </row>
    <row r="335" spans="1:98">
      <c r="A335" s="55"/>
      <c r="B335" s="14"/>
      <c r="C335" s="14"/>
      <c r="D335" s="14"/>
      <c r="E335" s="14"/>
      <c r="F335" s="14"/>
      <c r="G335" s="11"/>
      <c r="H335" s="16"/>
      <c r="I335" s="11"/>
      <c r="J335" s="11"/>
      <c r="K335" s="11"/>
      <c r="L335" s="11"/>
      <c r="M335" s="11"/>
      <c r="N335" s="11"/>
      <c r="O335" s="11"/>
      <c r="P335" s="11"/>
      <c r="Q335" s="11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  <c r="AJ335" s="11"/>
      <c r="AK335" s="75"/>
      <c r="AL335" s="75"/>
      <c r="AM335" s="11"/>
      <c r="AN335" s="11"/>
      <c r="AO335" s="11"/>
      <c r="AP335" s="11"/>
      <c r="AQ335" s="11"/>
      <c r="AR335" s="11"/>
      <c r="AS335" s="11"/>
      <c r="AT335" s="11"/>
      <c r="AU335" s="11"/>
      <c r="AV335" s="11"/>
      <c r="AW335" s="11"/>
      <c r="AX335" s="11"/>
      <c r="AY335" s="75"/>
      <c r="AZ335" s="75"/>
      <c r="BA335" s="75"/>
      <c r="BB335" s="75"/>
      <c r="BC335" s="75"/>
      <c r="BD335" s="75"/>
      <c r="BE335" s="11"/>
      <c r="BF335" s="11"/>
      <c r="BG335" s="11"/>
      <c r="BH335" s="11"/>
      <c r="BI335" s="138"/>
      <c r="BJ335" s="138"/>
      <c r="BK335" s="75"/>
      <c r="BL335" s="75"/>
      <c r="BM335" s="75"/>
      <c r="BN335" s="75"/>
      <c r="BO335" s="75"/>
      <c r="BP335" s="75"/>
      <c r="BQ335" s="11"/>
      <c r="BR335" s="11"/>
      <c r="BS335" s="11"/>
      <c r="BT335" s="11"/>
      <c r="BU335" s="11"/>
      <c r="BV335" s="11"/>
      <c r="BW335" s="75"/>
      <c r="BX335" s="75"/>
      <c r="BY335" s="75"/>
      <c r="BZ335" s="75"/>
      <c r="CA335" s="75"/>
      <c r="CB335" s="75"/>
      <c r="CC335" s="75"/>
      <c r="CD335" s="75"/>
      <c r="CE335" s="75"/>
      <c r="CF335" s="75"/>
      <c r="CG335" s="75"/>
      <c r="CH335" s="75"/>
      <c r="CI335" s="11"/>
      <c r="CJ335" s="11"/>
      <c r="CK335" s="11"/>
      <c r="CL335" s="11"/>
      <c r="CM335" s="11"/>
      <c r="CN335" s="11"/>
      <c r="CO335" s="11"/>
      <c r="CP335" s="11"/>
      <c r="CQ335" s="11"/>
      <c r="CR335" s="11"/>
      <c r="CS335" s="11"/>
      <c r="CT335" s="11"/>
    </row>
    <row r="336" spans="1:98" ht="60.75">
      <c r="A336" s="60" t="s">
        <v>697</v>
      </c>
      <c r="B336" s="32">
        <v>909</v>
      </c>
      <c r="C336" s="8"/>
      <c r="D336" s="8"/>
      <c r="E336" s="8"/>
      <c r="F336" s="8"/>
      <c r="G336" s="28">
        <f t="shared" ref="G336:AR336" si="1157">G338+G365+G416+G424</f>
        <v>857412</v>
      </c>
      <c r="H336" s="28">
        <f t="shared" si="1157"/>
        <v>0</v>
      </c>
      <c r="I336" s="11">
        <f t="shared" si="1157"/>
        <v>0</v>
      </c>
      <c r="J336" s="11">
        <f t="shared" si="1157"/>
        <v>1002757</v>
      </c>
      <c r="K336" s="11">
        <f t="shared" si="1157"/>
        <v>27265</v>
      </c>
      <c r="L336" s="11">
        <f t="shared" si="1157"/>
        <v>0</v>
      </c>
      <c r="M336" s="28">
        <f t="shared" si="1157"/>
        <v>1887434</v>
      </c>
      <c r="N336" s="28">
        <f t="shared" si="1157"/>
        <v>1002757</v>
      </c>
      <c r="O336" s="11">
        <f t="shared" si="1157"/>
        <v>0</v>
      </c>
      <c r="P336" s="11">
        <f t="shared" si="1157"/>
        <v>0</v>
      </c>
      <c r="Q336" s="11">
        <f t="shared" si="1157"/>
        <v>0</v>
      </c>
      <c r="R336" s="11">
        <f t="shared" si="1157"/>
        <v>0</v>
      </c>
      <c r="S336" s="28">
        <f t="shared" si="1157"/>
        <v>1887434</v>
      </c>
      <c r="T336" s="28">
        <f t="shared" si="1157"/>
        <v>1002757</v>
      </c>
      <c r="U336" s="11">
        <f t="shared" si="1157"/>
        <v>0</v>
      </c>
      <c r="V336" s="11">
        <f t="shared" si="1157"/>
        <v>0</v>
      </c>
      <c r="W336" s="11">
        <f t="shared" si="1157"/>
        <v>0</v>
      </c>
      <c r="X336" s="11">
        <f t="shared" si="1157"/>
        <v>0</v>
      </c>
      <c r="Y336" s="28">
        <f t="shared" si="1157"/>
        <v>1887434</v>
      </c>
      <c r="Z336" s="28">
        <f t="shared" si="1157"/>
        <v>1002757</v>
      </c>
      <c r="AA336" s="10">
        <f t="shared" si="1157"/>
        <v>0</v>
      </c>
      <c r="AB336" s="10">
        <f t="shared" si="1157"/>
        <v>0</v>
      </c>
      <c r="AC336" s="10">
        <f t="shared" si="1157"/>
        <v>22370</v>
      </c>
      <c r="AD336" s="10">
        <f t="shared" si="1157"/>
        <v>-595</v>
      </c>
      <c r="AE336" s="28">
        <f t="shared" si="1157"/>
        <v>1909209</v>
      </c>
      <c r="AF336" s="28">
        <f t="shared" si="1157"/>
        <v>1002757</v>
      </c>
      <c r="AG336" s="10">
        <f t="shared" si="1157"/>
        <v>0</v>
      </c>
      <c r="AH336" s="10">
        <f t="shared" si="1157"/>
        <v>155134</v>
      </c>
      <c r="AI336" s="10">
        <f t="shared" si="1157"/>
        <v>73022</v>
      </c>
      <c r="AJ336" s="10">
        <f t="shared" si="1157"/>
        <v>0</v>
      </c>
      <c r="AK336" s="84">
        <f t="shared" si="1157"/>
        <v>2137365</v>
      </c>
      <c r="AL336" s="84">
        <f t="shared" si="1157"/>
        <v>1157891</v>
      </c>
      <c r="AM336" s="10">
        <f t="shared" si="1157"/>
        <v>-949</v>
      </c>
      <c r="AN336" s="10">
        <f t="shared" si="1157"/>
        <v>-258</v>
      </c>
      <c r="AO336" s="10">
        <f t="shared" si="1157"/>
        <v>1450</v>
      </c>
      <c r="AP336" s="10">
        <f t="shared" si="1157"/>
        <v>0</v>
      </c>
      <c r="AQ336" s="28">
        <f t="shared" si="1157"/>
        <v>2137608</v>
      </c>
      <c r="AR336" s="28">
        <f t="shared" si="1157"/>
        <v>1157633</v>
      </c>
      <c r="AS336" s="10">
        <f t="shared" ref="AS336:AX336" si="1158">AS338+AS365+AS416+AS424</f>
        <v>0</v>
      </c>
      <c r="AT336" s="10">
        <f t="shared" si="1158"/>
        <v>264349</v>
      </c>
      <c r="AU336" s="10">
        <f t="shared" si="1158"/>
        <v>27802</v>
      </c>
      <c r="AV336" s="10">
        <f t="shared" si="1158"/>
        <v>0</v>
      </c>
      <c r="AW336" s="28">
        <f t="shared" si="1158"/>
        <v>2429759</v>
      </c>
      <c r="AX336" s="28">
        <f t="shared" si="1158"/>
        <v>1421982</v>
      </c>
      <c r="AY336" s="77">
        <f t="shared" ref="AY336:BD336" si="1159">AY338+AY365+AY416+AY424</f>
        <v>0</v>
      </c>
      <c r="AZ336" s="77">
        <f t="shared" si="1159"/>
        <v>0</v>
      </c>
      <c r="BA336" s="77">
        <f t="shared" si="1159"/>
        <v>0</v>
      </c>
      <c r="BB336" s="77">
        <f t="shared" si="1159"/>
        <v>0</v>
      </c>
      <c r="BC336" s="84">
        <f t="shared" si="1159"/>
        <v>2429759</v>
      </c>
      <c r="BD336" s="84">
        <f t="shared" si="1159"/>
        <v>1421982</v>
      </c>
      <c r="BE336" s="10">
        <f t="shared" ref="BE336:BJ336" si="1160">BE338+BE365+BE416+BE424</f>
        <v>-321</v>
      </c>
      <c r="BF336" s="10">
        <f t="shared" si="1160"/>
        <v>0</v>
      </c>
      <c r="BG336" s="10">
        <f t="shared" si="1160"/>
        <v>1541</v>
      </c>
      <c r="BH336" s="10">
        <f t="shared" si="1160"/>
        <v>0</v>
      </c>
      <c r="BI336" s="143">
        <f t="shared" si="1160"/>
        <v>2430979</v>
      </c>
      <c r="BJ336" s="143">
        <f t="shared" si="1160"/>
        <v>1421982</v>
      </c>
      <c r="BK336" s="77">
        <f t="shared" ref="BK336:BP336" si="1161">BK338+BK365+BK416+BK424</f>
        <v>-1582</v>
      </c>
      <c r="BL336" s="77">
        <f t="shared" si="1161"/>
        <v>0</v>
      </c>
      <c r="BM336" s="77">
        <f t="shared" si="1161"/>
        <v>932</v>
      </c>
      <c r="BN336" s="77">
        <f t="shared" si="1161"/>
        <v>0</v>
      </c>
      <c r="BO336" s="84">
        <f t="shared" si="1161"/>
        <v>2430329</v>
      </c>
      <c r="BP336" s="84">
        <f t="shared" si="1161"/>
        <v>1421982</v>
      </c>
      <c r="BQ336" s="10">
        <f t="shared" ref="BQ336:BV336" si="1162">BQ338+BQ365+BQ416+BQ424</f>
        <v>0</v>
      </c>
      <c r="BR336" s="10">
        <f t="shared" si="1162"/>
        <v>0</v>
      </c>
      <c r="BS336" s="10">
        <f t="shared" si="1162"/>
        <v>0</v>
      </c>
      <c r="BT336" s="10">
        <f t="shared" si="1162"/>
        <v>0</v>
      </c>
      <c r="BU336" s="28">
        <f t="shared" si="1162"/>
        <v>2430329</v>
      </c>
      <c r="BV336" s="28">
        <f t="shared" si="1162"/>
        <v>1421982</v>
      </c>
      <c r="BW336" s="77">
        <f t="shared" ref="BW336:CB336" si="1163">BW338+BW365+BW416+BW424</f>
        <v>0</v>
      </c>
      <c r="BX336" s="77">
        <f t="shared" si="1163"/>
        <v>0</v>
      </c>
      <c r="BY336" s="77">
        <f t="shared" si="1163"/>
        <v>0</v>
      </c>
      <c r="BZ336" s="77">
        <f t="shared" si="1163"/>
        <v>0</v>
      </c>
      <c r="CA336" s="84">
        <f t="shared" si="1163"/>
        <v>2430329</v>
      </c>
      <c r="CB336" s="84">
        <f t="shared" si="1163"/>
        <v>1421982</v>
      </c>
      <c r="CC336" s="77">
        <f t="shared" ref="CC336:CH336" si="1164">CC338+CC365+CC416+CC424</f>
        <v>0</v>
      </c>
      <c r="CD336" s="77">
        <f t="shared" si="1164"/>
        <v>0</v>
      </c>
      <c r="CE336" s="77">
        <f t="shared" si="1164"/>
        <v>0</v>
      </c>
      <c r="CF336" s="77">
        <f t="shared" si="1164"/>
        <v>0</v>
      </c>
      <c r="CG336" s="84">
        <f t="shared" si="1164"/>
        <v>2430329</v>
      </c>
      <c r="CH336" s="84">
        <f t="shared" si="1164"/>
        <v>1421982</v>
      </c>
      <c r="CI336" s="10">
        <f t="shared" ref="CI336:CN336" si="1165">CI338+CI365+CI416+CI424</f>
        <v>-2874</v>
      </c>
      <c r="CJ336" s="10">
        <f t="shared" si="1165"/>
        <v>0</v>
      </c>
      <c r="CK336" s="10">
        <f t="shared" si="1165"/>
        <v>2400</v>
      </c>
      <c r="CL336" s="10">
        <f t="shared" si="1165"/>
        <v>-1588</v>
      </c>
      <c r="CM336" s="28">
        <f t="shared" si="1165"/>
        <v>2428267</v>
      </c>
      <c r="CN336" s="28">
        <f t="shared" si="1165"/>
        <v>1421982</v>
      </c>
      <c r="CO336" s="10">
        <f t="shared" ref="CO336:CT336" si="1166">CO338+CO365+CO416+CO424</f>
        <v>0</v>
      </c>
      <c r="CP336" s="10">
        <f t="shared" si="1166"/>
        <v>0</v>
      </c>
      <c r="CQ336" s="10">
        <f t="shared" si="1166"/>
        <v>0</v>
      </c>
      <c r="CR336" s="10">
        <f t="shared" si="1166"/>
        <v>0</v>
      </c>
      <c r="CS336" s="28">
        <f t="shared" si="1166"/>
        <v>2428267</v>
      </c>
      <c r="CT336" s="28">
        <f t="shared" si="1166"/>
        <v>1421982</v>
      </c>
    </row>
    <row r="337" spans="1:98" ht="20.25">
      <c r="A337" s="60"/>
      <c r="B337" s="32"/>
      <c r="C337" s="8"/>
      <c r="D337" s="8"/>
      <c r="E337" s="8"/>
      <c r="F337" s="8"/>
      <c r="G337" s="28"/>
      <c r="H337" s="28"/>
      <c r="I337" s="11"/>
      <c r="J337" s="11"/>
      <c r="K337" s="11"/>
      <c r="L337" s="11"/>
      <c r="M337" s="28"/>
      <c r="N337" s="28"/>
      <c r="O337" s="11"/>
      <c r="P337" s="11"/>
      <c r="Q337" s="11"/>
      <c r="R337" s="11"/>
      <c r="S337" s="28"/>
      <c r="T337" s="28"/>
      <c r="U337" s="11"/>
      <c r="V337" s="11"/>
      <c r="W337" s="11"/>
      <c r="X337" s="11"/>
      <c r="Y337" s="28"/>
      <c r="Z337" s="28"/>
      <c r="AA337" s="10"/>
      <c r="AB337" s="10"/>
      <c r="AC337" s="10"/>
      <c r="AD337" s="10"/>
      <c r="AE337" s="28"/>
      <c r="AF337" s="28"/>
      <c r="AG337" s="10"/>
      <c r="AH337" s="10"/>
      <c r="AI337" s="10"/>
      <c r="AJ337" s="10"/>
      <c r="AK337" s="84"/>
      <c r="AL337" s="84"/>
      <c r="AM337" s="10"/>
      <c r="AN337" s="10"/>
      <c r="AO337" s="10"/>
      <c r="AP337" s="10"/>
      <c r="AQ337" s="28"/>
      <c r="AR337" s="28"/>
      <c r="AS337" s="10"/>
      <c r="AT337" s="10"/>
      <c r="AU337" s="10"/>
      <c r="AV337" s="10"/>
      <c r="AW337" s="28"/>
      <c r="AX337" s="28"/>
      <c r="AY337" s="77"/>
      <c r="AZ337" s="77"/>
      <c r="BA337" s="77"/>
      <c r="BB337" s="77"/>
      <c r="BC337" s="84"/>
      <c r="BD337" s="84"/>
      <c r="BE337" s="10"/>
      <c r="BF337" s="10"/>
      <c r="BG337" s="10"/>
      <c r="BH337" s="10"/>
      <c r="BI337" s="143"/>
      <c r="BJ337" s="143"/>
      <c r="BK337" s="77"/>
      <c r="BL337" s="77"/>
      <c r="BM337" s="77"/>
      <c r="BN337" s="77"/>
      <c r="BO337" s="84"/>
      <c r="BP337" s="84"/>
      <c r="BQ337" s="10"/>
      <c r="BR337" s="10"/>
      <c r="BS337" s="10"/>
      <c r="BT337" s="10"/>
      <c r="BU337" s="28"/>
      <c r="BV337" s="28"/>
      <c r="BW337" s="77"/>
      <c r="BX337" s="77"/>
      <c r="BY337" s="77"/>
      <c r="BZ337" s="77"/>
      <c r="CA337" s="84"/>
      <c r="CB337" s="84"/>
      <c r="CC337" s="77"/>
      <c r="CD337" s="77"/>
      <c r="CE337" s="77"/>
      <c r="CF337" s="77"/>
      <c r="CG337" s="84"/>
      <c r="CH337" s="84"/>
      <c r="CI337" s="10"/>
      <c r="CJ337" s="10"/>
      <c r="CK337" s="10"/>
      <c r="CL337" s="10"/>
      <c r="CM337" s="28"/>
      <c r="CN337" s="28"/>
      <c r="CO337" s="10"/>
      <c r="CP337" s="10"/>
      <c r="CQ337" s="10"/>
      <c r="CR337" s="10"/>
      <c r="CS337" s="28"/>
      <c r="CT337" s="28"/>
    </row>
    <row r="338" spans="1:98" ht="18.75">
      <c r="A338" s="61" t="s">
        <v>183</v>
      </c>
      <c r="B338" s="12">
        <f>B336</f>
        <v>909</v>
      </c>
      <c r="C338" s="12" t="s">
        <v>30</v>
      </c>
      <c r="D338" s="12" t="s">
        <v>21</v>
      </c>
      <c r="E338" s="12"/>
      <c r="F338" s="12"/>
      <c r="G338" s="21">
        <f t="shared" ref="G338:R340" si="1167">G339</f>
        <v>230348</v>
      </c>
      <c r="H338" s="21">
        <f t="shared" si="1167"/>
        <v>0</v>
      </c>
      <c r="I338" s="11">
        <f t="shared" si="1167"/>
        <v>0</v>
      </c>
      <c r="J338" s="11">
        <f t="shared" si="1167"/>
        <v>0</v>
      </c>
      <c r="K338" s="11">
        <f t="shared" si="1167"/>
        <v>0</v>
      </c>
      <c r="L338" s="11">
        <f t="shared" si="1167"/>
        <v>0</v>
      </c>
      <c r="M338" s="21">
        <f t="shared" si="1167"/>
        <v>230348</v>
      </c>
      <c r="N338" s="21">
        <f t="shared" si="1167"/>
        <v>0</v>
      </c>
      <c r="O338" s="11">
        <f t="shared" si="1167"/>
        <v>0</v>
      </c>
      <c r="P338" s="11">
        <f t="shared" si="1167"/>
        <v>0</v>
      </c>
      <c r="Q338" s="11">
        <f t="shared" si="1167"/>
        <v>0</v>
      </c>
      <c r="R338" s="11">
        <f t="shared" si="1167"/>
        <v>0</v>
      </c>
      <c r="S338" s="21">
        <f t="shared" ref="S338:AH340" si="1168">S339</f>
        <v>230348</v>
      </c>
      <c r="T338" s="21">
        <f t="shared" si="1168"/>
        <v>0</v>
      </c>
      <c r="U338" s="11">
        <f t="shared" si="1168"/>
        <v>0</v>
      </c>
      <c r="V338" s="11">
        <f t="shared" si="1168"/>
        <v>0</v>
      </c>
      <c r="W338" s="11">
        <f t="shared" si="1168"/>
        <v>0</v>
      </c>
      <c r="X338" s="11">
        <f t="shared" si="1168"/>
        <v>0</v>
      </c>
      <c r="Y338" s="21">
        <f t="shared" si="1168"/>
        <v>230348</v>
      </c>
      <c r="Z338" s="21">
        <f t="shared" si="1168"/>
        <v>0</v>
      </c>
      <c r="AA338" s="11">
        <f t="shared" si="1168"/>
        <v>0</v>
      </c>
      <c r="AB338" s="11">
        <f t="shared" si="1168"/>
        <v>0</v>
      </c>
      <c r="AC338" s="11">
        <f t="shared" si="1168"/>
        <v>0</v>
      </c>
      <c r="AD338" s="11">
        <f t="shared" si="1168"/>
        <v>0</v>
      </c>
      <c r="AE338" s="21">
        <f t="shared" si="1168"/>
        <v>230348</v>
      </c>
      <c r="AF338" s="21">
        <f t="shared" si="1168"/>
        <v>0</v>
      </c>
      <c r="AG338" s="11">
        <f t="shared" si="1168"/>
        <v>0</v>
      </c>
      <c r="AH338" s="11">
        <f t="shared" si="1168"/>
        <v>155134</v>
      </c>
      <c r="AI338" s="11">
        <f t="shared" ref="AG338:AV339" si="1169">AI339</f>
        <v>73022</v>
      </c>
      <c r="AJ338" s="11">
        <f t="shared" si="1169"/>
        <v>0</v>
      </c>
      <c r="AK338" s="83">
        <f t="shared" si="1169"/>
        <v>458504</v>
      </c>
      <c r="AL338" s="83">
        <f t="shared" si="1169"/>
        <v>155134</v>
      </c>
      <c r="AM338" s="11">
        <f t="shared" si="1169"/>
        <v>0</v>
      </c>
      <c r="AN338" s="11">
        <f t="shared" si="1169"/>
        <v>0</v>
      </c>
      <c r="AO338" s="11">
        <f t="shared" si="1169"/>
        <v>0</v>
      </c>
      <c r="AP338" s="11">
        <f t="shared" si="1169"/>
        <v>0</v>
      </c>
      <c r="AQ338" s="21">
        <f t="shared" si="1169"/>
        <v>458504</v>
      </c>
      <c r="AR338" s="21">
        <f t="shared" si="1169"/>
        <v>155134</v>
      </c>
      <c r="AS338" s="16">
        <f t="shared" si="1169"/>
        <v>0</v>
      </c>
      <c r="AT338" s="11">
        <f t="shared" si="1169"/>
        <v>0</v>
      </c>
      <c r="AU338" s="11">
        <f t="shared" si="1169"/>
        <v>0</v>
      </c>
      <c r="AV338" s="11">
        <f t="shared" si="1169"/>
        <v>0</v>
      </c>
      <c r="AW338" s="21">
        <f t="shared" ref="AS338:BH339" si="1170">AW339</f>
        <v>458504</v>
      </c>
      <c r="AX338" s="21">
        <f t="shared" si="1170"/>
        <v>155134</v>
      </c>
      <c r="AY338" s="80">
        <f t="shared" si="1170"/>
        <v>0</v>
      </c>
      <c r="AZ338" s="75">
        <f t="shared" si="1170"/>
        <v>0</v>
      </c>
      <c r="BA338" s="75">
        <f t="shared" si="1170"/>
        <v>0</v>
      </c>
      <c r="BB338" s="75">
        <f t="shared" si="1170"/>
        <v>0</v>
      </c>
      <c r="BC338" s="83">
        <f t="shared" si="1170"/>
        <v>458504</v>
      </c>
      <c r="BD338" s="83">
        <f t="shared" si="1170"/>
        <v>155134</v>
      </c>
      <c r="BE338" s="16">
        <f t="shared" si="1170"/>
        <v>0</v>
      </c>
      <c r="BF338" s="11">
        <f t="shared" si="1170"/>
        <v>0</v>
      </c>
      <c r="BG338" s="11">
        <f t="shared" si="1170"/>
        <v>0</v>
      </c>
      <c r="BH338" s="11">
        <f t="shared" si="1170"/>
        <v>0</v>
      </c>
      <c r="BI338" s="142">
        <f t="shared" ref="BE338:BT339" si="1171">BI339</f>
        <v>458504</v>
      </c>
      <c r="BJ338" s="142">
        <f t="shared" si="1171"/>
        <v>155134</v>
      </c>
      <c r="BK338" s="80">
        <f t="shared" si="1171"/>
        <v>0</v>
      </c>
      <c r="BL338" s="75">
        <f t="shared" si="1171"/>
        <v>0</v>
      </c>
      <c r="BM338" s="75">
        <f t="shared" si="1171"/>
        <v>0</v>
      </c>
      <c r="BN338" s="75">
        <f t="shared" si="1171"/>
        <v>0</v>
      </c>
      <c r="BO338" s="83">
        <f t="shared" si="1171"/>
        <v>458504</v>
      </c>
      <c r="BP338" s="83">
        <f t="shared" si="1171"/>
        <v>155134</v>
      </c>
      <c r="BQ338" s="16">
        <f t="shared" si="1171"/>
        <v>0</v>
      </c>
      <c r="BR338" s="11">
        <f t="shared" si="1171"/>
        <v>0</v>
      </c>
      <c r="BS338" s="11">
        <f t="shared" si="1171"/>
        <v>0</v>
      </c>
      <c r="BT338" s="11">
        <f t="shared" si="1171"/>
        <v>0</v>
      </c>
      <c r="BU338" s="21">
        <f t="shared" ref="BQ338:CF339" si="1172">BU339</f>
        <v>458504</v>
      </c>
      <c r="BV338" s="21">
        <f t="shared" si="1172"/>
        <v>155134</v>
      </c>
      <c r="BW338" s="80">
        <f t="shared" si="1172"/>
        <v>0</v>
      </c>
      <c r="BX338" s="75">
        <f t="shared" si="1172"/>
        <v>0</v>
      </c>
      <c r="BY338" s="75">
        <f t="shared" si="1172"/>
        <v>0</v>
      </c>
      <c r="BZ338" s="75">
        <f t="shared" si="1172"/>
        <v>0</v>
      </c>
      <c r="CA338" s="83">
        <f t="shared" si="1172"/>
        <v>458504</v>
      </c>
      <c r="CB338" s="83">
        <f t="shared" si="1172"/>
        <v>155134</v>
      </c>
      <c r="CC338" s="80">
        <f t="shared" si="1172"/>
        <v>0</v>
      </c>
      <c r="CD338" s="75">
        <f t="shared" si="1172"/>
        <v>0</v>
      </c>
      <c r="CE338" s="75">
        <f t="shared" si="1172"/>
        <v>0</v>
      </c>
      <c r="CF338" s="75">
        <f t="shared" si="1172"/>
        <v>0</v>
      </c>
      <c r="CG338" s="83">
        <f t="shared" ref="CC338:CR339" si="1173">CG339</f>
        <v>458504</v>
      </c>
      <c r="CH338" s="83">
        <f t="shared" si="1173"/>
        <v>155134</v>
      </c>
      <c r="CI338" s="21">
        <f t="shared" si="1173"/>
        <v>-895</v>
      </c>
      <c r="CJ338" s="21">
        <f t="shared" si="1173"/>
        <v>0</v>
      </c>
      <c r="CK338" s="21">
        <f t="shared" si="1173"/>
        <v>2400</v>
      </c>
      <c r="CL338" s="11">
        <f t="shared" si="1173"/>
        <v>0</v>
      </c>
      <c r="CM338" s="21">
        <f t="shared" si="1173"/>
        <v>460009</v>
      </c>
      <c r="CN338" s="21">
        <f t="shared" si="1173"/>
        <v>155134</v>
      </c>
      <c r="CO338" s="21">
        <f t="shared" si="1173"/>
        <v>0</v>
      </c>
      <c r="CP338" s="21">
        <f t="shared" si="1173"/>
        <v>0</v>
      </c>
      <c r="CQ338" s="21">
        <f t="shared" si="1173"/>
        <v>0</v>
      </c>
      <c r="CR338" s="11">
        <f t="shared" si="1173"/>
        <v>0</v>
      </c>
      <c r="CS338" s="21">
        <f t="shared" ref="CO338:CT339" si="1174">CS339</f>
        <v>460009</v>
      </c>
      <c r="CT338" s="21">
        <f t="shared" si="1174"/>
        <v>155134</v>
      </c>
    </row>
    <row r="339" spans="1:98" ht="49.5">
      <c r="A339" s="51" t="s">
        <v>392</v>
      </c>
      <c r="B339" s="14">
        <f t="shared" ref="B339:B346" si="1175">B338</f>
        <v>909</v>
      </c>
      <c r="C339" s="14" t="s">
        <v>30</v>
      </c>
      <c r="D339" s="14" t="s">
        <v>21</v>
      </c>
      <c r="E339" s="14" t="s">
        <v>416</v>
      </c>
      <c r="F339" s="17"/>
      <c r="G339" s="18">
        <f>G340</f>
        <v>230348</v>
      </c>
      <c r="H339" s="18">
        <f t="shared" si="1167"/>
        <v>0</v>
      </c>
      <c r="I339" s="11">
        <f t="shared" si="1167"/>
        <v>0</v>
      </c>
      <c r="J339" s="11">
        <f t="shared" si="1167"/>
        <v>0</v>
      </c>
      <c r="K339" s="11">
        <f t="shared" si="1167"/>
        <v>0</v>
      </c>
      <c r="L339" s="11">
        <f t="shared" si="1167"/>
        <v>0</v>
      </c>
      <c r="M339" s="18">
        <f t="shared" si="1167"/>
        <v>230348</v>
      </c>
      <c r="N339" s="18">
        <f t="shared" si="1167"/>
        <v>0</v>
      </c>
      <c r="O339" s="11">
        <f t="shared" si="1167"/>
        <v>0</v>
      </c>
      <c r="P339" s="11">
        <f t="shared" si="1167"/>
        <v>0</v>
      </c>
      <c r="Q339" s="11">
        <f t="shared" si="1167"/>
        <v>0</v>
      </c>
      <c r="R339" s="11">
        <f t="shared" si="1167"/>
        <v>0</v>
      </c>
      <c r="S339" s="18">
        <f t="shared" si="1168"/>
        <v>230348</v>
      </c>
      <c r="T339" s="18">
        <f t="shared" si="1168"/>
        <v>0</v>
      </c>
      <c r="U339" s="11">
        <f t="shared" si="1168"/>
        <v>0</v>
      </c>
      <c r="V339" s="11">
        <f t="shared" si="1168"/>
        <v>0</v>
      </c>
      <c r="W339" s="11">
        <f t="shared" si="1168"/>
        <v>0</v>
      </c>
      <c r="X339" s="11">
        <f t="shared" si="1168"/>
        <v>0</v>
      </c>
      <c r="Y339" s="18">
        <f t="shared" si="1168"/>
        <v>230348</v>
      </c>
      <c r="Z339" s="18">
        <f t="shared" si="1168"/>
        <v>0</v>
      </c>
      <c r="AA339" s="11">
        <f t="shared" si="1168"/>
        <v>0</v>
      </c>
      <c r="AB339" s="11">
        <f t="shared" si="1168"/>
        <v>0</v>
      </c>
      <c r="AC339" s="11">
        <f t="shared" si="1168"/>
        <v>0</v>
      </c>
      <c r="AD339" s="11">
        <f t="shared" si="1168"/>
        <v>0</v>
      </c>
      <c r="AE339" s="18">
        <f t="shared" si="1168"/>
        <v>230348</v>
      </c>
      <c r="AF339" s="18">
        <f t="shared" si="1168"/>
        <v>0</v>
      </c>
      <c r="AG339" s="11">
        <f t="shared" si="1169"/>
        <v>0</v>
      </c>
      <c r="AH339" s="11">
        <f t="shared" si="1169"/>
        <v>155134</v>
      </c>
      <c r="AI339" s="11">
        <f t="shared" si="1169"/>
        <v>73022</v>
      </c>
      <c r="AJ339" s="11">
        <f t="shared" si="1169"/>
        <v>0</v>
      </c>
      <c r="AK339" s="81">
        <f t="shared" si="1169"/>
        <v>458504</v>
      </c>
      <c r="AL339" s="81">
        <f t="shared" si="1169"/>
        <v>155134</v>
      </c>
      <c r="AM339" s="11">
        <f t="shared" si="1169"/>
        <v>0</v>
      </c>
      <c r="AN339" s="11">
        <f t="shared" si="1169"/>
        <v>0</v>
      </c>
      <c r="AO339" s="11">
        <f t="shared" si="1169"/>
        <v>0</v>
      </c>
      <c r="AP339" s="11">
        <f t="shared" si="1169"/>
        <v>0</v>
      </c>
      <c r="AQ339" s="18">
        <f t="shared" si="1169"/>
        <v>458504</v>
      </c>
      <c r="AR339" s="18">
        <f t="shared" si="1169"/>
        <v>155134</v>
      </c>
      <c r="AS339" s="11">
        <f t="shared" si="1170"/>
        <v>0</v>
      </c>
      <c r="AT339" s="11">
        <f t="shared" si="1170"/>
        <v>0</v>
      </c>
      <c r="AU339" s="11">
        <f t="shared" si="1170"/>
        <v>0</v>
      </c>
      <c r="AV339" s="11">
        <f t="shared" si="1170"/>
        <v>0</v>
      </c>
      <c r="AW339" s="18">
        <f t="shared" si="1170"/>
        <v>458504</v>
      </c>
      <c r="AX339" s="18">
        <f t="shared" si="1170"/>
        <v>155134</v>
      </c>
      <c r="AY339" s="75">
        <f t="shared" si="1170"/>
        <v>0</v>
      </c>
      <c r="AZ339" s="75">
        <f t="shared" si="1170"/>
        <v>0</v>
      </c>
      <c r="BA339" s="75">
        <f t="shared" si="1170"/>
        <v>0</v>
      </c>
      <c r="BB339" s="75">
        <f t="shared" si="1170"/>
        <v>0</v>
      </c>
      <c r="BC339" s="81">
        <f t="shared" si="1170"/>
        <v>458504</v>
      </c>
      <c r="BD339" s="81">
        <f t="shared" si="1170"/>
        <v>155134</v>
      </c>
      <c r="BE339" s="11">
        <f t="shared" si="1171"/>
        <v>0</v>
      </c>
      <c r="BF339" s="11">
        <f t="shared" si="1171"/>
        <v>0</v>
      </c>
      <c r="BG339" s="11">
        <f t="shared" si="1171"/>
        <v>0</v>
      </c>
      <c r="BH339" s="11">
        <f t="shared" si="1171"/>
        <v>0</v>
      </c>
      <c r="BI339" s="140">
        <f t="shared" si="1171"/>
        <v>458504</v>
      </c>
      <c r="BJ339" s="140">
        <f t="shared" si="1171"/>
        <v>155134</v>
      </c>
      <c r="BK339" s="75">
        <f t="shared" si="1171"/>
        <v>0</v>
      </c>
      <c r="BL339" s="75">
        <f t="shared" si="1171"/>
        <v>0</v>
      </c>
      <c r="BM339" s="75">
        <f t="shared" si="1171"/>
        <v>0</v>
      </c>
      <c r="BN339" s="75">
        <f t="shared" si="1171"/>
        <v>0</v>
      </c>
      <c r="BO339" s="81">
        <f t="shared" si="1171"/>
        <v>458504</v>
      </c>
      <c r="BP339" s="81">
        <f t="shared" si="1171"/>
        <v>155134</v>
      </c>
      <c r="BQ339" s="11">
        <f t="shared" si="1172"/>
        <v>0</v>
      </c>
      <c r="BR339" s="11">
        <f t="shared" si="1172"/>
        <v>0</v>
      </c>
      <c r="BS339" s="11">
        <f t="shared" si="1172"/>
        <v>0</v>
      </c>
      <c r="BT339" s="11">
        <f t="shared" si="1172"/>
        <v>0</v>
      </c>
      <c r="BU339" s="18">
        <f t="shared" si="1172"/>
        <v>458504</v>
      </c>
      <c r="BV339" s="18">
        <f t="shared" si="1172"/>
        <v>155134</v>
      </c>
      <c r="BW339" s="75">
        <f t="shared" si="1172"/>
        <v>0</v>
      </c>
      <c r="BX339" s="75">
        <f t="shared" si="1172"/>
        <v>0</v>
      </c>
      <c r="BY339" s="75">
        <f t="shared" si="1172"/>
        <v>0</v>
      </c>
      <c r="BZ339" s="75">
        <f t="shared" si="1172"/>
        <v>0</v>
      </c>
      <c r="CA339" s="81">
        <f t="shared" si="1172"/>
        <v>458504</v>
      </c>
      <c r="CB339" s="81">
        <f t="shared" si="1172"/>
        <v>155134</v>
      </c>
      <c r="CC339" s="75">
        <f t="shared" si="1173"/>
        <v>0</v>
      </c>
      <c r="CD339" s="75">
        <f t="shared" si="1173"/>
        <v>0</v>
      </c>
      <c r="CE339" s="75">
        <f t="shared" si="1173"/>
        <v>0</v>
      </c>
      <c r="CF339" s="75">
        <f t="shared" si="1173"/>
        <v>0</v>
      </c>
      <c r="CG339" s="81">
        <f t="shared" si="1173"/>
        <v>458504</v>
      </c>
      <c r="CH339" s="81">
        <f t="shared" si="1173"/>
        <v>155134</v>
      </c>
      <c r="CI339" s="11">
        <f t="shared" si="1173"/>
        <v>-895</v>
      </c>
      <c r="CJ339" s="11">
        <f t="shared" si="1173"/>
        <v>0</v>
      </c>
      <c r="CK339" s="11">
        <f t="shared" si="1173"/>
        <v>2400</v>
      </c>
      <c r="CL339" s="11">
        <f t="shared" si="1173"/>
        <v>0</v>
      </c>
      <c r="CM339" s="18">
        <f t="shared" si="1173"/>
        <v>460009</v>
      </c>
      <c r="CN339" s="18">
        <f t="shared" si="1173"/>
        <v>155134</v>
      </c>
      <c r="CO339" s="11">
        <f t="shared" si="1174"/>
        <v>0</v>
      </c>
      <c r="CP339" s="11">
        <f t="shared" si="1174"/>
        <v>0</v>
      </c>
      <c r="CQ339" s="11">
        <f t="shared" si="1174"/>
        <v>0</v>
      </c>
      <c r="CR339" s="11">
        <f t="shared" si="1174"/>
        <v>0</v>
      </c>
      <c r="CS339" s="18">
        <f t="shared" si="1174"/>
        <v>460009</v>
      </c>
      <c r="CT339" s="18">
        <f t="shared" si="1174"/>
        <v>155134</v>
      </c>
    </row>
    <row r="340" spans="1:98" ht="49.5">
      <c r="A340" s="51" t="s">
        <v>393</v>
      </c>
      <c r="B340" s="14">
        <f>B339</f>
        <v>909</v>
      </c>
      <c r="C340" s="14" t="s">
        <v>30</v>
      </c>
      <c r="D340" s="14" t="s">
        <v>21</v>
      </c>
      <c r="E340" s="14" t="s">
        <v>383</v>
      </c>
      <c r="F340" s="11"/>
      <c r="G340" s="18">
        <f t="shared" si="1167"/>
        <v>230348</v>
      </c>
      <c r="H340" s="18">
        <f t="shared" si="1167"/>
        <v>0</v>
      </c>
      <c r="I340" s="11">
        <f t="shared" si="1167"/>
        <v>0</v>
      </c>
      <c r="J340" s="11">
        <f t="shared" si="1167"/>
        <v>0</v>
      </c>
      <c r="K340" s="11">
        <f t="shared" si="1167"/>
        <v>0</v>
      </c>
      <c r="L340" s="11">
        <f t="shared" si="1167"/>
        <v>0</v>
      </c>
      <c r="M340" s="18">
        <f t="shared" si="1167"/>
        <v>230348</v>
      </c>
      <c r="N340" s="18">
        <f t="shared" si="1167"/>
        <v>0</v>
      </c>
      <c r="O340" s="11">
        <f t="shared" si="1167"/>
        <v>0</v>
      </c>
      <c r="P340" s="11">
        <f t="shared" si="1167"/>
        <v>0</v>
      </c>
      <c r="Q340" s="11">
        <f t="shared" si="1167"/>
        <v>0</v>
      </c>
      <c r="R340" s="11">
        <f t="shared" si="1167"/>
        <v>0</v>
      </c>
      <c r="S340" s="18">
        <f t="shared" si="1168"/>
        <v>230348</v>
      </c>
      <c r="T340" s="18">
        <f t="shared" si="1168"/>
        <v>0</v>
      </c>
      <c r="U340" s="11">
        <f t="shared" si="1168"/>
        <v>0</v>
      </c>
      <c r="V340" s="11">
        <f t="shared" si="1168"/>
        <v>0</v>
      </c>
      <c r="W340" s="11">
        <f t="shared" si="1168"/>
        <v>0</v>
      </c>
      <c r="X340" s="11">
        <f t="shared" si="1168"/>
        <v>0</v>
      </c>
      <c r="Y340" s="18">
        <f t="shared" si="1168"/>
        <v>230348</v>
      </c>
      <c r="Z340" s="18">
        <f t="shared" si="1168"/>
        <v>0</v>
      </c>
      <c r="AA340" s="11">
        <f t="shared" si="1168"/>
        <v>0</v>
      </c>
      <c r="AB340" s="11">
        <f t="shared" si="1168"/>
        <v>0</v>
      </c>
      <c r="AC340" s="11">
        <f t="shared" si="1168"/>
        <v>0</v>
      </c>
      <c r="AD340" s="11">
        <f t="shared" si="1168"/>
        <v>0</v>
      </c>
      <c r="AE340" s="18">
        <f t="shared" si="1168"/>
        <v>230348</v>
      </c>
      <c r="AF340" s="18">
        <f t="shared" si="1168"/>
        <v>0</v>
      </c>
      <c r="AG340" s="11">
        <f t="shared" ref="AG340:AL340" si="1176">AG341+AG357+AG361</f>
        <v>0</v>
      </c>
      <c r="AH340" s="11">
        <f t="shared" si="1176"/>
        <v>155134</v>
      </c>
      <c r="AI340" s="11">
        <f t="shared" si="1176"/>
        <v>73022</v>
      </c>
      <c r="AJ340" s="11">
        <f t="shared" si="1176"/>
        <v>0</v>
      </c>
      <c r="AK340" s="75">
        <f t="shared" si="1176"/>
        <v>458504</v>
      </c>
      <c r="AL340" s="75">
        <f t="shared" si="1176"/>
        <v>155134</v>
      </c>
      <c r="AM340" s="11">
        <f t="shared" ref="AM340:AR340" si="1177">AM341+AM357+AM361</f>
        <v>0</v>
      </c>
      <c r="AN340" s="11">
        <f t="shared" si="1177"/>
        <v>0</v>
      </c>
      <c r="AO340" s="11">
        <f t="shared" si="1177"/>
        <v>0</v>
      </c>
      <c r="AP340" s="11">
        <f t="shared" si="1177"/>
        <v>0</v>
      </c>
      <c r="AQ340" s="11">
        <f t="shared" si="1177"/>
        <v>458504</v>
      </c>
      <c r="AR340" s="11">
        <f t="shared" si="1177"/>
        <v>155134</v>
      </c>
      <c r="AS340" s="11">
        <f t="shared" ref="AS340:AX340" si="1178">AS341+AS357+AS361</f>
        <v>0</v>
      </c>
      <c r="AT340" s="11">
        <f t="shared" si="1178"/>
        <v>0</v>
      </c>
      <c r="AU340" s="11">
        <f t="shared" si="1178"/>
        <v>0</v>
      </c>
      <c r="AV340" s="11">
        <f t="shared" si="1178"/>
        <v>0</v>
      </c>
      <c r="AW340" s="11">
        <f t="shared" si="1178"/>
        <v>458504</v>
      </c>
      <c r="AX340" s="11">
        <f t="shared" si="1178"/>
        <v>155134</v>
      </c>
      <c r="AY340" s="75">
        <f t="shared" ref="AY340:BD340" si="1179">AY341+AY357+AY361</f>
        <v>0</v>
      </c>
      <c r="AZ340" s="75">
        <f t="shared" si="1179"/>
        <v>0</v>
      </c>
      <c r="BA340" s="75">
        <f t="shared" si="1179"/>
        <v>0</v>
      </c>
      <c r="BB340" s="75">
        <f t="shared" si="1179"/>
        <v>0</v>
      </c>
      <c r="BC340" s="75">
        <f t="shared" si="1179"/>
        <v>458504</v>
      </c>
      <c r="BD340" s="75">
        <f t="shared" si="1179"/>
        <v>155134</v>
      </c>
      <c r="BE340" s="11">
        <f t="shared" ref="BE340:BJ340" si="1180">BE341+BE357+BE361</f>
        <v>0</v>
      </c>
      <c r="BF340" s="11">
        <f t="shared" si="1180"/>
        <v>0</v>
      </c>
      <c r="BG340" s="11">
        <f t="shared" si="1180"/>
        <v>0</v>
      </c>
      <c r="BH340" s="11">
        <f t="shared" si="1180"/>
        <v>0</v>
      </c>
      <c r="BI340" s="138">
        <f t="shared" si="1180"/>
        <v>458504</v>
      </c>
      <c r="BJ340" s="138">
        <f t="shared" si="1180"/>
        <v>155134</v>
      </c>
      <c r="BK340" s="75">
        <f t="shared" ref="BK340:BP340" si="1181">BK341+BK357+BK361</f>
        <v>0</v>
      </c>
      <c r="BL340" s="75">
        <f t="shared" si="1181"/>
        <v>0</v>
      </c>
      <c r="BM340" s="75">
        <f t="shared" si="1181"/>
        <v>0</v>
      </c>
      <c r="BN340" s="75">
        <f t="shared" si="1181"/>
        <v>0</v>
      </c>
      <c r="BO340" s="75">
        <f t="shared" si="1181"/>
        <v>458504</v>
      </c>
      <c r="BP340" s="75">
        <f t="shared" si="1181"/>
        <v>155134</v>
      </c>
      <c r="BQ340" s="11">
        <f t="shared" ref="BQ340:BV340" si="1182">BQ341+BQ357+BQ361</f>
        <v>0</v>
      </c>
      <c r="BR340" s="11">
        <f t="shared" si="1182"/>
        <v>0</v>
      </c>
      <c r="BS340" s="11">
        <f t="shared" si="1182"/>
        <v>0</v>
      </c>
      <c r="BT340" s="11">
        <f t="shared" si="1182"/>
        <v>0</v>
      </c>
      <c r="BU340" s="11">
        <f t="shared" si="1182"/>
        <v>458504</v>
      </c>
      <c r="BV340" s="11">
        <f t="shared" si="1182"/>
        <v>155134</v>
      </c>
      <c r="BW340" s="75">
        <f t="shared" ref="BW340:CB340" si="1183">BW341+BW357+BW361</f>
        <v>0</v>
      </c>
      <c r="BX340" s="75">
        <f t="shared" si="1183"/>
        <v>0</v>
      </c>
      <c r="BY340" s="75">
        <f t="shared" si="1183"/>
        <v>0</v>
      </c>
      <c r="BZ340" s="75">
        <f t="shared" si="1183"/>
        <v>0</v>
      </c>
      <c r="CA340" s="75">
        <f t="shared" si="1183"/>
        <v>458504</v>
      </c>
      <c r="CB340" s="75">
        <f t="shared" si="1183"/>
        <v>155134</v>
      </c>
      <c r="CC340" s="75">
        <f t="shared" ref="CC340:CH340" si="1184">CC341+CC357+CC361</f>
        <v>0</v>
      </c>
      <c r="CD340" s="75">
        <f t="shared" si="1184"/>
        <v>0</v>
      </c>
      <c r="CE340" s="75">
        <f t="shared" si="1184"/>
        <v>0</v>
      </c>
      <c r="CF340" s="75">
        <f t="shared" si="1184"/>
        <v>0</v>
      </c>
      <c r="CG340" s="75">
        <f t="shared" si="1184"/>
        <v>458504</v>
      </c>
      <c r="CH340" s="75">
        <f t="shared" si="1184"/>
        <v>155134</v>
      </c>
      <c r="CI340" s="11">
        <f t="shared" ref="CI340:CN340" si="1185">CI341+CI357+CI361</f>
        <v>-895</v>
      </c>
      <c r="CJ340" s="11">
        <f t="shared" si="1185"/>
        <v>0</v>
      </c>
      <c r="CK340" s="11">
        <f t="shared" si="1185"/>
        <v>2400</v>
      </c>
      <c r="CL340" s="11">
        <f t="shared" si="1185"/>
        <v>0</v>
      </c>
      <c r="CM340" s="11">
        <f t="shared" si="1185"/>
        <v>460009</v>
      </c>
      <c r="CN340" s="11">
        <f t="shared" si="1185"/>
        <v>155134</v>
      </c>
      <c r="CO340" s="11">
        <f t="shared" ref="CO340:CT340" si="1186">CO341+CO357+CO361</f>
        <v>0</v>
      </c>
      <c r="CP340" s="11">
        <f t="shared" si="1186"/>
        <v>0</v>
      </c>
      <c r="CQ340" s="11">
        <f t="shared" si="1186"/>
        <v>0</v>
      </c>
      <c r="CR340" s="11">
        <f t="shared" si="1186"/>
        <v>0</v>
      </c>
      <c r="CS340" s="11">
        <f t="shared" si="1186"/>
        <v>460009</v>
      </c>
      <c r="CT340" s="11">
        <f t="shared" si="1186"/>
        <v>155134</v>
      </c>
    </row>
    <row r="341" spans="1:98" ht="49.5">
      <c r="A341" s="51" t="s">
        <v>234</v>
      </c>
      <c r="B341" s="14">
        <f>B339</f>
        <v>909</v>
      </c>
      <c r="C341" s="14" t="s">
        <v>30</v>
      </c>
      <c r="D341" s="14" t="s">
        <v>21</v>
      </c>
      <c r="E341" s="14" t="s">
        <v>424</v>
      </c>
      <c r="F341" s="11"/>
      <c r="G341" s="18">
        <f>G342+G345+G348+G351+G354</f>
        <v>230348</v>
      </c>
      <c r="H341" s="18">
        <f t="shared" ref="H341:N341" si="1187">H342+H345+H348+H351+H354</f>
        <v>0</v>
      </c>
      <c r="I341" s="11">
        <f t="shared" si="1187"/>
        <v>0</v>
      </c>
      <c r="J341" s="11">
        <f t="shared" si="1187"/>
        <v>0</v>
      </c>
      <c r="K341" s="11">
        <f t="shared" si="1187"/>
        <v>0</v>
      </c>
      <c r="L341" s="11">
        <f t="shared" si="1187"/>
        <v>0</v>
      </c>
      <c r="M341" s="18">
        <f t="shared" si="1187"/>
        <v>230348</v>
      </c>
      <c r="N341" s="18">
        <f t="shared" si="1187"/>
        <v>0</v>
      </c>
      <c r="O341" s="11">
        <f t="shared" ref="O341:T341" si="1188">O342+O345+O348+O351+O354</f>
        <v>0</v>
      </c>
      <c r="P341" s="11">
        <f t="shared" si="1188"/>
        <v>0</v>
      </c>
      <c r="Q341" s="11">
        <f t="shared" si="1188"/>
        <v>0</v>
      </c>
      <c r="R341" s="11">
        <f t="shared" si="1188"/>
        <v>0</v>
      </c>
      <c r="S341" s="18">
        <f t="shared" si="1188"/>
        <v>230348</v>
      </c>
      <c r="T341" s="18">
        <f t="shared" si="1188"/>
        <v>0</v>
      </c>
      <c r="U341" s="11">
        <f t="shared" ref="U341:Z341" si="1189">U342+U345+U348+U351+U354</f>
        <v>0</v>
      </c>
      <c r="V341" s="11">
        <f t="shared" si="1189"/>
        <v>0</v>
      </c>
      <c r="W341" s="11">
        <f t="shared" si="1189"/>
        <v>0</v>
      </c>
      <c r="X341" s="11">
        <f t="shared" si="1189"/>
        <v>0</v>
      </c>
      <c r="Y341" s="18">
        <f t="shared" si="1189"/>
        <v>230348</v>
      </c>
      <c r="Z341" s="18">
        <f t="shared" si="1189"/>
        <v>0</v>
      </c>
      <c r="AA341" s="11">
        <f t="shared" ref="AA341:AF341" si="1190">AA342+AA345+AA348+AA351+AA354</f>
        <v>0</v>
      </c>
      <c r="AB341" s="11">
        <f t="shared" si="1190"/>
        <v>0</v>
      </c>
      <c r="AC341" s="11">
        <f t="shared" si="1190"/>
        <v>0</v>
      </c>
      <c r="AD341" s="11">
        <f t="shared" si="1190"/>
        <v>0</v>
      </c>
      <c r="AE341" s="18">
        <f t="shared" si="1190"/>
        <v>230348</v>
      </c>
      <c r="AF341" s="18">
        <f t="shared" si="1190"/>
        <v>0</v>
      </c>
      <c r="AG341" s="11">
        <f t="shared" ref="AG341:AL341" si="1191">AG342+AG345+AG348+AG351+AG354</f>
        <v>0</v>
      </c>
      <c r="AH341" s="11">
        <f t="shared" si="1191"/>
        <v>0</v>
      </c>
      <c r="AI341" s="11">
        <f t="shared" si="1191"/>
        <v>0</v>
      </c>
      <c r="AJ341" s="11">
        <f t="shared" si="1191"/>
        <v>0</v>
      </c>
      <c r="AK341" s="81">
        <f t="shared" si="1191"/>
        <v>230348</v>
      </c>
      <c r="AL341" s="81">
        <f t="shared" si="1191"/>
        <v>0</v>
      </c>
      <c r="AM341" s="11">
        <f t="shared" ref="AM341:AR341" si="1192">AM342+AM345+AM348+AM351+AM354</f>
        <v>0</v>
      </c>
      <c r="AN341" s="11">
        <f t="shared" si="1192"/>
        <v>0</v>
      </c>
      <c r="AO341" s="11">
        <f t="shared" si="1192"/>
        <v>0</v>
      </c>
      <c r="AP341" s="11">
        <f t="shared" si="1192"/>
        <v>0</v>
      </c>
      <c r="AQ341" s="18">
        <f t="shared" si="1192"/>
        <v>230348</v>
      </c>
      <c r="AR341" s="18">
        <f t="shared" si="1192"/>
        <v>0</v>
      </c>
      <c r="AS341" s="11">
        <f t="shared" ref="AS341:AX341" si="1193">AS342+AS345+AS348+AS351+AS354</f>
        <v>0</v>
      </c>
      <c r="AT341" s="11">
        <f t="shared" si="1193"/>
        <v>0</v>
      </c>
      <c r="AU341" s="11">
        <f t="shared" si="1193"/>
        <v>0</v>
      </c>
      <c r="AV341" s="11">
        <f t="shared" si="1193"/>
        <v>0</v>
      </c>
      <c r="AW341" s="18">
        <f t="shared" si="1193"/>
        <v>230348</v>
      </c>
      <c r="AX341" s="18">
        <f t="shared" si="1193"/>
        <v>0</v>
      </c>
      <c r="AY341" s="75">
        <f t="shared" ref="AY341:BD341" si="1194">AY342+AY345+AY348+AY351+AY354</f>
        <v>0</v>
      </c>
      <c r="AZ341" s="75">
        <f t="shared" si="1194"/>
        <v>0</v>
      </c>
      <c r="BA341" s="75">
        <f t="shared" si="1194"/>
        <v>0</v>
      </c>
      <c r="BB341" s="75">
        <f t="shared" si="1194"/>
        <v>0</v>
      </c>
      <c r="BC341" s="81">
        <f t="shared" si="1194"/>
        <v>230348</v>
      </c>
      <c r="BD341" s="81">
        <f t="shared" si="1194"/>
        <v>0</v>
      </c>
      <c r="BE341" s="11">
        <f t="shared" ref="BE341:BJ341" si="1195">BE342+BE345+BE348+BE351+BE354</f>
        <v>0</v>
      </c>
      <c r="BF341" s="11">
        <f t="shared" si="1195"/>
        <v>0</v>
      </c>
      <c r="BG341" s="11">
        <f t="shared" si="1195"/>
        <v>0</v>
      </c>
      <c r="BH341" s="11">
        <f t="shared" si="1195"/>
        <v>0</v>
      </c>
      <c r="BI341" s="140">
        <f t="shared" si="1195"/>
        <v>230348</v>
      </c>
      <c r="BJ341" s="140">
        <f t="shared" si="1195"/>
        <v>0</v>
      </c>
      <c r="BK341" s="75">
        <f t="shared" ref="BK341:BP341" si="1196">BK342+BK345+BK348+BK351+BK354</f>
        <v>0</v>
      </c>
      <c r="BL341" s="75">
        <f t="shared" si="1196"/>
        <v>0</v>
      </c>
      <c r="BM341" s="75">
        <f t="shared" si="1196"/>
        <v>0</v>
      </c>
      <c r="BN341" s="75">
        <f t="shared" si="1196"/>
        <v>0</v>
      </c>
      <c r="BO341" s="81">
        <f t="shared" si="1196"/>
        <v>230348</v>
      </c>
      <c r="BP341" s="81">
        <f t="shared" si="1196"/>
        <v>0</v>
      </c>
      <c r="BQ341" s="11">
        <f t="shared" ref="BQ341:BV341" si="1197">BQ342+BQ345+BQ348+BQ351+BQ354</f>
        <v>0</v>
      </c>
      <c r="BR341" s="11">
        <f t="shared" si="1197"/>
        <v>0</v>
      </c>
      <c r="BS341" s="11">
        <f t="shared" si="1197"/>
        <v>0</v>
      </c>
      <c r="BT341" s="11">
        <f t="shared" si="1197"/>
        <v>0</v>
      </c>
      <c r="BU341" s="18">
        <f t="shared" si="1197"/>
        <v>230348</v>
      </c>
      <c r="BV341" s="18">
        <f t="shared" si="1197"/>
        <v>0</v>
      </c>
      <c r="BW341" s="75">
        <f t="shared" ref="BW341:CB341" si="1198">BW342+BW345+BW348+BW351+BW354</f>
        <v>0</v>
      </c>
      <c r="BX341" s="75">
        <f t="shared" si="1198"/>
        <v>0</v>
      </c>
      <c r="BY341" s="75">
        <f t="shared" si="1198"/>
        <v>0</v>
      </c>
      <c r="BZ341" s="75">
        <f t="shared" si="1198"/>
        <v>0</v>
      </c>
      <c r="CA341" s="81">
        <f t="shared" si="1198"/>
        <v>230348</v>
      </c>
      <c r="CB341" s="81">
        <f t="shared" si="1198"/>
        <v>0</v>
      </c>
      <c r="CC341" s="75">
        <f t="shared" ref="CC341:CH341" si="1199">CC342+CC345+CC348+CC351+CC354</f>
        <v>0</v>
      </c>
      <c r="CD341" s="75">
        <f t="shared" si="1199"/>
        <v>0</v>
      </c>
      <c r="CE341" s="75">
        <f t="shared" si="1199"/>
        <v>0</v>
      </c>
      <c r="CF341" s="75">
        <f t="shared" si="1199"/>
        <v>0</v>
      </c>
      <c r="CG341" s="81">
        <f t="shared" si="1199"/>
        <v>230348</v>
      </c>
      <c r="CH341" s="81">
        <f t="shared" si="1199"/>
        <v>0</v>
      </c>
      <c r="CI341" s="11">
        <f t="shared" ref="CI341:CN341" si="1200">CI342+CI345+CI348+CI351+CI354</f>
        <v>-895</v>
      </c>
      <c r="CJ341" s="11">
        <f t="shared" si="1200"/>
        <v>0</v>
      </c>
      <c r="CK341" s="11">
        <f t="shared" si="1200"/>
        <v>2400</v>
      </c>
      <c r="CL341" s="11">
        <f t="shared" si="1200"/>
        <v>0</v>
      </c>
      <c r="CM341" s="18">
        <f t="shared" si="1200"/>
        <v>231853</v>
      </c>
      <c r="CN341" s="18">
        <f t="shared" si="1200"/>
        <v>0</v>
      </c>
      <c r="CO341" s="11">
        <f t="shared" ref="CO341:CT341" si="1201">CO342+CO345+CO348+CO351+CO354</f>
        <v>0</v>
      </c>
      <c r="CP341" s="11">
        <f t="shared" si="1201"/>
        <v>0</v>
      </c>
      <c r="CQ341" s="11">
        <f t="shared" si="1201"/>
        <v>0</v>
      </c>
      <c r="CR341" s="11">
        <f t="shared" si="1201"/>
        <v>0</v>
      </c>
      <c r="CS341" s="18">
        <f t="shared" si="1201"/>
        <v>231853</v>
      </c>
      <c r="CT341" s="18">
        <f t="shared" si="1201"/>
        <v>0</v>
      </c>
    </row>
    <row r="342" spans="1:98" ht="49.5">
      <c r="A342" s="51" t="s">
        <v>488</v>
      </c>
      <c r="B342" s="14">
        <f>B340</f>
        <v>909</v>
      </c>
      <c r="C342" s="14" t="s">
        <v>30</v>
      </c>
      <c r="D342" s="14" t="s">
        <v>21</v>
      </c>
      <c r="E342" s="14" t="s">
        <v>425</v>
      </c>
      <c r="F342" s="14"/>
      <c r="G342" s="18">
        <f>G343</f>
        <v>205327</v>
      </c>
      <c r="H342" s="18">
        <f t="shared" ref="H342:R343" si="1202">H343</f>
        <v>0</v>
      </c>
      <c r="I342" s="11">
        <f t="shared" si="1202"/>
        <v>0</v>
      </c>
      <c r="J342" s="11">
        <f t="shared" si="1202"/>
        <v>0</v>
      </c>
      <c r="K342" s="11">
        <f t="shared" si="1202"/>
        <v>0</v>
      </c>
      <c r="L342" s="11">
        <f t="shared" si="1202"/>
        <v>0</v>
      </c>
      <c r="M342" s="18">
        <f t="shared" si="1202"/>
        <v>205327</v>
      </c>
      <c r="N342" s="18">
        <f t="shared" si="1202"/>
        <v>0</v>
      </c>
      <c r="O342" s="11">
        <f t="shared" si="1202"/>
        <v>0</v>
      </c>
      <c r="P342" s="11">
        <f t="shared" si="1202"/>
        <v>0</v>
      </c>
      <c r="Q342" s="11">
        <f t="shared" si="1202"/>
        <v>0</v>
      </c>
      <c r="R342" s="11">
        <f t="shared" si="1202"/>
        <v>0</v>
      </c>
      <c r="S342" s="18">
        <f>S343</f>
        <v>205327</v>
      </c>
      <c r="T342" s="18">
        <f>T343</f>
        <v>0</v>
      </c>
      <c r="U342" s="11">
        <f t="shared" ref="U342:X343" si="1203">U343</f>
        <v>0</v>
      </c>
      <c r="V342" s="11">
        <f t="shared" si="1203"/>
        <v>0</v>
      </c>
      <c r="W342" s="11">
        <f t="shared" si="1203"/>
        <v>0</v>
      </c>
      <c r="X342" s="11">
        <f t="shared" si="1203"/>
        <v>0</v>
      </c>
      <c r="Y342" s="18">
        <f>Y343</f>
        <v>205327</v>
      </c>
      <c r="Z342" s="18">
        <f>Z343</f>
        <v>0</v>
      </c>
      <c r="AA342" s="11">
        <f t="shared" ref="AA342:AD343" si="1204">AA343</f>
        <v>0</v>
      </c>
      <c r="AB342" s="11">
        <f t="shared" si="1204"/>
        <v>0</v>
      </c>
      <c r="AC342" s="11">
        <f t="shared" si="1204"/>
        <v>0</v>
      </c>
      <c r="AD342" s="11">
        <f t="shared" si="1204"/>
        <v>0</v>
      </c>
      <c r="AE342" s="18">
        <f>AE343</f>
        <v>205327</v>
      </c>
      <c r="AF342" s="18">
        <f>AF343</f>
        <v>0</v>
      </c>
      <c r="AG342" s="11">
        <f t="shared" ref="AG342:AJ343" si="1205">AG343</f>
        <v>0</v>
      </c>
      <c r="AH342" s="11">
        <f t="shared" si="1205"/>
        <v>0</v>
      </c>
      <c r="AI342" s="11">
        <f t="shared" si="1205"/>
        <v>0</v>
      </c>
      <c r="AJ342" s="11">
        <f t="shared" si="1205"/>
        <v>0</v>
      </c>
      <c r="AK342" s="81">
        <f>AK343</f>
        <v>205327</v>
      </c>
      <c r="AL342" s="81">
        <f>AL343</f>
        <v>0</v>
      </c>
      <c r="AM342" s="11">
        <f t="shared" ref="AM342:AP343" si="1206">AM343</f>
        <v>0</v>
      </c>
      <c r="AN342" s="11">
        <f t="shared" si="1206"/>
        <v>0</v>
      </c>
      <c r="AO342" s="11">
        <f t="shared" si="1206"/>
        <v>0</v>
      </c>
      <c r="AP342" s="11">
        <f t="shared" si="1206"/>
        <v>0</v>
      </c>
      <c r="AQ342" s="18">
        <f>AQ343</f>
        <v>205327</v>
      </c>
      <c r="AR342" s="18">
        <f>AR343</f>
        <v>0</v>
      </c>
      <c r="AS342" s="11">
        <f t="shared" ref="AS342:AV343" si="1207">AS343</f>
        <v>0</v>
      </c>
      <c r="AT342" s="11">
        <f t="shared" si="1207"/>
        <v>0</v>
      </c>
      <c r="AU342" s="11">
        <f t="shared" si="1207"/>
        <v>0</v>
      </c>
      <c r="AV342" s="11">
        <f t="shared" si="1207"/>
        <v>0</v>
      </c>
      <c r="AW342" s="18">
        <f>AW343</f>
        <v>205327</v>
      </c>
      <c r="AX342" s="18">
        <f>AX343</f>
        <v>0</v>
      </c>
      <c r="AY342" s="75">
        <f t="shared" ref="AY342:BB343" si="1208">AY343</f>
        <v>0</v>
      </c>
      <c r="AZ342" s="75">
        <f t="shared" si="1208"/>
        <v>0</v>
      </c>
      <c r="BA342" s="75">
        <f t="shared" si="1208"/>
        <v>0</v>
      </c>
      <c r="BB342" s="75">
        <f t="shared" si="1208"/>
        <v>0</v>
      </c>
      <c r="BC342" s="81">
        <f>BC343</f>
        <v>205327</v>
      </c>
      <c r="BD342" s="81">
        <f>BD343</f>
        <v>0</v>
      </c>
      <c r="BE342" s="11">
        <f t="shared" ref="BE342:BH343" si="1209">BE343</f>
        <v>0</v>
      </c>
      <c r="BF342" s="11">
        <f t="shared" si="1209"/>
        <v>0</v>
      </c>
      <c r="BG342" s="11">
        <f t="shared" si="1209"/>
        <v>0</v>
      </c>
      <c r="BH342" s="11">
        <f t="shared" si="1209"/>
        <v>0</v>
      </c>
      <c r="BI342" s="140">
        <f>BI343</f>
        <v>205327</v>
      </c>
      <c r="BJ342" s="140">
        <f>BJ343</f>
        <v>0</v>
      </c>
      <c r="BK342" s="75">
        <f t="shared" ref="BK342:BN343" si="1210">BK343</f>
        <v>0</v>
      </c>
      <c r="BL342" s="75">
        <f t="shared" si="1210"/>
        <v>0</v>
      </c>
      <c r="BM342" s="75">
        <f t="shared" si="1210"/>
        <v>0</v>
      </c>
      <c r="BN342" s="75">
        <f t="shared" si="1210"/>
        <v>0</v>
      </c>
      <c r="BO342" s="81">
        <f>BO343</f>
        <v>205327</v>
      </c>
      <c r="BP342" s="81">
        <f>BP343</f>
        <v>0</v>
      </c>
      <c r="BQ342" s="11">
        <f t="shared" ref="BQ342:BT343" si="1211">BQ343</f>
        <v>0</v>
      </c>
      <c r="BR342" s="11">
        <f t="shared" si="1211"/>
        <v>0</v>
      </c>
      <c r="BS342" s="11">
        <f t="shared" si="1211"/>
        <v>0</v>
      </c>
      <c r="BT342" s="11">
        <f t="shared" si="1211"/>
        <v>0</v>
      </c>
      <c r="BU342" s="18">
        <f>BU343</f>
        <v>205327</v>
      </c>
      <c r="BV342" s="18">
        <f>BV343</f>
        <v>0</v>
      </c>
      <c r="BW342" s="75">
        <f t="shared" ref="BW342:BZ343" si="1212">BW343</f>
        <v>0</v>
      </c>
      <c r="BX342" s="75">
        <f t="shared" si="1212"/>
        <v>0</v>
      </c>
      <c r="BY342" s="75">
        <f t="shared" si="1212"/>
        <v>0</v>
      </c>
      <c r="BZ342" s="75">
        <f t="shared" si="1212"/>
        <v>0</v>
      </c>
      <c r="CA342" s="81">
        <f>CA343</f>
        <v>205327</v>
      </c>
      <c r="CB342" s="81">
        <f>CB343</f>
        <v>0</v>
      </c>
      <c r="CC342" s="75">
        <f t="shared" ref="CC342:CF343" si="1213">CC343</f>
        <v>0</v>
      </c>
      <c r="CD342" s="75">
        <f t="shared" si="1213"/>
        <v>0</v>
      </c>
      <c r="CE342" s="75">
        <f t="shared" si="1213"/>
        <v>0</v>
      </c>
      <c r="CF342" s="75">
        <f t="shared" si="1213"/>
        <v>0</v>
      </c>
      <c r="CG342" s="81">
        <f>CG343</f>
        <v>205327</v>
      </c>
      <c r="CH342" s="81">
        <f>CH343</f>
        <v>0</v>
      </c>
      <c r="CI342" s="11">
        <f t="shared" ref="CI342:CL343" si="1214">CI343</f>
        <v>0</v>
      </c>
      <c r="CJ342" s="11">
        <f t="shared" si="1214"/>
        <v>0</v>
      </c>
      <c r="CK342" s="11">
        <f t="shared" si="1214"/>
        <v>0</v>
      </c>
      <c r="CL342" s="11">
        <f t="shared" si="1214"/>
        <v>0</v>
      </c>
      <c r="CM342" s="18">
        <f>CM343</f>
        <v>205327</v>
      </c>
      <c r="CN342" s="18">
        <f>CN343</f>
        <v>0</v>
      </c>
      <c r="CO342" s="11">
        <f t="shared" ref="CO342:CR343" si="1215">CO343</f>
        <v>0</v>
      </c>
      <c r="CP342" s="11">
        <f t="shared" si="1215"/>
        <v>0</v>
      </c>
      <c r="CQ342" s="11">
        <f t="shared" si="1215"/>
        <v>0</v>
      </c>
      <c r="CR342" s="11">
        <f t="shared" si="1215"/>
        <v>0</v>
      </c>
      <c r="CS342" s="18">
        <f>CS343</f>
        <v>205327</v>
      </c>
      <c r="CT342" s="18">
        <f>CT343</f>
        <v>0</v>
      </c>
    </row>
    <row r="343" spans="1:98">
      <c r="A343" s="51" t="s">
        <v>70</v>
      </c>
      <c r="B343" s="14">
        <f t="shared" si="1175"/>
        <v>909</v>
      </c>
      <c r="C343" s="14" t="s">
        <v>30</v>
      </c>
      <c r="D343" s="14" t="s">
        <v>21</v>
      </c>
      <c r="E343" s="14" t="s">
        <v>425</v>
      </c>
      <c r="F343" s="14" t="s">
        <v>71</v>
      </c>
      <c r="G343" s="11">
        <f>G344</f>
        <v>205327</v>
      </c>
      <c r="H343" s="11">
        <f t="shared" si="1202"/>
        <v>0</v>
      </c>
      <c r="I343" s="11">
        <f t="shared" si="1202"/>
        <v>0</v>
      </c>
      <c r="J343" s="11">
        <f t="shared" si="1202"/>
        <v>0</v>
      </c>
      <c r="K343" s="11">
        <f t="shared" si="1202"/>
        <v>0</v>
      </c>
      <c r="L343" s="11">
        <f t="shared" si="1202"/>
        <v>0</v>
      </c>
      <c r="M343" s="11">
        <f t="shared" si="1202"/>
        <v>205327</v>
      </c>
      <c r="N343" s="11">
        <f t="shared" si="1202"/>
        <v>0</v>
      </c>
      <c r="O343" s="11">
        <f t="shared" si="1202"/>
        <v>0</v>
      </c>
      <c r="P343" s="11">
        <f t="shared" si="1202"/>
        <v>0</v>
      </c>
      <c r="Q343" s="11">
        <f t="shared" si="1202"/>
        <v>0</v>
      </c>
      <c r="R343" s="11">
        <f t="shared" si="1202"/>
        <v>0</v>
      </c>
      <c r="S343" s="11">
        <f>S344</f>
        <v>205327</v>
      </c>
      <c r="T343" s="11">
        <f>T344</f>
        <v>0</v>
      </c>
      <c r="U343" s="11">
        <f t="shared" si="1203"/>
        <v>0</v>
      </c>
      <c r="V343" s="11">
        <f t="shared" si="1203"/>
        <v>0</v>
      </c>
      <c r="W343" s="11">
        <f t="shared" si="1203"/>
        <v>0</v>
      </c>
      <c r="X343" s="11">
        <f t="shared" si="1203"/>
        <v>0</v>
      </c>
      <c r="Y343" s="11">
        <f>Y344</f>
        <v>205327</v>
      </c>
      <c r="Z343" s="11">
        <f>Z344</f>
        <v>0</v>
      </c>
      <c r="AA343" s="11">
        <f t="shared" si="1204"/>
        <v>0</v>
      </c>
      <c r="AB343" s="11">
        <f t="shared" si="1204"/>
        <v>0</v>
      </c>
      <c r="AC343" s="11">
        <f t="shared" si="1204"/>
        <v>0</v>
      </c>
      <c r="AD343" s="11">
        <f t="shared" si="1204"/>
        <v>0</v>
      </c>
      <c r="AE343" s="11">
        <f>AE344</f>
        <v>205327</v>
      </c>
      <c r="AF343" s="11">
        <f>AF344</f>
        <v>0</v>
      </c>
      <c r="AG343" s="11">
        <f t="shared" si="1205"/>
        <v>0</v>
      </c>
      <c r="AH343" s="11">
        <f t="shared" si="1205"/>
        <v>0</v>
      </c>
      <c r="AI343" s="11">
        <f t="shared" si="1205"/>
        <v>0</v>
      </c>
      <c r="AJ343" s="11">
        <f t="shared" si="1205"/>
        <v>0</v>
      </c>
      <c r="AK343" s="75">
        <f>AK344</f>
        <v>205327</v>
      </c>
      <c r="AL343" s="75">
        <f>AL344</f>
        <v>0</v>
      </c>
      <c r="AM343" s="11">
        <f t="shared" si="1206"/>
        <v>0</v>
      </c>
      <c r="AN343" s="11">
        <f t="shared" si="1206"/>
        <v>0</v>
      </c>
      <c r="AO343" s="11">
        <f t="shared" si="1206"/>
        <v>0</v>
      </c>
      <c r="AP343" s="11">
        <f t="shared" si="1206"/>
        <v>0</v>
      </c>
      <c r="AQ343" s="11">
        <f>AQ344</f>
        <v>205327</v>
      </c>
      <c r="AR343" s="11">
        <f>AR344</f>
        <v>0</v>
      </c>
      <c r="AS343" s="11">
        <f t="shared" si="1207"/>
        <v>0</v>
      </c>
      <c r="AT343" s="11">
        <f t="shared" si="1207"/>
        <v>0</v>
      </c>
      <c r="AU343" s="11">
        <f t="shared" si="1207"/>
        <v>0</v>
      </c>
      <c r="AV343" s="11">
        <f t="shared" si="1207"/>
        <v>0</v>
      </c>
      <c r="AW343" s="11">
        <f>AW344</f>
        <v>205327</v>
      </c>
      <c r="AX343" s="11">
        <f>AX344</f>
        <v>0</v>
      </c>
      <c r="AY343" s="75">
        <f t="shared" si="1208"/>
        <v>0</v>
      </c>
      <c r="AZ343" s="75">
        <f t="shared" si="1208"/>
        <v>0</v>
      </c>
      <c r="BA343" s="75">
        <f t="shared" si="1208"/>
        <v>0</v>
      </c>
      <c r="BB343" s="75">
        <f t="shared" si="1208"/>
        <v>0</v>
      </c>
      <c r="BC343" s="75">
        <f>BC344</f>
        <v>205327</v>
      </c>
      <c r="BD343" s="75">
        <f>BD344</f>
        <v>0</v>
      </c>
      <c r="BE343" s="11">
        <f t="shared" si="1209"/>
        <v>0</v>
      </c>
      <c r="BF343" s="11">
        <f t="shared" si="1209"/>
        <v>0</v>
      </c>
      <c r="BG343" s="11">
        <f t="shared" si="1209"/>
        <v>0</v>
      </c>
      <c r="BH343" s="11">
        <f t="shared" si="1209"/>
        <v>0</v>
      </c>
      <c r="BI343" s="138">
        <f>BI344</f>
        <v>205327</v>
      </c>
      <c r="BJ343" s="138">
        <f>BJ344</f>
        <v>0</v>
      </c>
      <c r="BK343" s="75">
        <f t="shared" si="1210"/>
        <v>0</v>
      </c>
      <c r="BL343" s="75">
        <f t="shared" si="1210"/>
        <v>0</v>
      </c>
      <c r="BM343" s="75">
        <f t="shared" si="1210"/>
        <v>0</v>
      </c>
      <c r="BN343" s="75">
        <f t="shared" si="1210"/>
        <v>0</v>
      </c>
      <c r="BO343" s="75">
        <f>BO344</f>
        <v>205327</v>
      </c>
      <c r="BP343" s="75">
        <f>BP344</f>
        <v>0</v>
      </c>
      <c r="BQ343" s="11">
        <f t="shared" si="1211"/>
        <v>0</v>
      </c>
      <c r="BR343" s="11">
        <f t="shared" si="1211"/>
        <v>0</v>
      </c>
      <c r="BS343" s="11">
        <f t="shared" si="1211"/>
        <v>0</v>
      </c>
      <c r="BT343" s="11">
        <f t="shared" si="1211"/>
        <v>0</v>
      </c>
      <c r="BU343" s="11">
        <f>BU344</f>
        <v>205327</v>
      </c>
      <c r="BV343" s="11">
        <f>BV344</f>
        <v>0</v>
      </c>
      <c r="BW343" s="75">
        <f t="shared" si="1212"/>
        <v>0</v>
      </c>
      <c r="BX343" s="75">
        <f t="shared" si="1212"/>
        <v>0</v>
      </c>
      <c r="BY343" s="75">
        <f t="shared" si="1212"/>
        <v>0</v>
      </c>
      <c r="BZ343" s="75">
        <f t="shared" si="1212"/>
        <v>0</v>
      </c>
      <c r="CA343" s="75">
        <f>CA344</f>
        <v>205327</v>
      </c>
      <c r="CB343" s="75">
        <f>CB344</f>
        <v>0</v>
      </c>
      <c r="CC343" s="75">
        <f t="shared" si="1213"/>
        <v>0</v>
      </c>
      <c r="CD343" s="75">
        <f t="shared" si="1213"/>
        <v>0</v>
      </c>
      <c r="CE343" s="75">
        <f t="shared" si="1213"/>
        <v>0</v>
      </c>
      <c r="CF343" s="75">
        <f t="shared" si="1213"/>
        <v>0</v>
      </c>
      <c r="CG343" s="75">
        <f>CG344</f>
        <v>205327</v>
      </c>
      <c r="CH343" s="75">
        <f>CH344</f>
        <v>0</v>
      </c>
      <c r="CI343" s="11">
        <f t="shared" si="1214"/>
        <v>0</v>
      </c>
      <c r="CJ343" s="11">
        <f t="shared" si="1214"/>
        <v>0</v>
      </c>
      <c r="CK343" s="11">
        <f t="shared" si="1214"/>
        <v>0</v>
      </c>
      <c r="CL343" s="11">
        <f t="shared" si="1214"/>
        <v>0</v>
      </c>
      <c r="CM343" s="11">
        <f>CM344</f>
        <v>205327</v>
      </c>
      <c r="CN343" s="11">
        <f>CN344</f>
        <v>0</v>
      </c>
      <c r="CO343" s="11">
        <f t="shared" si="1215"/>
        <v>0</v>
      </c>
      <c r="CP343" s="11">
        <f t="shared" si="1215"/>
        <v>0</v>
      </c>
      <c r="CQ343" s="11">
        <f t="shared" si="1215"/>
        <v>0</v>
      </c>
      <c r="CR343" s="11">
        <f t="shared" si="1215"/>
        <v>0</v>
      </c>
      <c r="CS343" s="11">
        <f>CS344</f>
        <v>205327</v>
      </c>
      <c r="CT343" s="11">
        <f>CT344</f>
        <v>0</v>
      </c>
    </row>
    <row r="344" spans="1:98" ht="51.75" customHeight="1">
      <c r="A344" s="55" t="s">
        <v>469</v>
      </c>
      <c r="B344" s="14">
        <f t="shared" si="1175"/>
        <v>909</v>
      </c>
      <c r="C344" s="14" t="s">
        <v>30</v>
      </c>
      <c r="D344" s="14" t="s">
        <v>21</v>
      </c>
      <c r="E344" s="14" t="s">
        <v>425</v>
      </c>
      <c r="F344" s="14" t="s">
        <v>290</v>
      </c>
      <c r="G344" s="11">
        <v>205327</v>
      </c>
      <c r="H344" s="16"/>
      <c r="I344" s="11"/>
      <c r="J344" s="11"/>
      <c r="K344" s="11"/>
      <c r="L344" s="11"/>
      <c r="M344" s="11">
        <f>G344+I344+J344+K344+L344</f>
        <v>205327</v>
      </c>
      <c r="N344" s="11">
        <f>H344+J344</f>
        <v>0</v>
      </c>
      <c r="O344" s="11"/>
      <c r="P344" s="11"/>
      <c r="Q344" s="11"/>
      <c r="R344" s="11"/>
      <c r="S344" s="11">
        <f>M344+O344+P344+Q344+R344</f>
        <v>205327</v>
      </c>
      <c r="T344" s="11">
        <f>N344+P344</f>
        <v>0</v>
      </c>
      <c r="U344" s="11"/>
      <c r="V344" s="11"/>
      <c r="W344" s="11"/>
      <c r="X344" s="11"/>
      <c r="Y344" s="11">
        <f>S344+U344+V344+W344+X344</f>
        <v>205327</v>
      </c>
      <c r="Z344" s="11">
        <f>T344+V344</f>
        <v>0</v>
      </c>
      <c r="AA344" s="11"/>
      <c r="AB344" s="11"/>
      <c r="AC344" s="11"/>
      <c r="AD344" s="11"/>
      <c r="AE344" s="11">
        <f>Y344+AA344+AB344+AC344+AD344</f>
        <v>205327</v>
      </c>
      <c r="AF344" s="11">
        <f>Z344+AB344</f>
        <v>0</v>
      </c>
      <c r="AG344" s="11"/>
      <c r="AH344" s="11"/>
      <c r="AI344" s="11"/>
      <c r="AJ344" s="11"/>
      <c r="AK344" s="75">
        <f>AE344+AG344+AH344+AI344+AJ344</f>
        <v>205327</v>
      </c>
      <c r="AL344" s="75">
        <f>AF344+AH344</f>
        <v>0</v>
      </c>
      <c r="AM344" s="11"/>
      <c r="AN344" s="11"/>
      <c r="AO344" s="11"/>
      <c r="AP344" s="11"/>
      <c r="AQ344" s="11">
        <f>AK344+AM344+AN344+AO344+AP344</f>
        <v>205327</v>
      </c>
      <c r="AR344" s="11">
        <f>AL344+AN344</f>
        <v>0</v>
      </c>
      <c r="AS344" s="11"/>
      <c r="AT344" s="11"/>
      <c r="AU344" s="11"/>
      <c r="AV344" s="11"/>
      <c r="AW344" s="11">
        <f>AQ344+AS344+AT344+AU344+AV344</f>
        <v>205327</v>
      </c>
      <c r="AX344" s="11">
        <f>AR344+AT344</f>
        <v>0</v>
      </c>
      <c r="AY344" s="75"/>
      <c r="AZ344" s="75"/>
      <c r="BA344" s="75"/>
      <c r="BB344" s="75"/>
      <c r="BC344" s="75">
        <f>AW344+AY344+AZ344+BA344+BB344</f>
        <v>205327</v>
      </c>
      <c r="BD344" s="75">
        <f>AX344+AZ344</f>
        <v>0</v>
      </c>
      <c r="BE344" s="11"/>
      <c r="BF344" s="11"/>
      <c r="BG344" s="11"/>
      <c r="BH344" s="11"/>
      <c r="BI344" s="138">
        <f>BC344+BE344+BF344+BG344+BH344</f>
        <v>205327</v>
      </c>
      <c r="BJ344" s="138">
        <f>BD344+BF344</f>
        <v>0</v>
      </c>
      <c r="BK344" s="75"/>
      <c r="BL344" s="75"/>
      <c r="BM344" s="75"/>
      <c r="BN344" s="75"/>
      <c r="BO344" s="75">
        <f>BI344+BK344+BL344+BM344+BN344</f>
        <v>205327</v>
      </c>
      <c r="BP344" s="75">
        <f>BJ344+BL344</f>
        <v>0</v>
      </c>
      <c r="BQ344" s="11"/>
      <c r="BR344" s="11"/>
      <c r="BS344" s="11"/>
      <c r="BT344" s="11"/>
      <c r="BU344" s="11">
        <f>BO344+BQ344+BR344+BS344+BT344</f>
        <v>205327</v>
      </c>
      <c r="BV344" s="11">
        <f>BP344+BR344</f>
        <v>0</v>
      </c>
      <c r="BW344" s="75"/>
      <c r="BX344" s="75"/>
      <c r="BY344" s="75"/>
      <c r="BZ344" s="75"/>
      <c r="CA344" s="75">
        <f>BU344+BW344+BX344+BY344+BZ344</f>
        <v>205327</v>
      </c>
      <c r="CB344" s="75">
        <f>BV344+BX344</f>
        <v>0</v>
      </c>
      <c r="CC344" s="75"/>
      <c r="CD344" s="75"/>
      <c r="CE344" s="75"/>
      <c r="CF344" s="75"/>
      <c r="CG344" s="75">
        <f>CA344+CC344+CD344+CE344+CF344</f>
        <v>205327</v>
      </c>
      <c r="CH344" s="75">
        <f>CB344+CD344</f>
        <v>0</v>
      </c>
      <c r="CI344" s="11"/>
      <c r="CJ344" s="11"/>
      <c r="CK344" s="11"/>
      <c r="CL344" s="11"/>
      <c r="CM344" s="11">
        <f>CG344+CI344+CJ344+CK344+CL344</f>
        <v>205327</v>
      </c>
      <c r="CN344" s="11">
        <f>CH344+CJ344</f>
        <v>0</v>
      </c>
      <c r="CO344" s="11"/>
      <c r="CP344" s="11"/>
      <c r="CQ344" s="11"/>
      <c r="CR344" s="11"/>
      <c r="CS344" s="11">
        <f>CM344+CO344+CP344+CQ344+CR344</f>
        <v>205327</v>
      </c>
      <c r="CT344" s="11">
        <f>CN344+CP344</f>
        <v>0</v>
      </c>
    </row>
    <row r="345" spans="1:98" ht="69.75" customHeight="1">
      <c r="A345" s="51" t="s">
        <v>492</v>
      </c>
      <c r="B345" s="14">
        <f t="shared" si="1175"/>
        <v>909</v>
      </c>
      <c r="C345" s="14" t="s">
        <v>30</v>
      </c>
      <c r="D345" s="14" t="s">
        <v>21</v>
      </c>
      <c r="E345" s="14" t="s">
        <v>426</v>
      </c>
      <c r="F345" s="14"/>
      <c r="G345" s="18">
        <f>G346</f>
        <v>6050</v>
      </c>
      <c r="H345" s="18">
        <f t="shared" ref="H345:R346" si="1216">H346</f>
        <v>0</v>
      </c>
      <c r="I345" s="11">
        <f t="shared" si="1216"/>
        <v>0</v>
      </c>
      <c r="J345" s="11">
        <f t="shared" si="1216"/>
        <v>0</v>
      </c>
      <c r="K345" s="11">
        <f t="shared" si="1216"/>
        <v>0</v>
      </c>
      <c r="L345" s="11">
        <f t="shared" si="1216"/>
        <v>0</v>
      </c>
      <c r="M345" s="18">
        <f t="shared" si="1216"/>
        <v>6050</v>
      </c>
      <c r="N345" s="18">
        <f t="shared" si="1216"/>
        <v>0</v>
      </c>
      <c r="O345" s="11">
        <f t="shared" si="1216"/>
        <v>0</v>
      </c>
      <c r="P345" s="11">
        <f t="shared" si="1216"/>
        <v>0</v>
      </c>
      <c r="Q345" s="11">
        <f t="shared" si="1216"/>
        <v>0</v>
      </c>
      <c r="R345" s="11">
        <f t="shared" si="1216"/>
        <v>0</v>
      </c>
      <c r="S345" s="18">
        <f>S346</f>
        <v>6050</v>
      </c>
      <c r="T345" s="18">
        <f>T346</f>
        <v>0</v>
      </c>
      <c r="U345" s="11">
        <f t="shared" ref="U345:X346" si="1217">U346</f>
        <v>0</v>
      </c>
      <c r="V345" s="11">
        <f t="shared" si="1217"/>
        <v>0</v>
      </c>
      <c r="W345" s="11">
        <f t="shared" si="1217"/>
        <v>0</v>
      </c>
      <c r="X345" s="11">
        <f t="shared" si="1217"/>
        <v>0</v>
      </c>
      <c r="Y345" s="18">
        <f>Y346</f>
        <v>6050</v>
      </c>
      <c r="Z345" s="18">
        <f>Z346</f>
        <v>0</v>
      </c>
      <c r="AA345" s="11">
        <f t="shared" ref="AA345:AD346" si="1218">AA346</f>
        <v>0</v>
      </c>
      <c r="AB345" s="11">
        <f t="shared" si="1218"/>
        <v>0</v>
      </c>
      <c r="AC345" s="11">
        <f t="shared" si="1218"/>
        <v>0</v>
      </c>
      <c r="AD345" s="11">
        <f t="shared" si="1218"/>
        <v>0</v>
      </c>
      <c r="AE345" s="18">
        <f>AE346</f>
        <v>6050</v>
      </c>
      <c r="AF345" s="18">
        <f>AF346</f>
        <v>0</v>
      </c>
      <c r="AG345" s="11">
        <f t="shared" ref="AG345:AJ346" si="1219">AG346</f>
        <v>0</v>
      </c>
      <c r="AH345" s="11">
        <f t="shared" si="1219"/>
        <v>0</v>
      </c>
      <c r="AI345" s="11">
        <f t="shared" si="1219"/>
        <v>0</v>
      </c>
      <c r="AJ345" s="11">
        <f t="shared" si="1219"/>
        <v>0</v>
      </c>
      <c r="AK345" s="81">
        <f>AK346</f>
        <v>6050</v>
      </c>
      <c r="AL345" s="81">
        <f>AL346</f>
        <v>0</v>
      </c>
      <c r="AM345" s="11">
        <f t="shared" ref="AM345:AP346" si="1220">AM346</f>
        <v>0</v>
      </c>
      <c r="AN345" s="11">
        <f t="shared" si="1220"/>
        <v>0</v>
      </c>
      <c r="AO345" s="11">
        <f t="shared" si="1220"/>
        <v>0</v>
      </c>
      <c r="AP345" s="11">
        <f t="shared" si="1220"/>
        <v>0</v>
      </c>
      <c r="AQ345" s="18">
        <f>AQ346</f>
        <v>6050</v>
      </c>
      <c r="AR345" s="18">
        <f>AR346</f>
        <v>0</v>
      </c>
      <c r="AS345" s="11">
        <f t="shared" ref="AS345:AV346" si="1221">AS346</f>
        <v>0</v>
      </c>
      <c r="AT345" s="11">
        <f t="shared" si="1221"/>
        <v>0</v>
      </c>
      <c r="AU345" s="11">
        <f t="shared" si="1221"/>
        <v>0</v>
      </c>
      <c r="AV345" s="11">
        <f t="shared" si="1221"/>
        <v>0</v>
      </c>
      <c r="AW345" s="18">
        <f>AW346</f>
        <v>6050</v>
      </c>
      <c r="AX345" s="18">
        <f>AX346</f>
        <v>0</v>
      </c>
      <c r="AY345" s="75">
        <f t="shared" ref="AY345:BB346" si="1222">AY346</f>
        <v>0</v>
      </c>
      <c r="AZ345" s="75">
        <f t="shared" si="1222"/>
        <v>0</v>
      </c>
      <c r="BA345" s="75">
        <f t="shared" si="1222"/>
        <v>0</v>
      </c>
      <c r="BB345" s="75">
        <f t="shared" si="1222"/>
        <v>0</v>
      </c>
      <c r="BC345" s="81">
        <f>BC346</f>
        <v>6050</v>
      </c>
      <c r="BD345" s="81">
        <f>BD346</f>
        <v>0</v>
      </c>
      <c r="BE345" s="11">
        <f t="shared" ref="BE345:BH346" si="1223">BE346</f>
        <v>0</v>
      </c>
      <c r="BF345" s="11">
        <f t="shared" si="1223"/>
        <v>0</v>
      </c>
      <c r="BG345" s="11">
        <f t="shared" si="1223"/>
        <v>0</v>
      </c>
      <c r="BH345" s="11">
        <f t="shared" si="1223"/>
        <v>0</v>
      </c>
      <c r="BI345" s="140">
        <f>BI346</f>
        <v>6050</v>
      </c>
      <c r="BJ345" s="140">
        <f>BJ346</f>
        <v>0</v>
      </c>
      <c r="BK345" s="75">
        <f t="shared" ref="BK345:BN346" si="1224">BK346</f>
        <v>0</v>
      </c>
      <c r="BL345" s="75">
        <f t="shared" si="1224"/>
        <v>0</v>
      </c>
      <c r="BM345" s="75">
        <f t="shared" si="1224"/>
        <v>0</v>
      </c>
      <c r="BN345" s="75">
        <f t="shared" si="1224"/>
        <v>0</v>
      </c>
      <c r="BO345" s="81">
        <f>BO346</f>
        <v>6050</v>
      </c>
      <c r="BP345" s="81">
        <f>BP346</f>
        <v>0</v>
      </c>
      <c r="BQ345" s="11">
        <f t="shared" ref="BQ345:BT346" si="1225">BQ346</f>
        <v>0</v>
      </c>
      <c r="BR345" s="11">
        <f t="shared" si="1225"/>
        <v>0</v>
      </c>
      <c r="BS345" s="11">
        <f t="shared" si="1225"/>
        <v>0</v>
      </c>
      <c r="BT345" s="11">
        <f t="shared" si="1225"/>
        <v>0</v>
      </c>
      <c r="BU345" s="18">
        <f>BU346</f>
        <v>6050</v>
      </c>
      <c r="BV345" s="18">
        <f>BV346</f>
        <v>0</v>
      </c>
      <c r="BW345" s="75">
        <f t="shared" ref="BW345:BZ346" si="1226">BW346</f>
        <v>0</v>
      </c>
      <c r="BX345" s="75">
        <f t="shared" si="1226"/>
        <v>0</v>
      </c>
      <c r="BY345" s="75">
        <f t="shared" si="1226"/>
        <v>0</v>
      </c>
      <c r="BZ345" s="75">
        <f t="shared" si="1226"/>
        <v>0</v>
      </c>
      <c r="CA345" s="81">
        <f>CA346</f>
        <v>6050</v>
      </c>
      <c r="CB345" s="81">
        <f>CB346</f>
        <v>0</v>
      </c>
      <c r="CC345" s="75">
        <f t="shared" ref="CC345:CF346" si="1227">CC346</f>
        <v>0</v>
      </c>
      <c r="CD345" s="75">
        <f t="shared" si="1227"/>
        <v>0</v>
      </c>
      <c r="CE345" s="75">
        <f t="shared" si="1227"/>
        <v>0</v>
      </c>
      <c r="CF345" s="75">
        <f t="shared" si="1227"/>
        <v>0</v>
      </c>
      <c r="CG345" s="81">
        <f>CG346</f>
        <v>6050</v>
      </c>
      <c r="CH345" s="81">
        <f>CH346</f>
        <v>0</v>
      </c>
      <c r="CI345" s="11">
        <f t="shared" ref="CI345:CL346" si="1228">CI346</f>
        <v>0</v>
      </c>
      <c r="CJ345" s="11">
        <f t="shared" si="1228"/>
        <v>0</v>
      </c>
      <c r="CK345" s="11">
        <f t="shared" si="1228"/>
        <v>2400</v>
      </c>
      <c r="CL345" s="11">
        <f t="shared" si="1228"/>
        <v>0</v>
      </c>
      <c r="CM345" s="18">
        <f>CM346</f>
        <v>8450</v>
      </c>
      <c r="CN345" s="18">
        <f>CN346</f>
        <v>0</v>
      </c>
      <c r="CO345" s="11">
        <f t="shared" ref="CO345:CR346" si="1229">CO346</f>
        <v>0</v>
      </c>
      <c r="CP345" s="11">
        <f t="shared" si="1229"/>
        <v>0</v>
      </c>
      <c r="CQ345" s="11">
        <f t="shared" si="1229"/>
        <v>0</v>
      </c>
      <c r="CR345" s="11">
        <f t="shared" si="1229"/>
        <v>0</v>
      </c>
      <c r="CS345" s="18">
        <f>CS346</f>
        <v>8450</v>
      </c>
      <c r="CT345" s="18">
        <f>CT346</f>
        <v>0</v>
      </c>
    </row>
    <row r="346" spans="1:98">
      <c r="A346" s="51" t="s">
        <v>70</v>
      </c>
      <c r="B346" s="14">
        <f t="shared" si="1175"/>
        <v>909</v>
      </c>
      <c r="C346" s="14" t="s">
        <v>30</v>
      </c>
      <c r="D346" s="14" t="s">
        <v>21</v>
      </c>
      <c r="E346" s="14" t="s">
        <v>426</v>
      </c>
      <c r="F346" s="14" t="s">
        <v>71</v>
      </c>
      <c r="G346" s="11">
        <f>G347</f>
        <v>6050</v>
      </c>
      <c r="H346" s="11">
        <f t="shared" si="1216"/>
        <v>0</v>
      </c>
      <c r="I346" s="11">
        <f t="shared" si="1216"/>
        <v>0</v>
      </c>
      <c r="J346" s="11">
        <f t="shared" si="1216"/>
        <v>0</v>
      </c>
      <c r="K346" s="11">
        <f t="shared" si="1216"/>
        <v>0</v>
      </c>
      <c r="L346" s="11">
        <f t="shared" si="1216"/>
        <v>0</v>
      </c>
      <c r="M346" s="11">
        <f t="shared" si="1216"/>
        <v>6050</v>
      </c>
      <c r="N346" s="11">
        <f t="shared" si="1216"/>
        <v>0</v>
      </c>
      <c r="O346" s="11">
        <f t="shared" si="1216"/>
        <v>0</v>
      </c>
      <c r="P346" s="11">
        <f t="shared" si="1216"/>
        <v>0</v>
      </c>
      <c r="Q346" s="11">
        <f t="shared" si="1216"/>
        <v>0</v>
      </c>
      <c r="R346" s="11">
        <f t="shared" si="1216"/>
        <v>0</v>
      </c>
      <c r="S346" s="11">
        <f>S347</f>
        <v>6050</v>
      </c>
      <c r="T346" s="11">
        <f>T347</f>
        <v>0</v>
      </c>
      <c r="U346" s="11">
        <f t="shared" si="1217"/>
        <v>0</v>
      </c>
      <c r="V346" s="11">
        <f t="shared" si="1217"/>
        <v>0</v>
      </c>
      <c r="W346" s="11">
        <f t="shared" si="1217"/>
        <v>0</v>
      </c>
      <c r="X346" s="11">
        <f t="shared" si="1217"/>
        <v>0</v>
      </c>
      <c r="Y346" s="11">
        <f>Y347</f>
        <v>6050</v>
      </c>
      <c r="Z346" s="11">
        <f>Z347</f>
        <v>0</v>
      </c>
      <c r="AA346" s="11">
        <f t="shared" si="1218"/>
        <v>0</v>
      </c>
      <c r="AB346" s="11">
        <f t="shared" si="1218"/>
        <v>0</v>
      </c>
      <c r="AC346" s="11">
        <f t="shared" si="1218"/>
        <v>0</v>
      </c>
      <c r="AD346" s="11">
        <f t="shared" si="1218"/>
        <v>0</v>
      </c>
      <c r="AE346" s="11">
        <f>AE347</f>
        <v>6050</v>
      </c>
      <c r="AF346" s="11">
        <f>AF347</f>
        <v>0</v>
      </c>
      <c r="AG346" s="11">
        <f t="shared" si="1219"/>
        <v>0</v>
      </c>
      <c r="AH346" s="11">
        <f t="shared" si="1219"/>
        <v>0</v>
      </c>
      <c r="AI346" s="11">
        <f t="shared" si="1219"/>
        <v>0</v>
      </c>
      <c r="AJ346" s="11">
        <f t="shared" si="1219"/>
        <v>0</v>
      </c>
      <c r="AK346" s="75">
        <f>AK347</f>
        <v>6050</v>
      </c>
      <c r="AL346" s="75">
        <f>AL347</f>
        <v>0</v>
      </c>
      <c r="AM346" s="11">
        <f t="shared" si="1220"/>
        <v>0</v>
      </c>
      <c r="AN346" s="11">
        <f t="shared" si="1220"/>
        <v>0</v>
      </c>
      <c r="AO346" s="11">
        <f t="shared" si="1220"/>
        <v>0</v>
      </c>
      <c r="AP346" s="11">
        <f t="shared" si="1220"/>
        <v>0</v>
      </c>
      <c r="AQ346" s="11">
        <f>AQ347</f>
        <v>6050</v>
      </c>
      <c r="AR346" s="11">
        <f>AR347</f>
        <v>0</v>
      </c>
      <c r="AS346" s="11">
        <f t="shared" si="1221"/>
        <v>0</v>
      </c>
      <c r="AT346" s="11">
        <f t="shared" si="1221"/>
        <v>0</v>
      </c>
      <c r="AU346" s="11">
        <f t="shared" si="1221"/>
        <v>0</v>
      </c>
      <c r="AV346" s="11">
        <f t="shared" si="1221"/>
        <v>0</v>
      </c>
      <c r="AW346" s="11">
        <f>AW347</f>
        <v>6050</v>
      </c>
      <c r="AX346" s="11">
        <f>AX347</f>
        <v>0</v>
      </c>
      <c r="AY346" s="75">
        <f t="shared" si="1222"/>
        <v>0</v>
      </c>
      <c r="AZ346" s="75">
        <f t="shared" si="1222"/>
        <v>0</v>
      </c>
      <c r="BA346" s="75">
        <f t="shared" si="1222"/>
        <v>0</v>
      </c>
      <c r="BB346" s="75">
        <f t="shared" si="1222"/>
        <v>0</v>
      </c>
      <c r="BC346" s="75">
        <f>BC347</f>
        <v>6050</v>
      </c>
      <c r="BD346" s="75">
        <f>BD347</f>
        <v>0</v>
      </c>
      <c r="BE346" s="11">
        <f t="shared" si="1223"/>
        <v>0</v>
      </c>
      <c r="BF346" s="11">
        <f t="shared" si="1223"/>
        <v>0</v>
      </c>
      <c r="BG346" s="11">
        <f t="shared" si="1223"/>
        <v>0</v>
      </c>
      <c r="BH346" s="11">
        <f t="shared" si="1223"/>
        <v>0</v>
      </c>
      <c r="BI346" s="138">
        <f>BI347</f>
        <v>6050</v>
      </c>
      <c r="BJ346" s="138">
        <f>BJ347</f>
        <v>0</v>
      </c>
      <c r="BK346" s="75">
        <f t="shared" si="1224"/>
        <v>0</v>
      </c>
      <c r="BL346" s="75">
        <f t="shared" si="1224"/>
        <v>0</v>
      </c>
      <c r="BM346" s="75">
        <f t="shared" si="1224"/>
        <v>0</v>
      </c>
      <c r="BN346" s="75">
        <f t="shared" si="1224"/>
        <v>0</v>
      </c>
      <c r="BO346" s="75">
        <f>BO347</f>
        <v>6050</v>
      </c>
      <c r="BP346" s="75">
        <f>BP347</f>
        <v>0</v>
      </c>
      <c r="BQ346" s="11">
        <f t="shared" si="1225"/>
        <v>0</v>
      </c>
      <c r="BR346" s="11">
        <f t="shared" si="1225"/>
        <v>0</v>
      </c>
      <c r="BS346" s="11">
        <f t="shared" si="1225"/>
        <v>0</v>
      </c>
      <c r="BT346" s="11">
        <f t="shared" si="1225"/>
        <v>0</v>
      </c>
      <c r="BU346" s="11">
        <f>BU347</f>
        <v>6050</v>
      </c>
      <c r="BV346" s="11">
        <f>BV347</f>
        <v>0</v>
      </c>
      <c r="BW346" s="75">
        <f t="shared" si="1226"/>
        <v>0</v>
      </c>
      <c r="BX346" s="75">
        <f t="shared" si="1226"/>
        <v>0</v>
      </c>
      <c r="BY346" s="75">
        <f t="shared" si="1226"/>
        <v>0</v>
      </c>
      <c r="BZ346" s="75">
        <f t="shared" si="1226"/>
        <v>0</v>
      </c>
      <c r="CA346" s="75">
        <f>CA347</f>
        <v>6050</v>
      </c>
      <c r="CB346" s="75">
        <f>CB347</f>
        <v>0</v>
      </c>
      <c r="CC346" s="75">
        <f t="shared" si="1227"/>
        <v>0</v>
      </c>
      <c r="CD346" s="75">
        <f t="shared" si="1227"/>
        <v>0</v>
      </c>
      <c r="CE346" s="75">
        <f t="shared" si="1227"/>
        <v>0</v>
      </c>
      <c r="CF346" s="75">
        <f t="shared" si="1227"/>
        <v>0</v>
      </c>
      <c r="CG346" s="75">
        <f>CG347</f>
        <v>6050</v>
      </c>
      <c r="CH346" s="75">
        <f>CH347</f>
        <v>0</v>
      </c>
      <c r="CI346" s="11">
        <f t="shared" si="1228"/>
        <v>0</v>
      </c>
      <c r="CJ346" s="11">
        <f t="shared" si="1228"/>
        <v>0</v>
      </c>
      <c r="CK346" s="11">
        <f t="shared" si="1228"/>
        <v>2400</v>
      </c>
      <c r="CL346" s="11">
        <f t="shared" si="1228"/>
        <v>0</v>
      </c>
      <c r="CM346" s="11">
        <f>CM347</f>
        <v>8450</v>
      </c>
      <c r="CN346" s="11">
        <f>CN347</f>
        <v>0</v>
      </c>
      <c r="CO346" s="11">
        <f t="shared" si="1229"/>
        <v>0</v>
      </c>
      <c r="CP346" s="11">
        <f t="shared" si="1229"/>
        <v>0</v>
      </c>
      <c r="CQ346" s="11">
        <f t="shared" si="1229"/>
        <v>0</v>
      </c>
      <c r="CR346" s="11">
        <f t="shared" si="1229"/>
        <v>0</v>
      </c>
      <c r="CS346" s="11">
        <f>CS347</f>
        <v>8450</v>
      </c>
      <c r="CT346" s="11">
        <f>CT347</f>
        <v>0</v>
      </c>
    </row>
    <row r="347" spans="1:98" ht="56.25" customHeight="1">
      <c r="A347" s="55" t="s">
        <v>469</v>
      </c>
      <c r="B347" s="14">
        <v>909</v>
      </c>
      <c r="C347" s="14" t="s">
        <v>30</v>
      </c>
      <c r="D347" s="14" t="s">
        <v>21</v>
      </c>
      <c r="E347" s="14" t="s">
        <v>426</v>
      </c>
      <c r="F347" s="14" t="s">
        <v>290</v>
      </c>
      <c r="G347" s="11">
        <v>6050</v>
      </c>
      <c r="H347" s="16"/>
      <c r="I347" s="11"/>
      <c r="J347" s="11"/>
      <c r="K347" s="11"/>
      <c r="L347" s="11"/>
      <c r="M347" s="11">
        <f>G347+I347+J347+K347+L347</f>
        <v>6050</v>
      </c>
      <c r="N347" s="11">
        <f>H347+J347</f>
        <v>0</v>
      </c>
      <c r="O347" s="11"/>
      <c r="P347" s="11"/>
      <c r="Q347" s="11"/>
      <c r="R347" s="11"/>
      <c r="S347" s="11">
        <f>M347+O347+P347+Q347+R347</f>
        <v>6050</v>
      </c>
      <c r="T347" s="11">
        <f>N347+P347</f>
        <v>0</v>
      </c>
      <c r="U347" s="11"/>
      <c r="V347" s="11"/>
      <c r="W347" s="11"/>
      <c r="X347" s="11"/>
      <c r="Y347" s="11">
        <f>S347+U347+V347+W347+X347</f>
        <v>6050</v>
      </c>
      <c r="Z347" s="11">
        <f>T347+V347</f>
        <v>0</v>
      </c>
      <c r="AA347" s="11"/>
      <c r="AB347" s="11"/>
      <c r="AC347" s="11"/>
      <c r="AD347" s="11"/>
      <c r="AE347" s="11">
        <f>Y347+AA347+AB347+AC347+AD347</f>
        <v>6050</v>
      </c>
      <c r="AF347" s="11">
        <f>Z347+AB347</f>
        <v>0</v>
      </c>
      <c r="AG347" s="11"/>
      <c r="AH347" s="11"/>
      <c r="AI347" s="11"/>
      <c r="AJ347" s="11"/>
      <c r="AK347" s="75">
        <f>AE347+AG347+AH347+AI347+AJ347</f>
        <v>6050</v>
      </c>
      <c r="AL347" s="75">
        <f>AF347+AH347</f>
        <v>0</v>
      </c>
      <c r="AM347" s="11"/>
      <c r="AN347" s="11"/>
      <c r="AO347" s="11"/>
      <c r="AP347" s="11"/>
      <c r="AQ347" s="11">
        <f>AK347+AM347+AN347+AO347+AP347</f>
        <v>6050</v>
      </c>
      <c r="AR347" s="11">
        <f>AL347+AN347</f>
        <v>0</v>
      </c>
      <c r="AS347" s="11"/>
      <c r="AT347" s="11"/>
      <c r="AU347" s="11"/>
      <c r="AV347" s="11"/>
      <c r="AW347" s="11">
        <f>AQ347+AS347+AT347+AU347+AV347</f>
        <v>6050</v>
      </c>
      <c r="AX347" s="11">
        <f>AR347+AT347</f>
        <v>0</v>
      </c>
      <c r="AY347" s="75"/>
      <c r="AZ347" s="75"/>
      <c r="BA347" s="75"/>
      <c r="BB347" s="75"/>
      <c r="BC347" s="75">
        <f>AW347+AY347+AZ347+BA347+BB347</f>
        <v>6050</v>
      </c>
      <c r="BD347" s="75">
        <f>AX347+AZ347</f>
        <v>0</v>
      </c>
      <c r="BE347" s="11"/>
      <c r="BF347" s="11"/>
      <c r="BG347" s="11"/>
      <c r="BH347" s="11"/>
      <c r="BI347" s="138">
        <f>BC347+BE347+BF347+BG347+BH347</f>
        <v>6050</v>
      </c>
      <c r="BJ347" s="138">
        <f>BD347+BF347</f>
        <v>0</v>
      </c>
      <c r="BK347" s="75"/>
      <c r="BL347" s="75"/>
      <c r="BM347" s="75"/>
      <c r="BN347" s="75"/>
      <c r="BO347" s="75">
        <f>BI347+BK347+BL347+BM347+BN347</f>
        <v>6050</v>
      </c>
      <c r="BP347" s="75">
        <f>BJ347+BL347</f>
        <v>0</v>
      </c>
      <c r="BQ347" s="11"/>
      <c r="BR347" s="11"/>
      <c r="BS347" s="11"/>
      <c r="BT347" s="11"/>
      <c r="BU347" s="11">
        <f>BO347+BQ347+BR347+BS347+BT347</f>
        <v>6050</v>
      </c>
      <c r="BV347" s="11">
        <f>BP347+BR347</f>
        <v>0</v>
      </c>
      <c r="BW347" s="75"/>
      <c r="BX347" s="75"/>
      <c r="BY347" s="75"/>
      <c r="BZ347" s="75"/>
      <c r="CA347" s="75">
        <f>BU347+BW347+BX347+BY347+BZ347</f>
        <v>6050</v>
      </c>
      <c r="CB347" s="75">
        <f>BV347+BX347</f>
        <v>0</v>
      </c>
      <c r="CC347" s="75"/>
      <c r="CD347" s="75"/>
      <c r="CE347" s="75"/>
      <c r="CF347" s="75"/>
      <c r="CG347" s="75">
        <f>CA347+CC347+CD347+CE347+CF347</f>
        <v>6050</v>
      </c>
      <c r="CH347" s="75">
        <f>CB347+CD347</f>
        <v>0</v>
      </c>
      <c r="CI347" s="11"/>
      <c r="CJ347" s="11"/>
      <c r="CK347" s="11">
        <v>2400</v>
      </c>
      <c r="CL347" s="11"/>
      <c r="CM347" s="11">
        <f>CG347+CI347+CJ347+CK347+CL347</f>
        <v>8450</v>
      </c>
      <c r="CN347" s="11">
        <f>CH347+CJ347</f>
        <v>0</v>
      </c>
      <c r="CO347" s="11"/>
      <c r="CP347" s="11"/>
      <c r="CQ347" s="11"/>
      <c r="CR347" s="11"/>
      <c r="CS347" s="11">
        <f>CM347+CO347+CP347+CQ347+CR347</f>
        <v>8450</v>
      </c>
      <c r="CT347" s="11">
        <f>CN347+CP347</f>
        <v>0</v>
      </c>
    </row>
    <row r="348" spans="1:98" ht="102" customHeight="1">
      <c r="A348" s="51" t="s">
        <v>650</v>
      </c>
      <c r="B348" s="14">
        <v>909</v>
      </c>
      <c r="C348" s="14" t="s">
        <v>30</v>
      </c>
      <c r="D348" s="14" t="s">
        <v>21</v>
      </c>
      <c r="E348" s="14" t="s">
        <v>427</v>
      </c>
      <c r="F348" s="14"/>
      <c r="G348" s="18">
        <f>G349</f>
        <v>1909</v>
      </c>
      <c r="H348" s="18">
        <f t="shared" ref="H348:R348" si="1230">H349</f>
        <v>0</v>
      </c>
      <c r="I348" s="11">
        <f t="shared" si="1230"/>
        <v>0</v>
      </c>
      <c r="J348" s="11">
        <f t="shared" si="1230"/>
        <v>0</v>
      </c>
      <c r="K348" s="11">
        <f t="shared" si="1230"/>
        <v>0</v>
      </c>
      <c r="L348" s="11">
        <f t="shared" si="1230"/>
        <v>0</v>
      </c>
      <c r="M348" s="18">
        <f t="shared" si="1230"/>
        <v>1909</v>
      </c>
      <c r="N348" s="18">
        <f t="shared" si="1230"/>
        <v>0</v>
      </c>
      <c r="O348" s="11">
        <f t="shared" si="1230"/>
        <v>0</v>
      </c>
      <c r="P348" s="11">
        <f t="shared" si="1230"/>
        <v>0</v>
      </c>
      <c r="Q348" s="11">
        <f t="shared" si="1230"/>
        <v>0</v>
      </c>
      <c r="R348" s="11">
        <f t="shared" si="1230"/>
        <v>0</v>
      </c>
      <c r="S348" s="18">
        <f t="shared" ref="S348:CD348" si="1231">S349</f>
        <v>1909</v>
      </c>
      <c r="T348" s="18">
        <f t="shared" si="1231"/>
        <v>0</v>
      </c>
      <c r="U348" s="11">
        <f t="shared" si="1231"/>
        <v>0</v>
      </c>
      <c r="V348" s="11">
        <f t="shared" si="1231"/>
        <v>0</v>
      </c>
      <c r="W348" s="11">
        <f t="shared" si="1231"/>
        <v>0</v>
      </c>
      <c r="X348" s="11">
        <f t="shared" si="1231"/>
        <v>0</v>
      </c>
      <c r="Y348" s="18">
        <f t="shared" si="1231"/>
        <v>1909</v>
      </c>
      <c r="Z348" s="18">
        <f t="shared" si="1231"/>
        <v>0</v>
      </c>
      <c r="AA348" s="11">
        <f t="shared" si="1231"/>
        <v>0</v>
      </c>
      <c r="AB348" s="11">
        <f t="shared" si="1231"/>
        <v>0</v>
      </c>
      <c r="AC348" s="11">
        <f t="shared" si="1231"/>
        <v>0</v>
      </c>
      <c r="AD348" s="11">
        <f t="shared" si="1231"/>
        <v>0</v>
      </c>
      <c r="AE348" s="18">
        <f t="shared" si="1231"/>
        <v>1909</v>
      </c>
      <c r="AF348" s="18">
        <f t="shared" si="1231"/>
        <v>0</v>
      </c>
      <c r="AG348" s="11">
        <f t="shared" si="1231"/>
        <v>0</v>
      </c>
      <c r="AH348" s="11">
        <f t="shared" si="1231"/>
        <v>0</v>
      </c>
      <c r="AI348" s="11">
        <f t="shared" si="1231"/>
        <v>0</v>
      </c>
      <c r="AJ348" s="11">
        <f t="shared" si="1231"/>
        <v>0</v>
      </c>
      <c r="AK348" s="81">
        <f t="shared" si="1231"/>
        <v>1909</v>
      </c>
      <c r="AL348" s="81">
        <f t="shared" si="1231"/>
        <v>0</v>
      </c>
      <c r="AM348" s="11">
        <f t="shared" si="1231"/>
        <v>0</v>
      </c>
      <c r="AN348" s="11">
        <f t="shared" si="1231"/>
        <v>0</v>
      </c>
      <c r="AO348" s="11">
        <f t="shared" si="1231"/>
        <v>0</v>
      </c>
      <c r="AP348" s="11">
        <f t="shared" si="1231"/>
        <v>0</v>
      </c>
      <c r="AQ348" s="18">
        <f t="shared" si="1231"/>
        <v>1909</v>
      </c>
      <c r="AR348" s="18">
        <f t="shared" si="1231"/>
        <v>0</v>
      </c>
      <c r="AS348" s="11">
        <f t="shared" si="1231"/>
        <v>0</v>
      </c>
      <c r="AT348" s="11">
        <f t="shared" si="1231"/>
        <v>0</v>
      </c>
      <c r="AU348" s="11">
        <f t="shared" si="1231"/>
        <v>0</v>
      </c>
      <c r="AV348" s="11">
        <f t="shared" si="1231"/>
        <v>0</v>
      </c>
      <c r="AW348" s="18">
        <f t="shared" si="1231"/>
        <v>1909</v>
      </c>
      <c r="AX348" s="18">
        <f t="shared" si="1231"/>
        <v>0</v>
      </c>
      <c r="AY348" s="75">
        <f t="shared" si="1231"/>
        <v>0</v>
      </c>
      <c r="AZ348" s="75">
        <f t="shared" si="1231"/>
        <v>0</v>
      </c>
      <c r="BA348" s="75">
        <f t="shared" si="1231"/>
        <v>0</v>
      </c>
      <c r="BB348" s="75">
        <f t="shared" si="1231"/>
        <v>0</v>
      </c>
      <c r="BC348" s="81">
        <f t="shared" si="1231"/>
        <v>1909</v>
      </c>
      <c r="BD348" s="81">
        <f t="shared" si="1231"/>
        <v>0</v>
      </c>
      <c r="BE348" s="11">
        <f t="shared" si="1231"/>
        <v>0</v>
      </c>
      <c r="BF348" s="11">
        <f t="shared" si="1231"/>
        <v>0</v>
      </c>
      <c r="BG348" s="11">
        <f t="shared" si="1231"/>
        <v>0</v>
      </c>
      <c r="BH348" s="11">
        <f t="shared" si="1231"/>
        <v>0</v>
      </c>
      <c r="BI348" s="140">
        <f t="shared" si="1231"/>
        <v>1909</v>
      </c>
      <c r="BJ348" s="140">
        <f t="shared" si="1231"/>
        <v>0</v>
      </c>
      <c r="BK348" s="75">
        <f t="shared" si="1231"/>
        <v>0</v>
      </c>
      <c r="BL348" s="75">
        <f t="shared" si="1231"/>
        <v>0</v>
      </c>
      <c r="BM348" s="75">
        <f t="shared" si="1231"/>
        <v>0</v>
      </c>
      <c r="BN348" s="75">
        <f t="shared" si="1231"/>
        <v>0</v>
      </c>
      <c r="BO348" s="81">
        <f t="shared" si="1231"/>
        <v>1909</v>
      </c>
      <c r="BP348" s="81">
        <f t="shared" si="1231"/>
        <v>0</v>
      </c>
      <c r="BQ348" s="11">
        <f t="shared" si="1231"/>
        <v>0</v>
      </c>
      <c r="BR348" s="11">
        <f t="shared" si="1231"/>
        <v>0</v>
      </c>
      <c r="BS348" s="11">
        <f t="shared" si="1231"/>
        <v>0</v>
      </c>
      <c r="BT348" s="11">
        <f t="shared" si="1231"/>
        <v>0</v>
      </c>
      <c r="BU348" s="18">
        <f t="shared" si="1231"/>
        <v>1909</v>
      </c>
      <c r="BV348" s="18">
        <f t="shared" si="1231"/>
        <v>0</v>
      </c>
      <c r="BW348" s="75">
        <f t="shared" si="1231"/>
        <v>0</v>
      </c>
      <c r="BX348" s="75">
        <f t="shared" si="1231"/>
        <v>0</v>
      </c>
      <c r="BY348" s="75">
        <f t="shared" si="1231"/>
        <v>0</v>
      </c>
      <c r="BZ348" s="75">
        <f t="shared" si="1231"/>
        <v>0</v>
      </c>
      <c r="CA348" s="81">
        <f t="shared" si="1231"/>
        <v>1909</v>
      </c>
      <c r="CB348" s="81">
        <f t="shared" si="1231"/>
        <v>0</v>
      </c>
      <c r="CC348" s="75">
        <f t="shared" si="1231"/>
        <v>0</v>
      </c>
      <c r="CD348" s="75">
        <f t="shared" si="1231"/>
        <v>0</v>
      </c>
      <c r="CE348" s="75">
        <f t="shared" ref="CE348:CT348" si="1232">CE349</f>
        <v>0</v>
      </c>
      <c r="CF348" s="75">
        <f t="shared" si="1232"/>
        <v>0</v>
      </c>
      <c r="CG348" s="81">
        <f t="shared" si="1232"/>
        <v>1909</v>
      </c>
      <c r="CH348" s="81">
        <f t="shared" si="1232"/>
        <v>0</v>
      </c>
      <c r="CI348" s="11">
        <f t="shared" si="1232"/>
        <v>-66</v>
      </c>
      <c r="CJ348" s="11">
        <f t="shared" si="1232"/>
        <v>0</v>
      </c>
      <c r="CK348" s="11">
        <f t="shared" si="1232"/>
        <v>0</v>
      </c>
      <c r="CL348" s="11">
        <f t="shared" si="1232"/>
        <v>0</v>
      </c>
      <c r="CM348" s="18">
        <f t="shared" si="1232"/>
        <v>1843</v>
      </c>
      <c r="CN348" s="18">
        <f t="shared" si="1232"/>
        <v>0</v>
      </c>
      <c r="CO348" s="11">
        <f t="shared" si="1232"/>
        <v>0</v>
      </c>
      <c r="CP348" s="11">
        <f t="shared" si="1232"/>
        <v>0</v>
      </c>
      <c r="CQ348" s="11">
        <f t="shared" si="1232"/>
        <v>0</v>
      </c>
      <c r="CR348" s="11">
        <f t="shared" si="1232"/>
        <v>0</v>
      </c>
      <c r="CS348" s="18">
        <f t="shared" si="1232"/>
        <v>1843</v>
      </c>
      <c r="CT348" s="18">
        <f t="shared" si="1232"/>
        <v>0</v>
      </c>
    </row>
    <row r="349" spans="1:98">
      <c r="A349" s="51" t="s">
        <v>70</v>
      </c>
      <c r="B349" s="14">
        <f>B347</f>
        <v>909</v>
      </c>
      <c r="C349" s="14" t="s">
        <v>30</v>
      </c>
      <c r="D349" s="14" t="s">
        <v>21</v>
      </c>
      <c r="E349" s="14" t="s">
        <v>427</v>
      </c>
      <c r="F349" s="14" t="s">
        <v>71</v>
      </c>
      <c r="G349" s="11">
        <f>SUM(G350:G350)</f>
        <v>1909</v>
      </c>
      <c r="H349" s="11">
        <f t="shared" ref="H349:R349" si="1233">SUM(H350:H350)</f>
        <v>0</v>
      </c>
      <c r="I349" s="11">
        <f t="shared" si="1233"/>
        <v>0</v>
      </c>
      <c r="J349" s="11">
        <f t="shared" si="1233"/>
        <v>0</v>
      </c>
      <c r="K349" s="11">
        <f t="shared" si="1233"/>
        <v>0</v>
      </c>
      <c r="L349" s="11">
        <f t="shared" si="1233"/>
        <v>0</v>
      </c>
      <c r="M349" s="11">
        <f t="shared" si="1233"/>
        <v>1909</v>
      </c>
      <c r="N349" s="11">
        <f t="shared" si="1233"/>
        <v>0</v>
      </c>
      <c r="O349" s="11">
        <f t="shared" si="1233"/>
        <v>0</v>
      </c>
      <c r="P349" s="11">
        <f t="shared" si="1233"/>
        <v>0</v>
      </c>
      <c r="Q349" s="11">
        <f t="shared" si="1233"/>
        <v>0</v>
      </c>
      <c r="R349" s="11">
        <f t="shared" si="1233"/>
        <v>0</v>
      </c>
      <c r="S349" s="11">
        <f t="shared" ref="S349:CD349" si="1234">SUM(S350:S350)</f>
        <v>1909</v>
      </c>
      <c r="T349" s="11">
        <f t="shared" si="1234"/>
        <v>0</v>
      </c>
      <c r="U349" s="11">
        <f t="shared" si="1234"/>
        <v>0</v>
      </c>
      <c r="V349" s="11">
        <f t="shared" si="1234"/>
        <v>0</v>
      </c>
      <c r="W349" s="11">
        <f t="shared" si="1234"/>
        <v>0</v>
      </c>
      <c r="X349" s="11">
        <f t="shared" si="1234"/>
        <v>0</v>
      </c>
      <c r="Y349" s="11">
        <f t="shared" si="1234"/>
        <v>1909</v>
      </c>
      <c r="Z349" s="11">
        <f t="shared" si="1234"/>
        <v>0</v>
      </c>
      <c r="AA349" s="11">
        <f t="shared" si="1234"/>
        <v>0</v>
      </c>
      <c r="AB349" s="11">
        <f t="shared" si="1234"/>
        <v>0</v>
      </c>
      <c r="AC349" s="11">
        <f t="shared" si="1234"/>
        <v>0</v>
      </c>
      <c r="AD349" s="11">
        <f t="shared" si="1234"/>
        <v>0</v>
      </c>
      <c r="AE349" s="11">
        <f t="shared" si="1234"/>
        <v>1909</v>
      </c>
      <c r="AF349" s="11">
        <f t="shared" si="1234"/>
        <v>0</v>
      </c>
      <c r="AG349" s="11">
        <f t="shared" si="1234"/>
        <v>0</v>
      </c>
      <c r="AH349" s="11">
        <f t="shared" si="1234"/>
        <v>0</v>
      </c>
      <c r="AI349" s="11">
        <f t="shared" si="1234"/>
        <v>0</v>
      </c>
      <c r="AJ349" s="11">
        <f t="shared" si="1234"/>
        <v>0</v>
      </c>
      <c r="AK349" s="75">
        <f t="shared" si="1234"/>
        <v>1909</v>
      </c>
      <c r="AL349" s="75">
        <f t="shared" si="1234"/>
        <v>0</v>
      </c>
      <c r="AM349" s="11">
        <f t="shared" si="1234"/>
        <v>0</v>
      </c>
      <c r="AN349" s="11">
        <f t="shared" si="1234"/>
        <v>0</v>
      </c>
      <c r="AO349" s="11">
        <f t="shared" si="1234"/>
        <v>0</v>
      </c>
      <c r="AP349" s="11">
        <f t="shared" si="1234"/>
        <v>0</v>
      </c>
      <c r="AQ349" s="11">
        <f t="shared" si="1234"/>
        <v>1909</v>
      </c>
      <c r="AR349" s="11">
        <f t="shared" si="1234"/>
        <v>0</v>
      </c>
      <c r="AS349" s="11">
        <f t="shared" si="1234"/>
        <v>0</v>
      </c>
      <c r="AT349" s="11">
        <f t="shared" si="1234"/>
        <v>0</v>
      </c>
      <c r="AU349" s="11">
        <f t="shared" si="1234"/>
        <v>0</v>
      </c>
      <c r="AV349" s="11">
        <f t="shared" si="1234"/>
        <v>0</v>
      </c>
      <c r="AW349" s="11">
        <f t="shared" si="1234"/>
        <v>1909</v>
      </c>
      <c r="AX349" s="11">
        <f t="shared" si="1234"/>
        <v>0</v>
      </c>
      <c r="AY349" s="75">
        <f t="shared" si="1234"/>
        <v>0</v>
      </c>
      <c r="AZ349" s="75">
        <f t="shared" si="1234"/>
        <v>0</v>
      </c>
      <c r="BA349" s="75">
        <f t="shared" si="1234"/>
        <v>0</v>
      </c>
      <c r="BB349" s="75">
        <f t="shared" si="1234"/>
        <v>0</v>
      </c>
      <c r="BC349" s="75">
        <f t="shared" si="1234"/>
        <v>1909</v>
      </c>
      <c r="BD349" s="75">
        <f t="shared" si="1234"/>
        <v>0</v>
      </c>
      <c r="BE349" s="11">
        <f t="shared" si="1234"/>
        <v>0</v>
      </c>
      <c r="BF349" s="11">
        <f t="shared" si="1234"/>
        <v>0</v>
      </c>
      <c r="BG349" s="11">
        <f t="shared" si="1234"/>
        <v>0</v>
      </c>
      <c r="BH349" s="11">
        <f t="shared" si="1234"/>
        <v>0</v>
      </c>
      <c r="BI349" s="138">
        <f t="shared" si="1234"/>
        <v>1909</v>
      </c>
      <c r="BJ349" s="138">
        <f t="shared" si="1234"/>
        <v>0</v>
      </c>
      <c r="BK349" s="75">
        <f t="shared" si="1234"/>
        <v>0</v>
      </c>
      <c r="BL349" s="75">
        <f t="shared" si="1234"/>
        <v>0</v>
      </c>
      <c r="BM349" s="75">
        <f t="shared" si="1234"/>
        <v>0</v>
      </c>
      <c r="BN349" s="75">
        <f t="shared" si="1234"/>
        <v>0</v>
      </c>
      <c r="BO349" s="75">
        <f t="shared" si="1234"/>
        <v>1909</v>
      </c>
      <c r="BP349" s="75">
        <f t="shared" si="1234"/>
        <v>0</v>
      </c>
      <c r="BQ349" s="11">
        <f t="shared" si="1234"/>
        <v>0</v>
      </c>
      <c r="BR349" s="11">
        <f t="shared" si="1234"/>
        <v>0</v>
      </c>
      <c r="BS349" s="11">
        <f t="shared" si="1234"/>
        <v>0</v>
      </c>
      <c r="BT349" s="11">
        <f t="shared" si="1234"/>
        <v>0</v>
      </c>
      <c r="BU349" s="11">
        <f t="shared" si="1234"/>
        <v>1909</v>
      </c>
      <c r="BV349" s="11">
        <f t="shared" si="1234"/>
        <v>0</v>
      </c>
      <c r="BW349" s="75">
        <f t="shared" si="1234"/>
        <v>0</v>
      </c>
      <c r="BX349" s="75">
        <f t="shared" si="1234"/>
        <v>0</v>
      </c>
      <c r="BY349" s="75">
        <f t="shared" si="1234"/>
        <v>0</v>
      </c>
      <c r="BZ349" s="75">
        <f t="shared" si="1234"/>
        <v>0</v>
      </c>
      <c r="CA349" s="75">
        <f t="shared" si="1234"/>
        <v>1909</v>
      </c>
      <c r="CB349" s="75">
        <f t="shared" si="1234"/>
        <v>0</v>
      </c>
      <c r="CC349" s="75">
        <f t="shared" si="1234"/>
        <v>0</v>
      </c>
      <c r="CD349" s="75">
        <f t="shared" si="1234"/>
        <v>0</v>
      </c>
      <c r="CE349" s="75">
        <f t="shared" ref="CE349:CT349" si="1235">SUM(CE350:CE350)</f>
        <v>0</v>
      </c>
      <c r="CF349" s="75">
        <f t="shared" si="1235"/>
        <v>0</v>
      </c>
      <c r="CG349" s="75">
        <f t="shared" si="1235"/>
        <v>1909</v>
      </c>
      <c r="CH349" s="75">
        <f t="shared" si="1235"/>
        <v>0</v>
      </c>
      <c r="CI349" s="11">
        <f t="shared" si="1235"/>
        <v>-66</v>
      </c>
      <c r="CJ349" s="11">
        <f t="shared" si="1235"/>
        <v>0</v>
      </c>
      <c r="CK349" s="11">
        <f t="shared" si="1235"/>
        <v>0</v>
      </c>
      <c r="CL349" s="11">
        <f t="shared" si="1235"/>
        <v>0</v>
      </c>
      <c r="CM349" s="11">
        <f t="shared" si="1235"/>
        <v>1843</v>
      </c>
      <c r="CN349" s="11">
        <f t="shared" si="1235"/>
        <v>0</v>
      </c>
      <c r="CO349" s="11">
        <f t="shared" si="1235"/>
        <v>0</v>
      </c>
      <c r="CP349" s="11">
        <f t="shared" si="1235"/>
        <v>0</v>
      </c>
      <c r="CQ349" s="11">
        <f t="shared" si="1235"/>
        <v>0</v>
      </c>
      <c r="CR349" s="11">
        <f t="shared" si="1235"/>
        <v>0</v>
      </c>
      <c r="CS349" s="11">
        <f t="shared" si="1235"/>
        <v>1843</v>
      </c>
      <c r="CT349" s="11">
        <f t="shared" si="1235"/>
        <v>0</v>
      </c>
    </row>
    <row r="350" spans="1:98" ht="56.25" customHeight="1">
      <c r="A350" s="55" t="s">
        <v>469</v>
      </c>
      <c r="B350" s="14">
        <f>B348</f>
        <v>909</v>
      </c>
      <c r="C350" s="14" t="s">
        <v>30</v>
      </c>
      <c r="D350" s="14" t="s">
        <v>21</v>
      </c>
      <c r="E350" s="14" t="s">
        <v>427</v>
      </c>
      <c r="F350" s="14" t="s">
        <v>290</v>
      </c>
      <c r="G350" s="11">
        <v>1909</v>
      </c>
      <c r="H350" s="16"/>
      <c r="I350" s="11"/>
      <c r="J350" s="11"/>
      <c r="K350" s="11"/>
      <c r="L350" s="11"/>
      <c r="M350" s="11">
        <f>G350+I350+J350+K350+L350</f>
        <v>1909</v>
      </c>
      <c r="N350" s="11">
        <f>H350+J350</f>
        <v>0</v>
      </c>
      <c r="O350" s="11"/>
      <c r="P350" s="11"/>
      <c r="Q350" s="11"/>
      <c r="R350" s="11"/>
      <c r="S350" s="11">
        <f>M350+O350+P350+Q350+R350</f>
        <v>1909</v>
      </c>
      <c r="T350" s="11">
        <f>N350+P350</f>
        <v>0</v>
      </c>
      <c r="U350" s="11"/>
      <c r="V350" s="11"/>
      <c r="W350" s="11"/>
      <c r="X350" s="11"/>
      <c r="Y350" s="11">
        <f>S350+U350+V350+W350+X350</f>
        <v>1909</v>
      </c>
      <c r="Z350" s="11">
        <f>T350+V350</f>
        <v>0</v>
      </c>
      <c r="AA350" s="11"/>
      <c r="AB350" s="11"/>
      <c r="AC350" s="11"/>
      <c r="AD350" s="11"/>
      <c r="AE350" s="11">
        <f>Y350+AA350+AB350+AC350+AD350</f>
        <v>1909</v>
      </c>
      <c r="AF350" s="11">
        <f>Z350+AB350</f>
        <v>0</v>
      </c>
      <c r="AG350" s="11"/>
      <c r="AH350" s="11"/>
      <c r="AI350" s="11"/>
      <c r="AJ350" s="11"/>
      <c r="AK350" s="75">
        <f>AE350+AG350+AH350+AI350+AJ350</f>
        <v>1909</v>
      </c>
      <c r="AL350" s="75">
        <f>AF350+AH350</f>
        <v>0</v>
      </c>
      <c r="AM350" s="11"/>
      <c r="AN350" s="11"/>
      <c r="AO350" s="11"/>
      <c r="AP350" s="11"/>
      <c r="AQ350" s="11">
        <f>AK350+AM350+AN350+AO350+AP350</f>
        <v>1909</v>
      </c>
      <c r="AR350" s="11">
        <f>AL350+AN350</f>
        <v>0</v>
      </c>
      <c r="AS350" s="11"/>
      <c r="AT350" s="11"/>
      <c r="AU350" s="11"/>
      <c r="AV350" s="11"/>
      <c r="AW350" s="11">
        <f>AQ350+AS350+AT350+AU350+AV350</f>
        <v>1909</v>
      </c>
      <c r="AX350" s="11">
        <f>AR350+AT350</f>
        <v>0</v>
      </c>
      <c r="AY350" s="75"/>
      <c r="AZ350" s="75"/>
      <c r="BA350" s="75"/>
      <c r="BB350" s="75"/>
      <c r="BC350" s="75">
        <f>AW350+AY350+AZ350+BA350+BB350</f>
        <v>1909</v>
      </c>
      <c r="BD350" s="75">
        <f>AX350+AZ350</f>
        <v>0</v>
      </c>
      <c r="BE350" s="11"/>
      <c r="BF350" s="11"/>
      <c r="BG350" s="11"/>
      <c r="BH350" s="11"/>
      <c r="BI350" s="138">
        <f>BC350+BE350+BF350+BG350+BH350</f>
        <v>1909</v>
      </c>
      <c r="BJ350" s="138">
        <f>BD350+BF350</f>
        <v>0</v>
      </c>
      <c r="BK350" s="75"/>
      <c r="BL350" s="75"/>
      <c r="BM350" s="75"/>
      <c r="BN350" s="75"/>
      <c r="BO350" s="75">
        <f>BI350+BK350+BL350+BM350+BN350</f>
        <v>1909</v>
      </c>
      <c r="BP350" s="75">
        <f>BJ350+BL350</f>
        <v>0</v>
      </c>
      <c r="BQ350" s="11"/>
      <c r="BR350" s="11"/>
      <c r="BS350" s="11"/>
      <c r="BT350" s="11"/>
      <c r="BU350" s="11">
        <f>BO350+BQ350+BR350+BS350+BT350</f>
        <v>1909</v>
      </c>
      <c r="BV350" s="11">
        <f>BP350+BR350</f>
        <v>0</v>
      </c>
      <c r="BW350" s="75"/>
      <c r="BX350" s="75"/>
      <c r="BY350" s="75"/>
      <c r="BZ350" s="75"/>
      <c r="CA350" s="75">
        <f>BU350+BW350+BX350+BY350+BZ350</f>
        <v>1909</v>
      </c>
      <c r="CB350" s="75">
        <f>BV350+BX350</f>
        <v>0</v>
      </c>
      <c r="CC350" s="75"/>
      <c r="CD350" s="75"/>
      <c r="CE350" s="75"/>
      <c r="CF350" s="75"/>
      <c r="CG350" s="75">
        <f>CA350+CC350+CD350+CE350+CF350</f>
        <v>1909</v>
      </c>
      <c r="CH350" s="75">
        <f>CB350+CD350</f>
        <v>0</v>
      </c>
      <c r="CI350" s="11">
        <v>-66</v>
      </c>
      <c r="CJ350" s="11"/>
      <c r="CK350" s="11"/>
      <c r="CL350" s="11"/>
      <c r="CM350" s="11">
        <f>CG350+CI350+CJ350+CK350+CL350</f>
        <v>1843</v>
      </c>
      <c r="CN350" s="11">
        <f>CH350+CJ350</f>
        <v>0</v>
      </c>
      <c r="CO350" s="11"/>
      <c r="CP350" s="11"/>
      <c r="CQ350" s="11"/>
      <c r="CR350" s="11"/>
      <c r="CS350" s="11">
        <f>CM350+CO350+CP350+CQ350+CR350</f>
        <v>1843</v>
      </c>
      <c r="CT350" s="11">
        <f>CN350+CP350</f>
        <v>0</v>
      </c>
    </row>
    <row r="351" spans="1:98" ht="92.25" customHeight="1">
      <c r="A351" s="51" t="s">
        <v>651</v>
      </c>
      <c r="B351" s="14">
        <f>B349</f>
        <v>909</v>
      </c>
      <c r="C351" s="14" t="s">
        <v>30</v>
      </c>
      <c r="D351" s="14" t="s">
        <v>21</v>
      </c>
      <c r="E351" s="14" t="s">
        <v>428</v>
      </c>
      <c r="F351" s="14"/>
      <c r="G351" s="18">
        <f>G352</f>
        <v>12599</v>
      </c>
      <c r="H351" s="18">
        <f>H352</f>
        <v>0</v>
      </c>
      <c r="I351" s="11"/>
      <c r="J351" s="11"/>
      <c r="K351" s="11"/>
      <c r="L351" s="11"/>
      <c r="M351" s="18">
        <f>M352</f>
        <v>12599</v>
      </c>
      <c r="N351" s="18">
        <f>N352</f>
        <v>0</v>
      </c>
      <c r="O351" s="11"/>
      <c r="P351" s="11"/>
      <c r="Q351" s="11"/>
      <c r="R351" s="11"/>
      <c r="S351" s="18">
        <f>S352</f>
        <v>12599</v>
      </c>
      <c r="T351" s="18">
        <f>T352</f>
        <v>0</v>
      </c>
      <c r="U351" s="11"/>
      <c r="V351" s="11"/>
      <c r="W351" s="11"/>
      <c r="X351" s="11"/>
      <c r="Y351" s="18">
        <f>Y352</f>
        <v>12599</v>
      </c>
      <c r="Z351" s="18">
        <f>Z352</f>
        <v>0</v>
      </c>
      <c r="AA351" s="11"/>
      <c r="AB351" s="11"/>
      <c r="AC351" s="11"/>
      <c r="AD351" s="11"/>
      <c r="AE351" s="18">
        <f>AE352</f>
        <v>12599</v>
      </c>
      <c r="AF351" s="18">
        <f>AF352</f>
        <v>0</v>
      </c>
      <c r="AG351" s="11"/>
      <c r="AH351" s="11"/>
      <c r="AI351" s="11"/>
      <c r="AJ351" s="11"/>
      <c r="AK351" s="81">
        <f>AK352</f>
        <v>12599</v>
      </c>
      <c r="AL351" s="81">
        <f>AL352</f>
        <v>0</v>
      </c>
      <c r="AM351" s="11"/>
      <c r="AN351" s="11"/>
      <c r="AO351" s="11"/>
      <c r="AP351" s="11"/>
      <c r="AQ351" s="18">
        <f>AQ352</f>
        <v>12599</v>
      </c>
      <c r="AR351" s="18">
        <f>AR352</f>
        <v>0</v>
      </c>
      <c r="AS351" s="11"/>
      <c r="AT351" s="11"/>
      <c r="AU351" s="11"/>
      <c r="AV351" s="11"/>
      <c r="AW351" s="18">
        <f>AW352</f>
        <v>12599</v>
      </c>
      <c r="AX351" s="18">
        <f>AX352</f>
        <v>0</v>
      </c>
      <c r="AY351" s="75"/>
      <c r="AZ351" s="75"/>
      <c r="BA351" s="75"/>
      <c r="BB351" s="75"/>
      <c r="BC351" s="81">
        <f>BC352</f>
        <v>12599</v>
      </c>
      <c r="BD351" s="81">
        <f>BD352</f>
        <v>0</v>
      </c>
      <c r="BE351" s="11"/>
      <c r="BF351" s="11"/>
      <c r="BG351" s="11"/>
      <c r="BH351" s="11"/>
      <c r="BI351" s="140">
        <f>BI352</f>
        <v>12599</v>
      </c>
      <c r="BJ351" s="140">
        <f>BJ352</f>
        <v>0</v>
      </c>
      <c r="BK351" s="75"/>
      <c r="BL351" s="75"/>
      <c r="BM351" s="75"/>
      <c r="BN351" s="75"/>
      <c r="BO351" s="81">
        <f>BO352</f>
        <v>12599</v>
      </c>
      <c r="BP351" s="81">
        <f>BP352</f>
        <v>0</v>
      </c>
      <c r="BQ351" s="11"/>
      <c r="BR351" s="11"/>
      <c r="BS351" s="11"/>
      <c r="BT351" s="11"/>
      <c r="BU351" s="18">
        <f>BU352</f>
        <v>12599</v>
      </c>
      <c r="BV351" s="18">
        <f>BV352</f>
        <v>0</v>
      </c>
      <c r="BW351" s="75"/>
      <c r="BX351" s="75"/>
      <c r="BY351" s="75"/>
      <c r="BZ351" s="75"/>
      <c r="CA351" s="81">
        <f>CA352</f>
        <v>12599</v>
      </c>
      <c r="CB351" s="81">
        <f>CB352</f>
        <v>0</v>
      </c>
      <c r="CC351" s="75"/>
      <c r="CD351" s="75"/>
      <c r="CE351" s="75"/>
      <c r="CF351" s="75"/>
      <c r="CG351" s="81">
        <f t="shared" ref="CG351:CJ352" si="1236">CG352</f>
        <v>12599</v>
      </c>
      <c r="CH351" s="81">
        <f t="shared" si="1236"/>
        <v>0</v>
      </c>
      <c r="CI351" s="18">
        <f t="shared" si="1236"/>
        <v>-719</v>
      </c>
      <c r="CJ351" s="18">
        <f t="shared" si="1236"/>
        <v>0</v>
      </c>
      <c r="CK351" s="18">
        <f t="shared" ref="CK351:CM351" si="1237">CK352</f>
        <v>0</v>
      </c>
      <c r="CL351" s="18">
        <f t="shared" si="1237"/>
        <v>0</v>
      </c>
      <c r="CM351" s="18">
        <f t="shared" si="1237"/>
        <v>11880</v>
      </c>
      <c r="CN351" s="18">
        <f>CN352</f>
        <v>0</v>
      </c>
      <c r="CO351" s="18">
        <f t="shared" ref="CO351:CS352" si="1238">CO352</f>
        <v>0</v>
      </c>
      <c r="CP351" s="18">
        <f t="shared" si="1238"/>
        <v>0</v>
      </c>
      <c r="CQ351" s="18">
        <f t="shared" si="1238"/>
        <v>0</v>
      </c>
      <c r="CR351" s="18">
        <f t="shared" si="1238"/>
        <v>0</v>
      </c>
      <c r="CS351" s="18">
        <f t="shared" si="1238"/>
        <v>11880</v>
      </c>
      <c r="CT351" s="18">
        <f>CT352</f>
        <v>0</v>
      </c>
    </row>
    <row r="352" spans="1:98">
      <c r="A352" s="51" t="s">
        <v>70</v>
      </c>
      <c r="B352" s="14">
        <f>B351</f>
        <v>909</v>
      </c>
      <c r="C352" s="14" t="s">
        <v>30</v>
      </c>
      <c r="D352" s="14" t="s">
        <v>21</v>
      </c>
      <c r="E352" s="14" t="s">
        <v>428</v>
      </c>
      <c r="F352" s="14" t="s">
        <v>71</v>
      </c>
      <c r="G352" s="11">
        <f>G353</f>
        <v>12599</v>
      </c>
      <c r="H352" s="11">
        <f t="shared" ref="H352:R352" si="1239">H353</f>
        <v>0</v>
      </c>
      <c r="I352" s="11">
        <f t="shared" si="1239"/>
        <v>0</v>
      </c>
      <c r="J352" s="11">
        <f t="shared" si="1239"/>
        <v>0</v>
      </c>
      <c r="K352" s="11">
        <f t="shared" si="1239"/>
        <v>0</v>
      </c>
      <c r="L352" s="11">
        <f t="shared" si="1239"/>
        <v>0</v>
      </c>
      <c r="M352" s="11">
        <f t="shared" si="1239"/>
        <v>12599</v>
      </c>
      <c r="N352" s="11">
        <f t="shared" si="1239"/>
        <v>0</v>
      </c>
      <c r="O352" s="11">
        <f t="shared" si="1239"/>
        <v>0</v>
      </c>
      <c r="P352" s="11">
        <f t="shared" si="1239"/>
        <v>0</v>
      </c>
      <c r="Q352" s="11">
        <f t="shared" si="1239"/>
        <v>0</v>
      </c>
      <c r="R352" s="11">
        <f t="shared" si="1239"/>
        <v>0</v>
      </c>
      <c r="S352" s="11">
        <f>S353</f>
        <v>12599</v>
      </c>
      <c r="T352" s="11">
        <f>T353</f>
        <v>0</v>
      </c>
      <c r="U352" s="11">
        <f>U353</f>
        <v>0</v>
      </c>
      <c r="V352" s="11">
        <f>V353</f>
        <v>0</v>
      </c>
      <c r="W352" s="11">
        <f>W353</f>
        <v>0</v>
      </c>
      <c r="X352" s="11">
        <f>X353</f>
        <v>0</v>
      </c>
      <c r="Y352" s="11">
        <f>Y353</f>
        <v>12599</v>
      </c>
      <c r="Z352" s="11">
        <f>Z353</f>
        <v>0</v>
      </c>
      <c r="AA352" s="11">
        <f>AA353</f>
        <v>0</v>
      </c>
      <c r="AB352" s="11">
        <f>AB353</f>
        <v>0</v>
      </c>
      <c r="AC352" s="11">
        <f>AC353</f>
        <v>0</v>
      </c>
      <c r="AD352" s="11">
        <f>AD353</f>
        <v>0</v>
      </c>
      <c r="AE352" s="11">
        <f>AE353</f>
        <v>12599</v>
      </c>
      <c r="AF352" s="11">
        <f>AF353</f>
        <v>0</v>
      </c>
      <c r="AG352" s="11">
        <f>AG353</f>
        <v>0</v>
      </c>
      <c r="AH352" s="11">
        <f>AH353</f>
        <v>0</v>
      </c>
      <c r="AI352" s="11">
        <f>AI353</f>
        <v>0</v>
      </c>
      <c r="AJ352" s="11">
        <f>AJ353</f>
        <v>0</v>
      </c>
      <c r="AK352" s="75">
        <f>AK353</f>
        <v>12599</v>
      </c>
      <c r="AL352" s="75">
        <f>AL353</f>
        <v>0</v>
      </c>
      <c r="AM352" s="11">
        <f>AM353</f>
        <v>0</v>
      </c>
      <c r="AN352" s="11">
        <f>AN353</f>
        <v>0</v>
      </c>
      <c r="AO352" s="11">
        <f>AO353</f>
        <v>0</v>
      </c>
      <c r="AP352" s="11">
        <f>AP353</f>
        <v>0</v>
      </c>
      <c r="AQ352" s="11">
        <f>AQ353</f>
        <v>12599</v>
      </c>
      <c r="AR352" s="11">
        <f>AR353</f>
        <v>0</v>
      </c>
      <c r="AS352" s="11">
        <f>AS353</f>
        <v>0</v>
      </c>
      <c r="AT352" s="11">
        <f>AT353</f>
        <v>0</v>
      </c>
      <c r="AU352" s="11">
        <f>AU353</f>
        <v>0</v>
      </c>
      <c r="AV352" s="11">
        <f>AV353</f>
        <v>0</v>
      </c>
      <c r="AW352" s="11">
        <f>AW353</f>
        <v>12599</v>
      </c>
      <c r="AX352" s="11">
        <f>AX353</f>
        <v>0</v>
      </c>
      <c r="AY352" s="75">
        <f>AY353</f>
        <v>0</v>
      </c>
      <c r="AZ352" s="75">
        <f>AZ353</f>
        <v>0</v>
      </c>
      <c r="BA352" s="75">
        <f>BA353</f>
        <v>0</v>
      </c>
      <c r="BB352" s="75">
        <f>BB353</f>
        <v>0</v>
      </c>
      <c r="BC352" s="75">
        <f>BC353</f>
        <v>12599</v>
      </c>
      <c r="BD352" s="75">
        <f>BD353</f>
        <v>0</v>
      </c>
      <c r="BE352" s="11">
        <f>BE353</f>
        <v>0</v>
      </c>
      <c r="BF352" s="11">
        <f>BF353</f>
        <v>0</v>
      </c>
      <c r="BG352" s="11">
        <f>BG353</f>
        <v>0</v>
      </c>
      <c r="BH352" s="11">
        <f>BH353</f>
        <v>0</v>
      </c>
      <c r="BI352" s="138">
        <f>BI353</f>
        <v>12599</v>
      </c>
      <c r="BJ352" s="138">
        <f>BJ353</f>
        <v>0</v>
      </c>
      <c r="BK352" s="75">
        <f>BK353</f>
        <v>0</v>
      </c>
      <c r="BL352" s="75">
        <f>BL353</f>
        <v>0</v>
      </c>
      <c r="BM352" s="75">
        <f>BM353</f>
        <v>0</v>
      </c>
      <c r="BN352" s="75">
        <f>BN353</f>
        <v>0</v>
      </c>
      <c r="BO352" s="75">
        <f>BO353</f>
        <v>12599</v>
      </c>
      <c r="BP352" s="75">
        <f>BP353</f>
        <v>0</v>
      </c>
      <c r="BQ352" s="11">
        <f>BQ353</f>
        <v>0</v>
      </c>
      <c r="BR352" s="11">
        <f>BR353</f>
        <v>0</v>
      </c>
      <c r="BS352" s="11">
        <f>BS353</f>
        <v>0</v>
      </c>
      <c r="BT352" s="11">
        <f>BT353</f>
        <v>0</v>
      </c>
      <c r="BU352" s="11">
        <f>BU353</f>
        <v>12599</v>
      </c>
      <c r="BV352" s="11">
        <f>BV353</f>
        <v>0</v>
      </c>
      <c r="BW352" s="75">
        <f>BW353</f>
        <v>0</v>
      </c>
      <c r="BX352" s="75">
        <f>BX353</f>
        <v>0</v>
      </c>
      <c r="BY352" s="75">
        <f>BY353</f>
        <v>0</v>
      </c>
      <c r="BZ352" s="75">
        <f>BZ353</f>
        <v>0</v>
      </c>
      <c r="CA352" s="75">
        <f>CA353</f>
        <v>12599</v>
      </c>
      <c r="CB352" s="75">
        <f>CB353</f>
        <v>0</v>
      </c>
      <c r="CC352" s="75">
        <f>CC353</f>
        <v>0</v>
      </c>
      <c r="CD352" s="75">
        <f>CD353</f>
        <v>0</v>
      </c>
      <c r="CE352" s="75">
        <f>CE353</f>
        <v>0</v>
      </c>
      <c r="CF352" s="75">
        <f>CF353</f>
        <v>0</v>
      </c>
      <c r="CG352" s="75">
        <f t="shared" si="1236"/>
        <v>12599</v>
      </c>
      <c r="CH352" s="75">
        <f t="shared" si="1236"/>
        <v>0</v>
      </c>
      <c r="CI352" s="11">
        <f t="shared" si="1236"/>
        <v>-719</v>
      </c>
      <c r="CJ352" s="11">
        <f t="shared" si="1236"/>
        <v>0</v>
      </c>
      <c r="CK352" s="11">
        <f>CK353</f>
        <v>0</v>
      </c>
      <c r="CL352" s="11">
        <f>CL353</f>
        <v>0</v>
      </c>
      <c r="CM352" s="11">
        <f>CM353</f>
        <v>11880</v>
      </c>
      <c r="CN352" s="11">
        <f>CN353</f>
        <v>0</v>
      </c>
      <c r="CO352" s="11">
        <f t="shared" si="1238"/>
        <v>0</v>
      </c>
      <c r="CP352" s="11">
        <f t="shared" si="1238"/>
        <v>0</v>
      </c>
      <c r="CQ352" s="11">
        <f>CQ353</f>
        <v>0</v>
      </c>
      <c r="CR352" s="11">
        <f>CR353</f>
        <v>0</v>
      </c>
      <c r="CS352" s="11">
        <f>CS353</f>
        <v>11880</v>
      </c>
      <c r="CT352" s="11">
        <f>CT353</f>
        <v>0</v>
      </c>
    </row>
    <row r="353" spans="1:98" ht="57.75" customHeight="1">
      <c r="A353" s="55" t="s">
        <v>469</v>
      </c>
      <c r="B353" s="14">
        <f>B352</f>
        <v>909</v>
      </c>
      <c r="C353" s="14" t="s">
        <v>30</v>
      </c>
      <c r="D353" s="14" t="s">
        <v>21</v>
      </c>
      <c r="E353" s="14" t="s">
        <v>428</v>
      </c>
      <c r="F353" s="14" t="s">
        <v>290</v>
      </c>
      <c r="G353" s="11">
        <v>12599</v>
      </c>
      <c r="H353" s="16"/>
      <c r="I353" s="11"/>
      <c r="J353" s="11"/>
      <c r="K353" s="11"/>
      <c r="L353" s="11"/>
      <c r="M353" s="11">
        <f>G353+I353+J353+K353+L353</f>
        <v>12599</v>
      </c>
      <c r="N353" s="11">
        <f>H353+J353</f>
        <v>0</v>
      </c>
      <c r="O353" s="11"/>
      <c r="P353" s="11"/>
      <c r="Q353" s="11"/>
      <c r="R353" s="11"/>
      <c r="S353" s="11">
        <f>M353+O353+P353+Q353+R353</f>
        <v>12599</v>
      </c>
      <c r="T353" s="11">
        <f>N353+P353</f>
        <v>0</v>
      </c>
      <c r="U353" s="11"/>
      <c r="V353" s="11"/>
      <c r="W353" s="11"/>
      <c r="X353" s="11"/>
      <c r="Y353" s="11">
        <f>S353+U353+V353+W353+X353</f>
        <v>12599</v>
      </c>
      <c r="Z353" s="11">
        <f>T353+V353</f>
        <v>0</v>
      </c>
      <c r="AA353" s="11"/>
      <c r="AB353" s="11"/>
      <c r="AC353" s="11"/>
      <c r="AD353" s="11"/>
      <c r="AE353" s="11">
        <f>Y353+AA353+AB353+AC353+AD353</f>
        <v>12599</v>
      </c>
      <c r="AF353" s="11">
        <f>Z353+AB353</f>
        <v>0</v>
      </c>
      <c r="AG353" s="11"/>
      <c r="AH353" s="11"/>
      <c r="AI353" s="11"/>
      <c r="AJ353" s="11"/>
      <c r="AK353" s="75">
        <f>AE353+AG353+AH353+AI353+AJ353</f>
        <v>12599</v>
      </c>
      <c r="AL353" s="75">
        <f>AF353+AH353</f>
        <v>0</v>
      </c>
      <c r="AM353" s="11"/>
      <c r="AN353" s="11"/>
      <c r="AO353" s="11"/>
      <c r="AP353" s="11"/>
      <c r="AQ353" s="11">
        <f>AK353+AM353+AN353+AO353+AP353</f>
        <v>12599</v>
      </c>
      <c r="AR353" s="11">
        <f>AL353+AN353</f>
        <v>0</v>
      </c>
      <c r="AS353" s="11"/>
      <c r="AT353" s="11"/>
      <c r="AU353" s="11"/>
      <c r="AV353" s="11"/>
      <c r="AW353" s="11">
        <f>AQ353+AS353+AT353+AU353+AV353</f>
        <v>12599</v>
      </c>
      <c r="AX353" s="11">
        <f>AR353+AT353</f>
        <v>0</v>
      </c>
      <c r="AY353" s="75"/>
      <c r="AZ353" s="75"/>
      <c r="BA353" s="75"/>
      <c r="BB353" s="75"/>
      <c r="BC353" s="75">
        <f>AW353+AY353+AZ353+BA353+BB353</f>
        <v>12599</v>
      </c>
      <c r="BD353" s="75">
        <f>AX353+AZ353</f>
        <v>0</v>
      </c>
      <c r="BE353" s="11"/>
      <c r="BF353" s="11"/>
      <c r="BG353" s="11"/>
      <c r="BH353" s="11"/>
      <c r="BI353" s="138">
        <f>BC353+BE353+BF353+BG353+BH353</f>
        <v>12599</v>
      </c>
      <c r="BJ353" s="138">
        <f>BD353+BF353</f>
        <v>0</v>
      </c>
      <c r="BK353" s="75"/>
      <c r="BL353" s="75"/>
      <c r="BM353" s="75"/>
      <c r="BN353" s="75"/>
      <c r="BO353" s="75">
        <f>BI353+BK353+BL353+BM353+BN353</f>
        <v>12599</v>
      </c>
      <c r="BP353" s="75">
        <f>BJ353+BL353</f>
        <v>0</v>
      </c>
      <c r="BQ353" s="11"/>
      <c r="BR353" s="11"/>
      <c r="BS353" s="11"/>
      <c r="BT353" s="11"/>
      <c r="BU353" s="11">
        <f>BO353+BQ353+BR353+BS353+BT353</f>
        <v>12599</v>
      </c>
      <c r="BV353" s="11">
        <f>BP353+BR353</f>
        <v>0</v>
      </c>
      <c r="BW353" s="75"/>
      <c r="BX353" s="75"/>
      <c r="BY353" s="75"/>
      <c r="BZ353" s="75"/>
      <c r="CA353" s="75">
        <f>BU353+BW353+BX353+BY353+BZ353</f>
        <v>12599</v>
      </c>
      <c r="CB353" s="75">
        <f>BV353+BX353</f>
        <v>0</v>
      </c>
      <c r="CC353" s="75"/>
      <c r="CD353" s="75"/>
      <c r="CE353" s="75"/>
      <c r="CF353" s="75"/>
      <c r="CG353" s="75">
        <f>CA353+CC353+CD353+CE353+CF353</f>
        <v>12599</v>
      </c>
      <c r="CH353" s="75">
        <f>CB353+CD353</f>
        <v>0</v>
      </c>
      <c r="CI353" s="11">
        <v>-719</v>
      </c>
      <c r="CJ353" s="11"/>
      <c r="CK353" s="11"/>
      <c r="CL353" s="11"/>
      <c r="CM353" s="11">
        <f>CG353+CI353+CJ353+CK353+CL353</f>
        <v>11880</v>
      </c>
      <c r="CN353" s="11">
        <f>CH353+CJ353</f>
        <v>0</v>
      </c>
      <c r="CO353" s="11"/>
      <c r="CP353" s="11"/>
      <c r="CQ353" s="11"/>
      <c r="CR353" s="11"/>
      <c r="CS353" s="11">
        <f>CM353+CO353+CP353+CQ353+CR353</f>
        <v>11880</v>
      </c>
      <c r="CT353" s="11">
        <f>CN353+CP353</f>
        <v>0</v>
      </c>
    </row>
    <row r="354" spans="1:98" ht="82.5">
      <c r="A354" s="51" t="s">
        <v>652</v>
      </c>
      <c r="B354" s="14">
        <f>B353</f>
        <v>909</v>
      </c>
      <c r="C354" s="14" t="s">
        <v>30</v>
      </c>
      <c r="D354" s="14" t="s">
        <v>21</v>
      </c>
      <c r="E354" s="14" t="s">
        <v>474</v>
      </c>
      <c r="F354" s="14"/>
      <c r="G354" s="11">
        <f>G355</f>
        <v>4463</v>
      </c>
      <c r="H354" s="11">
        <f t="shared" ref="H354:R355" si="1240">H355</f>
        <v>0</v>
      </c>
      <c r="I354" s="11">
        <f t="shared" si="1240"/>
        <v>0</v>
      </c>
      <c r="J354" s="11">
        <f t="shared" si="1240"/>
        <v>0</v>
      </c>
      <c r="K354" s="11">
        <f t="shared" si="1240"/>
        <v>0</v>
      </c>
      <c r="L354" s="11">
        <f t="shared" si="1240"/>
        <v>0</v>
      </c>
      <c r="M354" s="11">
        <f t="shared" si="1240"/>
        <v>4463</v>
      </c>
      <c r="N354" s="11">
        <f t="shared" si="1240"/>
        <v>0</v>
      </c>
      <c r="O354" s="11">
        <f t="shared" si="1240"/>
        <v>0</v>
      </c>
      <c r="P354" s="11">
        <f t="shared" si="1240"/>
        <v>0</v>
      </c>
      <c r="Q354" s="11">
        <f t="shared" si="1240"/>
        <v>0</v>
      </c>
      <c r="R354" s="11">
        <f t="shared" si="1240"/>
        <v>0</v>
      </c>
      <c r="S354" s="11">
        <f>S355</f>
        <v>4463</v>
      </c>
      <c r="T354" s="11">
        <f>T355</f>
        <v>0</v>
      </c>
      <c r="U354" s="11">
        <f t="shared" ref="U354:X355" si="1241">U355</f>
        <v>0</v>
      </c>
      <c r="V354" s="11">
        <f t="shared" si="1241"/>
        <v>0</v>
      </c>
      <c r="W354" s="11">
        <f t="shared" si="1241"/>
        <v>0</v>
      </c>
      <c r="X354" s="11">
        <f t="shared" si="1241"/>
        <v>0</v>
      </c>
      <c r="Y354" s="11">
        <f>Y355</f>
        <v>4463</v>
      </c>
      <c r="Z354" s="11">
        <f>Z355</f>
        <v>0</v>
      </c>
      <c r="AA354" s="11">
        <f t="shared" ref="AA354:AD355" si="1242">AA355</f>
        <v>0</v>
      </c>
      <c r="AB354" s="11">
        <f t="shared" si="1242"/>
        <v>0</v>
      </c>
      <c r="AC354" s="11">
        <f t="shared" si="1242"/>
        <v>0</v>
      </c>
      <c r="AD354" s="11">
        <f t="shared" si="1242"/>
        <v>0</v>
      </c>
      <c r="AE354" s="11">
        <f>AE355</f>
        <v>4463</v>
      </c>
      <c r="AF354" s="11">
        <f>AF355</f>
        <v>0</v>
      </c>
      <c r="AG354" s="11">
        <f t="shared" ref="AG354:AJ355" si="1243">AG355</f>
        <v>0</v>
      </c>
      <c r="AH354" s="11">
        <f t="shared" si="1243"/>
        <v>0</v>
      </c>
      <c r="AI354" s="11">
        <f t="shared" si="1243"/>
        <v>0</v>
      </c>
      <c r="AJ354" s="11">
        <f t="shared" si="1243"/>
        <v>0</v>
      </c>
      <c r="AK354" s="75">
        <f>AK355</f>
        <v>4463</v>
      </c>
      <c r="AL354" s="75">
        <f>AL355</f>
        <v>0</v>
      </c>
      <c r="AM354" s="11">
        <f t="shared" ref="AM354:AP355" si="1244">AM355</f>
        <v>0</v>
      </c>
      <c r="AN354" s="11">
        <f t="shared" si="1244"/>
        <v>0</v>
      </c>
      <c r="AO354" s="11">
        <f t="shared" si="1244"/>
        <v>0</v>
      </c>
      <c r="AP354" s="11">
        <f t="shared" si="1244"/>
        <v>0</v>
      </c>
      <c r="AQ354" s="11">
        <f>AQ355</f>
        <v>4463</v>
      </c>
      <c r="AR354" s="11">
        <f>AR355</f>
        <v>0</v>
      </c>
      <c r="AS354" s="11">
        <f t="shared" ref="AS354:AV355" si="1245">AS355</f>
        <v>0</v>
      </c>
      <c r="AT354" s="11">
        <f t="shared" si="1245"/>
        <v>0</v>
      </c>
      <c r="AU354" s="11">
        <f t="shared" si="1245"/>
        <v>0</v>
      </c>
      <c r="AV354" s="11">
        <f t="shared" si="1245"/>
        <v>0</v>
      </c>
      <c r="AW354" s="11">
        <f>AW355</f>
        <v>4463</v>
      </c>
      <c r="AX354" s="11">
        <f>AX355</f>
        <v>0</v>
      </c>
      <c r="AY354" s="75">
        <f t="shared" ref="AY354:BB355" si="1246">AY355</f>
        <v>0</v>
      </c>
      <c r="AZ354" s="75">
        <f t="shared" si="1246"/>
        <v>0</v>
      </c>
      <c r="BA354" s="75">
        <f t="shared" si="1246"/>
        <v>0</v>
      </c>
      <c r="BB354" s="75">
        <f t="shared" si="1246"/>
        <v>0</v>
      </c>
      <c r="BC354" s="75">
        <f>BC355</f>
        <v>4463</v>
      </c>
      <c r="BD354" s="75">
        <f>BD355</f>
        <v>0</v>
      </c>
      <c r="BE354" s="11">
        <f t="shared" ref="BE354:BH355" si="1247">BE355</f>
        <v>0</v>
      </c>
      <c r="BF354" s="11">
        <f t="shared" si="1247"/>
        <v>0</v>
      </c>
      <c r="BG354" s="11">
        <f t="shared" si="1247"/>
        <v>0</v>
      </c>
      <c r="BH354" s="11">
        <f t="shared" si="1247"/>
        <v>0</v>
      </c>
      <c r="BI354" s="138">
        <f>BI355</f>
        <v>4463</v>
      </c>
      <c r="BJ354" s="138">
        <f>BJ355</f>
        <v>0</v>
      </c>
      <c r="BK354" s="75">
        <f t="shared" ref="BK354:BN355" si="1248">BK355</f>
        <v>0</v>
      </c>
      <c r="BL354" s="75">
        <f t="shared" si="1248"/>
        <v>0</v>
      </c>
      <c r="BM354" s="75">
        <f t="shared" si="1248"/>
        <v>0</v>
      </c>
      <c r="BN354" s="75">
        <f t="shared" si="1248"/>
        <v>0</v>
      </c>
      <c r="BO354" s="75">
        <f>BO355</f>
        <v>4463</v>
      </c>
      <c r="BP354" s="75">
        <f>BP355</f>
        <v>0</v>
      </c>
      <c r="BQ354" s="11">
        <f t="shared" ref="BQ354:BT355" si="1249">BQ355</f>
        <v>0</v>
      </c>
      <c r="BR354" s="11">
        <f t="shared" si="1249"/>
        <v>0</v>
      </c>
      <c r="BS354" s="11">
        <f t="shared" si="1249"/>
        <v>0</v>
      </c>
      <c r="BT354" s="11">
        <f t="shared" si="1249"/>
        <v>0</v>
      </c>
      <c r="BU354" s="11">
        <f>BU355</f>
        <v>4463</v>
      </c>
      <c r="BV354" s="11">
        <f>BV355</f>
        <v>0</v>
      </c>
      <c r="BW354" s="75">
        <f t="shared" ref="BW354:BZ355" si="1250">BW355</f>
        <v>0</v>
      </c>
      <c r="BX354" s="75">
        <f t="shared" si="1250"/>
        <v>0</v>
      </c>
      <c r="BY354" s="75">
        <f t="shared" si="1250"/>
        <v>0</v>
      </c>
      <c r="BZ354" s="75">
        <f t="shared" si="1250"/>
        <v>0</v>
      </c>
      <c r="CA354" s="75">
        <f>CA355</f>
        <v>4463</v>
      </c>
      <c r="CB354" s="75">
        <f>CB355</f>
        <v>0</v>
      </c>
      <c r="CC354" s="75">
        <f t="shared" ref="CC354:CF355" si="1251">CC355</f>
        <v>0</v>
      </c>
      <c r="CD354" s="75">
        <f t="shared" si="1251"/>
        <v>0</v>
      </c>
      <c r="CE354" s="75">
        <f t="shared" si="1251"/>
        <v>0</v>
      </c>
      <c r="CF354" s="75">
        <f t="shared" si="1251"/>
        <v>0</v>
      </c>
      <c r="CG354" s="75">
        <f>CG355</f>
        <v>4463</v>
      </c>
      <c r="CH354" s="75">
        <f>CH355</f>
        <v>0</v>
      </c>
      <c r="CI354" s="11">
        <f t="shared" ref="CI354:CL355" si="1252">CI355</f>
        <v>-110</v>
      </c>
      <c r="CJ354" s="11">
        <f t="shared" si="1252"/>
        <v>0</v>
      </c>
      <c r="CK354" s="11">
        <f t="shared" si="1252"/>
        <v>0</v>
      </c>
      <c r="CL354" s="11">
        <f t="shared" si="1252"/>
        <v>0</v>
      </c>
      <c r="CM354" s="11">
        <f>CM355</f>
        <v>4353</v>
      </c>
      <c r="CN354" s="11">
        <f>CN355</f>
        <v>0</v>
      </c>
      <c r="CO354" s="11">
        <f t="shared" ref="CO354:CR355" si="1253">CO355</f>
        <v>0</v>
      </c>
      <c r="CP354" s="11">
        <f t="shared" si="1253"/>
        <v>0</v>
      </c>
      <c r="CQ354" s="11">
        <f t="shared" si="1253"/>
        <v>0</v>
      </c>
      <c r="CR354" s="11">
        <f t="shared" si="1253"/>
        <v>0</v>
      </c>
      <c r="CS354" s="11">
        <f>CS355</f>
        <v>4353</v>
      </c>
      <c r="CT354" s="11">
        <f>CT355</f>
        <v>0</v>
      </c>
    </row>
    <row r="355" spans="1:98">
      <c r="A355" s="51" t="s">
        <v>70</v>
      </c>
      <c r="B355" s="14">
        <f>B354</f>
        <v>909</v>
      </c>
      <c r="C355" s="14" t="s">
        <v>30</v>
      </c>
      <c r="D355" s="14" t="s">
        <v>21</v>
      </c>
      <c r="E355" s="14" t="s">
        <v>474</v>
      </c>
      <c r="F355" s="14" t="s">
        <v>71</v>
      </c>
      <c r="G355" s="11">
        <f>G356</f>
        <v>4463</v>
      </c>
      <c r="H355" s="11">
        <f t="shared" si="1240"/>
        <v>0</v>
      </c>
      <c r="I355" s="11">
        <f t="shared" si="1240"/>
        <v>0</v>
      </c>
      <c r="J355" s="11">
        <f t="shared" si="1240"/>
        <v>0</v>
      </c>
      <c r="K355" s="11">
        <f t="shared" si="1240"/>
        <v>0</v>
      </c>
      <c r="L355" s="11">
        <f t="shared" si="1240"/>
        <v>0</v>
      </c>
      <c r="M355" s="11">
        <f t="shared" si="1240"/>
        <v>4463</v>
      </c>
      <c r="N355" s="11">
        <f t="shared" si="1240"/>
        <v>0</v>
      </c>
      <c r="O355" s="11">
        <f t="shared" si="1240"/>
        <v>0</v>
      </c>
      <c r="P355" s="11">
        <f t="shared" si="1240"/>
        <v>0</v>
      </c>
      <c r="Q355" s="11">
        <f t="shared" si="1240"/>
        <v>0</v>
      </c>
      <c r="R355" s="11">
        <f t="shared" si="1240"/>
        <v>0</v>
      </c>
      <c r="S355" s="11">
        <f>S356</f>
        <v>4463</v>
      </c>
      <c r="T355" s="11">
        <f>T356</f>
        <v>0</v>
      </c>
      <c r="U355" s="11">
        <f t="shared" si="1241"/>
        <v>0</v>
      </c>
      <c r="V355" s="11">
        <f t="shared" si="1241"/>
        <v>0</v>
      </c>
      <c r="W355" s="11">
        <f t="shared" si="1241"/>
        <v>0</v>
      </c>
      <c r="X355" s="11">
        <f t="shared" si="1241"/>
        <v>0</v>
      </c>
      <c r="Y355" s="11">
        <f>Y356</f>
        <v>4463</v>
      </c>
      <c r="Z355" s="11">
        <f>Z356</f>
        <v>0</v>
      </c>
      <c r="AA355" s="11">
        <f t="shared" si="1242"/>
        <v>0</v>
      </c>
      <c r="AB355" s="11">
        <f t="shared" si="1242"/>
        <v>0</v>
      </c>
      <c r="AC355" s="11">
        <f t="shared" si="1242"/>
        <v>0</v>
      </c>
      <c r="AD355" s="11">
        <f t="shared" si="1242"/>
        <v>0</v>
      </c>
      <c r="AE355" s="11">
        <f>AE356</f>
        <v>4463</v>
      </c>
      <c r="AF355" s="11">
        <f>AF356</f>
        <v>0</v>
      </c>
      <c r="AG355" s="11">
        <f t="shared" si="1243"/>
        <v>0</v>
      </c>
      <c r="AH355" s="11">
        <f t="shared" si="1243"/>
        <v>0</v>
      </c>
      <c r="AI355" s="11">
        <f t="shared" si="1243"/>
        <v>0</v>
      </c>
      <c r="AJ355" s="11">
        <f t="shared" si="1243"/>
        <v>0</v>
      </c>
      <c r="AK355" s="75">
        <f>AK356</f>
        <v>4463</v>
      </c>
      <c r="AL355" s="75">
        <f>AL356</f>
        <v>0</v>
      </c>
      <c r="AM355" s="11">
        <f t="shared" si="1244"/>
        <v>0</v>
      </c>
      <c r="AN355" s="11">
        <f t="shared" si="1244"/>
        <v>0</v>
      </c>
      <c r="AO355" s="11">
        <f t="shared" si="1244"/>
        <v>0</v>
      </c>
      <c r="AP355" s="11">
        <f t="shared" si="1244"/>
        <v>0</v>
      </c>
      <c r="AQ355" s="11">
        <f>AQ356</f>
        <v>4463</v>
      </c>
      <c r="AR355" s="11">
        <f>AR356</f>
        <v>0</v>
      </c>
      <c r="AS355" s="11">
        <f t="shared" si="1245"/>
        <v>0</v>
      </c>
      <c r="AT355" s="11">
        <f t="shared" si="1245"/>
        <v>0</v>
      </c>
      <c r="AU355" s="11">
        <f t="shared" si="1245"/>
        <v>0</v>
      </c>
      <c r="AV355" s="11">
        <f t="shared" si="1245"/>
        <v>0</v>
      </c>
      <c r="AW355" s="11">
        <f>AW356</f>
        <v>4463</v>
      </c>
      <c r="AX355" s="11">
        <f>AX356</f>
        <v>0</v>
      </c>
      <c r="AY355" s="75">
        <f t="shared" si="1246"/>
        <v>0</v>
      </c>
      <c r="AZ355" s="75">
        <f t="shared" si="1246"/>
        <v>0</v>
      </c>
      <c r="BA355" s="75">
        <f t="shared" si="1246"/>
        <v>0</v>
      </c>
      <c r="BB355" s="75">
        <f t="shared" si="1246"/>
        <v>0</v>
      </c>
      <c r="BC355" s="75">
        <f>BC356</f>
        <v>4463</v>
      </c>
      <c r="BD355" s="75">
        <f>BD356</f>
        <v>0</v>
      </c>
      <c r="BE355" s="11">
        <f t="shared" si="1247"/>
        <v>0</v>
      </c>
      <c r="BF355" s="11">
        <f t="shared" si="1247"/>
        <v>0</v>
      </c>
      <c r="BG355" s="11">
        <f t="shared" si="1247"/>
        <v>0</v>
      </c>
      <c r="BH355" s="11">
        <f t="shared" si="1247"/>
        <v>0</v>
      </c>
      <c r="BI355" s="138">
        <f>BI356</f>
        <v>4463</v>
      </c>
      <c r="BJ355" s="138">
        <f>BJ356</f>
        <v>0</v>
      </c>
      <c r="BK355" s="75">
        <f t="shared" si="1248"/>
        <v>0</v>
      </c>
      <c r="BL355" s="75">
        <f t="shared" si="1248"/>
        <v>0</v>
      </c>
      <c r="BM355" s="75">
        <f t="shared" si="1248"/>
        <v>0</v>
      </c>
      <c r="BN355" s="75">
        <f t="shared" si="1248"/>
        <v>0</v>
      </c>
      <c r="BO355" s="75">
        <f>BO356</f>
        <v>4463</v>
      </c>
      <c r="BP355" s="75">
        <f>BP356</f>
        <v>0</v>
      </c>
      <c r="BQ355" s="11">
        <f t="shared" si="1249"/>
        <v>0</v>
      </c>
      <c r="BR355" s="11">
        <f t="shared" si="1249"/>
        <v>0</v>
      </c>
      <c r="BS355" s="11">
        <f t="shared" si="1249"/>
        <v>0</v>
      </c>
      <c r="BT355" s="11">
        <f t="shared" si="1249"/>
        <v>0</v>
      </c>
      <c r="BU355" s="11">
        <f>BU356</f>
        <v>4463</v>
      </c>
      <c r="BV355" s="11">
        <f>BV356</f>
        <v>0</v>
      </c>
      <c r="BW355" s="75">
        <f t="shared" si="1250"/>
        <v>0</v>
      </c>
      <c r="BX355" s="75">
        <f t="shared" si="1250"/>
        <v>0</v>
      </c>
      <c r="BY355" s="75">
        <f t="shared" si="1250"/>
        <v>0</v>
      </c>
      <c r="BZ355" s="75">
        <f t="shared" si="1250"/>
        <v>0</v>
      </c>
      <c r="CA355" s="75">
        <f>CA356</f>
        <v>4463</v>
      </c>
      <c r="CB355" s="75">
        <f>CB356</f>
        <v>0</v>
      </c>
      <c r="CC355" s="75">
        <f t="shared" si="1251"/>
        <v>0</v>
      </c>
      <c r="CD355" s="75">
        <f t="shared" si="1251"/>
        <v>0</v>
      </c>
      <c r="CE355" s="75">
        <f t="shared" si="1251"/>
        <v>0</v>
      </c>
      <c r="CF355" s="75">
        <f t="shared" si="1251"/>
        <v>0</v>
      </c>
      <c r="CG355" s="75">
        <f>CG356</f>
        <v>4463</v>
      </c>
      <c r="CH355" s="75">
        <f>CH356</f>
        <v>0</v>
      </c>
      <c r="CI355" s="11">
        <f t="shared" si="1252"/>
        <v>-110</v>
      </c>
      <c r="CJ355" s="11">
        <f t="shared" si="1252"/>
        <v>0</v>
      </c>
      <c r="CK355" s="11">
        <f t="shared" si="1252"/>
        <v>0</v>
      </c>
      <c r="CL355" s="11">
        <f t="shared" si="1252"/>
        <v>0</v>
      </c>
      <c r="CM355" s="11">
        <f>CM356</f>
        <v>4353</v>
      </c>
      <c r="CN355" s="11">
        <f>CN356</f>
        <v>0</v>
      </c>
      <c r="CO355" s="11">
        <f t="shared" si="1253"/>
        <v>0</v>
      </c>
      <c r="CP355" s="11">
        <f t="shared" si="1253"/>
        <v>0</v>
      </c>
      <c r="CQ355" s="11">
        <f t="shared" si="1253"/>
        <v>0</v>
      </c>
      <c r="CR355" s="11">
        <f t="shared" si="1253"/>
        <v>0</v>
      </c>
      <c r="CS355" s="11">
        <f>CS356</f>
        <v>4353</v>
      </c>
      <c r="CT355" s="11">
        <f>CT356</f>
        <v>0</v>
      </c>
    </row>
    <row r="356" spans="1:98" ht="54" customHeight="1">
      <c r="A356" s="55" t="s">
        <v>469</v>
      </c>
      <c r="B356" s="14">
        <f>B355</f>
        <v>909</v>
      </c>
      <c r="C356" s="14" t="s">
        <v>30</v>
      </c>
      <c r="D356" s="14" t="s">
        <v>21</v>
      </c>
      <c r="E356" s="14" t="s">
        <v>474</v>
      </c>
      <c r="F356" s="14" t="s">
        <v>290</v>
      </c>
      <c r="G356" s="11">
        <v>4463</v>
      </c>
      <c r="H356" s="16"/>
      <c r="I356" s="11"/>
      <c r="J356" s="11"/>
      <c r="K356" s="11"/>
      <c r="L356" s="11"/>
      <c r="M356" s="11">
        <f>G356+I356+J356+K356+L356</f>
        <v>4463</v>
      </c>
      <c r="N356" s="11">
        <f>H356+J356</f>
        <v>0</v>
      </c>
      <c r="O356" s="11"/>
      <c r="P356" s="11"/>
      <c r="Q356" s="11"/>
      <c r="R356" s="11"/>
      <c r="S356" s="11">
        <f>M356+O356+P356+Q356+R356</f>
        <v>4463</v>
      </c>
      <c r="T356" s="11">
        <f>N356+P356</f>
        <v>0</v>
      </c>
      <c r="U356" s="11"/>
      <c r="V356" s="11"/>
      <c r="W356" s="11"/>
      <c r="X356" s="11"/>
      <c r="Y356" s="11">
        <f>S356+U356+V356+W356+X356</f>
        <v>4463</v>
      </c>
      <c r="Z356" s="11">
        <f>T356+V356</f>
        <v>0</v>
      </c>
      <c r="AA356" s="11"/>
      <c r="AB356" s="11"/>
      <c r="AC356" s="11"/>
      <c r="AD356" s="11"/>
      <c r="AE356" s="11">
        <f>Y356+AA356+AB356+AC356+AD356</f>
        <v>4463</v>
      </c>
      <c r="AF356" s="11">
        <f>Z356+AB356</f>
        <v>0</v>
      </c>
      <c r="AG356" s="11"/>
      <c r="AH356" s="11"/>
      <c r="AI356" s="11"/>
      <c r="AJ356" s="11"/>
      <c r="AK356" s="75">
        <f>AE356+AG356+AH356+AI356+AJ356</f>
        <v>4463</v>
      </c>
      <c r="AL356" s="75">
        <f>AF356+AH356</f>
        <v>0</v>
      </c>
      <c r="AM356" s="11"/>
      <c r="AN356" s="11"/>
      <c r="AO356" s="11"/>
      <c r="AP356" s="11"/>
      <c r="AQ356" s="11">
        <f>AK356+AM356+AN356+AO356+AP356</f>
        <v>4463</v>
      </c>
      <c r="AR356" s="11">
        <f>AL356+AN356</f>
        <v>0</v>
      </c>
      <c r="AS356" s="11"/>
      <c r="AT356" s="11"/>
      <c r="AU356" s="11"/>
      <c r="AV356" s="11"/>
      <c r="AW356" s="11">
        <f>AQ356+AS356+AT356+AU356+AV356</f>
        <v>4463</v>
      </c>
      <c r="AX356" s="11">
        <f>AR356+AT356</f>
        <v>0</v>
      </c>
      <c r="AY356" s="75"/>
      <c r="AZ356" s="75"/>
      <c r="BA356" s="75"/>
      <c r="BB356" s="75"/>
      <c r="BC356" s="75">
        <f>AW356+AY356+AZ356+BA356+BB356</f>
        <v>4463</v>
      </c>
      <c r="BD356" s="75">
        <f>AX356+AZ356</f>
        <v>0</v>
      </c>
      <c r="BE356" s="11"/>
      <c r="BF356" s="11"/>
      <c r="BG356" s="11"/>
      <c r="BH356" s="11"/>
      <c r="BI356" s="138">
        <f>BC356+BE356+BF356+BG356+BH356</f>
        <v>4463</v>
      </c>
      <c r="BJ356" s="138">
        <f>BD356+BF356</f>
        <v>0</v>
      </c>
      <c r="BK356" s="75"/>
      <c r="BL356" s="75"/>
      <c r="BM356" s="75"/>
      <c r="BN356" s="75"/>
      <c r="BO356" s="75">
        <f>BI356+BK356+BL356+BM356+BN356</f>
        <v>4463</v>
      </c>
      <c r="BP356" s="75">
        <f>BJ356+BL356</f>
        <v>0</v>
      </c>
      <c r="BQ356" s="11"/>
      <c r="BR356" s="11"/>
      <c r="BS356" s="11"/>
      <c r="BT356" s="11"/>
      <c r="BU356" s="11">
        <f>BO356+BQ356+BR356+BS356+BT356</f>
        <v>4463</v>
      </c>
      <c r="BV356" s="11">
        <f>BP356+BR356</f>
        <v>0</v>
      </c>
      <c r="BW356" s="75"/>
      <c r="BX356" s="75"/>
      <c r="BY356" s="75"/>
      <c r="BZ356" s="75"/>
      <c r="CA356" s="75">
        <f>BU356+BW356+BX356+BY356+BZ356</f>
        <v>4463</v>
      </c>
      <c r="CB356" s="75">
        <f>BV356+BX356</f>
        <v>0</v>
      </c>
      <c r="CC356" s="75"/>
      <c r="CD356" s="75"/>
      <c r="CE356" s="75"/>
      <c r="CF356" s="75"/>
      <c r="CG356" s="75">
        <f>CA356+CC356+CD356+CE356+CF356</f>
        <v>4463</v>
      </c>
      <c r="CH356" s="75">
        <f>CB356+CD356</f>
        <v>0</v>
      </c>
      <c r="CI356" s="11">
        <v>-110</v>
      </c>
      <c r="CJ356" s="11"/>
      <c r="CK356" s="11"/>
      <c r="CL356" s="11"/>
      <c r="CM356" s="11">
        <f>CG356+CI356+CJ356+CK356+CL356</f>
        <v>4353</v>
      </c>
      <c r="CN356" s="11">
        <f>CH356+CJ356</f>
        <v>0</v>
      </c>
      <c r="CO356" s="11"/>
      <c r="CP356" s="11"/>
      <c r="CQ356" s="11"/>
      <c r="CR356" s="11"/>
      <c r="CS356" s="11">
        <f>CM356+CO356+CP356+CQ356+CR356</f>
        <v>4353</v>
      </c>
      <c r="CT356" s="11">
        <f>CN356+CP356</f>
        <v>0</v>
      </c>
    </row>
    <row r="357" spans="1:98" ht="21" customHeight="1">
      <c r="A357" s="51" t="s">
        <v>571</v>
      </c>
      <c r="B357" s="14">
        <f t="shared" ref="B357:B363" si="1254">B356</f>
        <v>909</v>
      </c>
      <c r="C357" s="14" t="s">
        <v>30</v>
      </c>
      <c r="D357" s="14" t="s">
        <v>21</v>
      </c>
      <c r="E357" s="34" t="s">
        <v>695</v>
      </c>
      <c r="F357" s="14"/>
      <c r="G357" s="11"/>
      <c r="H357" s="16"/>
      <c r="I357" s="11"/>
      <c r="J357" s="11"/>
      <c r="K357" s="11"/>
      <c r="L357" s="11"/>
      <c r="M357" s="11"/>
      <c r="N357" s="11"/>
      <c r="O357" s="11"/>
      <c r="P357" s="11"/>
      <c r="Q357" s="11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>
        <f>AG358</f>
        <v>0</v>
      </c>
      <c r="AH357" s="11">
        <f t="shared" ref="AH357:AW359" si="1255">AH358</f>
        <v>155134</v>
      </c>
      <c r="AI357" s="11">
        <f t="shared" si="1255"/>
        <v>0</v>
      </c>
      <c r="AJ357" s="11">
        <f t="shared" si="1255"/>
        <v>0</v>
      </c>
      <c r="AK357" s="75">
        <f t="shared" si="1255"/>
        <v>155134</v>
      </c>
      <c r="AL357" s="75">
        <f t="shared" si="1255"/>
        <v>155134</v>
      </c>
      <c r="AM357" s="11">
        <f>AM358</f>
        <v>0</v>
      </c>
      <c r="AN357" s="11">
        <f t="shared" si="1255"/>
        <v>0</v>
      </c>
      <c r="AO357" s="11">
        <f t="shared" si="1255"/>
        <v>0</v>
      </c>
      <c r="AP357" s="11">
        <f t="shared" si="1255"/>
        <v>0</v>
      </c>
      <c r="AQ357" s="11">
        <f t="shared" si="1255"/>
        <v>155134</v>
      </c>
      <c r="AR357" s="11">
        <f t="shared" si="1255"/>
        <v>155134</v>
      </c>
      <c r="AS357" s="11">
        <f>AS358</f>
        <v>0</v>
      </c>
      <c r="AT357" s="11">
        <f t="shared" si="1255"/>
        <v>0</v>
      </c>
      <c r="AU357" s="11">
        <f t="shared" si="1255"/>
        <v>0</v>
      </c>
      <c r="AV357" s="11">
        <f t="shared" si="1255"/>
        <v>0</v>
      </c>
      <c r="AW357" s="11">
        <f t="shared" si="1255"/>
        <v>155134</v>
      </c>
      <c r="AX357" s="11">
        <f t="shared" ref="AT357:AX359" si="1256">AX358</f>
        <v>155134</v>
      </c>
      <c r="AY357" s="75">
        <f>AY358</f>
        <v>0</v>
      </c>
      <c r="AZ357" s="75">
        <f t="shared" ref="AZ357:BO359" si="1257">AZ358</f>
        <v>0</v>
      </c>
      <c r="BA357" s="75">
        <f t="shared" si="1257"/>
        <v>0</v>
      </c>
      <c r="BB357" s="75">
        <f t="shared" si="1257"/>
        <v>0</v>
      </c>
      <c r="BC357" s="75">
        <f t="shared" si="1257"/>
        <v>155134</v>
      </c>
      <c r="BD357" s="75">
        <f t="shared" si="1257"/>
        <v>155134</v>
      </c>
      <c r="BE357" s="11">
        <f>BE358</f>
        <v>0</v>
      </c>
      <c r="BF357" s="11">
        <f t="shared" si="1257"/>
        <v>0</v>
      </c>
      <c r="BG357" s="11">
        <f t="shared" si="1257"/>
        <v>0</v>
      </c>
      <c r="BH357" s="11">
        <f t="shared" si="1257"/>
        <v>0</v>
      </c>
      <c r="BI357" s="138">
        <f t="shared" si="1257"/>
        <v>155134</v>
      </c>
      <c r="BJ357" s="138">
        <f t="shared" si="1257"/>
        <v>155134</v>
      </c>
      <c r="BK357" s="75">
        <f>BK358</f>
        <v>0</v>
      </c>
      <c r="BL357" s="75">
        <f t="shared" si="1257"/>
        <v>0</v>
      </c>
      <c r="BM357" s="75">
        <f t="shared" si="1257"/>
        <v>0</v>
      </c>
      <c r="BN357" s="75">
        <f t="shared" si="1257"/>
        <v>0</v>
      </c>
      <c r="BO357" s="75">
        <f t="shared" si="1257"/>
        <v>155134</v>
      </c>
      <c r="BP357" s="75">
        <f t="shared" ref="BL357:BP359" si="1258">BP358</f>
        <v>155134</v>
      </c>
      <c r="BQ357" s="11">
        <f>BQ358</f>
        <v>0</v>
      </c>
      <c r="BR357" s="11">
        <f t="shared" ref="BR357:CG359" si="1259">BR358</f>
        <v>0</v>
      </c>
      <c r="BS357" s="11">
        <f t="shared" si="1259"/>
        <v>0</v>
      </c>
      <c r="BT357" s="11">
        <f t="shared" si="1259"/>
        <v>0</v>
      </c>
      <c r="BU357" s="11">
        <f t="shared" si="1259"/>
        <v>155134</v>
      </c>
      <c r="BV357" s="11">
        <f t="shared" si="1259"/>
        <v>155134</v>
      </c>
      <c r="BW357" s="75">
        <f>BW358</f>
        <v>0</v>
      </c>
      <c r="BX357" s="75">
        <f t="shared" si="1259"/>
        <v>0</v>
      </c>
      <c r="BY357" s="75">
        <f t="shared" si="1259"/>
        <v>0</v>
      </c>
      <c r="BZ357" s="75">
        <f t="shared" si="1259"/>
        <v>0</v>
      </c>
      <c r="CA357" s="75">
        <f t="shared" si="1259"/>
        <v>155134</v>
      </c>
      <c r="CB357" s="75">
        <f t="shared" si="1259"/>
        <v>155134</v>
      </c>
      <c r="CC357" s="75">
        <f>CC358</f>
        <v>0</v>
      </c>
      <c r="CD357" s="75">
        <f t="shared" si="1259"/>
        <v>0</v>
      </c>
      <c r="CE357" s="75">
        <f t="shared" si="1259"/>
        <v>0</v>
      </c>
      <c r="CF357" s="75">
        <f t="shared" si="1259"/>
        <v>0</v>
      </c>
      <c r="CG357" s="75">
        <f t="shared" si="1259"/>
        <v>155134</v>
      </c>
      <c r="CH357" s="75">
        <f t="shared" ref="CD357:CH359" si="1260">CH358</f>
        <v>155134</v>
      </c>
      <c r="CI357" s="11">
        <f>CI358</f>
        <v>0</v>
      </c>
      <c r="CJ357" s="11">
        <f t="shared" ref="CJ357:CT359" si="1261">CJ358</f>
        <v>0</v>
      </c>
      <c r="CK357" s="11">
        <f t="shared" si="1261"/>
        <v>0</v>
      </c>
      <c r="CL357" s="11">
        <f t="shared" si="1261"/>
        <v>0</v>
      </c>
      <c r="CM357" s="11">
        <f t="shared" si="1261"/>
        <v>155134</v>
      </c>
      <c r="CN357" s="11">
        <f t="shared" si="1261"/>
        <v>155134</v>
      </c>
      <c r="CO357" s="11">
        <f>CO358</f>
        <v>0</v>
      </c>
      <c r="CP357" s="11">
        <f t="shared" si="1261"/>
        <v>0</v>
      </c>
      <c r="CQ357" s="11">
        <f t="shared" si="1261"/>
        <v>0</v>
      </c>
      <c r="CR357" s="11">
        <f t="shared" si="1261"/>
        <v>0</v>
      </c>
      <c r="CS357" s="11">
        <f t="shared" si="1261"/>
        <v>155134</v>
      </c>
      <c r="CT357" s="11">
        <f t="shared" si="1261"/>
        <v>155134</v>
      </c>
    </row>
    <row r="358" spans="1:98" ht="33">
      <c r="A358" s="55" t="s">
        <v>696</v>
      </c>
      <c r="B358" s="14">
        <f t="shared" si="1254"/>
        <v>909</v>
      </c>
      <c r="C358" s="14" t="s">
        <v>30</v>
      </c>
      <c r="D358" s="14" t="s">
        <v>21</v>
      </c>
      <c r="E358" s="34" t="s">
        <v>700</v>
      </c>
      <c r="F358" s="14"/>
      <c r="G358" s="11"/>
      <c r="H358" s="16"/>
      <c r="I358" s="11"/>
      <c r="J358" s="11"/>
      <c r="K358" s="11"/>
      <c r="L358" s="11"/>
      <c r="M358" s="11"/>
      <c r="N358" s="11"/>
      <c r="O358" s="11"/>
      <c r="P358" s="11"/>
      <c r="Q358" s="11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>
        <f>AG359</f>
        <v>0</v>
      </c>
      <c r="AH358" s="11">
        <f t="shared" si="1255"/>
        <v>155134</v>
      </c>
      <c r="AI358" s="11">
        <f t="shared" si="1255"/>
        <v>0</v>
      </c>
      <c r="AJ358" s="11">
        <f t="shared" si="1255"/>
        <v>0</v>
      </c>
      <c r="AK358" s="75">
        <f t="shared" si="1255"/>
        <v>155134</v>
      </c>
      <c r="AL358" s="75">
        <f t="shared" si="1255"/>
        <v>155134</v>
      </c>
      <c r="AM358" s="11">
        <f>AM359</f>
        <v>0</v>
      </c>
      <c r="AN358" s="11">
        <f t="shared" si="1255"/>
        <v>0</v>
      </c>
      <c r="AO358" s="11">
        <f t="shared" si="1255"/>
        <v>0</v>
      </c>
      <c r="AP358" s="11">
        <f t="shared" si="1255"/>
        <v>0</v>
      </c>
      <c r="AQ358" s="11">
        <f t="shared" si="1255"/>
        <v>155134</v>
      </c>
      <c r="AR358" s="11">
        <f t="shared" si="1255"/>
        <v>155134</v>
      </c>
      <c r="AS358" s="11">
        <f>AS359</f>
        <v>0</v>
      </c>
      <c r="AT358" s="11">
        <f t="shared" si="1256"/>
        <v>0</v>
      </c>
      <c r="AU358" s="11">
        <f t="shared" si="1256"/>
        <v>0</v>
      </c>
      <c r="AV358" s="11">
        <f t="shared" si="1256"/>
        <v>0</v>
      </c>
      <c r="AW358" s="11">
        <f t="shared" si="1256"/>
        <v>155134</v>
      </c>
      <c r="AX358" s="11">
        <f t="shared" si="1256"/>
        <v>155134</v>
      </c>
      <c r="AY358" s="75">
        <f>AY359</f>
        <v>0</v>
      </c>
      <c r="AZ358" s="75">
        <f t="shared" si="1257"/>
        <v>0</v>
      </c>
      <c r="BA358" s="75">
        <f t="shared" si="1257"/>
        <v>0</v>
      </c>
      <c r="BB358" s="75">
        <f t="shared" si="1257"/>
        <v>0</v>
      </c>
      <c r="BC358" s="75">
        <f t="shared" si="1257"/>
        <v>155134</v>
      </c>
      <c r="BD358" s="75">
        <f t="shared" si="1257"/>
        <v>155134</v>
      </c>
      <c r="BE358" s="11">
        <f>BE359</f>
        <v>0</v>
      </c>
      <c r="BF358" s="11">
        <f t="shared" si="1257"/>
        <v>0</v>
      </c>
      <c r="BG358" s="11">
        <f t="shared" si="1257"/>
        <v>0</v>
      </c>
      <c r="BH358" s="11">
        <f t="shared" si="1257"/>
        <v>0</v>
      </c>
      <c r="BI358" s="138">
        <f t="shared" si="1257"/>
        <v>155134</v>
      </c>
      <c r="BJ358" s="138">
        <f t="shared" si="1257"/>
        <v>155134</v>
      </c>
      <c r="BK358" s="75">
        <f>BK359</f>
        <v>0</v>
      </c>
      <c r="BL358" s="75">
        <f t="shared" si="1258"/>
        <v>0</v>
      </c>
      <c r="BM358" s="75">
        <f t="shared" si="1258"/>
        <v>0</v>
      </c>
      <c r="BN358" s="75">
        <f t="shared" si="1258"/>
        <v>0</v>
      </c>
      <c r="BO358" s="75">
        <f t="shared" si="1258"/>
        <v>155134</v>
      </c>
      <c r="BP358" s="75">
        <f t="shared" si="1258"/>
        <v>155134</v>
      </c>
      <c r="BQ358" s="11">
        <f>BQ359</f>
        <v>0</v>
      </c>
      <c r="BR358" s="11">
        <f t="shared" si="1259"/>
        <v>0</v>
      </c>
      <c r="BS358" s="11">
        <f t="shared" si="1259"/>
        <v>0</v>
      </c>
      <c r="BT358" s="11">
        <f t="shared" si="1259"/>
        <v>0</v>
      </c>
      <c r="BU358" s="11">
        <f t="shared" si="1259"/>
        <v>155134</v>
      </c>
      <c r="BV358" s="11">
        <f t="shared" si="1259"/>
        <v>155134</v>
      </c>
      <c r="BW358" s="75">
        <f>BW359</f>
        <v>0</v>
      </c>
      <c r="BX358" s="75">
        <f t="shared" si="1259"/>
        <v>0</v>
      </c>
      <c r="BY358" s="75">
        <f t="shared" si="1259"/>
        <v>0</v>
      </c>
      <c r="BZ358" s="75">
        <f t="shared" si="1259"/>
        <v>0</v>
      </c>
      <c r="CA358" s="75">
        <f t="shared" si="1259"/>
        <v>155134</v>
      </c>
      <c r="CB358" s="75">
        <f t="shared" si="1259"/>
        <v>155134</v>
      </c>
      <c r="CC358" s="75">
        <f>CC359</f>
        <v>0</v>
      </c>
      <c r="CD358" s="75">
        <f t="shared" si="1260"/>
        <v>0</v>
      </c>
      <c r="CE358" s="75">
        <f t="shared" si="1260"/>
        <v>0</v>
      </c>
      <c r="CF358" s="75">
        <f t="shared" si="1260"/>
        <v>0</v>
      </c>
      <c r="CG358" s="75">
        <f t="shared" si="1260"/>
        <v>155134</v>
      </c>
      <c r="CH358" s="75">
        <f t="shared" si="1260"/>
        <v>155134</v>
      </c>
      <c r="CI358" s="11">
        <f>CI359</f>
        <v>0</v>
      </c>
      <c r="CJ358" s="11">
        <f t="shared" si="1261"/>
        <v>0</v>
      </c>
      <c r="CK358" s="11">
        <f t="shared" si="1261"/>
        <v>0</v>
      </c>
      <c r="CL358" s="11">
        <f t="shared" si="1261"/>
        <v>0</v>
      </c>
      <c r="CM358" s="11">
        <f t="shared" si="1261"/>
        <v>155134</v>
      </c>
      <c r="CN358" s="11">
        <f t="shared" si="1261"/>
        <v>155134</v>
      </c>
      <c r="CO358" s="11">
        <f>CO359</f>
        <v>0</v>
      </c>
      <c r="CP358" s="11">
        <f t="shared" si="1261"/>
        <v>0</v>
      </c>
      <c r="CQ358" s="11">
        <f t="shared" si="1261"/>
        <v>0</v>
      </c>
      <c r="CR358" s="11">
        <f t="shared" si="1261"/>
        <v>0</v>
      </c>
      <c r="CS358" s="11">
        <f t="shared" si="1261"/>
        <v>155134</v>
      </c>
      <c r="CT358" s="11">
        <f t="shared" si="1261"/>
        <v>155134</v>
      </c>
    </row>
    <row r="359" spans="1:98" ht="33">
      <c r="A359" s="55" t="s">
        <v>268</v>
      </c>
      <c r="B359" s="14">
        <f t="shared" si="1254"/>
        <v>909</v>
      </c>
      <c r="C359" s="14" t="s">
        <v>30</v>
      </c>
      <c r="D359" s="14" t="s">
        <v>21</v>
      </c>
      <c r="E359" s="34" t="s">
        <v>700</v>
      </c>
      <c r="F359" s="14" t="s">
        <v>33</v>
      </c>
      <c r="G359" s="11"/>
      <c r="H359" s="16"/>
      <c r="I359" s="11"/>
      <c r="J359" s="11"/>
      <c r="K359" s="11"/>
      <c r="L359" s="11"/>
      <c r="M359" s="11"/>
      <c r="N359" s="11"/>
      <c r="O359" s="11"/>
      <c r="P359" s="11"/>
      <c r="Q359" s="11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>
        <f>AG360</f>
        <v>0</v>
      </c>
      <c r="AH359" s="11">
        <f t="shared" si="1255"/>
        <v>155134</v>
      </c>
      <c r="AI359" s="11">
        <f t="shared" si="1255"/>
        <v>0</v>
      </c>
      <c r="AJ359" s="11">
        <f t="shared" si="1255"/>
        <v>0</v>
      </c>
      <c r="AK359" s="75">
        <f t="shared" si="1255"/>
        <v>155134</v>
      </c>
      <c r="AL359" s="75">
        <f t="shared" si="1255"/>
        <v>155134</v>
      </c>
      <c r="AM359" s="11">
        <f>AM360</f>
        <v>0</v>
      </c>
      <c r="AN359" s="11">
        <f t="shared" si="1255"/>
        <v>0</v>
      </c>
      <c r="AO359" s="11">
        <f t="shared" si="1255"/>
        <v>0</v>
      </c>
      <c r="AP359" s="11">
        <f t="shared" si="1255"/>
        <v>0</v>
      </c>
      <c r="AQ359" s="11">
        <f t="shared" si="1255"/>
        <v>155134</v>
      </c>
      <c r="AR359" s="11">
        <f t="shared" si="1255"/>
        <v>155134</v>
      </c>
      <c r="AS359" s="11">
        <f>AS360</f>
        <v>0</v>
      </c>
      <c r="AT359" s="11">
        <f t="shared" si="1256"/>
        <v>0</v>
      </c>
      <c r="AU359" s="11">
        <f t="shared" si="1256"/>
        <v>0</v>
      </c>
      <c r="AV359" s="11">
        <f t="shared" si="1256"/>
        <v>0</v>
      </c>
      <c r="AW359" s="11">
        <f t="shared" si="1256"/>
        <v>155134</v>
      </c>
      <c r="AX359" s="11">
        <f t="shared" si="1256"/>
        <v>155134</v>
      </c>
      <c r="AY359" s="75">
        <f>AY360</f>
        <v>0</v>
      </c>
      <c r="AZ359" s="75">
        <f t="shared" si="1257"/>
        <v>0</v>
      </c>
      <c r="BA359" s="75">
        <f t="shared" si="1257"/>
        <v>0</v>
      </c>
      <c r="BB359" s="75">
        <f t="shared" si="1257"/>
        <v>0</v>
      </c>
      <c r="BC359" s="75">
        <f t="shared" si="1257"/>
        <v>155134</v>
      </c>
      <c r="BD359" s="75">
        <f t="shared" si="1257"/>
        <v>155134</v>
      </c>
      <c r="BE359" s="11">
        <f>BE360</f>
        <v>0</v>
      </c>
      <c r="BF359" s="11">
        <f t="shared" si="1257"/>
        <v>0</v>
      </c>
      <c r="BG359" s="11">
        <f t="shared" si="1257"/>
        <v>0</v>
      </c>
      <c r="BH359" s="11">
        <f t="shared" si="1257"/>
        <v>0</v>
      </c>
      <c r="BI359" s="138">
        <f t="shared" si="1257"/>
        <v>155134</v>
      </c>
      <c r="BJ359" s="138">
        <f t="shared" si="1257"/>
        <v>155134</v>
      </c>
      <c r="BK359" s="75">
        <f>BK360</f>
        <v>0</v>
      </c>
      <c r="BL359" s="75">
        <f t="shared" si="1258"/>
        <v>0</v>
      </c>
      <c r="BM359" s="75">
        <f t="shared" si="1258"/>
        <v>0</v>
      </c>
      <c r="BN359" s="75">
        <f t="shared" si="1258"/>
        <v>0</v>
      </c>
      <c r="BO359" s="75">
        <f t="shared" si="1258"/>
        <v>155134</v>
      </c>
      <c r="BP359" s="75">
        <f t="shared" si="1258"/>
        <v>155134</v>
      </c>
      <c r="BQ359" s="11">
        <f>BQ360</f>
        <v>0</v>
      </c>
      <c r="BR359" s="11">
        <f t="shared" si="1259"/>
        <v>0</v>
      </c>
      <c r="BS359" s="11">
        <f t="shared" si="1259"/>
        <v>0</v>
      </c>
      <c r="BT359" s="11">
        <f t="shared" si="1259"/>
        <v>0</v>
      </c>
      <c r="BU359" s="11">
        <f t="shared" si="1259"/>
        <v>155134</v>
      </c>
      <c r="BV359" s="11">
        <f t="shared" si="1259"/>
        <v>155134</v>
      </c>
      <c r="BW359" s="75">
        <f>BW360</f>
        <v>0</v>
      </c>
      <c r="BX359" s="75">
        <f t="shared" si="1259"/>
        <v>0</v>
      </c>
      <c r="BY359" s="75">
        <f t="shared" si="1259"/>
        <v>0</v>
      </c>
      <c r="BZ359" s="75">
        <f t="shared" si="1259"/>
        <v>0</v>
      </c>
      <c r="CA359" s="75">
        <f t="shared" si="1259"/>
        <v>155134</v>
      </c>
      <c r="CB359" s="75">
        <f t="shared" si="1259"/>
        <v>155134</v>
      </c>
      <c r="CC359" s="75">
        <f>CC360</f>
        <v>0</v>
      </c>
      <c r="CD359" s="75">
        <f t="shared" si="1260"/>
        <v>0</v>
      </c>
      <c r="CE359" s="75">
        <f t="shared" si="1260"/>
        <v>0</v>
      </c>
      <c r="CF359" s="75">
        <f t="shared" si="1260"/>
        <v>0</v>
      </c>
      <c r="CG359" s="75">
        <f t="shared" si="1260"/>
        <v>155134</v>
      </c>
      <c r="CH359" s="75">
        <f t="shared" si="1260"/>
        <v>155134</v>
      </c>
      <c r="CI359" s="11">
        <f>CI360</f>
        <v>0</v>
      </c>
      <c r="CJ359" s="11">
        <f t="shared" si="1261"/>
        <v>0</v>
      </c>
      <c r="CK359" s="11">
        <f t="shared" si="1261"/>
        <v>0</v>
      </c>
      <c r="CL359" s="11">
        <f t="shared" si="1261"/>
        <v>0</v>
      </c>
      <c r="CM359" s="11">
        <f t="shared" si="1261"/>
        <v>155134</v>
      </c>
      <c r="CN359" s="11">
        <f t="shared" si="1261"/>
        <v>155134</v>
      </c>
      <c r="CO359" s="11">
        <f>CO360</f>
        <v>0</v>
      </c>
      <c r="CP359" s="11">
        <f t="shared" si="1261"/>
        <v>0</v>
      </c>
      <c r="CQ359" s="11">
        <f t="shared" si="1261"/>
        <v>0</v>
      </c>
      <c r="CR359" s="11">
        <f t="shared" si="1261"/>
        <v>0</v>
      </c>
      <c r="CS359" s="11">
        <f t="shared" si="1261"/>
        <v>155134</v>
      </c>
      <c r="CT359" s="11">
        <f t="shared" si="1261"/>
        <v>155134</v>
      </c>
    </row>
    <row r="360" spans="1:98" ht="33">
      <c r="A360" s="55" t="s">
        <v>39</v>
      </c>
      <c r="B360" s="14">
        <f t="shared" si="1254"/>
        <v>909</v>
      </c>
      <c r="C360" s="14" t="s">
        <v>30</v>
      </c>
      <c r="D360" s="14" t="s">
        <v>21</v>
      </c>
      <c r="E360" s="34" t="s">
        <v>700</v>
      </c>
      <c r="F360" s="14" t="s">
        <v>40</v>
      </c>
      <c r="G360" s="11"/>
      <c r="H360" s="16"/>
      <c r="I360" s="11"/>
      <c r="J360" s="11"/>
      <c r="K360" s="11"/>
      <c r="L360" s="11"/>
      <c r="M360" s="11"/>
      <c r="N360" s="11"/>
      <c r="O360" s="11"/>
      <c r="P360" s="11"/>
      <c r="Q360" s="11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>
        <v>155134</v>
      </c>
      <c r="AI360" s="11"/>
      <c r="AJ360" s="11"/>
      <c r="AK360" s="75">
        <f>AE360+AG360+AH360+AI360+AJ360</f>
        <v>155134</v>
      </c>
      <c r="AL360" s="75">
        <f>AF360+AH360</f>
        <v>155134</v>
      </c>
      <c r="AM360" s="11"/>
      <c r="AN360" s="11"/>
      <c r="AO360" s="11"/>
      <c r="AP360" s="11"/>
      <c r="AQ360" s="11">
        <f>AK360+AM360+AN360+AO360+AP360</f>
        <v>155134</v>
      </c>
      <c r="AR360" s="11">
        <f>AL360+AN360</f>
        <v>155134</v>
      </c>
      <c r="AS360" s="11"/>
      <c r="AT360" s="11"/>
      <c r="AU360" s="11"/>
      <c r="AV360" s="11"/>
      <c r="AW360" s="11">
        <f>AQ360+AS360+AT360+AU360+AV360</f>
        <v>155134</v>
      </c>
      <c r="AX360" s="11">
        <f>AR360+AT360</f>
        <v>155134</v>
      </c>
      <c r="AY360" s="75"/>
      <c r="AZ360" s="75"/>
      <c r="BA360" s="75"/>
      <c r="BB360" s="75"/>
      <c r="BC360" s="75">
        <f>AW360+AY360+AZ360+BA360+BB360</f>
        <v>155134</v>
      </c>
      <c r="BD360" s="75">
        <f>AX360+AZ360</f>
        <v>155134</v>
      </c>
      <c r="BE360" s="11"/>
      <c r="BF360" s="11"/>
      <c r="BG360" s="11"/>
      <c r="BH360" s="11"/>
      <c r="BI360" s="138">
        <f>BC360+BE360+BF360+BG360+BH360</f>
        <v>155134</v>
      </c>
      <c r="BJ360" s="138">
        <f>BD360+BF360</f>
        <v>155134</v>
      </c>
      <c r="BK360" s="75"/>
      <c r="BL360" s="75"/>
      <c r="BM360" s="75"/>
      <c r="BN360" s="75"/>
      <c r="BO360" s="75">
        <f>BI360+BK360+BL360+BM360+BN360</f>
        <v>155134</v>
      </c>
      <c r="BP360" s="75">
        <f>BJ360+BL360</f>
        <v>155134</v>
      </c>
      <c r="BQ360" s="11"/>
      <c r="BR360" s="11"/>
      <c r="BS360" s="11"/>
      <c r="BT360" s="11"/>
      <c r="BU360" s="11">
        <f>BO360+BQ360+BR360+BS360+BT360</f>
        <v>155134</v>
      </c>
      <c r="BV360" s="11">
        <f>BP360+BR360</f>
        <v>155134</v>
      </c>
      <c r="BW360" s="75"/>
      <c r="BX360" s="75"/>
      <c r="BY360" s="75"/>
      <c r="BZ360" s="75"/>
      <c r="CA360" s="75">
        <f>BU360+BW360+BX360+BY360+BZ360</f>
        <v>155134</v>
      </c>
      <c r="CB360" s="75">
        <f>BV360+BX360</f>
        <v>155134</v>
      </c>
      <c r="CC360" s="75"/>
      <c r="CD360" s="75"/>
      <c r="CE360" s="75"/>
      <c r="CF360" s="75"/>
      <c r="CG360" s="75">
        <f>CA360+CC360+CD360+CE360+CF360</f>
        <v>155134</v>
      </c>
      <c r="CH360" s="75">
        <f>CB360+CD360</f>
        <v>155134</v>
      </c>
      <c r="CI360" s="11"/>
      <c r="CJ360" s="11"/>
      <c r="CK360" s="11"/>
      <c r="CL360" s="11"/>
      <c r="CM360" s="11">
        <f>CG360+CI360+CJ360+CK360+CL360</f>
        <v>155134</v>
      </c>
      <c r="CN360" s="11">
        <f>CH360+CJ360</f>
        <v>155134</v>
      </c>
      <c r="CO360" s="11"/>
      <c r="CP360" s="11"/>
      <c r="CQ360" s="11"/>
      <c r="CR360" s="11"/>
      <c r="CS360" s="11">
        <f>CM360+CO360+CP360+CQ360+CR360</f>
        <v>155134</v>
      </c>
      <c r="CT360" s="11">
        <f>CN360+CP360</f>
        <v>155134</v>
      </c>
    </row>
    <row r="361" spans="1:98" ht="33">
      <c r="A361" s="55" t="s">
        <v>696</v>
      </c>
      <c r="B361" s="14">
        <f t="shared" si="1254"/>
        <v>909</v>
      </c>
      <c r="C361" s="14" t="s">
        <v>30</v>
      </c>
      <c r="D361" s="14" t="s">
        <v>21</v>
      </c>
      <c r="E361" s="34" t="s">
        <v>701</v>
      </c>
      <c r="F361" s="14"/>
      <c r="G361" s="11"/>
      <c r="H361" s="16"/>
      <c r="I361" s="11"/>
      <c r="J361" s="11"/>
      <c r="K361" s="11"/>
      <c r="L361" s="11"/>
      <c r="M361" s="11"/>
      <c r="N361" s="11"/>
      <c r="O361" s="11"/>
      <c r="P361" s="11"/>
      <c r="Q361" s="11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>
        <f>AG362</f>
        <v>0</v>
      </c>
      <c r="AH361" s="11">
        <f t="shared" ref="AH361:AW362" si="1262">AH362</f>
        <v>0</v>
      </c>
      <c r="AI361" s="11">
        <f t="shared" si="1262"/>
        <v>73022</v>
      </c>
      <c r="AJ361" s="11">
        <f t="shared" si="1262"/>
        <v>0</v>
      </c>
      <c r="AK361" s="75">
        <f t="shared" si="1262"/>
        <v>73022</v>
      </c>
      <c r="AL361" s="75">
        <f t="shared" si="1262"/>
        <v>0</v>
      </c>
      <c r="AM361" s="11">
        <f>AM362</f>
        <v>0</v>
      </c>
      <c r="AN361" s="11">
        <f t="shared" si="1262"/>
        <v>0</v>
      </c>
      <c r="AO361" s="11">
        <f t="shared" si="1262"/>
        <v>0</v>
      </c>
      <c r="AP361" s="11">
        <f t="shared" si="1262"/>
        <v>0</v>
      </c>
      <c r="AQ361" s="11">
        <f t="shared" si="1262"/>
        <v>73022</v>
      </c>
      <c r="AR361" s="11">
        <f t="shared" si="1262"/>
        <v>0</v>
      </c>
      <c r="AS361" s="11">
        <f>AS362</f>
        <v>0</v>
      </c>
      <c r="AT361" s="11">
        <f t="shared" si="1262"/>
        <v>0</v>
      </c>
      <c r="AU361" s="11">
        <f t="shared" si="1262"/>
        <v>0</v>
      </c>
      <c r="AV361" s="11">
        <f t="shared" si="1262"/>
        <v>0</v>
      </c>
      <c r="AW361" s="11">
        <f t="shared" si="1262"/>
        <v>73022</v>
      </c>
      <c r="AX361" s="11">
        <f t="shared" ref="AT361:AX362" si="1263">AX362</f>
        <v>0</v>
      </c>
      <c r="AY361" s="75">
        <f>AY362</f>
        <v>0</v>
      </c>
      <c r="AZ361" s="75">
        <f t="shared" ref="AZ361:BO362" si="1264">AZ362</f>
        <v>0</v>
      </c>
      <c r="BA361" s="75">
        <f t="shared" si="1264"/>
        <v>0</v>
      </c>
      <c r="BB361" s="75">
        <f t="shared" si="1264"/>
        <v>0</v>
      </c>
      <c r="BC361" s="75">
        <f t="shared" si="1264"/>
        <v>73022</v>
      </c>
      <c r="BD361" s="75">
        <f t="shared" si="1264"/>
        <v>0</v>
      </c>
      <c r="BE361" s="11">
        <f>BE362</f>
        <v>0</v>
      </c>
      <c r="BF361" s="11">
        <f t="shared" si="1264"/>
        <v>0</v>
      </c>
      <c r="BG361" s="11">
        <f t="shared" si="1264"/>
        <v>0</v>
      </c>
      <c r="BH361" s="11">
        <f t="shared" si="1264"/>
        <v>0</v>
      </c>
      <c r="BI361" s="138">
        <f t="shared" si="1264"/>
        <v>73022</v>
      </c>
      <c r="BJ361" s="138">
        <f t="shared" si="1264"/>
        <v>0</v>
      </c>
      <c r="BK361" s="75">
        <f>BK362</f>
        <v>0</v>
      </c>
      <c r="BL361" s="75">
        <f t="shared" si="1264"/>
        <v>0</v>
      </c>
      <c r="BM361" s="75">
        <f t="shared" si="1264"/>
        <v>0</v>
      </c>
      <c r="BN361" s="75">
        <f t="shared" si="1264"/>
        <v>0</v>
      </c>
      <c r="BO361" s="75">
        <f t="shared" si="1264"/>
        <v>73022</v>
      </c>
      <c r="BP361" s="75">
        <f t="shared" ref="BL361:BP362" si="1265">BP362</f>
        <v>0</v>
      </c>
      <c r="BQ361" s="11">
        <f>BQ362</f>
        <v>0</v>
      </c>
      <c r="BR361" s="11">
        <f t="shared" ref="BR361:CG362" si="1266">BR362</f>
        <v>0</v>
      </c>
      <c r="BS361" s="11">
        <f t="shared" si="1266"/>
        <v>0</v>
      </c>
      <c r="BT361" s="11">
        <f t="shared" si="1266"/>
        <v>0</v>
      </c>
      <c r="BU361" s="11">
        <f t="shared" si="1266"/>
        <v>73022</v>
      </c>
      <c r="BV361" s="11">
        <f t="shared" si="1266"/>
        <v>0</v>
      </c>
      <c r="BW361" s="75">
        <f>BW362</f>
        <v>0</v>
      </c>
      <c r="BX361" s="75">
        <f t="shared" si="1266"/>
        <v>0</v>
      </c>
      <c r="BY361" s="75">
        <f t="shared" si="1266"/>
        <v>0</v>
      </c>
      <c r="BZ361" s="75">
        <f t="shared" si="1266"/>
        <v>0</v>
      </c>
      <c r="CA361" s="75">
        <f t="shared" si="1266"/>
        <v>73022</v>
      </c>
      <c r="CB361" s="75">
        <f t="shared" si="1266"/>
        <v>0</v>
      </c>
      <c r="CC361" s="75">
        <f>CC362</f>
        <v>0</v>
      </c>
      <c r="CD361" s="75">
        <f t="shared" si="1266"/>
        <v>0</v>
      </c>
      <c r="CE361" s="75">
        <f t="shared" si="1266"/>
        <v>0</v>
      </c>
      <c r="CF361" s="75">
        <f t="shared" si="1266"/>
        <v>0</v>
      </c>
      <c r="CG361" s="75">
        <f t="shared" si="1266"/>
        <v>73022</v>
      </c>
      <c r="CH361" s="75">
        <f t="shared" ref="CD361:CH362" si="1267">CH362</f>
        <v>0</v>
      </c>
      <c r="CI361" s="11">
        <f>CI362</f>
        <v>0</v>
      </c>
      <c r="CJ361" s="11">
        <f t="shared" ref="CJ361:CT362" si="1268">CJ362</f>
        <v>0</v>
      </c>
      <c r="CK361" s="11">
        <f t="shared" si="1268"/>
        <v>0</v>
      </c>
      <c r="CL361" s="11">
        <f t="shared" si="1268"/>
        <v>0</v>
      </c>
      <c r="CM361" s="11">
        <f t="shared" si="1268"/>
        <v>73022</v>
      </c>
      <c r="CN361" s="11">
        <f t="shared" si="1268"/>
        <v>0</v>
      </c>
      <c r="CO361" s="11">
        <f>CO362</f>
        <v>0</v>
      </c>
      <c r="CP361" s="11">
        <f t="shared" si="1268"/>
        <v>0</v>
      </c>
      <c r="CQ361" s="11">
        <f t="shared" si="1268"/>
        <v>0</v>
      </c>
      <c r="CR361" s="11">
        <f t="shared" si="1268"/>
        <v>0</v>
      </c>
      <c r="CS361" s="11">
        <f t="shared" si="1268"/>
        <v>73022</v>
      </c>
      <c r="CT361" s="11">
        <f t="shared" si="1268"/>
        <v>0</v>
      </c>
    </row>
    <row r="362" spans="1:98" ht="33">
      <c r="A362" s="55" t="s">
        <v>268</v>
      </c>
      <c r="B362" s="14">
        <f t="shared" si="1254"/>
        <v>909</v>
      </c>
      <c r="C362" s="14" t="s">
        <v>30</v>
      </c>
      <c r="D362" s="14" t="s">
        <v>21</v>
      </c>
      <c r="E362" s="34" t="s">
        <v>701</v>
      </c>
      <c r="F362" s="14" t="s">
        <v>33</v>
      </c>
      <c r="G362" s="11"/>
      <c r="H362" s="16"/>
      <c r="I362" s="11"/>
      <c r="J362" s="11"/>
      <c r="K362" s="11"/>
      <c r="L362" s="11"/>
      <c r="M362" s="11"/>
      <c r="N362" s="11"/>
      <c r="O362" s="11"/>
      <c r="P362" s="11"/>
      <c r="Q362" s="11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>
        <f>AG363</f>
        <v>0</v>
      </c>
      <c r="AH362" s="11">
        <f t="shared" si="1262"/>
        <v>0</v>
      </c>
      <c r="AI362" s="11">
        <f t="shared" si="1262"/>
        <v>73022</v>
      </c>
      <c r="AJ362" s="11">
        <f t="shared" si="1262"/>
        <v>0</v>
      </c>
      <c r="AK362" s="75">
        <f t="shared" si="1262"/>
        <v>73022</v>
      </c>
      <c r="AL362" s="75">
        <f t="shared" si="1262"/>
        <v>0</v>
      </c>
      <c r="AM362" s="11">
        <f>AM363</f>
        <v>0</v>
      </c>
      <c r="AN362" s="11">
        <f t="shared" si="1262"/>
        <v>0</v>
      </c>
      <c r="AO362" s="11">
        <f t="shared" si="1262"/>
        <v>0</v>
      </c>
      <c r="AP362" s="11">
        <f t="shared" si="1262"/>
        <v>0</v>
      </c>
      <c r="AQ362" s="11">
        <f t="shared" si="1262"/>
        <v>73022</v>
      </c>
      <c r="AR362" s="11">
        <f t="shared" si="1262"/>
        <v>0</v>
      </c>
      <c r="AS362" s="11">
        <f>AS363</f>
        <v>0</v>
      </c>
      <c r="AT362" s="11">
        <f t="shared" si="1263"/>
        <v>0</v>
      </c>
      <c r="AU362" s="11">
        <f t="shared" si="1263"/>
        <v>0</v>
      </c>
      <c r="AV362" s="11">
        <f t="shared" si="1263"/>
        <v>0</v>
      </c>
      <c r="AW362" s="11">
        <f t="shared" si="1263"/>
        <v>73022</v>
      </c>
      <c r="AX362" s="11">
        <f t="shared" si="1263"/>
        <v>0</v>
      </c>
      <c r="AY362" s="75">
        <f>AY363</f>
        <v>0</v>
      </c>
      <c r="AZ362" s="75">
        <f t="shared" si="1264"/>
        <v>0</v>
      </c>
      <c r="BA362" s="75">
        <f t="shared" si="1264"/>
        <v>0</v>
      </c>
      <c r="BB362" s="75">
        <f t="shared" si="1264"/>
        <v>0</v>
      </c>
      <c r="BC362" s="75">
        <f t="shared" si="1264"/>
        <v>73022</v>
      </c>
      <c r="BD362" s="75">
        <f t="shared" si="1264"/>
        <v>0</v>
      </c>
      <c r="BE362" s="11">
        <f>BE363</f>
        <v>0</v>
      </c>
      <c r="BF362" s="11">
        <f t="shared" si="1264"/>
        <v>0</v>
      </c>
      <c r="BG362" s="11">
        <f t="shared" si="1264"/>
        <v>0</v>
      </c>
      <c r="BH362" s="11">
        <f t="shared" si="1264"/>
        <v>0</v>
      </c>
      <c r="BI362" s="138">
        <f t="shared" si="1264"/>
        <v>73022</v>
      </c>
      <c r="BJ362" s="138">
        <f t="shared" si="1264"/>
        <v>0</v>
      </c>
      <c r="BK362" s="75">
        <f>BK363</f>
        <v>0</v>
      </c>
      <c r="BL362" s="75">
        <f t="shared" si="1265"/>
        <v>0</v>
      </c>
      <c r="BM362" s="75">
        <f t="shared" si="1265"/>
        <v>0</v>
      </c>
      <c r="BN362" s="75">
        <f t="shared" si="1265"/>
        <v>0</v>
      </c>
      <c r="BO362" s="75">
        <f t="shared" si="1265"/>
        <v>73022</v>
      </c>
      <c r="BP362" s="75">
        <f t="shared" si="1265"/>
        <v>0</v>
      </c>
      <c r="BQ362" s="11">
        <f>BQ363</f>
        <v>0</v>
      </c>
      <c r="BR362" s="11">
        <f t="shared" si="1266"/>
        <v>0</v>
      </c>
      <c r="BS362" s="11">
        <f t="shared" si="1266"/>
        <v>0</v>
      </c>
      <c r="BT362" s="11">
        <f t="shared" si="1266"/>
        <v>0</v>
      </c>
      <c r="BU362" s="11">
        <f t="shared" si="1266"/>
        <v>73022</v>
      </c>
      <c r="BV362" s="11">
        <f t="shared" si="1266"/>
        <v>0</v>
      </c>
      <c r="BW362" s="75">
        <f>BW363</f>
        <v>0</v>
      </c>
      <c r="BX362" s="75">
        <f t="shared" si="1266"/>
        <v>0</v>
      </c>
      <c r="BY362" s="75">
        <f t="shared" si="1266"/>
        <v>0</v>
      </c>
      <c r="BZ362" s="75">
        <f t="shared" si="1266"/>
        <v>0</v>
      </c>
      <c r="CA362" s="75">
        <f t="shared" si="1266"/>
        <v>73022</v>
      </c>
      <c r="CB362" s="75">
        <f t="shared" si="1266"/>
        <v>0</v>
      </c>
      <c r="CC362" s="75">
        <f>CC363</f>
        <v>0</v>
      </c>
      <c r="CD362" s="75">
        <f t="shared" si="1267"/>
        <v>0</v>
      </c>
      <c r="CE362" s="75">
        <f t="shared" si="1267"/>
        <v>0</v>
      </c>
      <c r="CF362" s="75">
        <f t="shared" si="1267"/>
        <v>0</v>
      </c>
      <c r="CG362" s="75">
        <f t="shared" si="1267"/>
        <v>73022</v>
      </c>
      <c r="CH362" s="75">
        <f t="shared" si="1267"/>
        <v>0</v>
      </c>
      <c r="CI362" s="11">
        <f>CI363</f>
        <v>0</v>
      </c>
      <c r="CJ362" s="11">
        <f t="shared" si="1268"/>
        <v>0</v>
      </c>
      <c r="CK362" s="11">
        <f t="shared" si="1268"/>
        <v>0</v>
      </c>
      <c r="CL362" s="11">
        <f t="shared" si="1268"/>
        <v>0</v>
      </c>
      <c r="CM362" s="11">
        <f t="shared" si="1268"/>
        <v>73022</v>
      </c>
      <c r="CN362" s="11">
        <f t="shared" si="1268"/>
        <v>0</v>
      </c>
      <c r="CO362" s="11">
        <f>CO363</f>
        <v>0</v>
      </c>
      <c r="CP362" s="11">
        <f t="shared" si="1268"/>
        <v>0</v>
      </c>
      <c r="CQ362" s="11">
        <f t="shared" si="1268"/>
        <v>0</v>
      </c>
      <c r="CR362" s="11">
        <f t="shared" si="1268"/>
        <v>0</v>
      </c>
      <c r="CS362" s="11">
        <f t="shared" si="1268"/>
        <v>73022</v>
      </c>
      <c r="CT362" s="11">
        <f t="shared" si="1268"/>
        <v>0</v>
      </c>
    </row>
    <row r="363" spans="1:98" ht="33">
      <c r="A363" s="55" t="s">
        <v>39</v>
      </c>
      <c r="B363" s="14">
        <f t="shared" si="1254"/>
        <v>909</v>
      </c>
      <c r="C363" s="14" t="s">
        <v>30</v>
      </c>
      <c r="D363" s="14" t="s">
        <v>21</v>
      </c>
      <c r="E363" s="34" t="s">
        <v>701</v>
      </c>
      <c r="F363" s="14" t="s">
        <v>40</v>
      </c>
      <c r="G363" s="11"/>
      <c r="H363" s="16"/>
      <c r="I363" s="11"/>
      <c r="J363" s="11"/>
      <c r="K363" s="11"/>
      <c r="L363" s="11"/>
      <c r="M363" s="11"/>
      <c r="N363" s="11"/>
      <c r="O363" s="11"/>
      <c r="P363" s="11"/>
      <c r="Q363" s="11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>
        <v>73022</v>
      </c>
      <c r="AJ363" s="11"/>
      <c r="AK363" s="75">
        <f>AE363+AG363+AH363+AI363+AJ363</f>
        <v>73022</v>
      </c>
      <c r="AL363" s="75">
        <f>AF363+AH363</f>
        <v>0</v>
      </c>
      <c r="AM363" s="11"/>
      <c r="AN363" s="11"/>
      <c r="AO363" s="11"/>
      <c r="AP363" s="11"/>
      <c r="AQ363" s="11">
        <f>AK363+AM363+AN363+AO363+AP363</f>
        <v>73022</v>
      </c>
      <c r="AR363" s="11">
        <f>AL363+AN363</f>
        <v>0</v>
      </c>
      <c r="AS363" s="11"/>
      <c r="AT363" s="11"/>
      <c r="AU363" s="11"/>
      <c r="AV363" s="11"/>
      <c r="AW363" s="11">
        <f>AQ363+AS363+AT363+AU363+AV363</f>
        <v>73022</v>
      </c>
      <c r="AX363" s="11">
        <f>AR363+AT363</f>
        <v>0</v>
      </c>
      <c r="AY363" s="75"/>
      <c r="AZ363" s="75"/>
      <c r="BA363" s="75"/>
      <c r="BB363" s="75"/>
      <c r="BC363" s="75">
        <f>AW363+AY363+AZ363+BA363+BB363</f>
        <v>73022</v>
      </c>
      <c r="BD363" s="75">
        <f>AX363+AZ363</f>
        <v>0</v>
      </c>
      <c r="BE363" s="11"/>
      <c r="BF363" s="11"/>
      <c r="BG363" s="11"/>
      <c r="BH363" s="11"/>
      <c r="BI363" s="138">
        <f>BC363+BE363+BF363+BG363+BH363</f>
        <v>73022</v>
      </c>
      <c r="BJ363" s="138">
        <f>BD363+BF363</f>
        <v>0</v>
      </c>
      <c r="BK363" s="75"/>
      <c r="BL363" s="75"/>
      <c r="BM363" s="75"/>
      <c r="BN363" s="75"/>
      <c r="BO363" s="75">
        <f>BI363+BK363+BL363+BM363+BN363</f>
        <v>73022</v>
      </c>
      <c r="BP363" s="75">
        <f>BJ363+BL363</f>
        <v>0</v>
      </c>
      <c r="BQ363" s="11"/>
      <c r="BR363" s="11"/>
      <c r="BS363" s="11"/>
      <c r="BT363" s="11"/>
      <c r="BU363" s="11">
        <f>BO363+BQ363+BR363+BS363+BT363</f>
        <v>73022</v>
      </c>
      <c r="BV363" s="11">
        <f>BP363+BR363</f>
        <v>0</v>
      </c>
      <c r="BW363" s="75"/>
      <c r="BX363" s="75"/>
      <c r="BY363" s="75"/>
      <c r="BZ363" s="75"/>
      <c r="CA363" s="75">
        <f>BU363+BW363+BX363+BY363+BZ363</f>
        <v>73022</v>
      </c>
      <c r="CB363" s="75">
        <f>BV363+BX363</f>
        <v>0</v>
      </c>
      <c r="CC363" s="75"/>
      <c r="CD363" s="75"/>
      <c r="CE363" s="75"/>
      <c r="CF363" s="75"/>
      <c r="CG363" s="75">
        <f>CA363+CC363+CD363+CE363+CF363</f>
        <v>73022</v>
      </c>
      <c r="CH363" s="75">
        <f>CB363+CD363</f>
        <v>0</v>
      </c>
      <c r="CI363" s="11"/>
      <c r="CJ363" s="11"/>
      <c r="CK363" s="11"/>
      <c r="CL363" s="11"/>
      <c r="CM363" s="11">
        <f>CG363+CI363+CJ363+CK363+CL363</f>
        <v>73022</v>
      </c>
      <c r="CN363" s="11">
        <f>CH363+CJ363</f>
        <v>0</v>
      </c>
      <c r="CO363" s="11"/>
      <c r="CP363" s="11"/>
      <c r="CQ363" s="11"/>
      <c r="CR363" s="11"/>
      <c r="CS363" s="11">
        <f>CM363+CO363+CP363+CQ363+CR363</f>
        <v>73022</v>
      </c>
      <c r="CT363" s="11">
        <f>CN363+CP363</f>
        <v>0</v>
      </c>
    </row>
    <row r="364" spans="1:98">
      <c r="A364" s="55"/>
      <c r="B364" s="14"/>
      <c r="C364" s="14"/>
      <c r="D364" s="14"/>
      <c r="E364" s="14"/>
      <c r="F364" s="14"/>
      <c r="G364" s="11"/>
      <c r="H364" s="16"/>
      <c r="I364" s="11"/>
      <c r="J364" s="11"/>
      <c r="K364" s="11"/>
      <c r="L364" s="11"/>
      <c r="M364" s="11"/>
      <c r="N364" s="11"/>
      <c r="O364" s="11"/>
      <c r="P364" s="11"/>
      <c r="Q364" s="11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  <c r="AJ364" s="11"/>
      <c r="AK364" s="75"/>
      <c r="AL364" s="75"/>
      <c r="AM364" s="11"/>
      <c r="AN364" s="11"/>
      <c r="AO364" s="11"/>
      <c r="AP364" s="11"/>
      <c r="AQ364" s="11"/>
      <c r="AR364" s="11"/>
      <c r="AS364" s="11"/>
      <c r="AT364" s="11"/>
      <c r="AU364" s="11"/>
      <c r="AV364" s="11"/>
      <c r="AW364" s="11"/>
      <c r="AX364" s="11"/>
      <c r="AY364" s="75"/>
      <c r="AZ364" s="75"/>
      <c r="BA364" s="75"/>
      <c r="BB364" s="75"/>
      <c r="BC364" s="75"/>
      <c r="BD364" s="75"/>
      <c r="BE364" s="11"/>
      <c r="BF364" s="11"/>
      <c r="BG364" s="11"/>
      <c r="BH364" s="11"/>
      <c r="BI364" s="138"/>
      <c r="BJ364" s="138"/>
      <c r="BK364" s="75"/>
      <c r="BL364" s="75"/>
      <c r="BM364" s="75"/>
      <c r="BN364" s="75"/>
      <c r="BO364" s="75"/>
      <c r="BP364" s="75"/>
      <c r="BQ364" s="11"/>
      <c r="BR364" s="11"/>
      <c r="BS364" s="11"/>
      <c r="BT364" s="11"/>
      <c r="BU364" s="11"/>
      <c r="BV364" s="11"/>
      <c r="BW364" s="75"/>
      <c r="BX364" s="75"/>
      <c r="BY364" s="75"/>
      <c r="BZ364" s="75"/>
      <c r="CA364" s="75"/>
      <c r="CB364" s="75"/>
      <c r="CC364" s="75"/>
      <c r="CD364" s="75"/>
      <c r="CE364" s="75"/>
      <c r="CF364" s="75"/>
      <c r="CG364" s="75"/>
      <c r="CH364" s="75"/>
      <c r="CI364" s="11"/>
      <c r="CJ364" s="11"/>
      <c r="CK364" s="11"/>
      <c r="CL364" s="11"/>
      <c r="CM364" s="11"/>
      <c r="CN364" s="11"/>
      <c r="CO364" s="11"/>
      <c r="CP364" s="11"/>
      <c r="CQ364" s="11"/>
      <c r="CR364" s="11"/>
      <c r="CS364" s="11"/>
      <c r="CT364" s="11"/>
    </row>
    <row r="365" spans="1:98" ht="18.75">
      <c r="A365" s="61" t="s">
        <v>362</v>
      </c>
      <c r="B365" s="12">
        <f>B352</f>
        <v>909</v>
      </c>
      <c r="C365" s="12" t="s">
        <v>30</v>
      </c>
      <c r="D365" s="12" t="s">
        <v>134</v>
      </c>
      <c r="E365" s="12"/>
      <c r="F365" s="12"/>
      <c r="G365" s="21">
        <f>G366+G371</f>
        <v>529594</v>
      </c>
      <c r="H365" s="21">
        <f t="shared" ref="H365:N365" si="1269">H366+H371</f>
        <v>0</v>
      </c>
      <c r="I365" s="21">
        <f t="shared" si="1269"/>
        <v>0</v>
      </c>
      <c r="J365" s="21">
        <f t="shared" si="1269"/>
        <v>1002757</v>
      </c>
      <c r="K365" s="21">
        <f t="shared" si="1269"/>
        <v>27265</v>
      </c>
      <c r="L365" s="21">
        <f t="shared" si="1269"/>
        <v>0</v>
      </c>
      <c r="M365" s="21">
        <f t="shared" si="1269"/>
        <v>1559616</v>
      </c>
      <c r="N365" s="21">
        <f t="shared" si="1269"/>
        <v>1002757</v>
      </c>
      <c r="O365" s="21">
        <f t="shared" ref="O365:T365" si="1270">O366+O371</f>
        <v>0</v>
      </c>
      <c r="P365" s="21">
        <f t="shared" si="1270"/>
        <v>0</v>
      </c>
      <c r="Q365" s="21">
        <f t="shared" si="1270"/>
        <v>0</v>
      </c>
      <c r="R365" s="21">
        <f t="shared" si="1270"/>
        <v>0</v>
      </c>
      <c r="S365" s="21">
        <f t="shared" si="1270"/>
        <v>1559616</v>
      </c>
      <c r="T365" s="21">
        <f t="shared" si="1270"/>
        <v>1002757</v>
      </c>
      <c r="U365" s="21">
        <f t="shared" ref="U365:Z365" si="1271">U366+U371</f>
        <v>0</v>
      </c>
      <c r="V365" s="21">
        <f t="shared" si="1271"/>
        <v>0</v>
      </c>
      <c r="W365" s="21">
        <f t="shared" si="1271"/>
        <v>0</v>
      </c>
      <c r="X365" s="21">
        <f t="shared" si="1271"/>
        <v>0</v>
      </c>
      <c r="Y365" s="21">
        <f t="shared" si="1271"/>
        <v>1559616</v>
      </c>
      <c r="Z365" s="21">
        <f t="shared" si="1271"/>
        <v>1002757</v>
      </c>
      <c r="AA365" s="21">
        <f t="shared" ref="AA365:AF365" si="1272">AA366+AA371</f>
        <v>-73</v>
      </c>
      <c r="AB365" s="21">
        <f t="shared" si="1272"/>
        <v>0</v>
      </c>
      <c r="AC365" s="21">
        <f t="shared" si="1272"/>
        <v>22370</v>
      </c>
      <c r="AD365" s="21">
        <f t="shared" si="1272"/>
        <v>-595</v>
      </c>
      <c r="AE365" s="21">
        <f t="shared" si="1272"/>
        <v>1581318</v>
      </c>
      <c r="AF365" s="21">
        <f t="shared" si="1272"/>
        <v>1002757</v>
      </c>
      <c r="AG365" s="21">
        <f t="shared" ref="AG365:AL365" si="1273">AG366+AG371</f>
        <v>0</v>
      </c>
      <c r="AH365" s="21">
        <f t="shared" si="1273"/>
        <v>0</v>
      </c>
      <c r="AI365" s="21">
        <f t="shared" si="1273"/>
        <v>0</v>
      </c>
      <c r="AJ365" s="21">
        <f t="shared" si="1273"/>
        <v>0</v>
      </c>
      <c r="AK365" s="83">
        <f t="shared" si="1273"/>
        <v>1581318</v>
      </c>
      <c r="AL365" s="83">
        <f t="shared" si="1273"/>
        <v>1002757</v>
      </c>
      <c r="AM365" s="21">
        <f t="shared" ref="AM365:AR365" si="1274">AM366+AM371</f>
        <v>-949</v>
      </c>
      <c r="AN365" s="21">
        <f t="shared" si="1274"/>
        <v>-258</v>
      </c>
      <c r="AO365" s="21">
        <f t="shared" si="1274"/>
        <v>1450</v>
      </c>
      <c r="AP365" s="21">
        <f t="shared" si="1274"/>
        <v>0</v>
      </c>
      <c r="AQ365" s="21">
        <f t="shared" si="1274"/>
        <v>1581561</v>
      </c>
      <c r="AR365" s="21">
        <f t="shared" si="1274"/>
        <v>1002499</v>
      </c>
      <c r="AS365" s="21">
        <f>AS366+AS371</f>
        <v>0</v>
      </c>
      <c r="AT365" s="21">
        <f t="shared" ref="AT365:AX365" si="1275">AT366+AT371</f>
        <v>264349</v>
      </c>
      <c r="AU365" s="21">
        <f t="shared" si="1275"/>
        <v>27802</v>
      </c>
      <c r="AV365" s="21">
        <f t="shared" si="1275"/>
        <v>0</v>
      </c>
      <c r="AW365" s="21">
        <f t="shared" si="1275"/>
        <v>1873712</v>
      </c>
      <c r="AX365" s="21">
        <f t="shared" si="1275"/>
        <v>1266848</v>
      </c>
      <c r="AY365" s="83">
        <f>AY366+AY371</f>
        <v>0</v>
      </c>
      <c r="AZ365" s="83">
        <f t="shared" ref="AZ365:BD365" si="1276">AZ366+AZ371</f>
        <v>0</v>
      </c>
      <c r="BA365" s="83">
        <f t="shared" si="1276"/>
        <v>0</v>
      </c>
      <c r="BB365" s="83">
        <f t="shared" si="1276"/>
        <v>0</v>
      </c>
      <c r="BC365" s="83">
        <f t="shared" si="1276"/>
        <v>1873712</v>
      </c>
      <c r="BD365" s="83">
        <f t="shared" si="1276"/>
        <v>1266848</v>
      </c>
      <c r="BE365" s="21">
        <f>BE366+BE371</f>
        <v>-321</v>
      </c>
      <c r="BF365" s="21">
        <f t="shared" ref="BF365:BJ365" si="1277">BF366+BF371</f>
        <v>0</v>
      </c>
      <c r="BG365" s="21">
        <f t="shared" si="1277"/>
        <v>1541</v>
      </c>
      <c r="BH365" s="21">
        <f t="shared" si="1277"/>
        <v>0</v>
      </c>
      <c r="BI365" s="142">
        <f t="shared" si="1277"/>
        <v>1874932</v>
      </c>
      <c r="BJ365" s="142">
        <f t="shared" si="1277"/>
        <v>1266848</v>
      </c>
      <c r="BK365" s="83">
        <f>BK366+BK371</f>
        <v>-1582</v>
      </c>
      <c r="BL365" s="83">
        <f t="shared" ref="BL365:BP365" si="1278">BL366+BL371</f>
        <v>0</v>
      </c>
      <c r="BM365" s="83">
        <f t="shared" si="1278"/>
        <v>932</v>
      </c>
      <c r="BN365" s="83">
        <f t="shared" si="1278"/>
        <v>0</v>
      </c>
      <c r="BO365" s="83">
        <f t="shared" si="1278"/>
        <v>1874282</v>
      </c>
      <c r="BP365" s="83">
        <f t="shared" si="1278"/>
        <v>1266848</v>
      </c>
      <c r="BQ365" s="21">
        <f>BQ366+BQ371</f>
        <v>0</v>
      </c>
      <c r="BR365" s="21">
        <f t="shared" ref="BR365:BV365" si="1279">BR366+BR371</f>
        <v>0</v>
      </c>
      <c r="BS365" s="21">
        <f t="shared" si="1279"/>
        <v>0</v>
      </c>
      <c r="BT365" s="21">
        <f t="shared" si="1279"/>
        <v>0</v>
      </c>
      <c r="BU365" s="21">
        <f t="shared" si="1279"/>
        <v>1874282</v>
      </c>
      <c r="BV365" s="21">
        <f t="shared" si="1279"/>
        <v>1266848</v>
      </c>
      <c r="BW365" s="83">
        <f>BW366+BW371</f>
        <v>0</v>
      </c>
      <c r="BX365" s="83">
        <f t="shared" ref="BX365:CB365" si="1280">BX366+BX371</f>
        <v>0</v>
      </c>
      <c r="BY365" s="83">
        <f t="shared" si="1280"/>
        <v>0</v>
      </c>
      <c r="BZ365" s="83">
        <f t="shared" si="1280"/>
        <v>0</v>
      </c>
      <c r="CA365" s="83">
        <f t="shared" si="1280"/>
        <v>1874282</v>
      </c>
      <c r="CB365" s="83">
        <f t="shared" si="1280"/>
        <v>1266848</v>
      </c>
      <c r="CC365" s="83">
        <f>CC366+CC371</f>
        <v>0</v>
      </c>
      <c r="CD365" s="83">
        <f t="shared" ref="CD365:CH365" si="1281">CD366+CD371</f>
        <v>0</v>
      </c>
      <c r="CE365" s="83">
        <f t="shared" si="1281"/>
        <v>0</v>
      </c>
      <c r="CF365" s="83">
        <f t="shared" si="1281"/>
        <v>0</v>
      </c>
      <c r="CG365" s="83">
        <f t="shared" si="1281"/>
        <v>1874282</v>
      </c>
      <c r="CH365" s="83">
        <f t="shared" si="1281"/>
        <v>1266848</v>
      </c>
      <c r="CI365" s="21">
        <f>CI366+CI371</f>
        <v>-1979</v>
      </c>
      <c r="CJ365" s="21">
        <f t="shared" ref="CJ365:CN365" si="1282">CJ366+CJ371</f>
        <v>0</v>
      </c>
      <c r="CK365" s="21">
        <f t="shared" si="1282"/>
        <v>0</v>
      </c>
      <c r="CL365" s="21">
        <f t="shared" si="1282"/>
        <v>-1588</v>
      </c>
      <c r="CM365" s="21">
        <f t="shared" si="1282"/>
        <v>1870715</v>
      </c>
      <c r="CN365" s="21">
        <f t="shared" si="1282"/>
        <v>1266848</v>
      </c>
      <c r="CO365" s="21">
        <f>CO366+CO371</f>
        <v>0</v>
      </c>
      <c r="CP365" s="21">
        <f t="shared" ref="CP365:CT365" si="1283">CP366+CP371</f>
        <v>0</v>
      </c>
      <c r="CQ365" s="21">
        <f t="shared" si="1283"/>
        <v>0</v>
      </c>
      <c r="CR365" s="21">
        <f t="shared" si="1283"/>
        <v>0</v>
      </c>
      <c r="CS365" s="21">
        <f t="shared" si="1283"/>
        <v>1870715</v>
      </c>
      <c r="CT365" s="21">
        <f t="shared" si="1283"/>
        <v>1266848</v>
      </c>
    </row>
    <row r="366" spans="1:98" ht="82.5">
      <c r="A366" s="51" t="s">
        <v>36</v>
      </c>
      <c r="B366" s="14">
        <f>B348</f>
        <v>909</v>
      </c>
      <c r="C366" s="14" t="s">
        <v>30</v>
      </c>
      <c r="D366" s="14" t="s">
        <v>134</v>
      </c>
      <c r="E366" s="14" t="s">
        <v>57</v>
      </c>
      <c r="F366" s="14"/>
      <c r="G366" s="18">
        <f t="shared" ref="G366:R369" si="1284">G367</f>
        <v>835</v>
      </c>
      <c r="H366" s="18">
        <f t="shared" si="1284"/>
        <v>0</v>
      </c>
      <c r="I366" s="11">
        <f t="shared" si="1284"/>
        <v>0</v>
      </c>
      <c r="J366" s="11">
        <f t="shared" si="1284"/>
        <v>0</v>
      </c>
      <c r="K366" s="11">
        <f t="shared" si="1284"/>
        <v>0</v>
      </c>
      <c r="L366" s="11">
        <f t="shared" si="1284"/>
        <v>0</v>
      </c>
      <c r="M366" s="18">
        <f t="shared" si="1284"/>
        <v>835</v>
      </c>
      <c r="N366" s="18">
        <f t="shared" si="1284"/>
        <v>0</v>
      </c>
      <c r="O366" s="11">
        <f t="shared" si="1284"/>
        <v>0</v>
      </c>
      <c r="P366" s="11">
        <f t="shared" si="1284"/>
        <v>0</v>
      </c>
      <c r="Q366" s="11">
        <f t="shared" si="1284"/>
        <v>0</v>
      </c>
      <c r="R366" s="11">
        <f t="shared" si="1284"/>
        <v>0</v>
      </c>
      <c r="S366" s="18">
        <f t="shared" ref="S366:AH369" si="1285">S367</f>
        <v>835</v>
      </c>
      <c r="T366" s="18">
        <f t="shared" si="1285"/>
        <v>0</v>
      </c>
      <c r="U366" s="11">
        <f t="shared" si="1285"/>
        <v>0</v>
      </c>
      <c r="V366" s="11">
        <f t="shared" si="1285"/>
        <v>0</v>
      </c>
      <c r="W366" s="11">
        <f t="shared" si="1285"/>
        <v>0</v>
      </c>
      <c r="X366" s="11">
        <f t="shared" si="1285"/>
        <v>0</v>
      </c>
      <c r="Y366" s="18">
        <f t="shared" si="1285"/>
        <v>835</v>
      </c>
      <c r="Z366" s="18">
        <f t="shared" si="1285"/>
        <v>0</v>
      </c>
      <c r="AA366" s="11">
        <f t="shared" si="1285"/>
        <v>0</v>
      </c>
      <c r="AB366" s="11">
        <f t="shared" si="1285"/>
        <v>0</v>
      </c>
      <c r="AC366" s="11">
        <f t="shared" si="1285"/>
        <v>0</v>
      </c>
      <c r="AD366" s="11">
        <f t="shared" si="1285"/>
        <v>0</v>
      </c>
      <c r="AE366" s="18">
        <f t="shared" si="1285"/>
        <v>835</v>
      </c>
      <c r="AF366" s="18">
        <f t="shared" si="1285"/>
        <v>0</v>
      </c>
      <c r="AG366" s="11">
        <f t="shared" si="1285"/>
        <v>0</v>
      </c>
      <c r="AH366" s="11">
        <f t="shared" si="1285"/>
        <v>0</v>
      </c>
      <c r="AI366" s="11">
        <f t="shared" ref="AG366:AV369" si="1286">AI367</f>
        <v>0</v>
      </c>
      <c r="AJ366" s="11">
        <f t="shared" si="1286"/>
        <v>0</v>
      </c>
      <c r="AK366" s="81">
        <f t="shared" si="1286"/>
        <v>835</v>
      </c>
      <c r="AL366" s="81">
        <f t="shared" si="1286"/>
        <v>0</v>
      </c>
      <c r="AM366" s="11">
        <f t="shared" si="1286"/>
        <v>0</v>
      </c>
      <c r="AN366" s="11">
        <f t="shared" si="1286"/>
        <v>0</v>
      </c>
      <c r="AO366" s="11">
        <f t="shared" si="1286"/>
        <v>0</v>
      </c>
      <c r="AP366" s="11">
        <f t="shared" si="1286"/>
        <v>0</v>
      </c>
      <c r="AQ366" s="18">
        <f t="shared" si="1286"/>
        <v>835</v>
      </c>
      <c r="AR366" s="18">
        <f t="shared" si="1286"/>
        <v>0</v>
      </c>
      <c r="AS366" s="11">
        <f t="shared" si="1286"/>
        <v>0</v>
      </c>
      <c r="AT366" s="11">
        <f t="shared" si="1286"/>
        <v>0</v>
      </c>
      <c r="AU366" s="11">
        <f t="shared" si="1286"/>
        <v>0</v>
      </c>
      <c r="AV366" s="11">
        <f t="shared" si="1286"/>
        <v>0</v>
      </c>
      <c r="AW366" s="18">
        <f t="shared" ref="AS366:BH369" si="1287">AW367</f>
        <v>835</v>
      </c>
      <c r="AX366" s="18">
        <f t="shared" si="1287"/>
        <v>0</v>
      </c>
      <c r="AY366" s="75">
        <f t="shared" si="1287"/>
        <v>0</v>
      </c>
      <c r="AZ366" s="75">
        <f t="shared" si="1287"/>
        <v>0</v>
      </c>
      <c r="BA366" s="75">
        <f t="shared" si="1287"/>
        <v>0</v>
      </c>
      <c r="BB366" s="75">
        <f t="shared" si="1287"/>
        <v>0</v>
      </c>
      <c r="BC366" s="81">
        <f t="shared" si="1287"/>
        <v>835</v>
      </c>
      <c r="BD366" s="81">
        <f t="shared" si="1287"/>
        <v>0</v>
      </c>
      <c r="BE366" s="11">
        <f t="shared" si="1287"/>
        <v>0</v>
      </c>
      <c r="BF366" s="11">
        <f t="shared" si="1287"/>
        <v>0</v>
      </c>
      <c r="BG366" s="11">
        <f t="shared" si="1287"/>
        <v>0</v>
      </c>
      <c r="BH366" s="11">
        <f t="shared" si="1287"/>
        <v>0</v>
      </c>
      <c r="BI366" s="140">
        <f t="shared" ref="BE366:BT369" si="1288">BI367</f>
        <v>835</v>
      </c>
      <c r="BJ366" s="140">
        <f t="shared" si="1288"/>
        <v>0</v>
      </c>
      <c r="BK366" s="75">
        <f t="shared" si="1288"/>
        <v>0</v>
      </c>
      <c r="BL366" s="75">
        <f t="shared" si="1288"/>
        <v>0</v>
      </c>
      <c r="BM366" s="75">
        <f t="shared" si="1288"/>
        <v>0</v>
      </c>
      <c r="BN366" s="75">
        <f t="shared" si="1288"/>
        <v>0</v>
      </c>
      <c r="BO366" s="81">
        <f t="shared" si="1288"/>
        <v>835</v>
      </c>
      <c r="BP366" s="81">
        <f t="shared" si="1288"/>
        <v>0</v>
      </c>
      <c r="BQ366" s="11">
        <f t="shared" si="1288"/>
        <v>0</v>
      </c>
      <c r="BR366" s="11">
        <f t="shared" si="1288"/>
        <v>0</v>
      </c>
      <c r="BS366" s="11">
        <f t="shared" si="1288"/>
        <v>0</v>
      </c>
      <c r="BT366" s="11">
        <f t="shared" si="1288"/>
        <v>0</v>
      </c>
      <c r="BU366" s="18">
        <f t="shared" ref="BQ366:CF369" si="1289">BU367</f>
        <v>835</v>
      </c>
      <c r="BV366" s="18">
        <f t="shared" si="1289"/>
        <v>0</v>
      </c>
      <c r="BW366" s="75">
        <f t="shared" si="1289"/>
        <v>0</v>
      </c>
      <c r="BX366" s="75">
        <f t="shared" si="1289"/>
        <v>0</v>
      </c>
      <c r="BY366" s="75">
        <f t="shared" si="1289"/>
        <v>0</v>
      </c>
      <c r="BZ366" s="75">
        <f t="shared" si="1289"/>
        <v>0</v>
      </c>
      <c r="CA366" s="81">
        <f t="shared" si="1289"/>
        <v>835</v>
      </c>
      <c r="CB366" s="81">
        <f t="shared" si="1289"/>
        <v>0</v>
      </c>
      <c r="CC366" s="75">
        <f t="shared" si="1289"/>
        <v>0</v>
      </c>
      <c r="CD366" s="75">
        <f t="shared" si="1289"/>
        <v>0</v>
      </c>
      <c r="CE366" s="75">
        <f t="shared" si="1289"/>
        <v>0</v>
      </c>
      <c r="CF366" s="75">
        <f t="shared" si="1289"/>
        <v>0</v>
      </c>
      <c r="CG366" s="81">
        <f t="shared" ref="CC366:CR369" si="1290">CG367</f>
        <v>835</v>
      </c>
      <c r="CH366" s="81">
        <f t="shared" si="1290"/>
        <v>0</v>
      </c>
      <c r="CI366" s="11">
        <f t="shared" si="1290"/>
        <v>0</v>
      </c>
      <c r="CJ366" s="11">
        <f t="shared" si="1290"/>
        <v>0</v>
      </c>
      <c r="CK366" s="11">
        <f t="shared" si="1290"/>
        <v>0</v>
      </c>
      <c r="CL366" s="11">
        <f t="shared" si="1290"/>
        <v>0</v>
      </c>
      <c r="CM366" s="18">
        <f t="shared" si="1290"/>
        <v>835</v>
      </c>
      <c r="CN366" s="18">
        <f t="shared" si="1290"/>
        <v>0</v>
      </c>
      <c r="CO366" s="11">
        <f t="shared" si="1290"/>
        <v>0</v>
      </c>
      <c r="CP366" s="11">
        <f t="shared" si="1290"/>
        <v>0</v>
      </c>
      <c r="CQ366" s="11">
        <f t="shared" si="1290"/>
        <v>0</v>
      </c>
      <c r="CR366" s="11">
        <f t="shared" si="1290"/>
        <v>0</v>
      </c>
      <c r="CS366" s="18">
        <f t="shared" ref="CO366:CT369" si="1291">CS367</f>
        <v>835</v>
      </c>
      <c r="CT366" s="18">
        <f t="shared" si="1291"/>
        <v>0</v>
      </c>
    </row>
    <row r="367" spans="1:98">
      <c r="A367" s="51" t="s">
        <v>15</v>
      </c>
      <c r="B367" s="14">
        <f>B349</f>
        <v>909</v>
      </c>
      <c r="C367" s="14" t="s">
        <v>394</v>
      </c>
      <c r="D367" s="14" t="s">
        <v>134</v>
      </c>
      <c r="E367" s="14" t="s">
        <v>58</v>
      </c>
      <c r="F367" s="14"/>
      <c r="G367" s="33">
        <f t="shared" si="1284"/>
        <v>835</v>
      </c>
      <c r="H367" s="33">
        <f t="shared" si="1284"/>
        <v>0</v>
      </c>
      <c r="I367" s="11">
        <f t="shared" si="1284"/>
        <v>0</v>
      </c>
      <c r="J367" s="11">
        <f t="shared" si="1284"/>
        <v>0</v>
      </c>
      <c r="K367" s="11">
        <f t="shared" si="1284"/>
        <v>0</v>
      </c>
      <c r="L367" s="11">
        <f t="shared" si="1284"/>
        <v>0</v>
      </c>
      <c r="M367" s="33">
        <f t="shared" si="1284"/>
        <v>835</v>
      </c>
      <c r="N367" s="33">
        <f t="shared" si="1284"/>
        <v>0</v>
      </c>
      <c r="O367" s="11">
        <f t="shared" si="1284"/>
        <v>0</v>
      </c>
      <c r="P367" s="11">
        <f t="shared" si="1284"/>
        <v>0</v>
      </c>
      <c r="Q367" s="11">
        <f t="shared" si="1284"/>
        <v>0</v>
      </c>
      <c r="R367" s="11">
        <f t="shared" si="1284"/>
        <v>0</v>
      </c>
      <c r="S367" s="33">
        <f t="shared" si="1285"/>
        <v>835</v>
      </c>
      <c r="T367" s="33">
        <f t="shared" si="1285"/>
        <v>0</v>
      </c>
      <c r="U367" s="11">
        <f t="shared" si="1285"/>
        <v>0</v>
      </c>
      <c r="V367" s="11">
        <f t="shared" si="1285"/>
        <v>0</v>
      </c>
      <c r="W367" s="11">
        <f t="shared" si="1285"/>
        <v>0</v>
      </c>
      <c r="X367" s="11">
        <f t="shared" si="1285"/>
        <v>0</v>
      </c>
      <c r="Y367" s="33">
        <f t="shared" si="1285"/>
        <v>835</v>
      </c>
      <c r="Z367" s="33">
        <f t="shared" si="1285"/>
        <v>0</v>
      </c>
      <c r="AA367" s="11">
        <f t="shared" si="1285"/>
        <v>0</v>
      </c>
      <c r="AB367" s="11">
        <f t="shared" si="1285"/>
        <v>0</v>
      </c>
      <c r="AC367" s="11">
        <f t="shared" si="1285"/>
        <v>0</v>
      </c>
      <c r="AD367" s="11">
        <f t="shared" si="1285"/>
        <v>0</v>
      </c>
      <c r="AE367" s="33">
        <f t="shared" si="1285"/>
        <v>835</v>
      </c>
      <c r="AF367" s="33">
        <f t="shared" si="1285"/>
        <v>0</v>
      </c>
      <c r="AG367" s="11">
        <f t="shared" si="1286"/>
        <v>0</v>
      </c>
      <c r="AH367" s="11">
        <f t="shared" si="1286"/>
        <v>0</v>
      </c>
      <c r="AI367" s="11">
        <f t="shared" si="1286"/>
        <v>0</v>
      </c>
      <c r="AJ367" s="11">
        <f t="shared" si="1286"/>
        <v>0</v>
      </c>
      <c r="AK367" s="86">
        <f t="shared" si="1286"/>
        <v>835</v>
      </c>
      <c r="AL367" s="86">
        <f t="shared" si="1286"/>
        <v>0</v>
      </c>
      <c r="AM367" s="11">
        <f t="shared" si="1286"/>
        <v>0</v>
      </c>
      <c r="AN367" s="11">
        <f t="shared" si="1286"/>
        <v>0</v>
      </c>
      <c r="AO367" s="11">
        <f t="shared" si="1286"/>
        <v>0</v>
      </c>
      <c r="AP367" s="11">
        <f t="shared" si="1286"/>
        <v>0</v>
      </c>
      <c r="AQ367" s="33">
        <f t="shared" si="1286"/>
        <v>835</v>
      </c>
      <c r="AR367" s="33">
        <f t="shared" si="1286"/>
        <v>0</v>
      </c>
      <c r="AS367" s="11">
        <f t="shared" si="1287"/>
        <v>0</v>
      </c>
      <c r="AT367" s="11">
        <f t="shared" si="1287"/>
        <v>0</v>
      </c>
      <c r="AU367" s="11">
        <f t="shared" si="1287"/>
        <v>0</v>
      </c>
      <c r="AV367" s="11">
        <f t="shared" si="1287"/>
        <v>0</v>
      </c>
      <c r="AW367" s="33">
        <f t="shared" si="1287"/>
        <v>835</v>
      </c>
      <c r="AX367" s="33">
        <f t="shared" si="1287"/>
        <v>0</v>
      </c>
      <c r="AY367" s="75">
        <f t="shared" si="1287"/>
        <v>0</v>
      </c>
      <c r="AZ367" s="75">
        <f t="shared" si="1287"/>
        <v>0</v>
      </c>
      <c r="BA367" s="75">
        <f t="shared" si="1287"/>
        <v>0</v>
      </c>
      <c r="BB367" s="75">
        <f t="shared" si="1287"/>
        <v>0</v>
      </c>
      <c r="BC367" s="86">
        <f t="shared" si="1287"/>
        <v>835</v>
      </c>
      <c r="BD367" s="86">
        <f t="shared" si="1287"/>
        <v>0</v>
      </c>
      <c r="BE367" s="11">
        <f t="shared" si="1288"/>
        <v>0</v>
      </c>
      <c r="BF367" s="11">
        <f t="shared" si="1288"/>
        <v>0</v>
      </c>
      <c r="BG367" s="11">
        <f t="shared" si="1288"/>
        <v>0</v>
      </c>
      <c r="BH367" s="11">
        <f t="shared" si="1288"/>
        <v>0</v>
      </c>
      <c r="BI367" s="145">
        <f t="shared" si="1288"/>
        <v>835</v>
      </c>
      <c r="BJ367" s="145">
        <f t="shared" si="1288"/>
        <v>0</v>
      </c>
      <c r="BK367" s="75">
        <f t="shared" si="1288"/>
        <v>0</v>
      </c>
      <c r="BL367" s="75">
        <f t="shared" si="1288"/>
        <v>0</v>
      </c>
      <c r="BM367" s="75">
        <f t="shared" si="1288"/>
        <v>0</v>
      </c>
      <c r="BN367" s="75">
        <f t="shared" si="1288"/>
        <v>0</v>
      </c>
      <c r="BO367" s="86">
        <f t="shared" si="1288"/>
        <v>835</v>
      </c>
      <c r="BP367" s="86">
        <f t="shared" si="1288"/>
        <v>0</v>
      </c>
      <c r="BQ367" s="11">
        <f t="shared" si="1289"/>
        <v>0</v>
      </c>
      <c r="BR367" s="11">
        <f t="shared" si="1289"/>
        <v>0</v>
      </c>
      <c r="BS367" s="11">
        <f t="shared" si="1289"/>
        <v>0</v>
      </c>
      <c r="BT367" s="11">
        <f t="shared" si="1289"/>
        <v>0</v>
      </c>
      <c r="BU367" s="33">
        <f t="shared" si="1289"/>
        <v>835</v>
      </c>
      <c r="BV367" s="33">
        <f t="shared" si="1289"/>
        <v>0</v>
      </c>
      <c r="BW367" s="75">
        <f t="shared" si="1289"/>
        <v>0</v>
      </c>
      <c r="BX367" s="75">
        <f t="shared" si="1289"/>
        <v>0</v>
      </c>
      <c r="BY367" s="75">
        <f t="shared" si="1289"/>
        <v>0</v>
      </c>
      <c r="BZ367" s="75">
        <f t="shared" si="1289"/>
        <v>0</v>
      </c>
      <c r="CA367" s="86">
        <f t="shared" si="1289"/>
        <v>835</v>
      </c>
      <c r="CB367" s="86">
        <f t="shared" si="1289"/>
        <v>0</v>
      </c>
      <c r="CC367" s="75">
        <f t="shared" si="1290"/>
        <v>0</v>
      </c>
      <c r="CD367" s="75">
        <f t="shared" si="1290"/>
        <v>0</v>
      </c>
      <c r="CE367" s="75">
        <f t="shared" si="1290"/>
        <v>0</v>
      </c>
      <c r="CF367" s="75">
        <f t="shared" si="1290"/>
        <v>0</v>
      </c>
      <c r="CG367" s="86">
        <f t="shared" si="1290"/>
        <v>835</v>
      </c>
      <c r="CH367" s="86">
        <f t="shared" si="1290"/>
        <v>0</v>
      </c>
      <c r="CI367" s="11">
        <f t="shared" si="1290"/>
        <v>0</v>
      </c>
      <c r="CJ367" s="11">
        <f t="shared" si="1290"/>
        <v>0</v>
      </c>
      <c r="CK367" s="11">
        <f t="shared" si="1290"/>
        <v>0</v>
      </c>
      <c r="CL367" s="11">
        <f t="shared" si="1290"/>
        <v>0</v>
      </c>
      <c r="CM367" s="33">
        <f t="shared" si="1290"/>
        <v>835</v>
      </c>
      <c r="CN367" s="33">
        <f t="shared" si="1290"/>
        <v>0</v>
      </c>
      <c r="CO367" s="11">
        <f t="shared" si="1291"/>
        <v>0</v>
      </c>
      <c r="CP367" s="11">
        <f t="shared" si="1291"/>
        <v>0</v>
      </c>
      <c r="CQ367" s="11">
        <f t="shared" si="1291"/>
        <v>0</v>
      </c>
      <c r="CR367" s="11">
        <f t="shared" si="1291"/>
        <v>0</v>
      </c>
      <c r="CS367" s="33">
        <f t="shared" si="1291"/>
        <v>835</v>
      </c>
      <c r="CT367" s="33">
        <f t="shared" si="1291"/>
        <v>0</v>
      </c>
    </row>
    <row r="368" spans="1:98">
      <c r="A368" s="51" t="s">
        <v>364</v>
      </c>
      <c r="B368" s="14">
        <f>B351</f>
        <v>909</v>
      </c>
      <c r="C368" s="14" t="s">
        <v>30</v>
      </c>
      <c r="D368" s="14" t="s">
        <v>134</v>
      </c>
      <c r="E368" s="14" t="s">
        <v>399</v>
      </c>
      <c r="F368" s="14"/>
      <c r="G368" s="18">
        <f t="shared" si="1284"/>
        <v>835</v>
      </c>
      <c r="H368" s="18">
        <f t="shared" si="1284"/>
        <v>0</v>
      </c>
      <c r="I368" s="11">
        <f t="shared" si="1284"/>
        <v>0</v>
      </c>
      <c r="J368" s="11">
        <f t="shared" si="1284"/>
        <v>0</v>
      </c>
      <c r="K368" s="11">
        <f t="shared" si="1284"/>
        <v>0</v>
      </c>
      <c r="L368" s="11">
        <f t="shared" si="1284"/>
        <v>0</v>
      </c>
      <c r="M368" s="18">
        <f t="shared" si="1284"/>
        <v>835</v>
      </c>
      <c r="N368" s="18">
        <f t="shared" si="1284"/>
        <v>0</v>
      </c>
      <c r="O368" s="11">
        <f t="shared" si="1284"/>
        <v>0</v>
      </c>
      <c r="P368" s="11">
        <f t="shared" si="1284"/>
        <v>0</v>
      </c>
      <c r="Q368" s="11">
        <f t="shared" si="1284"/>
        <v>0</v>
      </c>
      <c r="R368" s="11">
        <f t="shared" si="1284"/>
        <v>0</v>
      </c>
      <c r="S368" s="18">
        <f t="shared" si="1285"/>
        <v>835</v>
      </c>
      <c r="T368" s="18">
        <f t="shared" si="1285"/>
        <v>0</v>
      </c>
      <c r="U368" s="11">
        <f t="shared" si="1285"/>
        <v>0</v>
      </c>
      <c r="V368" s="11">
        <f t="shared" si="1285"/>
        <v>0</v>
      </c>
      <c r="W368" s="11">
        <f t="shared" si="1285"/>
        <v>0</v>
      </c>
      <c r="X368" s="11">
        <f t="shared" si="1285"/>
        <v>0</v>
      </c>
      <c r="Y368" s="18">
        <f t="shared" si="1285"/>
        <v>835</v>
      </c>
      <c r="Z368" s="18">
        <f t="shared" si="1285"/>
        <v>0</v>
      </c>
      <c r="AA368" s="11">
        <f t="shared" si="1285"/>
        <v>0</v>
      </c>
      <c r="AB368" s="11">
        <f t="shared" si="1285"/>
        <v>0</v>
      </c>
      <c r="AC368" s="11">
        <f t="shared" si="1285"/>
        <v>0</v>
      </c>
      <c r="AD368" s="11">
        <f t="shared" si="1285"/>
        <v>0</v>
      </c>
      <c r="AE368" s="18">
        <f t="shared" si="1285"/>
        <v>835</v>
      </c>
      <c r="AF368" s="18">
        <f t="shared" si="1285"/>
        <v>0</v>
      </c>
      <c r="AG368" s="11">
        <f t="shared" si="1286"/>
        <v>0</v>
      </c>
      <c r="AH368" s="11">
        <f t="shared" si="1286"/>
        <v>0</v>
      </c>
      <c r="AI368" s="11">
        <f t="shared" si="1286"/>
        <v>0</v>
      </c>
      <c r="AJ368" s="11">
        <f t="shared" si="1286"/>
        <v>0</v>
      </c>
      <c r="AK368" s="81">
        <f t="shared" si="1286"/>
        <v>835</v>
      </c>
      <c r="AL368" s="81">
        <f t="shared" si="1286"/>
        <v>0</v>
      </c>
      <c r="AM368" s="11">
        <f t="shared" si="1286"/>
        <v>0</v>
      </c>
      <c r="AN368" s="11">
        <f t="shared" si="1286"/>
        <v>0</v>
      </c>
      <c r="AO368" s="11">
        <f t="shared" si="1286"/>
        <v>0</v>
      </c>
      <c r="AP368" s="11">
        <f t="shared" si="1286"/>
        <v>0</v>
      </c>
      <c r="AQ368" s="18">
        <f t="shared" si="1286"/>
        <v>835</v>
      </c>
      <c r="AR368" s="18">
        <f t="shared" si="1286"/>
        <v>0</v>
      </c>
      <c r="AS368" s="11">
        <f t="shared" si="1287"/>
        <v>0</v>
      </c>
      <c r="AT368" s="11">
        <f t="shared" si="1287"/>
        <v>0</v>
      </c>
      <c r="AU368" s="11">
        <f t="shared" si="1287"/>
        <v>0</v>
      </c>
      <c r="AV368" s="11">
        <f t="shared" si="1287"/>
        <v>0</v>
      </c>
      <c r="AW368" s="18">
        <f t="shared" si="1287"/>
        <v>835</v>
      </c>
      <c r="AX368" s="18">
        <f t="shared" si="1287"/>
        <v>0</v>
      </c>
      <c r="AY368" s="75">
        <f t="shared" si="1287"/>
        <v>0</v>
      </c>
      <c r="AZ368" s="75">
        <f t="shared" si="1287"/>
        <v>0</v>
      </c>
      <c r="BA368" s="75">
        <f t="shared" si="1287"/>
        <v>0</v>
      </c>
      <c r="BB368" s="75">
        <f t="shared" si="1287"/>
        <v>0</v>
      </c>
      <c r="BC368" s="81">
        <f t="shared" si="1287"/>
        <v>835</v>
      </c>
      <c r="BD368" s="81">
        <f t="shared" si="1287"/>
        <v>0</v>
      </c>
      <c r="BE368" s="11">
        <f t="shared" si="1288"/>
        <v>0</v>
      </c>
      <c r="BF368" s="11">
        <f t="shared" si="1288"/>
        <v>0</v>
      </c>
      <c r="BG368" s="11">
        <f t="shared" si="1288"/>
        <v>0</v>
      </c>
      <c r="BH368" s="11">
        <f t="shared" si="1288"/>
        <v>0</v>
      </c>
      <c r="BI368" s="140">
        <f t="shared" si="1288"/>
        <v>835</v>
      </c>
      <c r="BJ368" s="140">
        <f t="shared" si="1288"/>
        <v>0</v>
      </c>
      <c r="BK368" s="75">
        <f t="shared" si="1288"/>
        <v>0</v>
      </c>
      <c r="BL368" s="75">
        <f t="shared" si="1288"/>
        <v>0</v>
      </c>
      <c r="BM368" s="75">
        <f t="shared" si="1288"/>
        <v>0</v>
      </c>
      <c r="BN368" s="75">
        <f t="shared" si="1288"/>
        <v>0</v>
      </c>
      <c r="BO368" s="81">
        <f t="shared" si="1288"/>
        <v>835</v>
      </c>
      <c r="BP368" s="81">
        <f t="shared" si="1288"/>
        <v>0</v>
      </c>
      <c r="BQ368" s="11">
        <f t="shared" si="1289"/>
        <v>0</v>
      </c>
      <c r="BR368" s="11">
        <f t="shared" si="1289"/>
        <v>0</v>
      </c>
      <c r="BS368" s="11">
        <f t="shared" si="1289"/>
        <v>0</v>
      </c>
      <c r="BT368" s="11">
        <f t="shared" si="1289"/>
        <v>0</v>
      </c>
      <c r="BU368" s="18">
        <f t="shared" si="1289"/>
        <v>835</v>
      </c>
      <c r="BV368" s="18">
        <f t="shared" si="1289"/>
        <v>0</v>
      </c>
      <c r="BW368" s="75">
        <f t="shared" si="1289"/>
        <v>0</v>
      </c>
      <c r="BX368" s="75">
        <f t="shared" si="1289"/>
        <v>0</v>
      </c>
      <c r="BY368" s="75">
        <f t="shared" si="1289"/>
        <v>0</v>
      </c>
      <c r="BZ368" s="75">
        <f t="shared" si="1289"/>
        <v>0</v>
      </c>
      <c r="CA368" s="81">
        <f t="shared" si="1289"/>
        <v>835</v>
      </c>
      <c r="CB368" s="81">
        <f t="shared" si="1289"/>
        <v>0</v>
      </c>
      <c r="CC368" s="75">
        <f t="shared" si="1290"/>
        <v>0</v>
      </c>
      <c r="CD368" s="75">
        <f t="shared" si="1290"/>
        <v>0</v>
      </c>
      <c r="CE368" s="75">
        <f t="shared" si="1290"/>
        <v>0</v>
      </c>
      <c r="CF368" s="75">
        <f t="shared" si="1290"/>
        <v>0</v>
      </c>
      <c r="CG368" s="81">
        <f t="shared" si="1290"/>
        <v>835</v>
      </c>
      <c r="CH368" s="81">
        <f t="shared" si="1290"/>
        <v>0</v>
      </c>
      <c r="CI368" s="11">
        <f t="shared" si="1290"/>
        <v>0</v>
      </c>
      <c r="CJ368" s="11">
        <f t="shared" si="1290"/>
        <v>0</v>
      </c>
      <c r="CK368" s="11">
        <f t="shared" si="1290"/>
        <v>0</v>
      </c>
      <c r="CL368" s="11">
        <f t="shared" si="1290"/>
        <v>0</v>
      </c>
      <c r="CM368" s="18">
        <f t="shared" si="1290"/>
        <v>835</v>
      </c>
      <c r="CN368" s="18">
        <f t="shared" si="1290"/>
        <v>0</v>
      </c>
      <c r="CO368" s="11">
        <f t="shared" si="1291"/>
        <v>0</v>
      </c>
      <c r="CP368" s="11">
        <f t="shared" si="1291"/>
        <v>0</v>
      </c>
      <c r="CQ368" s="11">
        <f t="shared" si="1291"/>
        <v>0</v>
      </c>
      <c r="CR368" s="11">
        <f t="shared" si="1291"/>
        <v>0</v>
      </c>
      <c r="CS368" s="18">
        <f t="shared" si="1291"/>
        <v>835</v>
      </c>
      <c r="CT368" s="18">
        <f t="shared" si="1291"/>
        <v>0</v>
      </c>
    </row>
    <row r="369" spans="1:98" ht="33">
      <c r="A369" s="55" t="s">
        <v>268</v>
      </c>
      <c r="B369" s="14">
        <f>B352</f>
        <v>909</v>
      </c>
      <c r="C369" s="14" t="s">
        <v>30</v>
      </c>
      <c r="D369" s="14" t="s">
        <v>134</v>
      </c>
      <c r="E369" s="14" t="s">
        <v>399</v>
      </c>
      <c r="F369" s="14" t="s">
        <v>33</v>
      </c>
      <c r="G369" s="18">
        <f t="shared" si="1284"/>
        <v>835</v>
      </c>
      <c r="H369" s="18">
        <f t="shared" si="1284"/>
        <v>0</v>
      </c>
      <c r="I369" s="11">
        <f t="shared" si="1284"/>
        <v>0</v>
      </c>
      <c r="J369" s="11">
        <f t="shared" si="1284"/>
        <v>0</v>
      </c>
      <c r="K369" s="11">
        <f t="shared" si="1284"/>
        <v>0</v>
      </c>
      <c r="L369" s="11">
        <f t="shared" si="1284"/>
        <v>0</v>
      </c>
      <c r="M369" s="18">
        <f t="shared" si="1284"/>
        <v>835</v>
      </c>
      <c r="N369" s="18">
        <f t="shared" si="1284"/>
        <v>0</v>
      </c>
      <c r="O369" s="11">
        <f t="shared" si="1284"/>
        <v>0</v>
      </c>
      <c r="P369" s="11">
        <f t="shared" si="1284"/>
        <v>0</v>
      </c>
      <c r="Q369" s="11">
        <f t="shared" si="1284"/>
        <v>0</v>
      </c>
      <c r="R369" s="11">
        <f t="shared" si="1284"/>
        <v>0</v>
      </c>
      <c r="S369" s="18">
        <f t="shared" si="1285"/>
        <v>835</v>
      </c>
      <c r="T369" s="18">
        <f t="shared" si="1285"/>
        <v>0</v>
      </c>
      <c r="U369" s="11">
        <f t="shared" si="1285"/>
        <v>0</v>
      </c>
      <c r="V369" s="11">
        <f t="shared" si="1285"/>
        <v>0</v>
      </c>
      <c r="W369" s="11">
        <f t="shared" si="1285"/>
        <v>0</v>
      </c>
      <c r="X369" s="11">
        <f t="shared" si="1285"/>
        <v>0</v>
      </c>
      <c r="Y369" s="18">
        <f t="shared" si="1285"/>
        <v>835</v>
      </c>
      <c r="Z369" s="18">
        <f t="shared" si="1285"/>
        <v>0</v>
      </c>
      <c r="AA369" s="11">
        <f t="shared" si="1285"/>
        <v>0</v>
      </c>
      <c r="AB369" s="11">
        <f t="shared" si="1285"/>
        <v>0</v>
      </c>
      <c r="AC369" s="11">
        <f t="shared" si="1285"/>
        <v>0</v>
      </c>
      <c r="AD369" s="11">
        <f t="shared" si="1285"/>
        <v>0</v>
      </c>
      <c r="AE369" s="18">
        <f t="shared" si="1285"/>
        <v>835</v>
      </c>
      <c r="AF369" s="18">
        <f t="shared" si="1285"/>
        <v>0</v>
      </c>
      <c r="AG369" s="11">
        <f t="shared" si="1286"/>
        <v>0</v>
      </c>
      <c r="AH369" s="11">
        <f t="shared" si="1286"/>
        <v>0</v>
      </c>
      <c r="AI369" s="11">
        <f t="shared" si="1286"/>
        <v>0</v>
      </c>
      <c r="AJ369" s="11">
        <f t="shared" si="1286"/>
        <v>0</v>
      </c>
      <c r="AK369" s="81">
        <f t="shared" si="1286"/>
        <v>835</v>
      </c>
      <c r="AL369" s="81">
        <f t="shared" si="1286"/>
        <v>0</v>
      </c>
      <c r="AM369" s="11">
        <f t="shared" si="1286"/>
        <v>0</v>
      </c>
      <c r="AN369" s="11">
        <f t="shared" si="1286"/>
        <v>0</v>
      </c>
      <c r="AO369" s="11">
        <f t="shared" si="1286"/>
        <v>0</v>
      </c>
      <c r="AP369" s="11">
        <f t="shared" si="1286"/>
        <v>0</v>
      </c>
      <c r="AQ369" s="18">
        <f t="shared" si="1286"/>
        <v>835</v>
      </c>
      <c r="AR369" s="18">
        <f t="shared" si="1286"/>
        <v>0</v>
      </c>
      <c r="AS369" s="11">
        <f t="shared" si="1287"/>
        <v>0</v>
      </c>
      <c r="AT369" s="11">
        <f t="shared" si="1287"/>
        <v>0</v>
      </c>
      <c r="AU369" s="11">
        <f t="shared" si="1287"/>
        <v>0</v>
      </c>
      <c r="AV369" s="11">
        <f t="shared" si="1287"/>
        <v>0</v>
      </c>
      <c r="AW369" s="18">
        <f t="shared" si="1287"/>
        <v>835</v>
      </c>
      <c r="AX369" s="18">
        <f t="shared" si="1287"/>
        <v>0</v>
      </c>
      <c r="AY369" s="75">
        <f t="shared" si="1287"/>
        <v>0</v>
      </c>
      <c r="AZ369" s="75">
        <f t="shared" si="1287"/>
        <v>0</v>
      </c>
      <c r="BA369" s="75">
        <f t="shared" si="1287"/>
        <v>0</v>
      </c>
      <c r="BB369" s="75">
        <f t="shared" si="1287"/>
        <v>0</v>
      </c>
      <c r="BC369" s="81">
        <f t="shared" si="1287"/>
        <v>835</v>
      </c>
      <c r="BD369" s="81">
        <f t="shared" si="1287"/>
        <v>0</v>
      </c>
      <c r="BE369" s="11">
        <f t="shared" si="1288"/>
        <v>0</v>
      </c>
      <c r="BF369" s="11">
        <f t="shared" si="1288"/>
        <v>0</v>
      </c>
      <c r="BG369" s="11">
        <f t="shared" si="1288"/>
        <v>0</v>
      </c>
      <c r="BH369" s="11">
        <f t="shared" si="1288"/>
        <v>0</v>
      </c>
      <c r="BI369" s="140">
        <f t="shared" si="1288"/>
        <v>835</v>
      </c>
      <c r="BJ369" s="140">
        <f t="shared" si="1288"/>
        <v>0</v>
      </c>
      <c r="BK369" s="75">
        <f t="shared" si="1288"/>
        <v>0</v>
      </c>
      <c r="BL369" s="75">
        <f t="shared" si="1288"/>
        <v>0</v>
      </c>
      <c r="BM369" s="75">
        <f t="shared" si="1288"/>
        <v>0</v>
      </c>
      <c r="BN369" s="75">
        <f t="shared" si="1288"/>
        <v>0</v>
      </c>
      <c r="BO369" s="81">
        <f t="shared" si="1288"/>
        <v>835</v>
      </c>
      <c r="BP369" s="81">
        <f t="shared" si="1288"/>
        <v>0</v>
      </c>
      <c r="BQ369" s="11">
        <f t="shared" si="1289"/>
        <v>0</v>
      </c>
      <c r="BR369" s="11">
        <f t="shared" si="1289"/>
        <v>0</v>
      </c>
      <c r="BS369" s="11">
        <f t="shared" si="1289"/>
        <v>0</v>
      </c>
      <c r="BT369" s="11">
        <f t="shared" si="1289"/>
        <v>0</v>
      </c>
      <c r="BU369" s="18">
        <f t="shared" si="1289"/>
        <v>835</v>
      </c>
      <c r="BV369" s="18">
        <f t="shared" si="1289"/>
        <v>0</v>
      </c>
      <c r="BW369" s="75">
        <f t="shared" si="1289"/>
        <v>0</v>
      </c>
      <c r="BX369" s="75">
        <f t="shared" si="1289"/>
        <v>0</v>
      </c>
      <c r="BY369" s="75">
        <f t="shared" si="1289"/>
        <v>0</v>
      </c>
      <c r="BZ369" s="75">
        <f t="shared" si="1289"/>
        <v>0</v>
      </c>
      <c r="CA369" s="81">
        <f t="shared" si="1289"/>
        <v>835</v>
      </c>
      <c r="CB369" s="81">
        <f t="shared" si="1289"/>
        <v>0</v>
      </c>
      <c r="CC369" s="75">
        <f t="shared" si="1290"/>
        <v>0</v>
      </c>
      <c r="CD369" s="75">
        <f t="shared" si="1290"/>
        <v>0</v>
      </c>
      <c r="CE369" s="75">
        <f t="shared" si="1290"/>
        <v>0</v>
      </c>
      <c r="CF369" s="75">
        <f t="shared" si="1290"/>
        <v>0</v>
      </c>
      <c r="CG369" s="81">
        <f t="shared" si="1290"/>
        <v>835</v>
      </c>
      <c r="CH369" s="81">
        <f t="shared" si="1290"/>
        <v>0</v>
      </c>
      <c r="CI369" s="11">
        <f t="shared" si="1290"/>
        <v>0</v>
      </c>
      <c r="CJ369" s="11">
        <f t="shared" si="1290"/>
        <v>0</v>
      </c>
      <c r="CK369" s="11">
        <f t="shared" si="1290"/>
        <v>0</v>
      </c>
      <c r="CL369" s="11">
        <f t="shared" si="1290"/>
        <v>0</v>
      </c>
      <c r="CM369" s="18">
        <f t="shared" si="1290"/>
        <v>835</v>
      </c>
      <c r="CN369" s="18">
        <f t="shared" si="1290"/>
        <v>0</v>
      </c>
      <c r="CO369" s="11">
        <f t="shared" si="1291"/>
        <v>0</v>
      </c>
      <c r="CP369" s="11">
        <f t="shared" si="1291"/>
        <v>0</v>
      </c>
      <c r="CQ369" s="11">
        <f t="shared" si="1291"/>
        <v>0</v>
      </c>
      <c r="CR369" s="11">
        <f t="shared" si="1291"/>
        <v>0</v>
      </c>
      <c r="CS369" s="18">
        <f t="shared" si="1291"/>
        <v>835</v>
      </c>
      <c r="CT369" s="18">
        <f t="shared" si="1291"/>
        <v>0</v>
      </c>
    </row>
    <row r="370" spans="1:98" ht="33">
      <c r="A370" s="51" t="s">
        <v>39</v>
      </c>
      <c r="B370" s="14">
        <f>B365</f>
        <v>909</v>
      </c>
      <c r="C370" s="14" t="s">
        <v>30</v>
      </c>
      <c r="D370" s="14" t="s">
        <v>134</v>
      </c>
      <c r="E370" s="14" t="s">
        <v>399</v>
      </c>
      <c r="F370" s="14" t="s">
        <v>40</v>
      </c>
      <c r="G370" s="11">
        <v>835</v>
      </c>
      <c r="H370" s="16"/>
      <c r="I370" s="11"/>
      <c r="J370" s="11"/>
      <c r="K370" s="11"/>
      <c r="L370" s="11"/>
      <c r="M370" s="11">
        <f>G370+I370+J370+K370+L370</f>
        <v>835</v>
      </c>
      <c r="N370" s="11">
        <f>H370+J370</f>
        <v>0</v>
      </c>
      <c r="O370" s="11"/>
      <c r="P370" s="11"/>
      <c r="Q370" s="11"/>
      <c r="R370" s="11"/>
      <c r="S370" s="11">
        <f>M370+O370+P370+Q370+R370</f>
        <v>835</v>
      </c>
      <c r="T370" s="11">
        <f>N370+P370</f>
        <v>0</v>
      </c>
      <c r="U370" s="11"/>
      <c r="V370" s="11"/>
      <c r="W370" s="11"/>
      <c r="X370" s="11"/>
      <c r="Y370" s="11">
        <f>S370+U370+V370+W370+X370</f>
        <v>835</v>
      </c>
      <c r="Z370" s="11">
        <f>T370+V370</f>
        <v>0</v>
      </c>
      <c r="AA370" s="11"/>
      <c r="AB370" s="11"/>
      <c r="AC370" s="11"/>
      <c r="AD370" s="11"/>
      <c r="AE370" s="11">
        <f>Y370+AA370+AB370+AC370+AD370</f>
        <v>835</v>
      </c>
      <c r="AF370" s="11">
        <f>Z370+AB370</f>
        <v>0</v>
      </c>
      <c r="AG370" s="11"/>
      <c r="AH370" s="11"/>
      <c r="AI370" s="11"/>
      <c r="AJ370" s="11"/>
      <c r="AK370" s="75">
        <f>AE370+AG370+AH370+AI370+AJ370</f>
        <v>835</v>
      </c>
      <c r="AL370" s="75">
        <f>AF370+AH370</f>
        <v>0</v>
      </c>
      <c r="AM370" s="11"/>
      <c r="AN370" s="11"/>
      <c r="AO370" s="11"/>
      <c r="AP370" s="11"/>
      <c r="AQ370" s="11">
        <f>AK370+AM370+AN370+AO370+AP370</f>
        <v>835</v>
      </c>
      <c r="AR370" s="11">
        <f>AL370+AN370</f>
        <v>0</v>
      </c>
      <c r="AS370" s="11"/>
      <c r="AT370" s="11"/>
      <c r="AU370" s="11"/>
      <c r="AV370" s="11"/>
      <c r="AW370" s="11">
        <f>AQ370+AS370+AT370+AU370+AV370</f>
        <v>835</v>
      </c>
      <c r="AX370" s="11">
        <f>AR370+AT370</f>
        <v>0</v>
      </c>
      <c r="AY370" s="75"/>
      <c r="AZ370" s="75"/>
      <c r="BA370" s="75"/>
      <c r="BB370" s="75"/>
      <c r="BC370" s="75">
        <f>AW370+AY370+AZ370+BA370+BB370</f>
        <v>835</v>
      </c>
      <c r="BD370" s="75">
        <f>AX370+AZ370</f>
        <v>0</v>
      </c>
      <c r="BE370" s="11"/>
      <c r="BF370" s="11"/>
      <c r="BG370" s="11"/>
      <c r="BH370" s="11"/>
      <c r="BI370" s="138">
        <f>BC370+BE370+BF370+BG370+BH370</f>
        <v>835</v>
      </c>
      <c r="BJ370" s="138">
        <f>BD370+BF370</f>
        <v>0</v>
      </c>
      <c r="BK370" s="75"/>
      <c r="BL370" s="75"/>
      <c r="BM370" s="75"/>
      <c r="BN370" s="75"/>
      <c r="BO370" s="75">
        <f>BI370+BK370+BL370+BM370+BN370</f>
        <v>835</v>
      </c>
      <c r="BP370" s="75">
        <f>BJ370+BL370</f>
        <v>0</v>
      </c>
      <c r="BQ370" s="11"/>
      <c r="BR370" s="11"/>
      <c r="BS370" s="11"/>
      <c r="BT370" s="11"/>
      <c r="BU370" s="11">
        <f>BO370+BQ370+BR370+BS370+BT370</f>
        <v>835</v>
      </c>
      <c r="BV370" s="11">
        <f>BP370+BR370</f>
        <v>0</v>
      </c>
      <c r="BW370" s="75"/>
      <c r="BX370" s="75"/>
      <c r="BY370" s="75"/>
      <c r="BZ370" s="75"/>
      <c r="CA370" s="75">
        <f>BU370+BW370+BX370+BY370+BZ370</f>
        <v>835</v>
      </c>
      <c r="CB370" s="75">
        <f>BV370+BX370</f>
        <v>0</v>
      </c>
      <c r="CC370" s="75"/>
      <c r="CD370" s="75"/>
      <c r="CE370" s="75"/>
      <c r="CF370" s="75"/>
      <c r="CG370" s="75">
        <f>CA370+CC370+CD370+CE370+CF370</f>
        <v>835</v>
      </c>
      <c r="CH370" s="75">
        <f>CB370+CD370</f>
        <v>0</v>
      </c>
      <c r="CI370" s="11"/>
      <c r="CJ370" s="11"/>
      <c r="CK370" s="11"/>
      <c r="CL370" s="11"/>
      <c r="CM370" s="11">
        <f>CG370+CI370+CJ370+CK370+CL370</f>
        <v>835</v>
      </c>
      <c r="CN370" s="11">
        <f>CH370+CJ370</f>
        <v>0</v>
      </c>
      <c r="CO370" s="11"/>
      <c r="CP370" s="11"/>
      <c r="CQ370" s="11"/>
      <c r="CR370" s="11"/>
      <c r="CS370" s="11">
        <f>CM370+CO370+CP370+CQ370+CR370</f>
        <v>835</v>
      </c>
      <c r="CT370" s="11">
        <f>CN370+CP370</f>
        <v>0</v>
      </c>
    </row>
    <row r="371" spans="1:98" ht="49.5">
      <c r="A371" s="51" t="s">
        <v>395</v>
      </c>
      <c r="B371" s="14">
        <v>909</v>
      </c>
      <c r="C371" s="14" t="s">
        <v>30</v>
      </c>
      <c r="D371" s="14" t="s">
        <v>134</v>
      </c>
      <c r="E371" s="14" t="s">
        <v>194</v>
      </c>
      <c r="F371" s="14"/>
      <c r="G371" s="18">
        <f t="shared" ref="G371:AR371" si="1292">G377+G401+G372</f>
        <v>528759</v>
      </c>
      <c r="H371" s="18">
        <f t="shared" si="1292"/>
        <v>0</v>
      </c>
      <c r="I371" s="11">
        <f t="shared" si="1292"/>
        <v>0</v>
      </c>
      <c r="J371" s="11">
        <f t="shared" si="1292"/>
        <v>1002757</v>
      </c>
      <c r="K371" s="11">
        <f t="shared" si="1292"/>
        <v>27265</v>
      </c>
      <c r="L371" s="11">
        <f t="shared" si="1292"/>
        <v>0</v>
      </c>
      <c r="M371" s="18">
        <f t="shared" si="1292"/>
        <v>1558781</v>
      </c>
      <c r="N371" s="18">
        <f t="shared" si="1292"/>
        <v>1002757</v>
      </c>
      <c r="O371" s="11">
        <f t="shared" si="1292"/>
        <v>0</v>
      </c>
      <c r="P371" s="11">
        <f t="shared" si="1292"/>
        <v>0</v>
      </c>
      <c r="Q371" s="11">
        <f t="shared" si="1292"/>
        <v>0</v>
      </c>
      <c r="R371" s="11">
        <f t="shared" si="1292"/>
        <v>0</v>
      </c>
      <c r="S371" s="18">
        <f t="shared" si="1292"/>
        <v>1558781</v>
      </c>
      <c r="T371" s="18">
        <f t="shared" si="1292"/>
        <v>1002757</v>
      </c>
      <c r="U371" s="11">
        <f t="shared" si="1292"/>
        <v>0</v>
      </c>
      <c r="V371" s="11">
        <f t="shared" si="1292"/>
        <v>0</v>
      </c>
      <c r="W371" s="11">
        <f t="shared" si="1292"/>
        <v>0</v>
      </c>
      <c r="X371" s="11">
        <f t="shared" si="1292"/>
        <v>0</v>
      </c>
      <c r="Y371" s="18">
        <f t="shared" si="1292"/>
        <v>1558781</v>
      </c>
      <c r="Z371" s="18">
        <f t="shared" si="1292"/>
        <v>1002757</v>
      </c>
      <c r="AA371" s="11">
        <f t="shared" si="1292"/>
        <v>-73</v>
      </c>
      <c r="AB371" s="11">
        <f t="shared" si="1292"/>
        <v>0</v>
      </c>
      <c r="AC371" s="11">
        <f t="shared" si="1292"/>
        <v>22370</v>
      </c>
      <c r="AD371" s="11">
        <f t="shared" si="1292"/>
        <v>-595</v>
      </c>
      <c r="AE371" s="18">
        <f t="shared" si="1292"/>
        <v>1580483</v>
      </c>
      <c r="AF371" s="18">
        <f t="shared" si="1292"/>
        <v>1002757</v>
      </c>
      <c r="AG371" s="11">
        <f t="shared" si="1292"/>
        <v>0</v>
      </c>
      <c r="AH371" s="11">
        <f t="shared" si="1292"/>
        <v>0</v>
      </c>
      <c r="AI371" s="11">
        <f t="shared" si="1292"/>
        <v>0</v>
      </c>
      <c r="AJ371" s="11">
        <f t="shared" si="1292"/>
        <v>0</v>
      </c>
      <c r="AK371" s="81">
        <f t="shared" si="1292"/>
        <v>1580483</v>
      </c>
      <c r="AL371" s="81">
        <f t="shared" si="1292"/>
        <v>1002757</v>
      </c>
      <c r="AM371" s="11">
        <f t="shared" si="1292"/>
        <v>-949</v>
      </c>
      <c r="AN371" s="11">
        <f t="shared" si="1292"/>
        <v>-258</v>
      </c>
      <c r="AO371" s="11">
        <f t="shared" si="1292"/>
        <v>1450</v>
      </c>
      <c r="AP371" s="11">
        <f t="shared" si="1292"/>
        <v>0</v>
      </c>
      <c r="AQ371" s="18">
        <f t="shared" si="1292"/>
        <v>1580726</v>
      </c>
      <c r="AR371" s="18">
        <f t="shared" si="1292"/>
        <v>1002499</v>
      </c>
      <c r="AS371" s="11">
        <f>AS377+AS401+AS372+AS396</f>
        <v>0</v>
      </c>
      <c r="AT371" s="11">
        <f t="shared" ref="AT371:AX371" si="1293">AT377+AT401+AT372+AT396</f>
        <v>264349</v>
      </c>
      <c r="AU371" s="11">
        <f t="shared" si="1293"/>
        <v>27802</v>
      </c>
      <c r="AV371" s="11">
        <f t="shared" si="1293"/>
        <v>0</v>
      </c>
      <c r="AW371" s="11">
        <f t="shared" si="1293"/>
        <v>1872877</v>
      </c>
      <c r="AX371" s="11">
        <f t="shared" si="1293"/>
        <v>1266848</v>
      </c>
      <c r="AY371" s="75">
        <f>AY377+AY401+AY372+AY396</f>
        <v>0</v>
      </c>
      <c r="AZ371" s="75">
        <f t="shared" ref="AZ371:BD371" si="1294">AZ377+AZ401+AZ372+AZ396</f>
        <v>0</v>
      </c>
      <c r="BA371" s="75">
        <f t="shared" si="1294"/>
        <v>0</v>
      </c>
      <c r="BB371" s="75">
        <f t="shared" si="1294"/>
        <v>0</v>
      </c>
      <c r="BC371" s="75">
        <f t="shared" si="1294"/>
        <v>1872877</v>
      </c>
      <c r="BD371" s="75">
        <f t="shared" si="1294"/>
        <v>1266848</v>
      </c>
      <c r="BE371" s="11">
        <f>BE377+BE401+BE372+BE396</f>
        <v>-321</v>
      </c>
      <c r="BF371" s="11">
        <f t="shared" ref="BF371:BJ371" si="1295">BF377+BF401+BF372+BF396</f>
        <v>0</v>
      </c>
      <c r="BG371" s="11">
        <f t="shared" si="1295"/>
        <v>1541</v>
      </c>
      <c r="BH371" s="11">
        <f t="shared" si="1295"/>
        <v>0</v>
      </c>
      <c r="BI371" s="138">
        <f t="shared" si="1295"/>
        <v>1874097</v>
      </c>
      <c r="BJ371" s="138">
        <f t="shared" si="1295"/>
        <v>1266848</v>
      </c>
      <c r="BK371" s="75">
        <f>BK377+BK401+BK372+BK396</f>
        <v>-1582</v>
      </c>
      <c r="BL371" s="75">
        <f t="shared" ref="BL371:BP371" si="1296">BL377+BL401+BL372+BL396</f>
        <v>0</v>
      </c>
      <c r="BM371" s="75">
        <f t="shared" si="1296"/>
        <v>932</v>
      </c>
      <c r="BN371" s="75">
        <f t="shared" si="1296"/>
        <v>0</v>
      </c>
      <c r="BO371" s="75">
        <f t="shared" si="1296"/>
        <v>1873447</v>
      </c>
      <c r="BP371" s="75">
        <f t="shared" si="1296"/>
        <v>1266848</v>
      </c>
      <c r="BQ371" s="11">
        <f>BQ377+BQ401+BQ372+BQ396</f>
        <v>0</v>
      </c>
      <c r="BR371" s="11">
        <f t="shared" ref="BR371:BV371" si="1297">BR377+BR401+BR372+BR396</f>
        <v>0</v>
      </c>
      <c r="BS371" s="11">
        <f t="shared" si="1297"/>
        <v>0</v>
      </c>
      <c r="BT371" s="11">
        <f t="shared" si="1297"/>
        <v>0</v>
      </c>
      <c r="BU371" s="11">
        <f t="shared" si="1297"/>
        <v>1873447</v>
      </c>
      <c r="BV371" s="11">
        <f t="shared" si="1297"/>
        <v>1266848</v>
      </c>
      <c r="BW371" s="75">
        <f>BW377+BW401+BW372+BW396</f>
        <v>0</v>
      </c>
      <c r="BX371" s="75">
        <f t="shared" ref="BX371:CB371" si="1298">BX377+BX401+BX372+BX396</f>
        <v>0</v>
      </c>
      <c r="BY371" s="75">
        <f t="shared" si="1298"/>
        <v>0</v>
      </c>
      <c r="BZ371" s="75">
        <f t="shared" si="1298"/>
        <v>0</v>
      </c>
      <c r="CA371" s="75">
        <f t="shared" si="1298"/>
        <v>1873447</v>
      </c>
      <c r="CB371" s="75">
        <f t="shared" si="1298"/>
        <v>1266848</v>
      </c>
      <c r="CC371" s="75">
        <f>CC377+CC401+CC372+CC396</f>
        <v>0</v>
      </c>
      <c r="CD371" s="75">
        <f t="shared" ref="CD371:CH371" si="1299">CD377+CD401+CD372+CD396</f>
        <v>0</v>
      </c>
      <c r="CE371" s="75">
        <f t="shared" si="1299"/>
        <v>0</v>
      </c>
      <c r="CF371" s="75">
        <f t="shared" si="1299"/>
        <v>0</v>
      </c>
      <c r="CG371" s="75">
        <f t="shared" si="1299"/>
        <v>1873447</v>
      </c>
      <c r="CH371" s="75">
        <f t="shared" si="1299"/>
        <v>1266848</v>
      </c>
      <c r="CI371" s="11">
        <f>CI377+CI401+CI372+CI396</f>
        <v>-1979</v>
      </c>
      <c r="CJ371" s="11">
        <f t="shared" ref="CJ371:CN371" si="1300">CJ377+CJ401+CJ372+CJ396</f>
        <v>0</v>
      </c>
      <c r="CK371" s="11">
        <f t="shared" si="1300"/>
        <v>0</v>
      </c>
      <c r="CL371" s="11">
        <f t="shared" si="1300"/>
        <v>-1588</v>
      </c>
      <c r="CM371" s="11">
        <f t="shared" si="1300"/>
        <v>1869880</v>
      </c>
      <c r="CN371" s="11">
        <f t="shared" si="1300"/>
        <v>1266848</v>
      </c>
      <c r="CO371" s="11">
        <f>CO377+CO401+CO372+CO396</f>
        <v>0</v>
      </c>
      <c r="CP371" s="11">
        <f t="shared" ref="CP371:CT371" si="1301">CP377+CP401+CP372+CP396</f>
        <v>0</v>
      </c>
      <c r="CQ371" s="11">
        <f t="shared" si="1301"/>
        <v>0</v>
      </c>
      <c r="CR371" s="11">
        <f t="shared" si="1301"/>
        <v>0</v>
      </c>
      <c r="CS371" s="11">
        <f t="shared" si="1301"/>
        <v>1869880</v>
      </c>
      <c r="CT371" s="11">
        <f t="shared" si="1301"/>
        <v>1266848</v>
      </c>
    </row>
    <row r="372" spans="1:98" ht="33">
      <c r="A372" s="51" t="s">
        <v>563</v>
      </c>
      <c r="B372" s="14">
        <v>909</v>
      </c>
      <c r="C372" s="14" t="s">
        <v>30</v>
      </c>
      <c r="D372" s="14" t="s">
        <v>134</v>
      </c>
      <c r="E372" s="14" t="s">
        <v>549</v>
      </c>
      <c r="F372" s="17"/>
      <c r="G372" s="18">
        <f>G373</f>
        <v>323237</v>
      </c>
      <c r="H372" s="18">
        <f t="shared" ref="H372:R375" si="1302">H373</f>
        <v>0</v>
      </c>
      <c r="I372" s="11">
        <f t="shared" si="1302"/>
        <v>0</v>
      </c>
      <c r="J372" s="11">
        <f t="shared" si="1302"/>
        <v>0</v>
      </c>
      <c r="K372" s="11">
        <f t="shared" si="1302"/>
        <v>0</v>
      </c>
      <c r="L372" s="11">
        <f t="shared" si="1302"/>
        <v>0</v>
      </c>
      <c r="M372" s="18">
        <f t="shared" si="1302"/>
        <v>323237</v>
      </c>
      <c r="N372" s="18">
        <f t="shared" si="1302"/>
        <v>0</v>
      </c>
      <c r="O372" s="11">
        <f t="shared" si="1302"/>
        <v>0</v>
      </c>
      <c r="P372" s="11">
        <f t="shared" si="1302"/>
        <v>0</v>
      </c>
      <c r="Q372" s="11">
        <f t="shared" si="1302"/>
        <v>0</v>
      </c>
      <c r="R372" s="11">
        <f t="shared" si="1302"/>
        <v>0</v>
      </c>
      <c r="S372" s="18">
        <f t="shared" ref="S372:AH375" si="1303">S373</f>
        <v>323237</v>
      </c>
      <c r="T372" s="18">
        <f t="shared" si="1303"/>
        <v>0</v>
      </c>
      <c r="U372" s="11">
        <f t="shared" si="1303"/>
        <v>0</v>
      </c>
      <c r="V372" s="11">
        <f t="shared" si="1303"/>
        <v>0</v>
      </c>
      <c r="W372" s="11">
        <f t="shared" si="1303"/>
        <v>0</v>
      </c>
      <c r="X372" s="11">
        <f t="shared" si="1303"/>
        <v>0</v>
      </c>
      <c r="Y372" s="18">
        <f t="shared" si="1303"/>
        <v>323237</v>
      </c>
      <c r="Z372" s="18">
        <f t="shared" si="1303"/>
        <v>0</v>
      </c>
      <c r="AA372" s="11">
        <f t="shared" si="1303"/>
        <v>0</v>
      </c>
      <c r="AB372" s="11">
        <f t="shared" si="1303"/>
        <v>0</v>
      </c>
      <c r="AC372" s="11">
        <f t="shared" si="1303"/>
        <v>0</v>
      </c>
      <c r="AD372" s="11">
        <f t="shared" si="1303"/>
        <v>0</v>
      </c>
      <c r="AE372" s="18">
        <f t="shared" si="1303"/>
        <v>323237</v>
      </c>
      <c r="AF372" s="18">
        <f t="shared" si="1303"/>
        <v>0</v>
      </c>
      <c r="AG372" s="11">
        <f t="shared" si="1303"/>
        <v>0</v>
      </c>
      <c r="AH372" s="11">
        <f t="shared" si="1303"/>
        <v>0</v>
      </c>
      <c r="AI372" s="11">
        <f t="shared" ref="AG372:AV375" si="1304">AI373</f>
        <v>0</v>
      </c>
      <c r="AJ372" s="11">
        <f t="shared" si="1304"/>
        <v>0</v>
      </c>
      <c r="AK372" s="81">
        <f t="shared" si="1304"/>
        <v>323237</v>
      </c>
      <c r="AL372" s="81">
        <f t="shared" si="1304"/>
        <v>0</v>
      </c>
      <c r="AM372" s="11">
        <f t="shared" si="1304"/>
        <v>0</v>
      </c>
      <c r="AN372" s="11">
        <f t="shared" si="1304"/>
        <v>0</v>
      </c>
      <c r="AO372" s="11">
        <f t="shared" si="1304"/>
        <v>0</v>
      </c>
      <c r="AP372" s="11">
        <f t="shared" si="1304"/>
        <v>0</v>
      </c>
      <c r="AQ372" s="18">
        <f t="shared" si="1304"/>
        <v>323237</v>
      </c>
      <c r="AR372" s="18">
        <f t="shared" si="1304"/>
        <v>0</v>
      </c>
      <c r="AS372" s="11">
        <f t="shared" si="1304"/>
        <v>0</v>
      </c>
      <c r="AT372" s="11">
        <f t="shared" si="1304"/>
        <v>0</v>
      </c>
      <c r="AU372" s="11">
        <f t="shared" si="1304"/>
        <v>0</v>
      </c>
      <c r="AV372" s="11">
        <f t="shared" si="1304"/>
        <v>0</v>
      </c>
      <c r="AW372" s="18">
        <f t="shared" ref="AS372:BH375" si="1305">AW373</f>
        <v>323237</v>
      </c>
      <c r="AX372" s="18">
        <f t="shared" si="1305"/>
        <v>0</v>
      </c>
      <c r="AY372" s="75">
        <f t="shared" si="1305"/>
        <v>0</v>
      </c>
      <c r="AZ372" s="75">
        <f t="shared" si="1305"/>
        <v>0</v>
      </c>
      <c r="BA372" s="75">
        <f t="shared" si="1305"/>
        <v>0</v>
      </c>
      <c r="BB372" s="75">
        <f t="shared" si="1305"/>
        <v>0</v>
      </c>
      <c r="BC372" s="81">
        <f t="shared" si="1305"/>
        <v>323237</v>
      </c>
      <c r="BD372" s="81">
        <f t="shared" si="1305"/>
        <v>0</v>
      </c>
      <c r="BE372" s="11">
        <f t="shared" si="1305"/>
        <v>0</v>
      </c>
      <c r="BF372" s="11">
        <f t="shared" si="1305"/>
        <v>0</v>
      </c>
      <c r="BG372" s="11">
        <f t="shared" si="1305"/>
        <v>0</v>
      </c>
      <c r="BH372" s="11">
        <f t="shared" si="1305"/>
        <v>0</v>
      </c>
      <c r="BI372" s="140">
        <f t="shared" ref="BE372:BT375" si="1306">BI373</f>
        <v>323237</v>
      </c>
      <c r="BJ372" s="140">
        <f t="shared" si="1306"/>
        <v>0</v>
      </c>
      <c r="BK372" s="75">
        <f t="shared" si="1306"/>
        <v>495</v>
      </c>
      <c r="BL372" s="75">
        <f t="shared" si="1306"/>
        <v>0</v>
      </c>
      <c r="BM372" s="75">
        <f t="shared" si="1306"/>
        <v>0</v>
      </c>
      <c r="BN372" s="75">
        <f t="shared" si="1306"/>
        <v>0</v>
      </c>
      <c r="BO372" s="81">
        <f t="shared" si="1306"/>
        <v>323732</v>
      </c>
      <c r="BP372" s="81">
        <f t="shared" si="1306"/>
        <v>0</v>
      </c>
      <c r="BQ372" s="11">
        <f t="shared" si="1306"/>
        <v>0</v>
      </c>
      <c r="BR372" s="11">
        <f t="shared" si="1306"/>
        <v>0</v>
      </c>
      <c r="BS372" s="11">
        <f t="shared" si="1306"/>
        <v>0</v>
      </c>
      <c r="BT372" s="11">
        <f t="shared" si="1306"/>
        <v>0</v>
      </c>
      <c r="BU372" s="18">
        <f t="shared" ref="BQ372:CF375" si="1307">BU373</f>
        <v>323732</v>
      </c>
      <c r="BV372" s="18">
        <f t="shared" si="1307"/>
        <v>0</v>
      </c>
      <c r="BW372" s="75">
        <f t="shared" si="1307"/>
        <v>0</v>
      </c>
      <c r="BX372" s="75">
        <f t="shared" si="1307"/>
        <v>0</v>
      </c>
      <c r="BY372" s="75">
        <f t="shared" si="1307"/>
        <v>0</v>
      </c>
      <c r="BZ372" s="75">
        <f t="shared" si="1307"/>
        <v>0</v>
      </c>
      <c r="CA372" s="81">
        <f t="shared" si="1307"/>
        <v>323732</v>
      </c>
      <c r="CB372" s="81">
        <f t="shared" si="1307"/>
        <v>0</v>
      </c>
      <c r="CC372" s="75">
        <f t="shared" si="1307"/>
        <v>0</v>
      </c>
      <c r="CD372" s="75">
        <f t="shared" si="1307"/>
        <v>0</v>
      </c>
      <c r="CE372" s="75">
        <f t="shared" si="1307"/>
        <v>0</v>
      </c>
      <c r="CF372" s="75">
        <f t="shared" si="1307"/>
        <v>0</v>
      </c>
      <c r="CG372" s="81">
        <f t="shared" ref="CC372:CR375" si="1308">CG373</f>
        <v>323732</v>
      </c>
      <c r="CH372" s="81">
        <f t="shared" si="1308"/>
        <v>0</v>
      </c>
      <c r="CI372" s="11">
        <f t="shared" si="1308"/>
        <v>0</v>
      </c>
      <c r="CJ372" s="11">
        <f t="shared" si="1308"/>
        <v>0</v>
      </c>
      <c r="CK372" s="11">
        <f t="shared" si="1308"/>
        <v>0</v>
      </c>
      <c r="CL372" s="11">
        <f t="shared" si="1308"/>
        <v>0</v>
      </c>
      <c r="CM372" s="18">
        <f t="shared" si="1308"/>
        <v>323732</v>
      </c>
      <c r="CN372" s="18">
        <f t="shared" si="1308"/>
        <v>0</v>
      </c>
      <c r="CO372" s="11">
        <f t="shared" si="1308"/>
        <v>0</v>
      </c>
      <c r="CP372" s="11">
        <f t="shared" si="1308"/>
        <v>0</v>
      </c>
      <c r="CQ372" s="11">
        <f t="shared" si="1308"/>
        <v>0</v>
      </c>
      <c r="CR372" s="11">
        <f t="shared" si="1308"/>
        <v>0</v>
      </c>
      <c r="CS372" s="18">
        <f t="shared" ref="CO372:CT375" si="1309">CS373</f>
        <v>323732</v>
      </c>
      <c r="CT372" s="18">
        <f t="shared" si="1309"/>
        <v>0</v>
      </c>
    </row>
    <row r="373" spans="1:98">
      <c r="A373" s="55" t="s">
        <v>15</v>
      </c>
      <c r="B373" s="14">
        <v>909</v>
      </c>
      <c r="C373" s="14" t="s">
        <v>30</v>
      </c>
      <c r="D373" s="14" t="s">
        <v>134</v>
      </c>
      <c r="E373" s="14" t="s">
        <v>550</v>
      </c>
      <c r="F373" s="17"/>
      <c r="G373" s="18">
        <f>G374</f>
        <v>323237</v>
      </c>
      <c r="H373" s="18">
        <f t="shared" si="1302"/>
        <v>0</v>
      </c>
      <c r="I373" s="11">
        <f t="shared" si="1302"/>
        <v>0</v>
      </c>
      <c r="J373" s="11">
        <f t="shared" si="1302"/>
        <v>0</v>
      </c>
      <c r="K373" s="11">
        <f t="shared" si="1302"/>
        <v>0</v>
      </c>
      <c r="L373" s="11">
        <f t="shared" si="1302"/>
        <v>0</v>
      </c>
      <c r="M373" s="18">
        <f t="shared" si="1302"/>
        <v>323237</v>
      </c>
      <c r="N373" s="18">
        <f t="shared" si="1302"/>
        <v>0</v>
      </c>
      <c r="O373" s="11">
        <f t="shared" si="1302"/>
        <v>0</v>
      </c>
      <c r="P373" s="11">
        <f t="shared" si="1302"/>
        <v>0</v>
      </c>
      <c r="Q373" s="11">
        <f t="shared" si="1302"/>
        <v>0</v>
      </c>
      <c r="R373" s="11">
        <f t="shared" si="1302"/>
        <v>0</v>
      </c>
      <c r="S373" s="18">
        <f t="shared" si="1303"/>
        <v>323237</v>
      </c>
      <c r="T373" s="18">
        <f t="shared" si="1303"/>
        <v>0</v>
      </c>
      <c r="U373" s="11">
        <f t="shared" si="1303"/>
        <v>0</v>
      </c>
      <c r="V373" s="11">
        <f t="shared" si="1303"/>
        <v>0</v>
      </c>
      <c r="W373" s="11">
        <f t="shared" si="1303"/>
        <v>0</v>
      </c>
      <c r="X373" s="11">
        <f t="shared" si="1303"/>
        <v>0</v>
      </c>
      <c r="Y373" s="18">
        <f t="shared" si="1303"/>
        <v>323237</v>
      </c>
      <c r="Z373" s="18">
        <f t="shared" si="1303"/>
        <v>0</v>
      </c>
      <c r="AA373" s="11">
        <f t="shared" si="1303"/>
        <v>0</v>
      </c>
      <c r="AB373" s="11">
        <f t="shared" si="1303"/>
        <v>0</v>
      </c>
      <c r="AC373" s="11">
        <f t="shared" si="1303"/>
        <v>0</v>
      </c>
      <c r="AD373" s="11">
        <f t="shared" si="1303"/>
        <v>0</v>
      </c>
      <c r="AE373" s="18">
        <f t="shared" si="1303"/>
        <v>323237</v>
      </c>
      <c r="AF373" s="18">
        <f t="shared" si="1303"/>
        <v>0</v>
      </c>
      <c r="AG373" s="11">
        <f t="shared" si="1304"/>
        <v>0</v>
      </c>
      <c r="AH373" s="11">
        <f t="shared" si="1304"/>
        <v>0</v>
      </c>
      <c r="AI373" s="11">
        <f t="shared" si="1304"/>
        <v>0</v>
      </c>
      <c r="AJ373" s="11">
        <f t="shared" si="1304"/>
        <v>0</v>
      </c>
      <c r="AK373" s="81">
        <f t="shared" si="1304"/>
        <v>323237</v>
      </c>
      <c r="AL373" s="81">
        <f t="shared" si="1304"/>
        <v>0</v>
      </c>
      <c r="AM373" s="11">
        <f t="shared" si="1304"/>
        <v>0</v>
      </c>
      <c r="AN373" s="11">
        <f t="shared" si="1304"/>
        <v>0</v>
      </c>
      <c r="AO373" s="11">
        <f t="shared" si="1304"/>
        <v>0</v>
      </c>
      <c r="AP373" s="11">
        <f t="shared" si="1304"/>
        <v>0</v>
      </c>
      <c r="AQ373" s="18">
        <f t="shared" si="1304"/>
        <v>323237</v>
      </c>
      <c r="AR373" s="18">
        <f t="shared" si="1304"/>
        <v>0</v>
      </c>
      <c r="AS373" s="11">
        <f t="shared" si="1305"/>
        <v>0</v>
      </c>
      <c r="AT373" s="11">
        <f t="shared" si="1305"/>
        <v>0</v>
      </c>
      <c r="AU373" s="11">
        <f t="shared" si="1305"/>
        <v>0</v>
      </c>
      <c r="AV373" s="11">
        <f t="shared" si="1305"/>
        <v>0</v>
      </c>
      <c r="AW373" s="18">
        <f t="shared" si="1305"/>
        <v>323237</v>
      </c>
      <c r="AX373" s="18">
        <f t="shared" si="1305"/>
        <v>0</v>
      </c>
      <c r="AY373" s="75">
        <f t="shared" si="1305"/>
        <v>0</v>
      </c>
      <c r="AZ373" s="75">
        <f t="shared" si="1305"/>
        <v>0</v>
      </c>
      <c r="BA373" s="75">
        <f t="shared" si="1305"/>
        <v>0</v>
      </c>
      <c r="BB373" s="75">
        <f t="shared" si="1305"/>
        <v>0</v>
      </c>
      <c r="BC373" s="81">
        <f t="shared" si="1305"/>
        <v>323237</v>
      </c>
      <c r="BD373" s="81">
        <f t="shared" si="1305"/>
        <v>0</v>
      </c>
      <c r="BE373" s="11">
        <f t="shared" si="1306"/>
        <v>0</v>
      </c>
      <c r="BF373" s="11">
        <f t="shared" si="1306"/>
        <v>0</v>
      </c>
      <c r="BG373" s="11">
        <f t="shared" si="1306"/>
        <v>0</v>
      </c>
      <c r="BH373" s="11">
        <f t="shared" si="1306"/>
        <v>0</v>
      </c>
      <c r="BI373" s="140">
        <f t="shared" si="1306"/>
        <v>323237</v>
      </c>
      <c r="BJ373" s="140">
        <f t="shared" si="1306"/>
        <v>0</v>
      </c>
      <c r="BK373" s="75">
        <f t="shared" si="1306"/>
        <v>495</v>
      </c>
      <c r="BL373" s="75">
        <f t="shared" si="1306"/>
        <v>0</v>
      </c>
      <c r="BM373" s="75">
        <f t="shared" si="1306"/>
        <v>0</v>
      </c>
      <c r="BN373" s="75">
        <f t="shared" si="1306"/>
        <v>0</v>
      </c>
      <c r="BO373" s="81">
        <f t="shared" si="1306"/>
        <v>323732</v>
      </c>
      <c r="BP373" s="81">
        <f t="shared" si="1306"/>
        <v>0</v>
      </c>
      <c r="BQ373" s="11">
        <f t="shared" si="1307"/>
        <v>0</v>
      </c>
      <c r="BR373" s="11">
        <f t="shared" si="1307"/>
        <v>0</v>
      </c>
      <c r="BS373" s="11">
        <f t="shared" si="1307"/>
        <v>0</v>
      </c>
      <c r="BT373" s="11">
        <f t="shared" si="1307"/>
        <v>0</v>
      </c>
      <c r="BU373" s="18">
        <f t="shared" si="1307"/>
        <v>323732</v>
      </c>
      <c r="BV373" s="18">
        <f t="shared" si="1307"/>
        <v>0</v>
      </c>
      <c r="BW373" s="75">
        <f t="shared" si="1307"/>
        <v>0</v>
      </c>
      <c r="BX373" s="75">
        <f t="shared" si="1307"/>
        <v>0</v>
      </c>
      <c r="BY373" s="75">
        <f t="shared" si="1307"/>
        <v>0</v>
      </c>
      <c r="BZ373" s="75">
        <f t="shared" si="1307"/>
        <v>0</v>
      </c>
      <c r="CA373" s="81">
        <f t="shared" si="1307"/>
        <v>323732</v>
      </c>
      <c r="CB373" s="81">
        <f t="shared" si="1307"/>
        <v>0</v>
      </c>
      <c r="CC373" s="75">
        <f t="shared" si="1308"/>
        <v>0</v>
      </c>
      <c r="CD373" s="75">
        <f t="shared" si="1308"/>
        <v>0</v>
      </c>
      <c r="CE373" s="75">
        <f t="shared" si="1308"/>
        <v>0</v>
      </c>
      <c r="CF373" s="75">
        <f t="shared" si="1308"/>
        <v>0</v>
      </c>
      <c r="CG373" s="81">
        <f t="shared" si="1308"/>
        <v>323732</v>
      </c>
      <c r="CH373" s="81">
        <f t="shared" si="1308"/>
        <v>0</v>
      </c>
      <c r="CI373" s="11">
        <f t="shared" si="1308"/>
        <v>0</v>
      </c>
      <c r="CJ373" s="11">
        <f t="shared" si="1308"/>
        <v>0</v>
      </c>
      <c r="CK373" s="11">
        <f t="shared" si="1308"/>
        <v>0</v>
      </c>
      <c r="CL373" s="11">
        <f t="shared" si="1308"/>
        <v>0</v>
      </c>
      <c r="CM373" s="18">
        <f t="shared" si="1308"/>
        <v>323732</v>
      </c>
      <c r="CN373" s="18">
        <f t="shared" si="1308"/>
        <v>0</v>
      </c>
      <c r="CO373" s="11">
        <f t="shared" si="1309"/>
        <v>0</v>
      </c>
      <c r="CP373" s="11">
        <f t="shared" si="1309"/>
        <v>0</v>
      </c>
      <c r="CQ373" s="11">
        <f t="shared" si="1309"/>
        <v>0</v>
      </c>
      <c r="CR373" s="11">
        <f t="shared" si="1309"/>
        <v>0</v>
      </c>
      <c r="CS373" s="18">
        <f t="shared" si="1309"/>
        <v>323732</v>
      </c>
      <c r="CT373" s="18">
        <f t="shared" si="1309"/>
        <v>0</v>
      </c>
    </row>
    <row r="374" spans="1:98">
      <c r="A374" s="51" t="s">
        <v>364</v>
      </c>
      <c r="B374" s="14">
        <v>909</v>
      </c>
      <c r="C374" s="14" t="s">
        <v>30</v>
      </c>
      <c r="D374" s="14" t="s">
        <v>134</v>
      </c>
      <c r="E374" s="14" t="s">
        <v>551</v>
      </c>
      <c r="F374" s="17"/>
      <c r="G374" s="18">
        <f>G375</f>
        <v>323237</v>
      </c>
      <c r="H374" s="18">
        <f t="shared" si="1302"/>
        <v>0</v>
      </c>
      <c r="I374" s="11">
        <f t="shared" si="1302"/>
        <v>0</v>
      </c>
      <c r="J374" s="11">
        <f t="shared" si="1302"/>
        <v>0</v>
      </c>
      <c r="K374" s="11">
        <f t="shared" si="1302"/>
        <v>0</v>
      </c>
      <c r="L374" s="11">
        <f t="shared" si="1302"/>
        <v>0</v>
      </c>
      <c r="M374" s="18">
        <f t="shared" si="1302"/>
        <v>323237</v>
      </c>
      <c r="N374" s="18">
        <f t="shared" si="1302"/>
        <v>0</v>
      </c>
      <c r="O374" s="11">
        <f t="shared" si="1302"/>
        <v>0</v>
      </c>
      <c r="P374" s="11">
        <f t="shared" si="1302"/>
        <v>0</v>
      </c>
      <c r="Q374" s="11">
        <f t="shared" si="1302"/>
        <v>0</v>
      </c>
      <c r="R374" s="11">
        <f t="shared" si="1302"/>
        <v>0</v>
      </c>
      <c r="S374" s="18">
        <f t="shared" si="1303"/>
        <v>323237</v>
      </c>
      <c r="T374" s="18">
        <f t="shared" si="1303"/>
        <v>0</v>
      </c>
      <c r="U374" s="11">
        <f t="shared" si="1303"/>
        <v>0</v>
      </c>
      <c r="V374" s="11">
        <f t="shared" si="1303"/>
        <v>0</v>
      </c>
      <c r="W374" s="11">
        <f t="shared" si="1303"/>
        <v>0</v>
      </c>
      <c r="X374" s="11">
        <f t="shared" si="1303"/>
        <v>0</v>
      </c>
      <c r="Y374" s="18">
        <f t="shared" si="1303"/>
        <v>323237</v>
      </c>
      <c r="Z374" s="18">
        <f t="shared" si="1303"/>
        <v>0</v>
      </c>
      <c r="AA374" s="11">
        <f t="shared" si="1303"/>
        <v>0</v>
      </c>
      <c r="AB374" s="11">
        <f t="shared" si="1303"/>
        <v>0</v>
      </c>
      <c r="AC374" s="11">
        <f t="shared" si="1303"/>
        <v>0</v>
      </c>
      <c r="AD374" s="11">
        <f t="shared" si="1303"/>
        <v>0</v>
      </c>
      <c r="AE374" s="18">
        <f t="shared" si="1303"/>
        <v>323237</v>
      </c>
      <c r="AF374" s="18">
        <f t="shared" si="1303"/>
        <v>0</v>
      </c>
      <c r="AG374" s="11">
        <f t="shared" si="1304"/>
        <v>0</v>
      </c>
      <c r="AH374" s="11">
        <f t="shared" si="1304"/>
        <v>0</v>
      </c>
      <c r="AI374" s="11">
        <f t="shared" si="1304"/>
        <v>0</v>
      </c>
      <c r="AJ374" s="11">
        <f t="shared" si="1304"/>
        <v>0</v>
      </c>
      <c r="AK374" s="81">
        <f t="shared" si="1304"/>
        <v>323237</v>
      </c>
      <c r="AL374" s="81">
        <f t="shared" si="1304"/>
        <v>0</v>
      </c>
      <c r="AM374" s="11">
        <f t="shared" si="1304"/>
        <v>0</v>
      </c>
      <c r="AN374" s="11">
        <f t="shared" si="1304"/>
        <v>0</v>
      </c>
      <c r="AO374" s="11">
        <f t="shared" si="1304"/>
        <v>0</v>
      </c>
      <c r="AP374" s="11">
        <f t="shared" si="1304"/>
        <v>0</v>
      </c>
      <c r="AQ374" s="18">
        <f t="shared" si="1304"/>
        <v>323237</v>
      </c>
      <c r="AR374" s="18">
        <f t="shared" si="1304"/>
        <v>0</v>
      </c>
      <c r="AS374" s="11">
        <f t="shared" si="1305"/>
        <v>0</v>
      </c>
      <c r="AT374" s="11">
        <f t="shared" si="1305"/>
        <v>0</v>
      </c>
      <c r="AU374" s="11">
        <f t="shared" si="1305"/>
        <v>0</v>
      </c>
      <c r="AV374" s="11">
        <f t="shared" si="1305"/>
        <v>0</v>
      </c>
      <c r="AW374" s="18">
        <f t="shared" si="1305"/>
        <v>323237</v>
      </c>
      <c r="AX374" s="18">
        <f t="shared" si="1305"/>
        <v>0</v>
      </c>
      <c r="AY374" s="75">
        <f t="shared" si="1305"/>
        <v>0</v>
      </c>
      <c r="AZ374" s="75">
        <f t="shared" si="1305"/>
        <v>0</v>
      </c>
      <c r="BA374" s="75">
        <f t="shared" si="1305"/>
        <v>0</v>
      </c>
      <c r="BB374" s="75">
        <f t="shared" si="1305"/>
        <v>0</v>
      </c>
      <c r="BC374" s="81">
        <f t="shared" si="1305"/>
        <v>323237</v>
      </c>
      <c r="BD374" s="81">
        <f t="shared" si="1305"/>
        <v>0</v>
      </c>
      <c r="BE374" s="11">
        <f t="shared" si="1306"/>
        <v>0</v>
      </c>
      <c r="BF374" s="11">
        <f t="shared" si="1306"/>
        <v>0</v>
      </c>
      <c r="BG374" s="11">
        <f t="shared" si="1306"/>
        <v>0</v>
      </c>
      <c r="BH374" s="11">
        <f t="shared" si="1306"/>
        <v>0</v>
      </c>
      <c r="BI374" s="140">
        <f t="shared" si="1306"/>
        <v>323237</v>
      </c>
      <c r="BJ374" s="140">
        <f t="shared" si="1306"/>
        <v>0</v>
      </c>
      <c r="BK374" s="75">
        <f t="shared" si="1306"/>
        <v>495</v>
      </c>
      <c r="BL374" s="75">
        <f t="shared" si="1306"/>
        <v>0</v>
      </c>
      <c r="BM374" s="75">
        <f t="shared" si="1306"/>
        <v>0</v>
      </c>
      <c r="BN374" s="75">
        <f t="shared" si="1306"/>
        <v>0</v>
      </c>
      <c r="BO374" s="81">
        <f t="shared" si="1306"/>
        <v>323732</v>
      </c>
      <c r="BP374" s="81">
        <f t="shared" si="1306"/>
        <v>0</v>
      </c>
      <c r="BQ374" s="11">
        <f t="shared" si="1307"/>
        <v>0</v>
      </c>
      <c r="BR374" s="11">
        <f t="shared" si="1307"/>
        <v>0</v>
      </c>
      <c r="BS374" s="11">
        <f t="shared" si="1307"/>
        <v>0</v>
      </c>
      <c r="BT374" s="11">
        <f t="shared" si="1307"/>
        <v>0</v>
      </c>
      <c r="BU374" s="18">
        <f t="shared" si="1307"/>
        <v>323732</v>
      </c>
      <c r="BV374" s="18">
        <f t="shared" si="1307"/>
        <v>0</v>
      </c>
      <c r="BW374" s="75">
        <f t="shared" si="1307"/>
        <v>0</v>
      </c>
      <c r="BX374" s="75">
        <f t="shared" si="1307"/>
        <v>0</v>
      </c>
      <c r="BY374" s="75">
        <f t="shared" si="1307"/>
        <v>0</v>
      </c>
      <c r="BZ374" s="75">
        <f t="shared" si="1307"/>
        <v>0</v>
      </c>
      <c r="CA374" s="81">
        <f t="shared" si="1307"/>
        <v>323732</v>
      </c>
      <c r="CB374" s="81">
        <f t="shared" si="1307"/>
        <v>0</v>
      </c>
      <c r="CC374" s="75">
        <f t="shared" si="1308"/>
        <v>0</v>
      </c>
      <c r="CD374" s="75">
        <f t="shared" si="1308"/>
        <v>0</v>
      </c>
      <c r="CE374" s="75">
        <f t="shared" si="1308"/>
        <v>0</v>
      </c>
      <c r="CF374" s="75">
        <f t="shared" si="1308"/>
        <v>0</v>
      </c>
      <c r="CG374" s="81">
        <f t="shared" si="1308"/>
        <v>323732</v>
      </c>
      <c r="CH374" s="81">
        <f t="shared" si="1308"/>
        <v>0</v>
      </c>
      <c r="CI374" s="11">
        <f t="shared" si="1308"/>
        <v>0</v>
      </c>
      <c r="CJ374" s="11">
        <f t="shared" si="1308"/>
        <v>0</v>
      </c>
      <c r="CK374" s="11">
        <f t="shared" si="1308"/>
        <v>0</v>
      </c>
      <c r="CL374" s="11">
        <f t="shared" si="1308"/>
        <v>0</v>
      </c>
      <c r="CM374" s="18">
        <f t="shared" si="1308"/>
        <v>323732</v>
      </c>
      <c r="CN374" s="18">
        <f t="shared" si="1308"/>
        <v>0</v>
      </c>
      <c r="CO374" s="11">
        <f t="shared" si="1309"/>
        <v>0</v>
      </c>
      <c r="CP374" s="11">
        <f t="shared" si="1309"/>
        <v>0</v>
      </c>
      <c r="CQ374" s="11">
        <f t="shared" si="1309"/>
        <v>0</v>
      </c>
      <c r="CR374" s="11">
        <f t="shared" si="1309"/>
        <v>0</v>
      </c>
      <c r="CS374" s="18">
        <f t="shared" si="1309"/>
        <v>323732</v>
      </c>
      <c r="CT374" s="18">
        <f t="shared" si="1309"/>
        <v>0</v>
      </c>
    </row>
    <row r="375" spans="1:98" ht="33">
      <c r="A375" s="55" t="s">
        <v>268</v>
      </c>
      <c r="B375" s="14">
        <v>909</v>
      </c>
      <c r="C375" s="14" t="s">
        <v>30</v>
      </c>
      <c r="D375" s="14" t="s">
        <v>134</v>
      </c>
      <c r="E375" s="14" t="s">
        <v>551</v>
      </c>
      <c r="F375" s="14" t="s">
        <v>33</v>
      </c>
      <c r="G375" s="18">
        <f>G376</f>
        <v>323237</v>
      </c>
      <c r="H375" s="18">
        <f t="shared" si="1302"/>
        <v>0</v>
      </c>
      <c r="I375" s="11">
        <f t="shared" si="1302"/>
        <v>0</v>
      </c>
      <c r="J375" s="11">
        <f t="shared" si="1302"/>
        <v>0</v>
      </c>
      <c r="K375" s="11">
        <f t="shared" si="1302"/>
        <v>0</v>
      </c>
      <c r="L375" s="11">
        <f t="shared" si="1302"/>
        <v>0</v>
      </c>
      <c r="M375" s="18">
        <f t="shared" si="1302"/>
        <v>323237</v>
      </c>
      <c r="N375" s="18">
        <f t="shared" si="1302"/>
        <v>0</v>
      </c>
      <c r="O375" s="11">
        <f t="shared" si="1302"/>
        <v>0</v>
      </c>
      <c r="P375" s="11">
        <f t="shared" si="1302"/>
        <v>0</v>
      </c>
      <c r="Q375" s="11">
        <f t="shared" si="1302"/>
        <v>0</v>
      </c>
      <c r="R375" s="11">
        <f t="shared" si="1302"/>
        <v>0</v>
      </c>
      <c r="S375" s="18">
        <f t="shared" si="1303"/>
        <v>323237</v>
      </c>
      <c r="T375" s="18">
        <f t="shared" si="1303"/>
        <v>0</v>
      </c>
      <c r="U375" s="11">
        <f t="shared" si="1303"/>
        <v>0</v>
      </c>
      <c r="V375" s="11">
        <f t="shared" si="1303"/>
        <v>0</v>
      </c>
      <c r="W375" s="11">
        <f t="shared" si="1303"/>
        <v>0</v>
      </c>
      <c r="X375" s="11">
        <f t="shared" si="1303"/>
        <v>0</v>
      </c>
      <c r="Y375" s="18">
        <f t="shared" si="1303"/>
        <v>323237</v>
      </c>
      <c r="Z375" s="18">
        <f t="shared" si="1303"/>
        <v>0</v>
      </c>
      <c r="AA375" s="11">
        <f t="shared" si="1303"/>
        <v>0</v>
      </c>
      <c r="AB375" s="11">
        <f t="shared" si="1303"/>
        <v>0</v>
      </c>
      <c r="AC375" s="11">
        <f t="shared" si="1303"/>
        <v>0</v>
      </c>
      <c r="AD375" s="11">
        <f t="shared" si="1303"/>
        <v>0</v>
      </c>
      <c r="AE375" s="18">
        <f t="shared" si="1303"/>
        <v>323237</v>
      </c>
      <c r="AF375" s="18">
        <f t="shared" si="1303"/>
        <v>0</v>
      </c>
      <c r="AG375" s="11">
        <f t="shared" si="1304"/>
        <v>0</v>
      </c>
      <c r="AH375" s="11">
        <f t="shared" si="1304"/>
        <v>0</v>
      </c>
      <c r="AI375" s="11">
        <f t="shared" si="1304"/>
        <v>0</v>
      </c>
      <c r="AJ375" s="11">
        <f t="shared" si="1304"/>
        <v>0</v>
      </c>
      <c r="AK375" s="81">
        <f t="shared" si="1304"/>
        <v>323237</v>
      </c>
      <c r="AL375" s="81">
        <f t="shared" si="1304"/>
        <v>0</v>
      </c>
      <c r="AM375" s="11">
        <f t="shared" si="1304"/>
        <v>0</v>
      </c>
      <c r="AN375" s="11">
        <f t="shared" si="1304"/>
        <v>0</v>
      </c>
      <c r="AO375" s="11">
        <f t="shared" si="1304"/>
        <v>0</v>
      </c>
      <c r="AP375" s="11">
        <f t="shared" si="1304"/>
        <v>0</v>
      </c>
      <c r="AQ375" s="18">
        <f t="shared" si="1304"/>
        <v>323237</v>
      </c>
      <c r="AR375" s="18">
        <f t="shared" si="1304"/>
        <v>0</v>
      </c>
      <c r="AS375" s="11">
        <f t="shared" si="1305"/>
        <v>0</v>
      </c>
      <c r="AT375" s="11">
        <f t="shared" si="1305"/>
        <v>0</v>
      </c>
      <c r="AU375" s="11">
        <f t="shared" si="1305"/>
        <v>0</v>
      </c>
      <c r="AV375" s="11">
        <f t="shared" si="1305"/>
        <v>0</v>
      </c>
      <c r="AW375" s="18">
        <f t="shared" si="1305"/>
        <v>323237</v>
      </c>
      <c r="AX375" s="18">
        <f t="shared" si="1305"/>
        <v>0</v>
      </c>
      <c r="AY375" s="75">
        <f t="shared" si="1305"/>
        <v>0</v>
      </c>
      <c r="AZ375" s="75">
        <f t="shared" si="1305"/>
        <v>0</v>
      </c>
      <c r="BA375" s="75">
        <f t="shared" si="1305"/>
        <v>0</v>
      </c>
      <c r="BB375" s="75">
        <f t="shared" si="1305"/>
        <v>0</v>
      </c>
      <c r="BC375" s="81">
        <f t="shared" si="1305"/>
        <v>323237</v>
      </c>
      <c r="BD375" s="81">
        <f t="shared" si="1305"/>
        <v>0</v>
      </c>
      <c r="BE375" s="11">
        <f t="shared" si="1306"/>
        <v>0</v>
      </c>
      <c r="BF375" s="11">
        <f t="shared" si="1306"/>
        <v>0</v>
      </c>
      <c r="BG375" s="11">
        <f t="shared" si="1306"/>
        <v>0</v>
      </c>
      <c r="BH375" s="11">
        <f t="shared" si="1306"/>
        <v>0</v>
      </c>
      <c r="BI375" s="140">
        <f t="shared" si="1306"/>
        <v>323237</v>
      </c>
      <c r="BJ375" s="140">
        <f t="shared" si="1306"/>
        <v>0</v>
      </c>
      <c r="BK375" s="75">
        <f t="shared" si="1306"/>
        <v>495</v>
      </c>
      <c r="BL375" s="75">
        <f t="shared" si="1306"/>
        <v>0</v>
      </c>
      <c r="BM375" s="75">
        <f t="shared" si="1306"/>
        <v>0</v>
      </c>
      <c r="BN375" s="75">
        <f t="shared" si="1306"/>
        <v>0</v>
      </c>
      <c r="BO375" s="81">
        <f t="shared" si="1306"/>
        <v>323732</v>
      </c>
      <c r="BP375" s="81">
        <f t="shared" si="1306"/>
        <v>0</v>
      </c>
      <c r="BQ375" s="11">
        <f t="shared" si="1307"/>
        <v>0</v>
      </c>
      <c r="BR375" s="11">
        <f t="shared" si="1307"/>
        <v>0</v>
      </c>
      <c r="BS375" s="11">
        <f t="shared" si="1307"/>
        <v>0</v>
      </c>
      <c r="BT375" s="11">
        <f t="shared" si="1307"/>
        <v>0</v>
      </c>
      <c r="BU375" s="18">
        <f t="shared" si="1307"/>
        <v>323732</v>
      </c>
      <c r="BV375" s="18">
        <f t="shared" si="1307"/>
        <v>0</v>
      </c>
      <c r="BW375" s="75">
        <f t="shared" si="1307"/>
        <v>0</v>
      </c>
      <c r="BX375" s="75">
        <f t="shared" si="1307"/>
        <v>0</v>
      </c>
      <c r="BY375" s="75">
        <f t="shared" si="1307"/>
        <v>0</v>
      </c>
      <c r="BZ375" s="75">
        <f t="shared" si="1307"/>
        <v>0</v>
      </c>
      <c r="CA375" s="81">
        <f t="shared" si="1307"/>
        <v>323732</v>
      </c>
      <c r="CB375" s="81">
        <f t="shared" si="1307"/>
        <v>0</v>
      </c>
      <c r="CC375" s="75">
        <f t="shared" si="1308"/>
        <v>0</v>
      </c>
      <c r="CD375" s="75">
        <f t="shared" si="1308"/>
        <v>0</v>
      </c>
      <c r="CE375" s="75">
        <f t="shared" si="1308"/>
        <v>0</v>
      </c>
      <c r="CF375" s="75">
        <f t="shared" si="1308"/>
        <v>0</v>
      </c>
      <c r="CG375" s="81">
        <f t="shared" si="1308"/>
        <v>323732</v>
      </c>
      <c r="CH375" s="81">
        <f t="shared" si="1308"/>
        <v>0</v>
      </c>
      <c r="CI375" s="11">
        <f t="shared" si="1308"/>
        <v>0</v>
      </c>
      <c r="CJ375" s="11">
        <f t="shared" si="1308"/>
        <v>0</v>
      </c>
      <c r="CK375" s="11">
        <f t="shared" si="1308"/>
        <v>0</v>
      </c>
      <c r="CL375" s="11">
        <f t="shared" si="1308"/>
        <v>0</v>
      </c>
      <c r="CM375" s="18">
        <f t="shared" si="1308"/>
        <v>323732</v>
      </c>
      <c r="CN375" s="18">
        <f t="shared" si="1308"/>
        <v>0</v>
      </c>
      <c r="CO375" s="11">
        <f t="shared" si="1309"/>
        <v>0</v>
      </c>
      <c r="CP375" s="11">
        <f t="shared" si="1309"/>
        <v>0</v>
      </c>
      <c r="CQ375" s="11">
        <f t="shared" si="1309"/>
        <v>0</v>
      </c>
      <c r="CR375" s="11">
        <f t="shared" si="1309"/>
        <v>0</v>
      </c>
      <c r="CS375" s="18">
        <f t="shared" si="1309"/>
        <v>323732</v>
      </c>
      <c r="CT375" s="18">
        <f t="shared" si="1309"/>
        <v>0</v>
      </c>
    </row>
    <row r="376" spans="1:98" ht="33">
      <c r="A376" s="55" t="s">
        <v>39</v>
      </c>
      <c r="B376" s="14">
        <v>909</v>
      </c>
      <c r="C376" s="14" t="s">
        <v>30</v>
      </c>
      <c r="D376" s="14" t="s">
        <v>134</v>
      </c>
      <c r="E376" s="14" t="s">
        <v>551</v>
      </c>
      <c r="F376" s="14" t="s">
        <v>40</v>
      </c>
      <c r="G376" s="18">
        <v>323237</v>
      </c>
      <c r="H376" s="18"/>
      <c r="I376" s="11"/>
      <c r="J376" s="11"/>
      <c r="K376" s="11"/>
      <c r="L376" s="11"/>
      <c r="M376" s="11">
        <f>G376+I376+J376+K376+L376</f>
        <v>323237</v>
      </c>
      <c r="N376" s="11">
        <f>H376+J376</f>
        <v>0</v>
      </c>
      <c r="O376" s="11"/>
      <c r="P376" s="11"/>
      <c r="Q376" s="11"/>
      <c r="R376" s="11"/>
      <c r="S376" s="11">
        <f>M376+O376+P376+Q376+R376</f>
        <v>323237</v>
      </c>
      <c r="T376" s="11">
        <f>N376+P376</f>
        <v>0</v>
      </c>
      <c r="U376" s="11"/>
      <c r="V376" s="11"/>
      <c r="W376" s="11"/>
      <c r="X376" s="11"/>
      <c r="Y376" s="11">
        <f>S376+U376+V376+W376+X376</f>
        <v>323237</v>
      </c>
      <c r="Z376" s="11">
        <f>T376+V376</f>
        <v>0</v>
      </c>
      <c r="AA376" s="11"/>
      <c r="AB376" s="11"/>
      <c r="AC376" s="11"/>
      <c r="AD376" s="11"/>
      <c r="AE376" s="11">
        <f>Y376+AA376+AB376+AC376+AD376</f>
        <v>323237</v>
      </c>
      <c r="AF376" s="11">
        <f>Z376+AB376</f>
        <v>0</v>
      </c>
      <c r="AG376" s="11"/>
      <c r="AH376" s="11"/>
      <c r="AI376" s="11"/>
      <c r="AJ376" s="11"/>
      <c r="AK376" s="75">
        <f>AE376+AG376+AH376+AI376+AJ376</f>
        <v>323237</v>
      </c>
      <c r="AL376" s="75">
        <f>AF376+AH376</f>
        <v>0</v>
      </c>
      <c r="AM376" s="11"/>
      <c r="AN376" s="11"/>
      <c r="AO376" s="11"/>
      <c r="AP376" s="11"/>
      <c r="AQ376" s="11">
        <f>AK376+AM376+AN376+AO376+AP376</f>
        <v>323237</v>
      </c>
      <c r="AR376" s="11">
        <f>AL376+AN376</f>
        <v>0</v>
      </c>
      <c r="AS376" s="11"/>
      <c r="AT376" s="11"/>
      <c r="AU376" s="11"/>
      <c r="AV376" s="11"/>
      <c r="AW376" s="11">
        <f>AQ376+AS376+AT376+AU376+AV376</f>
        <v>323237</v>
      </c>
      <c r="AX376" s="11">
        <f>AR376+AT376</f>
        <v>0</v>
      </c>
      <c r="AY376" s="75"/>
      <c r="AZ376" s="75"/>
      <c r="BA376" s="75"/>
      <c r="BB376" s="75"/>
      <c r="BC376" s="75">
        <f>AW376+AY376+AZ376+BA376+BB376</f>
        <v>323237</v>
      </c>
      <c r="BD376" s="75">
        <f>AX376+AZ376</f>
        <v>0</v>
      </c>
      <c r="BE376" s="11"/>
      <c r="BF376" s="11"/>
      <c r="BG376" s="11"/>
      <c r="BH376" s="11"/>
      <c r="BI376" s="138">
        <f>BC376+BE376+BF376+BG376+BH376</f>
        <v>323237</v>
      </c>
      <c r="BJ376" s="138">
        <f>BD376+BF376</f>
        <v>0</v>
      </c>
      <c r="BK376" s="75">
        <v>495</v>
      </c>
      <c r="BL376" s="75"/>
      <c r="BM376" s="75"/>
      <c r="BN376" s="75"/>
      <c r="BO376" s="75">
        <f>BI376+BK376+BL376+BM376+BN376</f>
        <v>323732</v>
      </c>
      <c r="BP376" s="75">
        <f>BJ376+BL376</f>
        <v>0</v>
      </c>
      <c r="BQ376" s="11"/>
      <c r="BR376" s="11"/>
      <c r="BS376" s="11"/>
      <c r="BT376" s="11"/>
      <c r="BU376" s="11">
        <f>BO376+BQ376+BR376+BS376+BT376</f>
        <v>323732</v>
      </c>
      <c r="BV376" s="11">
        <f>BP376+BR376</f>
        <v>0</v>
      </c>
      <c r="BW376" s="75"/>
      <c r="BX376" s="75"/>
      <c r="BY376" s="75"/>
      <c r="BZ376" s="75"/>
      <c r="CA376" s="75">
        <f>BU376+BW376+BX376+BY376+BZ376</f>
        <v>323732</v>
      </c>
      <c r="CB376" s="75">
        <f>BV376+BX376</f>
        <v>0</v>
      </c>
      <c r="CC376" s="75"/>
      <c r="CD376" s="75"/>
      <c r="CE376" s="75"/>
      <c r="CF376" s="75"/>
      <c r="CG376" s="75">
        <f>CA376+CC376+CD376+CE376+CF376</f>
        <v>323732</v>
      </c>
      <c r="CH376" s="75">
        <f>CB376+CD376</f>
        <v>0</v>
      </c>
      <c r="CI376" s="11"/>
      <c r="CJ376" s="11"/>
      <c r="CK376" s="11"/>
      <c r="CL376" s="11"/>
      <c r="CM376" s="11">
        <f>CG376+CI376+CJ376+CK376+CL376</f>
        <v>323732</v>
      </c>
      <c r="CN376" s="11">
        <f>CH376+CJ376</f>
        <v>0</v>
      </c>
      <c r="CO376" s="11"/>
      <c r="CP376" s="11"/>
      <c r="CQ376" s="11"/>
      <c r="CR376" s="11"/>
      <c r="CS376" s="11">
        <f>CM376+CO376+CP376+CQ376+CR376</f>
        <v>323732</v>
      </c>
      <c r="CT376" s="11">
        <f>CN376+CP376</f>
        <v>0</v>
      </c>
    </row>
    <row r="377" spans="1:98" ht="54" customHeight="1">
      <c r="A377" s="51" t="s">
        <v>396</v>
      </c>
      <c r="B377" s="14">
        <v>909</v>
      </c>
      <c r="C377" s="14" t="s">
        <v>394</v>
      </c>
      <c r="D377" s="14" t="s">
        <v>134</v>
      </c>
      <c r="E377" s="14" t="s">
        <v>196</v>
      </c>
      <c r="F377" s="14"/>
      <c r="G377" s="11">
        <f>G378+G393</f>
        <v>46380</v>
      </c>
      <c r="H377" s="11">
        <f>H378+H393</f>
        <v>0</v>
      </c>
      <c r="I377" s="11">
        <f t="shared" ref="I377:AM377" si="1310">I378+I393+I389</f>
        <v>0</v>
      </c>
      <c r="J377" s="11">
        <f t="shared" si="1310"/>
        <v>1002757</v>
      </c>
      <c r="K377" s="11">
        <f t="shared" si="1310"/>
        <v>27265</v>
      </c>
      <c r="L377" s="11">
        <f t="shared" si="1310"/>
        <v>0</v>
      </c>
      <c r="M377" s="11">
        <f t="shared" si="1310"/>
        <v>1076402</v>
      </c>
      <c r="N377" s="11">
        <f t="shared" si="1310"/>
        <v>1002757</v>
      </c>
      <c r="O377" s="11">
        <f t="shared" si="1310"/>
        <v>0</v>
      </c>
      <c r="P377" s="11">
        <f t="shared" si="1310"/>
        <v>0</v>
      </c>
      <c r="Q377" s="11">
        <f t="shared" si="1310"/>
        <v>0</v>
      </c>
      <c r="R377" s="11">
        <f t="shared" si="1310"/>
        <v>0</v>
      </c>
      <c r="S377" s="11">
        <f t="shared" si="1310"/>
        <v>1076402</v>
      </c>
      <c r="T377" s="11">
        <f t="shared" si="1310"/>
        <v>1002757</v>
      </c>
      <c r="U377" s="11">
        <f t="shared" si="1310"/>
        <v>0</v>
      </c>
      <c r="V377" s="11">
        <f t="shared" si="1310"/>
        <v>0</v>
      </c>
      <c r="W377" s="11">
        <f t="shared" si="1310"/>
        <v>0</v>
      </c>
      <c r="X377" s="11">
        <f t="shared" si="1310"/>
        <v>0</v>
      </c>
      <c r="Y377" s="11">
        <f t="shared" si="1310"/>
        <v>1076402</v>
      </c>
      <c r="Z377" s="11">
        <f t="shared" si="1310"/>
        <v>1002757</v>
      </c>
      <c r="AA377" s="11">
        <f t="shared" si="1310"/>
        <v>0</v>
      </c>
      <c r="AB377" s="11">
        <f t="shared" si="1310"/>
        <v>0</v>
      </c>
      <c r="AC377" s="11">
        <f t="shared" si="1310"/>
        <v>22370</v>
      </c>
      <c r="AD377" s="11">
        <f t="shared" si="1310"/>
        <v>0</v>
      </c>
      <c r="AE377" s="11">
        <f t="shared" si="1310"/>
        <v>1098772</v>
      </c>
      <c r="AF377" s="11">
        <f t="shared" si="1310"/>
        <v>1002757</v>
      </c>
      <c r="AG377" s="11">
        <f t="shared" si="1310"/>
        <v>0</v>
      </c>
      <c r="AH377" s="11">
        <f t="shared" si="1310"/>
        <v>0</v>
      </c>
      <c r="AI377" s="11">
        <f t="shared" si="1310"/>
        <v>0</v>
      </c>
      <c r="AJ377" s="11">
        <f t="shared" si="1310"/>
        <v>0</v>
      </c>
      <c r="AK377" s="75">
        <f t="shared" si="1310"/>
        <v>1098772</v>
      </c>
      <c r="AL377" s="75">
        <f t="shared" si="1310"/>
        <v>1002757</v>
      </c>
      <c r="AM377" s="11">
        <f t="shared" si="1310"/>
        <v>-949</v>
      </c>
      <c r="AN377" s="11">
        <f>AN378+AN393+AN389+AN385</f>
        <v>-258</v>
      </c>
      <c r="AO377" s="11">
        <f t="shared" ref="AO377:AR377" si="1311">AO378+AO393+AO389+AO385</f>
        <v>1450</v>
      </c>
      <c r="AP377" s="11">
        <f t="shared" si="1311"/>
        <v>0</v>
      </c>
      <c r="AQ377" s="11">
        <f t="shared" si="1311"/>
        <v>1099015</v>
      </c>
      <c r="AR377" s="11">
        <f t="shared" si="1311"/>
        <v>1002499</v>
      </c>
      <c r="AS377" s="11">
        <f t="shared" ref="AS377" si="1312">AS378+AS393+AS389</f>
        <v>0</v>
      </c>
      <c r="AT377" s="11">
        <f>AT378+AT393+AT389+AT385</f>
        <v>264349</v>
      </c>
      <c r="AU377" s="11">
        <f t="shared" ref="AU377:AX377" si="1313">AU378+AU393+AU389+AU385</f>
        <v>21812</v>
      </c>
      <c r="AV377" s="11">
        <f t="shared" si="1313"/>
        <v>0</v>
      </c>
      <c r="AW377" s="11">
        <f t="shared" si="1313"/>
        <v>1385176</v>
      </c>
      <c r="AX377" s="11">
        <f t="shared" si="1313"/>
        <v>1266848</v>
      </c>
      <c r="AY377" s="75">
        <f t="shared" ref="AY377" si="1314">AY378+AY393+AY389</f>
        <v>0</v>
      </c>
      <c r="AZ377" s="75">
        <f>AZ378+AZ393+AZ389+AZ385</f>
        <v>0</v>
      </c>
      <c r="BA377" s="75">
        <f t="shared" ref="BA377:BD377" si="1315">BA378+BA393+BA389+BA385</f>
        <v>0</v>
      </c>
      <c r="BB377" s="75">
        <f t="shared" si="1315"/>
        <v>0</v>
      </c>
      <c r="BC377" s="75">
        <f t="shared" si="1315"/>
        <v>1385176</v>
      </c>
      <c r="BD377" s="75">
        <f t="shared" si="1315"/>
        <v>1266848</v>
      </c>
      <c r="BE377" s="11">
        <f t="shared" ref="BE377" si="1316">BE378+BE393+BE389</f>
        <v>0</v>
      </c>
      <c r="BF377" s="11">
        <f>BF378+BF393+BF389+BF385</f>
        <v>0</v>
      </c>
      <c r="BG377" s="11">
        <f t="shared" ref="BG377:BJ377" si="1317">BG378+BG393+BG389+BG385</f>
        <v>1479</v>
      </c>
      <c r="BH377" s="11">
        <f t="shared" si="1317"/>
        <v>0</v>
      </c>
      <c r="BI377" s="138">
        <f t="shared" si="1317"/>
        <v>1386655</v>
      </c>
      <c r="BJ377" s="138">
        <f t="shared" si="1317"/>
        <v>1266848</v>
      </c>
      <c r="BK377" s="75">
        <f t="shared" ref="BK377" si="1318">BK378+BK393+BK389</f>
        <v>-878</v>
      </c>
      <c r="BL377" s="75">
        <f>BL378+BL393+BL389+BL385</f>
        <v>0</v>
      </c>
      <c r="BM377" s="75">
        <f t="shared" ref="BM377:BP377" si="1319">BM378+BM393+BM389+BM385</f>
        <v>0</v>
      </c>
      <c r="BN377" s="75">
        <f t="shared" si="1319"/>
        <v>0</v>
      </c>
      <c r="BO377" s="75">
        <f t="shared" si="1319"/>
        <v>1385777</v>
      </c>
      <c r="BP377" s="75">
        <f t="shared" si="1319"/>
        <v>1266848</v>
      </c>
      <c r="BQ377" s="11">
        <f t="shared" ref="BQ377" si="1320">BQ378+BQ393+BQ389</f>
        <v>0</v>
      </c>
      <c r="BR377" s="11">
        <f>BR378+BR393+BR389+BR385</f>
        <v>0</v>
      </c>
      <c r="BS377" s="11">
        <f t="shared" ref="BS377:BV377" si="1321">BS378+BS393+BS389+BS385</f>
        <v>0</v>
      </c>
      <c r="BT377" s="11">
        <f t="shared" si="1321"/>
        <v>0</v>
      </c>
      <c r="BU377" s="11">
        <f t="shared" si="1321"/>
        <v>1385777</v>
      </c>
      <c r="BV377" s="11">
        <f t="shared" si="1321"/>
        <v>1266848</v>
      </c>
      <c r="BW377" s="75">
        <f t="shared" ref="BW377" si="1322">BW378+BW393+BW389</f>
        <v>0</v>
      </c>
      <c r="BX377" s="75">
        <f>BX378+BX393+BX389+BX385</f>
        <v>0</v>
      </c>
      <c r="BY377" s="75">
        <f t="shared" ref="BY377:CB377" si="1323">BY378+BY393+BY389+BY385</f>
        <v>0</v>
      </c>
      <c r="BZ377" s="75">
        <f t="shared" si="1323"/>
        <v>0</v>
      </c>
      <c r="CA377" s="75">
        <f t="shared" si="1323"/>
        <v>1385777</v>
      </c>
      <c r="CB377" s="75">
        <f t="shared" si="1323"/>
        <v>1266848</v>
      </c>
      <c r="CC377" s="75">
        <f t="shared" ref="CC377" si="1324">CC378+CC393+CC389</f>
        <v>0</v>
      </c>
      <c r="CD377" s="75">
        <f>CD378+CD393+CD389+CD385</f>
        <v>0</v>
      </c>
      <c r="CE377" s="75">
        <f t="shared" ref="CE377:CH377" si="1325">CE378+CE393+CE389+CE385</f>
        <v>0</v>
      </c>
      <c r="CF377" s="75">
        <f t="shared" si="1325"/>
        <v>0</v>
      </c>
      <c r="CG377" s="75">
        <f t="shared" si="1325"/>
        <v>1385777</v>
      </c>
      <c r="CH377" s="75">
        <f t="shared" si="1325"/>
        <v>1266848</v>
      </c>
      <c r="CI377" s="11">
        <f t="shared" ref="CI377" si="1326">CI378+CI393+CI389</f>
        <v>-1030</v>
      </c>
      <c r="CJ377" s="11">
        <f>CJ378+CJ393+CJ389+CJ385</f>
        <v>0</v>
      </c>
      <c r="CK377" s="11">
        <f t="shared" ref="CK377:CN377" si="1327">CK378+CK393+CK389+CK385</f>
        <v>0</v>
      </c>
      <c r="CL377" s="11">
        <f t="shared" si="1327"/>
        <v>-177</v>
      </c>
      <c r="CM377" s="11">
        <f t="shared" si="1327"/>
        <v>1384570</v>
      </c>
      <c r="CN377" s="11">
        <f t="shared" si="1327"/>
        <v>1266848</v>
      </c>
      <c r="CO377" s="11">
        <f t="shared" ref="CO377" si="1328">CO378+CO393+CO389</f>
        <v>0</v>
      </c>
      <c r="CP377" s="11">
        <f>CP378+CP393+CP389+CP385</f>
        <v>0</v>
      </c>
      <c r="CQ377" s="11">
        <f t="shared" ref="CQ377:CT377" si="1329">CQ378+CQ393+CQ389+CQ385</f>
        <v>0</v>
      </c>
      <c r="CR377" s="11">
        <f t="shared" si="1329"/>
        <v>0</v>
      </c>
      <c r="CS377" s="11">
        <f t="shared" si="1329"/>
        <v>1384570</v>
      </c>
      <c r="CT377" s="11">
        <f t="shared" si="1329"/>
        <v>1266848</v>
      </c>
    </row>
    <row r="378" spans="1:98">
      <c r="A378" s="51" t="s">
        <v>15</v>
      </c>
      <c r="B378" s="14">
        <v>909</v>
      </c>
      <c r="C378" s="14" t="s">
        <v>394</v>
      </c>
      <c r="D378" s="14" t="s">
        <v>134</v>
      </c>
      <c r="E378" s="14" t="s">
        <v>197</v>
      </c>
      <c r="F378" s="14"/>
      <c r="G378" s="11">
        <f>G379+G382</f>
        <v>17524</v>
      </c>
      <c r="H378" s="11">
        <f t="shared" ref="H378:N378" si="1330">H379+H382</f>
        <v>0</v>
      </c>
      <c r="I378" s="11">
        <f t="shared" si="1330"/>
        <v>0</v>
      </c>
      <c r="J378" s="11">
        <f t="shared" si="1330"/>
        <v>0</v>
      </c>
      <c r="K378" s="11">
        <f t="shared" si="1330"/>
        <v>0</v>
      </c>
      <c r="L378" s="11">
        <f t="shared" si="1330"/>
        <v>0</v>
      </c>
      <c r="M378" s="11">
        <f t="shared" si="1330"/>
        <v>17524</v>
      </c>
      <c r="N378" s="11">
        <f t="shared" si="1330"/>
        <v>0</v>
      </c>
      <c r="O378" s="11">
        <f t="shared" ref="O378:T378" si="1331">O379+O382</f>
        <v>0</v>
      </c>
      <c r="P378" s="11">
        <f t="shared" si="1331"/>
        <v>0</v>
      </c>
      <c r="Q378" s="11">
        <f t="shared" si="1331"/>
        <v>0</v>
      </c>
      <c r="R378" s="11">
        <f t="shared" si="1331"/>
        <v>0</v>
      </c>
      <c r="S378" s="11">
        <f t="shared" si="1331"/>
        <v>17524</v>
      </c>
      <c r="T378" s="11">
        <f t="shared" si="1331"/>
        <v>0</v>
      </c>
      <c r="U378" s="11">
        <f t="shared" ref="U378:Z378" si="1332">U379+U382</f>
        <v>0</v>
      </c>
      <c r="V378" s="11">
        <f t="shared" si="1332"/>
        <v>0</v>
      </c>
      <c r="W378" s="11">
        <f t="shared" si="1332"/>
        <v>0</v>
      </c>
      <c r="X378" s="11">
        <f t="shared" si="1332"/>
        <v>0</v>
      </c>
      <c r="Y378" s="11">
        <f t="shared" si="1332"/>
        <v>17524</v>
      </c>
      <c r="Z378" s="11">
        <f t="shared" si="1332"/>
        <v>0</v>
      </c>
      <c r="AA378" s="11">
        <f t="shared" ref="AA378:AF378" si="1333">AA379+AA382</f>
        <v>0</v>
      </c>
      <c r="AB378" s="11">
        <f t="shared" si="1333"/>
        <v>0</v>
      </c>
      <c r="AC378" s="11">
        <f t="shared" si="1333"/>
        <v>4369</v>
      </c>
      <c r="AD378" s="11">
        <f t="shared" si="1333"/>
        <v>0</v>
      </c>
      <c r="AE378" s="11">
        <f t="shared" si="1333"/>
        <v>21893</v>
      </c>
      <c r="AF378" s="11">
        <f t="shared" si="1333"/>
        <v>0</v>
      </c>
      <c r="AG378" s="11">
        <f t="shared" ref="AG378:AL378" si="1334">AG379+AG382</f>
        <v>0</v>
      </c>
      <c r="AH378" s="11">
        <f t="shared" si="1334"/>
        <v>0</v>
      </c>
      <c r="AI378" s="11">
        <f t="shared" si="1334"/>
        <v>0</v>
      </c>
      <c r="AJ378" s="11">
        <f t="shared" si="1334"/>
        <v>0</v>
      </c>
      <c r="AK378" s="75">
        <f t="shared" si="1334"/>
        <v>21893</v>
      </c>
      <c r="AL378" s="75">
        <f t="shared" si="1334"/>
        <v>0</v>
      </c>
      <c r="AM378" s="11">
        <f t="shared" ref="AM378:AR378" si="1335">AM379+AM382</f>
        <v>-949</v>
      </c>
      <c r="AN378" s="11">
        <f t="shared" si="1335"/>
        <v>0</v>
      </c>
      <c r="AO378" s="11">
        <f t="shared" si="1335"/>
        <v>115</v>
      </c>
      <c r="AP378" s="11">
        <f t="shared" si="1335"/>
        <v>0</v>
      </c>
      <c r="AQ378" s="11">
        <f t="shared" si="1335"/>
        <v>21059</v>
      </c>
      <c r="AR378" s="11">
        <f t="shared" si="1335"/>
        <v>0</v>
      </c>
      <c r="AS378" s="11">
        <f t="shared" ref="AS378:AX378" si="1336">AS379+AS382</f>
        <v>0</v>
      </c>
      <c r="AT378" s="11">
        <f t="shared" si="1336"/>
        <v>0</v>
      </c>
      <c r="AU378" s="11">
        <f t="shared" si="1336"/>
        <v>1914</v>
      </c>
      <c r="AV378" s="11">
        <f t="shared" si="1336"/>
        <v>0</v>
      </c>
      <c r="AW378" s="11">
        <f t="shared" si="1336"/>
        <v>22973</v>
      </c>
      <c r="AX378" s="11">
        <f t="shared" si="1336"/>
        <v>0</v>
      </c>
      <c r="AY378" s="75">
        <f t="shared" ref="AY378:BD378" si="1337">AY379+AY382</f>
        <v>0</v>
      </c>
      <c r="AZ378" s="75">
        <f t="shared" si="1337"/>
        <v>0</v>
      </c>
      <c r="BA378" s="75">
        <f t="shared" si="1337"/>
        <v>0</v>
      </c>
      <c r="BB378" s="75">
        <f t="shared" si="1337"/>
        <v>0</v>
      </c>
      <c r="BC378" s="75">
        <f t="shared" si="1337"/>
        <v>22973</v>
      </c>
      <c r="BD378" s="75">
        <f t="shared" si="1337"/>
        <v>0</v>
      </c>
      <c r="BE378" s="11">
        <f t="shared" ref="BE378:BJ378" si="1338">BE379+BE382</f>
        <v>0</v>
      </c>
      <c r="BF378" s="11">
        <f t="shared" si="1338"/>
        <v>0</v>
      </c>
      <c r="BG378" s="11">
        <f t="shared" si="1338"/>
        <v>1479</v>
      </c>
      <c r="BH378" s="11">
        <f t="shared" si="1338"/>
        <v>0</v>
      </c>
      <c r="BI378" s="138">
        <f t="shared" si="1338"/>
        <v>24452</v>
      </c>
      <c r="BJ378" s="138">
        <f t="shared" si="1338"/>
        <v>0</v>
      </c>
      <c r="BK378" s="75">
        <f t="shared" ref="BK378:BP378" si="1339">BK379+BK382</f>
        <v>-878</v>
      </c>
      <c r="BL378" s="75">
        <f t="shared" si="1339"/>
        <v>0</v>
      </c>
      <c r="BM378" s="75">
        <f t="shared" si="1339"/>
        <v>0</v>
      </c>
      <c r="BN378" s="75">
        <f t="shared" si="1339"/>
        <v>0</v>
      </c>
      <c r="BO378" s="75">
        <f t="shared" si="1339"/>
        <v>23574</v>
      </c>
      <c r="BP378" s="75">
        <f t="shared" si="1339"/>
        <v>0</v>
      </c>
      <c r="BQ378" s="11">
        <f t="shared" ref="BQ378:BV378" si="1340">BQ379+BQ382</f>
        <v>0</v>
      </c>
      <c r="BR378" s="11">
        <f t="shared" si="1340"/>
        <v>0</v>
      </c>
      <c r="BS378" s="11">
        <f t="shared" si="1340"/>
        <v>0</v>
      </c>
      <c r="BT378" s="11">
        <f t="shared" si="1340"/>
        <v>0</v>
      </c>
      <c r="BU378" s="11">
        <f t="shared" si="1340"/>
        <v>23574</v>
      </c>
      <c r="BV378" s="11">
        <f t="shared" si="1340"/>
        <v>0</v>
      </c>
      <c r="BW378" s="75">
        <f t="shared" ref="BW378:CB378" si="1341">BW379+BW382</f>
        <v>0</v>
      </c>
      <c r="BX378" s="75">
        <f t="shared" si="1341"/>
        <v>0</v>
      </c>
      <c r="BY378" s="75">
        <f t="shared" si="1341"/>
        <v>0</v>
      </c>
      <c r="BZ378" s="75">
        <f t="shared" si="1341"/>
        <v>0</v>
      </c>
      <c r="CA378" s="75">
        <f t="shared" si="1341"/>
        <v>23574</v>
      </c>
      <c r="CB378" s="75">
        <f t="shared" si="1341"/>
        <v>0</v>
      </c>
      <c r="CC378" s="75">
        <f t="shared" ref="CC378:CH378" si="1342">CC379+CC382</f>
        <v>0</v>
      </c>
      <c r="CD378" s="75">
        <f t="shared" si="1342"/>
        <v>0</v>
      </c>
      <c r="CE378" s="75">
        <f t="shared" si="1342"/>
        <v>0</v>
      </c>
      <c r="CF378" s="75">
        <f t="shared" si="1342"/>
        <v>0</v>
      </c>
      <c r="CG378" s="75">
        <f t="shared" si="1342"/>
        <v>23574</v>
      </c>
      <c r="CH378" s="75">
        <f t="shared" si="1342"/>
        <v>0</v>
      </c>
      <c r="CI378" s="11">
        <f t="shared" ref="CI378:CN378" si="1343">CI379+CI382</f>
        <v>-1030</v>
      </c>
      <c r="CJ378" s="11">
        <f t="shared" si="1343"/>
        <v>0</v>
      </c>
      <c r="CK378" s="11">
        <f t="shared" si="1343"/>
        <v>0</v>
      </c>
      <c r="CL378" s="11">
        <f t="shared" si="1343"/>
        <v>-177</v>
      </c>
      <c r="CM378" s="11">
        <f t="shared" si="1343"/>
        <v>22367</v>
      </c>
      <c r="CN378" s="11">
        <f t="shared" si="1343"/>
        <v>0</v>
      </c>
      <c r="CO378" s="11">
        <f t="shared" ref="CO378:CT378" si="1344">CO379+CO382</f>
        <v>0</v>
      </c>
      <c r="CP378" s="11">
        <f t="shared" si="1344"/>
        <v>0</v>
      </c>
      <c r="CQ378" s="11">
        <f t="shared" si="1344"/>
        <v>0</v>
      </c>
      <c r="CR378" s="11">
        <f t="shared" si="1344"/>
        <v>0</v>
      </c>
      <c r="CS378" s="11">
        <f t="shared" si="1344"/>
        <v>22367</v>
      </c>
      <c r="CT378" s="11">
        <f t="shared" si="1344"/>
        <v>0</v>
      </c>
    </row>
    <row r="379" spans="1:98" s="128" customFormat="1" hidden="1">
      <c r="A379" s="129" t="s">
        <v>189</v>
      </c>
      <c r="B379" s="125">
        <v>909</v>
      </c>
      <c r="C379" s="125" t="s">
        <v>394</v>
      </c>
      <c r="D379" s="125" t="s">
        <v>134</v>
      </c>
      <c r="E379" s="125" t="s">
        <v>417</v>
      </c>
      <c r="F379" s="125"/>
      <c r="G379" s="170">
        <f>G380</f>
        <v>949</v>
      </c>
      <c r="H379" s="170">
        <f t="shared" ref="H379:R380" si="1345">H380</f>
        <v>0</v>
      </c>
      <c r="I379" s="127">
        <f t="shared" si="1345"/>
        <v>0</v>
      </c>
      <c r="J379" s="127">
        <f t="shared" si="1345"/>
        <v>0</v>
      </c>
      <c r="K379" s="127">
        <f t="shared" si="1345"/>
        <v>0</v>
      </c>
      <c r="L379" s="127">
        <f t="shared" si="1345"/>
        <v>0</v>
      </c>
      <c r="M379" s="170">
        <f t="shared" si="1345"/>
        <v>949</v>
      </c>
      <c r="N379" s="170">
        <f t="shared" si="1345"/>
        <v>0</v>
      </c>
      <c r="O379" s="127">
        <f t="shared" si="1345"/>
        <v>0</v>
      </c>
      <c r="P379" s="127">
        <f t="shared" si="1345"/>
        <v>0</v>
      </c>
      <c r="Q379" s="127">
        <f t="shared" si="1345"/>
        <v>0</v>
      </c>
      <c r="R379" s="127">
        <f t="shared" si="1345"/>
        <v>0</v>
      </c>
      <c r="S379" s="170">
        <f>S380</f>
        <v>949</v>
      </c>
      <c r="T379" s="170">
        <f>T380</f>
        <v>0</v>
      </c>
      <c r="U379" s="127">
        <f t="shared" ref="U379:X380" si="1346">U380</f>
        <v>0</v>
      </c>
      <c r="V379" s="127">
        <f t="shared" si="1346"/>
        <v>0</v>
      </c>
      <c r="W379" s="127">
        <f t="shared" si="1346"/>
        <v>0</v>
      </c>
      <c r="X379" s="127">
        <f t="shared" si="1346"/>
        <v>0</v>
      </c>
      <c r="Y379" s="170">
        <f>Y380</f>
        <v>949</v>
      </c>
      <c r="Z379" s="170">
        <f>Z380</f>
        <v>0</v>
      </c>
      <c r="AA379" s="127">
        <f t="shared" ref="AA379:AD380" si="1347">AA380</f>
        <v>0</v>
      </c>
      <c r="AB379" s="127">
        <f t="shared" si="1347"/>
        <v>0</v>
      </c>
      <c r="AC379" s="127">
        <f t="shared" si="1347"/>
        <v>1030</v>
      </c>
      <c r="AD379" s="127">
        <f t="shared" si="1347"/>
        <v>0</v>
      </c>
      <c r="AE379" s="170">
        <f>AE380</f>
        <v>1979</v>
      </c>
      <c r="AF379" s="170">
        <f>AF380</f>
        <v>0</v>
      </c>
      <c r="AG379" s="127">
        <f t="shared" ref="AG379:AJ380" si="1348">AG380</f>
        <v>0</v>
      </c>
      <c r="AH379" s="127">
        <f t="shared" si="1348"/>
        <v>0</v>
      </c>
      <c r="AI379" s="127">
        <f t="shared" si="1348"/>
        <v>0</v>
      </c>
      <c r="AJ379" s="127">
        <f t="shared" si="1348"/>
        <v>0</v>
      </c>
      <c r="AK379" s="170">
        <f>AK380</f>
        <v>1979</v>
      </c>
      <c r="AL379" s="170">
        <f>AL380</f>
        <v>0</v>
      </c>
      <c r="AM379" s="127">
        <f t="shared" ref="AM379:AP380" si="1349">AM380</f>
        <v>-949</v>
      </c>
      <c r="AN379" s="127">
        <f t="shared" si="1349"/>
        <v>0</v>
      </c>
      <c r="AO379" s="127">
        <f t="shared" si="1349"/>
        <v>0</v>
      </c>
      <c r="AP379" s="127">
        <f t="shared" si="1349"/>
        <v>0</v>
      </c>
      <c r="AQ379" s="170">
        <f>AQ380</f>
        <v>1030</v>
      </c>
      <c r="AR379" s="170">
        <f>AR380</f>
        <v>0</v>
      </c>
      <c r="AS379" s="127">
        <f t="shared" ref="AS379:AV380" si="1350">AS380</f>
        <v>0</v>
      </c>
      <c r="AT379" s="127">
        <f t="shared" si="1350"/>
        <v>0</v>
      </c>
      <c r="AU379" s="127">
        <f t="shared" si="1350"/>
        <v>0</v>
      </c>
      <c r="AV379" s="127">
        <f t="shared" si="1350"/>
        <v>0</v>
      </c>
      <c r="AW379" s="170">
        <f>AW380</f>
        <v>1030</v>
      </c>
      <c r="AX379" s="170">
        <f>AX380</f>
        <v>0</v>
      </c>
      <c r="AY379" s="127">
        <f t="shared" ref="AY379:BB380" si="1351">AY380</f>
        <v>0</v>
      </c>
      <c r="AZ379" s="127">
        <f t="shared" si="1351"/>
        <v>0</v>
      </c>
      <c r="BA379" s="127">
        <f t="shared" si="1351"/>
        <v>0</v>
      </c>
      <c r="BB379" s="127">
        <f t="shared" si="1351"/>
        <v>0</v>
      </c>
      <c r="BC379" s="170">
        <f>BC380</f>
        <v>1030</v>
      </c>
      <c r="BD379" s="170">
        <f>BD380</f>
        <v>0</v>
      </c>
      <c r="BE379" s="127">
        <f t="shared" ref="BE379:BH380" si="1352">BE380</f>
        <v>0</v>
      </c>
      <c r="BF379" s="127">
        <f t="shared" si="1352"/>
        <v>0</v>
      </c>
      <c r="BG379" s="127">
        <f t="shared" si="1352"/>
        <v>0</v>
      </c>
      <c r="BH379" s="127">
        <f t="shared" si="1352"/>
        <v>0</v>
      </c>
      <c r="BI379" s="170">
        <f>BI380</f>
        <v>1030</v>
      </c>
      <c r="BJ379" s="170">
        <f>BJ380</f>
        <v>0</v>
      </c>
      <c r="BK379" s="127">
        <f t="shared" ref="BK379:BN380" si="1353">BK380</f>
        <v>0</v>
      </c>
      <c r="BL379" s="127">
        <f t="shared" si="1353"/>
        <v>0</v>
      </c>
      <c r="BM379" s="127">
        <f t="shared" si="1353"/>
        <v>0</v>
      </c>
      <c r="BN379" s="127">
        <f t="shared" si="1353"/>
        <v>0</v>
      </c>
      <c r="BO379" s="170">
        <f>BO380</f>
        <v>1030</v>
      </c>
      <c r="BP379" s="170">
        <f>BP380</f>
        <v>0</v>
      </c>
      <c r="BQ379" s="127">
        <f t="shared" ref="BQ379:BT380" si="1354">BQ380</f>
        <v>0</v>
      </c>
      <c r="BR379" s="127">
        <f t="shared" si="1354"/>
        <v>0</v>
      </c>
      <c r="BS379" s="127">
        <f t="shared" si="1354"/>
        <v>0</v>
      </c>
      <c r="BT379" s="127">
        <f t="shared" si="1354"/>
        <v>0</v>
      </c>
      <c r="BU379" s="170">
        <f>BU380</f>
        <v>1030</v>
      </c>
      <c r="BV379" s="170">
        <f>BV380</f>
        <v>0</v>
      </c>
      <c r="BW379" s="127">
        <f t="shared" ref="BW379:BZ380" si="1355">BW380</f>
        <v>0</v>
      </c>
      <c r="BX379" s="127">
        <f t="shared" si="1355"/>
        <v>0</v>
      </c>
      <c r="BY379" s="127">
        <f t="shared" si="1355"/>
        <v>0</v>
      </c>
      <c r="BZ379" s="127">
        <f t="shared" si="1355"/>
        <v>0</v>
      </c>
      <c r="CA379" s="170">
        <f>CA380</f>
        <v>1030</v>
      </c>
      <c r="CB379" s="170">
        <f>CB380</f>
        <v>0</v>
      </c>
      <c r="CC379" s="127">
        <f t="shared" ref="CC379:CF380" si="1356">CC380</f>
        <v>0</v>
      </c>
      <c r="CD379" s="127">
        <f t="shared" si="1356"/>
        <v>0</v>
      </c>
      <c r="CE379" s="127">
        <f t="shared" si="1356"/>
        <v>0</v>
      </c>
      <c r="CF379" s="127">
        <f t="shared" si="1356"/>
        <v>0</v>
      </c>
      <c r="CG379" s="170">
        <f>CG380</f>
        <v>1030</v>
      </c>
      <c r="CH379" s="170">
        <f>CH380</f>
        <v>0</v>
      </c>
      <c r="CI379" s="11">
        <f t="shared" ref="CI379:CL380" si="1357">CI380</f>
        <v>-1030</v>
      </c>
      <c r="CJ379" s="11">
        <f t="shared" si="1357"/>
        <v>0</v>
      </c>
      <c r="CK379" s="11">
        <f t="shared" si="1357"/>
        <v>0</v>
      </c>
      <c r="CL379" s="11">
        <f t="shared" si="1357"/>
        <v>0</v>
      </c>
      <c r="CM379" s="18">
        <f>CM380</f>
        <v>0</v>
      </c>
      <c r="CN379" s="18">
        <f>CN380</f>
        <v>0</v>
      </c>
      <c r="CO379" s="127">
        <f t="shared" ref="CO379:CR380" si="1358">CO380</f>
        <v>0</v>
      </c>
      <c r="CP379" s="127">
        <f t="shared" si="1358"/>
        <v>0</v>
      </c>
      <c r="CQ379" s="127">
        <f t="shared" si="1358"/>
        <v>0</v>
      </c>
      <c r="CR379" s="127">
        <f t="shared" si="1358"/>
        <v>0</v>
      </c>
      <c r="CS379" s="170">
        <f>CS380</f>
        <v>0</v>
      </c>
      <c r="CT379" s="170">
        <f>CT380</f>
        <v>0</v>
      </c>
    </row>
    <row r="380" spans="1:98" s="128" customFormat="1" ht="33" hidden="1">
      <c r="A380" s="129" t="s">
        <v>203</v>
      </c>
      <c r="B380" s="125">
        <v>909</v>
      </c>
      <c r="C380" s="125" t="s">
        <v>394</v>
      </c>
      <c r="D380" s="125" t="s">
        <v>134</v>
      </c>
      <c r="E380" s="125" t="s">
        <v>417</v>
      </c>
      <c r="F380" s="125" t="s">
        <v>204</v>
      </c>
      <c r="G380" s="127">
        <f>G381</f>
        <v>949</v>
      </c>
      <c r="H380" s="127">
        <f t="shared" si="1345"/>
        <v>0</v>
      </c>
      <c r="I380" s="127">
        <f t="shared" si="1345"/>
        <v>0</v>
      </c>
      <c r="J380" s="127">
        <f t="shared" si="1345"/>
        <v>0</v>
      </c>
      <c r="K380" s="127">
        <f t="shared" si="1345"/>
        <v>0</v>
      </c>
      <c r="L380" s="127">
        <f t="shared" si="1345"/>
        <v>0</v>
      </c>
      <c r="M380" s="127">
        <f t="shared" si="1345"/>
        <v>949</v>
      </c>
      <c r="N380" s="127">
        <f t="shared" si="1345"/>
        <v>0</v>
      </c>
      <c r="O380" s="127">
        <f t="shared" si="1345"/>
        <v>0</v>
      </c>
      <c r="P380" s="127">
        <f t="shared" si="1345"/>
        <v>0</v>
      </c>
      <c r="Q380" s="127">
        <f t="shared" si="1345"/>
        <v>0</v>
      </c>
      <c r="R380" s="127">
        <f t="shared" si="1345"/>
        <v>0</v>
      </c>
      <c r="S380" s="127">
        <f>S381</f>
        <v>949</v>
      </c>
      <c r="T380" s="127">
        <f>T381</f>
        <v>0</v>
      </c>
      <c r="U380" s="127">
        <f t="shared" si="1346"/>
        <v>0</v>
      </c>
      <c r="V380" s="127">
        <f t="shared" si="1346"/>
        <v>0</v>
      </c>
      <c r="W380" s="127">
        <f t="shared" si="1346"/>
        <v>0</v>
      </c>
      <c r="X380" s="127">
        <f t="shared" si="1346"/>
        <v>0</v>
      </c>
      <c r="Y380" s="127">
        <f>Y381</f>
        <v>949</v>
      </c>
      <c r="Z380" s="127">
        <f>Z381</f>
        <v>0</v>
      </c>
      <c r="AA380" s="127">
        <f t="shared" si="1347"/>
        <v>0</v>
      </c>
      <c r="AB380" s="127">
        <f t="shared" si="1347"/>
        <v>0</v>
      </c>
      <c r="AC380" s="127">
        <f t="shared" si="1347"/>
        <v>1030</v>
      </c>
      <c r="AD380" s="127">
        <f t="shared" si="1347"/>
        <v>0</v>
      </c>
      <c r="AE380" s="127">
        <f>AE381</f>
        <v>1979</v>
      </c>
      <c r="AF380" s="127">
        <f>AF381</f>
        <v>0</v>
      </c>
      <c r="AG380" s="127">
        <f t="shared" si="1348"/>
        <v>0</v>
      </c>
      <c r="AH380" s="127">
        <f t="shared" si="1348"/>
        <v>0</v>
      </c>
      <c r="AI380" s="127">
        <f t="shared" si="1348"/>
        <v>0</v>
      </c>
      <c r="AJ380" s="127">
        <f t="shared" si="1348"/>
        <v>0</v>
      </c>
      <c r="AK380" s="127">
        <f>AK381</f>
        <v>1979</v>
      </c>
      <c r="AL380" s="127">
        <f>AL381</f>
        <v>0</v>
      </c>
      <c r="AM380" s="127">
        <f t="shared" si="1349"/>
        <v>-949</v>
      </c>
      <c r="AN380" s="127">
        <f t="shared" si="1349"/>
        <v>0</v>
      </c>
      <c r="AO380" s="127">
        <f t="shared" si="1349"/>
        <v>0</v>
      </c>
      <c r="AP380" s="127">
        <f t="shared" si="1349"/>
        <v>0</v>
      </c>
      <c r="AQ380" s="127">
        <f>AQ381</f>
        <v>1030</v>
      </c>
      <c r="AR380" s="127">
        <f>AR381</f>
        <v>0</v>
      </c>
      <c r="AS380" s="127">
        <f t="shared" si="1350"/>
        <v>0</v>
      </c>
      <c r="AT380" s="127">
        <f t="shared" si="1350"/>
        <v>0</v>
      </c>
      <c r="AU380" s="127">
        <f t="shared" si="1350"/>
        <v>0</v>
      </c>
      <c r="AV380" s="127">
        <f t="shared" si="1350"/>
        <v>0</v>
      </c>
      <c r="AW380" s="127">
        <f>AW381</f>
        <v>1030</v>
      </c>
      <c r="AX380" s="127">
        <f>AX381</f>
        <v>0</v>
      </c>
      <c r="AY380" s="127">
        <f t="shared" si="1351"/>
        <v>0</v>
      </c>
      <c r="AZ380" s="127">
        <f t="shared" si="1351"/>
        <v>0</v>
      </c>
      <c r="BA380" s="127">
        <f t="shared" si="1351"/>
        <v>0</v>
      </c>
      <c r="BB380" s="127">
        <f t="shared" si="1351"/>
        <v>0</v>
      </c>
      <c r="BC380" s="127">
        <f>BC381</f>
        <v>1030</v>
      </c>
      <c r="BD380" s="127">
        <f>BD381</f>
        <v>0</v>
      </c>
      <c r="BE380" s="127">
        <f t="shared" si="1352"/>
        <v>0</v>
      </c>
      <c r="BF380" s="127">
        <f t="shared" si="1352"/>
        <v>0</v>
      </c>
      <c r="BG380" s="127">
        <f t="shared" si="1352"/>
        <v>0</v>
      </c>
      <c r="BH380" s="127">
        <f t="shared" si="1352"/>
        <v>0</v>
      </c>
      <c r="BI380" s="127">
        <f>BI381</f>
        <v>1030</v>
      </c>
      <c r="BJ380" s="127">
        <f>BJ381</f>
        <v>0</v>
      </c>
      <c r="BK380" s="127">
        <f t="shared" si="1353"/>
        <v>0</v>
      </c>
      <c r="BL380" s="127">
        <f t="shared" si="1353"/>
        <v>0</v>
      </c>
      <c r="BM380" s="127">
        <f t="shared" si="1353"/>
        <v>0</v>
      </c>
      <c r="BN380" s="127">
        <f t="shared" si="1353"/>
        <v>0</v>
      </c>
      <c r="BO380" s="127">
        <f>BO381</f>
        <v>1030</v>
      </c>
      <c r="BP380" s="127">
        <f>BP381</f>
        <v>0</v>
      </c>
      <c r="BQ380" s="127">
        <f t="shared" si="1354"/>
        <v>0</v>
      </c>
      <c r="BR380" s="127">
        <f t="shared" si="1354"/>
        <v>0</v>
      </c>
      <c r="BS380" s="127">
        <f t="shared" si="1354"/>
        <v>0</v>
      </c>
      <c r="BT380" s="127">
        <f t="shared" si="1354"/>
        <v>0</v>
      </c>
      <c r="BU380" s="127">
        <f>BU381</f>
        <v>1030</v>
      </c>
      <c r="BV380" s="127">
        <f>BV381</f>
        <v>0</v>
      </c>
      <c r="BW380" s="127">
        <f t="shared" si="1355"/>
        <v>0</v>
      </c>
      <c r="BX380" s="127">
        <f t="shared" si="1355"/>
        <v>0</v>
      </c>
      <c r="BY380" s="127">
        <f t="shared" si="1355"/>
        <v>0</v>
      </c>
      <c r="BZ380" s="127">
        <f t="shared" si="1355"/>
        <v>0</v>
      </c>
      <c r="CA380" s="127">
        <f>CA381</f>
        <v>1030</v>
      </c>
      <c r="CB380" s="127">
        <f>CB381</f>
        <v>0</v>
      </c>
      <c r="CC380" s="127">
        <f t="shared" si="1356"/>
        <v>0</v>
      </c>
      <c r="CD380" s="127">
        <f t="shared" si="1356"/>
        <v>0</v>
      </c>
      <c r="CE380" s="127">
        <f t="shared" si="1356"/>
        <v>0</v>
      </c>
      <c r="CF380" s="127">
        <f t="shared" si="1356"/>
        <v>0</v>
      </c>
      <c r="CG380" s="127">
        <f>CG381</f>
        <v>1030</v>
      </c>
      <c r="CH380" s="127">
        <f>CH381</f>
        <v>0</v>
      </c>
      <c r="CI380" s="11">
        <f t="shared" si="1357"/>
        <v>-1030</v>
      </c>
      <c r="CJ380" s="11">
        <f t="shared" si="1357"/>
        <v>0</v>
      </c>
      <c r="CK380" s="11">
        <f t="shared" si="1357"/>
        <v>0</v>
      </c>
      <c r="CL380" s="11">
        <f t="shared" si="1357"/>
        <v>0</v>
      </c>
      <c r="CM380" s="11">
        <f>CM381</f>
        <v>0</v>
      </c>
      <c r="CN380" s="11">
        <f>CN381</f>
        <v>0</v>
      </c>
      <c r="CO380" s="127">
        <f t="shared" si="1358"/>
        <v>0</v>
      </c>
      <c r="CP380" s="127">
        <f t="shared" si="1358"/>
        <v>0</v>
      </c>
      <c r="CQ380" s="127">
        <f t="shared" si="1358"/>
        <v>0</v>
      </c>
      <c r="CR380" s="127">
        <f t="shared" si="1358"/>
        <v>0</v>
      </c>
      <c r="CS380" s="127">
        <f>CS381</f>
        <v>0</v>
      </c>
      <c r="CT380" s="127">
        <f>CT381</f>
        <v>0</v>
      </c>
    </row>
    <row r="381" spans="1:98" s="128" customFormat="1" hidden="1">
      <c r="A381" s="129" t="s">
        <v>189</v>
      </c>
      <c r="B381" s="125">
        <v>909</v>
      </c>
      <c r="C381" s="125" t="s">
        <v>394</v>
      </c>
      <c r="D381" s="125" t="s">
        <v>134</v>
      </c>
      <c r="E381" s="125" t="s">
        <v>417</v>
      </c>
      <c r="F381" s="125" t="s">
        <v>205</v>
      </c>
      <c r="G381" s="127">
        <v>949</v>
      </c>
      <c r="H381" s="171"/>
      <c r="I381" s="127"/>
      <c r="J381" s="127"/>
      <c r="K381" s="127"/>
      <c r="L381" s="127"/>
      <c r="M381" s="127">
        <f>G381+I381+J381+K381+L381</f>
        <v>949</v>
      </c>
      <c r="N381" s="127">
        <f>H381+J381</f>
        <v>0</v>
      </c>
      <c r="O381" s="127"/>
      <c r="P381" s="127"/>
      <c r="Q381" s="127"/>
      <c r="R381" s="127"/>
      <c r="S381" s="127">
        <f>M381+O381+P381+Q381+R381</f>
        <v>949</v>
      </c>
      <c r="T381" s="127">
        <f>N381+P381</f>
        <v>0</v>
      </c>
      <c r="U381" s="127"/>
      <c r="V381" s="127"/>
      <c r="W381" s="127"/>
      <c r="X381" s="127"/>
      <c r="Y381" s="127">
        <f>S381+U381+V381+W381+X381</f>
        <v>949</v>
      </c>
      <c r="Z381" s="127">
        <f>T381+V381</f>
        <v>0</v>
      </c>
      <c r="AA381" s="127"/>
      <c r="AB381" s="127"/>
      <c r="AC381" s="127">
        <v>1030</v>
      </c>
      <c r="AD381" s="127"/>
      <c r="AE381" s="127">
        <f>Y381+AA381+AB381+AC381+AD381</f>
        <v>1979</v>
      </c>
      <c r="AF381" s="127">
        <f>Z381+AB381</f>
        <v>0</v>
      </c>
      <c r="AG381" s="127"/>
      <c r="AH381" s="127"/>
      <c r="AI381" s="127"/>
      <c r="AJ381" s="127"/>
      <c r="AK381" s="127">
        <f>AE381+AG381+AH381+AI381+AJ381</f>
        <v>1979</v>
      </c>
      <c r="AL381" s="127">
        <f>AF381+AH381</f>
        <v>0</v>
      </c>
      <c r="AM381" s="127">
        <v>-949</v>
      </c>
      <c r="AN381" s="127"/>
      <c r="AO381" s="127"/>
      <c r="AP381" s="127"/>
      <c r="AQ381" s="127">
        <f>AK381+AM381+AN381+AO381+AP381</f>
        <v>1030</v>
      </c>
      <c r="AR381" s="127">
        <f>AL381+AN381</f>
        <v>0</v>
      </c>
      <c r="AS381" s="127"/>
      <c r="AT381" s="127"/>
      <c r="AU381" s="127"/>
      <c r="AV381" s="127"/>
      <c r="AW381" s="127">
        <f>AQ381+AS381+AT381+AU381+AV381</f>
        <v>1030</v>
      </c>
      <c r="AX381" s="127">
        <f>AR381+AT381</f>
        <v>0</v>
      </c>
      <c r="AY381" s="127"/>
      <c r="AZ381" s="127"/>
      <c r="BA381" s="127"/>
      <c r="BB381" s="127"/>
      <c r="BC381" s="127">
        <f>AW381+AY381+AZ381+BA381+BB381</f>
        <v>1030</v>
      </c>
      <c r="BD381" s="127">
        <f>AX381+AZ381</f>
        <v>0</v>
      </c>
      <c r="BE381" s="127"/>
      <c r="BF381" s="127"/>
      <c r="BG381" s="127"/>
      <c r="BH381" s="127"/>
      <c r="BI381" s="127">
        <f>BC381+BE381+BF381+BG381+BH381</f>
        <v>1030</v>
      </c>
      <c r="BJ381" s="127">
        <f>BD381+BF381</f>
        <v>0</v>
      </c>
      <c r="BK381" s="127"/>
      <c r="BL381" s="127"/>
      <c r="BM381" s="127"/>
      <c r="BN381" s="127"/>
      <c r="BO381" s="127">
        <f>BI381+BK381+BL381+BM381+BN381</f>
        <v>1030</v>
      </c>
      <c r="BP381" s="127">
        <f>BJ381+BL381</f>
        <v>0</v>
      </c>
      <c r="BQ381" s="127"/>
      <c r="BR381" s="127"/>
      <c r="BS381" s="127"/>
      <c r="BT381" s="127"/>
      <c r="BU381" s="127">
        <f>BO381+BQ381+BR381+BS381+BT381</f>
        <v>1030</v>
      </c>
      <c r="BV381" s="127">
        <f>BP381+BR381</f>
        <v>0</v>
      </c>
      <c r="BW381" s="127"/>
      <c r="BX381" s="127"/>
      <c r="BY381" s="127"/>
      <c r="BZ381" s="127"/>
      <c r="CA381" s="127">
        <f>BU381+BW381+BX381+BY381+BZ381</f>
        <v>1030</v>
      </c>
      <c r="CB381" s="127">
        <f>BV381+BX381</f>
        <v>0</v>
      </c>
      <c r="CC381" s="127"/>
      <c r="CD381" s="127"/>
      <c r="CE381" s="127"/>
      <c r="CF381" s="127"/>
      <c r="CG381" s="127">
        <f>CA381+CC381+CD381+CE381+CF381</f>
        <v>1030</v>
      </c>
      <c r="CH381" s="127">
        <f>CB381+CD381</f>
        <v>0</v>
      </c>
      <c r="CI381" s="11">
        <v>-1030</v>
      </c>
      <c r="CJ381" s="11"/>
      <c r="CK381" s="11"/>
      <c r="CL381" s="11"/>
      <c r="CM381" s="11">
        <f>CG381+CI381+CJ381+CK381+CL381</f>
        <v>0</v>
      </c>
      <c r="CN381" s="11">
        <f>CH381+CJ381</f>
        <v>0</v>
      </c>
      <c r="CO381" s="127"/>
      <c r="CP381" s="127"/>
      <c r="CQ381" s="127"/>
      <c r="CR381" s="127"/>
      <c r="CS381" s="127">
        <f>CM381+CO381+CP381+CQ381+CR381</f>
        <v>0</v>
      </c>
      <c r="CT381" s="127">
        <f>CN381+CP381</f>
        <v>0</v>
      </c>
    </row>
    <row r="382" spans="1:98">
      <c r="A382" s="51" t="s">
        <v>364</v>
      </c>
      <c r="B382" s="14">
        <v>909</v>
      </c>
      <c r="C382" s="14" t="s">
        <v>394</v>
      </c>
      <c r="D382" s="14" t="s">
        <v>134</v>
      </c>
      <c r="E382" s="14" t="s">
        <v>418</v>
      </c>
      <c r="F382" s="14"/>
      <c r="G382" s="18">
        <f>G383</f>
        <v>16575</v>
      </c>
      <c r="H382" s="18">
        <f t="shared" ref="H382:R383" si="1359">H383</f>
        <v>0</v>
      </c>
      <c r="I382" s="11">
        <f t="shared" si="1359"/>
        <v>0</v>
      </c>
      <c r="J382" s="11">
        <f t="shared" si="1359"/>
        <v>0</v>
      </c>
      <c r="K382" s="11">
        <f t="shared" si="1359"/>
        <v>0</v>
      </c>
      <c r="L382" s="11">
        <f t="shared" si="1359"/>
        <v>0</v>
      </c>
      <c r="M382" s="18">
        <f t="shared" si="1359"/>
        <v>16575</v>
      </c>
      <c r="N382" s="18">
        <f t="shared" si="1359"/>
        <v>0</v>
      </c>
      <c r="O382" s="11">
        <f t="shared" si="1359"/>
        <v>0</v>
      </c>
      <c r="P382" s="11">
        <f t="shared" si="1359"/>
        <v>0</v>
      </c>
      <c r="Q382" s="11">
        <f t="shared" si="1359"/>
        <v>0</v>
      </c>
      <c r="R382" s="11">
        <f t="shared" si="1359"/>
        <v>0</v>
      </c>
      <c r="S382" s="18">
        <f>S383</f>
        <v>16575</v>
      </c>
      <c r="T382" s="18">
        <f>T383</f>
        <v>0</v>
      </c>
      <c r="U382" s="11">
        <f t="shared" ref="U382:X383" si="1360">U383</f>
        <v>0</v>
      </c>
      <c r="V382" s="11">
        <f t="shared" si="1360"/>
        <v>0</v>
      </c>
      <c r="W382" s="11">
        <f t="shared" si="1360"/>
        <v>0</v>
      </c>
      <c r="X382" s="11">
        <f t="shared" si="1360"/>
        <v>0</v>
      </c>
      <c r="Y382" s="18">
        <f>Y383</f>
        <v>16575</v>
      </c>
      <c r="Z382" s="18">
        <f>Z383</f>
        <v>0</v>
      </c>
      <c r="AA382" s="11">
        <f t="shared" ref="AA382:AD383" si="1361">AA383</f>
        <v>0</v>
      </c>
      <c r="AB382" s="11">
        <f t="shared" si="1361"/>
        <v>0</v>
      </c>
      <c r="AC382" s="11">
        <f t="shared" si="1361"/>
        <v>3339</v>
      </c>
      <c r="AD382" s="11">
        <f t="shared" si="1361"/>
        <v>0</v>
      </c>
      <c r="AE382" s="18">
        <f>AE383</f>
        <v>19914</v>
      </c>
      <c r="AF382" s="18">
        <f>AF383</f>
        <v>0</v>
      </c>
      <c r="AG382" s="11">
        <f t="shared" ref="AG382:AJ383" si="1362">AG383</f>
        <v>0</v>
      </c>
      <c r="AH382" s="11">
        <f t="shared" si="1362"/>
        <v>0</v>
      </c>
      <c r="AI382" s="11">
        <f t="shared" si="1362"/>
        <v>0</v>
      </c>
      <c r="AJ382" s="11">
        <f t="shared" si="1362"/>
        <v>0</v>
      </c>
      <c r="AK382" s="81">
        <f>AK383</f>
        <v>19914</v>
      </c>
      <c r="AL382" s="81">
        <f>AL383</f>
        <v>0</v>
      </c>
      <c r="AM382" s="11">
        <f t="shared" ref="AM382:AP383" si="1363">AM383</f>
        <v>0</v>
      </c>
      <c r="AN382" s="11">
        <f t="shared" si="1363"/>
        <v>0</v>
      </c>
      <c r="AO382" s="11">
        <f t="shared" si="1363"/>
        <v>115</v>
      </c>
      <c r="AP382" s="11">
        <f t="shared" si="1363"/>
        <v>0</v>
      </c>
      <c r="AQ382" s="18">
        <f>AQ383</f>
        <v>20029</v>
      </c>
      <c r="AR382" s="18">
        <f>AR383</f>
        <v>0</v>
      </c>
      <c r="AS382" s="11">
        <f t="shared" ref="AS382:AV383" si="1364">AS383</f>
        <v>0</v>
      </c>
      <c r="AT382" s="11">
        <f t="shared" si="1364"/>
        <v>0</v>
      </c>
      <c r="AU382" s="11">
        <f t="shared" si="1364"/>
        <v>1914</v>
      </c>
      <c r="AV382" s="11">
        <f t="shared" si="1364"/>
        <v>0</v>
      </c>
      <c r="AW382" s="18">
        <f>AW383</f>
        <v>21943</v>
      </c>
      <c r="AX382" s="18">
        <f>AX383</f>
        <v>0</v>
      </c>
      <c r="AY382" s="75">
        <f t="shared" ref="AY382:BB383" si="1365">AY383</f>
        <v>0</v>
      </c>
      <c r="AZ382" s="75">
        <f t="shared" si="1365"/>
        <v>0</v>
      </c>
      <c r="BA382" s="75">
        <f t="shared" si="1365"/>
        <v>0</v>
      </c>
      <c r="BB382" s="75">
        <f t="shared" si="1365"/>
        <v>0</v>
      </c>
      <c r="BC382" s="81">
        <f>BC383</f>
        <v>21943</v>
      </c>
      <c r="BD382" s="81">
        <f>BD383</f>
        <v>0</v>
      </c>
      <c r="BE382" s="11">
        <f t="shared" ref="BE382:BH383" si="1366">BE383</f>
        <v>0</v>
      </c>
      <c r="BF382" s="11">
        <f t="shared" si="1366"/>
        <v>0</v>
      </c>
      <c r="BG382" s="11">
        <f t="shared" si="1366"/>
        <v>1479</v>
      </c>
      <c r="BH382" s="11">
        <f t="shared" si="1366"/>
        <v>0</v>
      </c>
      <c r="BI382" s="140">
        <f>BI383</f>
        <v>23422</v>
      </c>
      <c r="BJ382" s="140">
        <f>BJ383</f>
        <v>0</v>
      </c>
      <c r="BK382" s="75">
        <f t="shared" ref="BK382:BN383" si="1367">BK383</f>
        <v>-878</v>
      </c>
      <c r="BL382" s="75">
        <f t="shared" si="1367"/>
        <v>0</v>
      </c>
      <c r="BM382" s="75">
        <f t="shared" si="1367"/>
        <v>0</v>
      </c>
      <c r="BN382" s="75">
        <f t="shared" si="1367"/>
        <v>0</v>
      </c>
      <c r="BO382" s="81">
        <f>BO383</f>
        <v>22544</v>
      </c>
      <c r="BP382" s="81">
        <f>BP383</f>
        <v>0</v>
      </c>
      <c r="BQ382" s="11">
        <f t="shared" ref="BQ382:BT383" si="1368">BQ383</f>
        <v>0</v>
      </c>
      <c r="BR382" s="11">
        <f t="shared" si="1368"/>
        <v>0</v>
      </c>
      <c r="BS382" s="11">
        <f t="shared" si="1368"/>
        <v>0</v>
      </c>
      <c r="BT382" s="11">
        <f t="shared" si="1368"/>
        <v>0</v>
      </c>
      <c r="BU382" s="18">
        <f>BU383</f>
        <v>22544</v>
      </c>
      <c r="BV382" s="18">
        <f>BV383</f>
        <v>0</v>
      </c>
      <c r="BW382" s="75">
        <f t="shared" ref="BW382:BZ383" si="1369">BW383</f>
        <v>0</v>
      </c>
      <c r="BX382" s="75">
        <f t="shared" si="1369"/>
        <v>0</v>
      </c>
      <c r="BY382" s="75">
        <f t="shared" si="1369"/>
        <v>0</v>
      </c>
      <c r="BZ382" s="75">
        <f t="shared" si="1369"/>
        <v>0</v>
      </c>
      <c r="CA382" s="81">
        <f>CA383</f>
        <v>22544</v>
      </c>
      <c r="CB382" s="81">
        <f>CB383</f>
        <v>0</v>
      </c>
      <c r="CC382" s="75">
        <f t="shared" ref="CC382:CF383" si="1370">CC383</f>
        <v>0</v>
      </c>
      <c r="CD382" s="75">
        <f t="shared" si="1370"/>
        <v>0</v>
      </c>
      <c r="CE382" s="75">
        <f t="shared" si="1370"/>
        <v>0</v>
      </c>
      <c r="CF382" s="75">
        <f t="shared" si="1370"/>
        <v>0</v>
      </c>
      <c r="CG382" s="81">
        <f>CG383</f>
        <v>22544</v>
      </c>
      <c r="CH382" s="81">
        <f>CH383</f>
        <v>0</v>
      </c>
      <c r="CI382" s="11">
        <f t="shared" ref="CI382:CL383" si="1371">CI383</f>
        <v>0</v>
      </c>
      <c r="CJ382" s="11">
        <f t="shared" si="1371"/>
        <v>0</v>
      </c>
      <c r="CK382" s="11">
        <f t="shared" si="1371"/>
        <v>0</v>
      </c>
      <c r="CL382" s="11">
        <f t="shared" si="1371"/>
        <v>-177</v>
      </c>
      <c r="CM382" s="18">
        <f>CM383</f>
        <v>22367</v>
      </c>
      <c r="CN382" s="18">
        <f>CN383</f>
        <v>0</v>
      </c>
      <c r="CO382" s="11">
        <f t="shared" ref="CO382:CR383" si="1372">CO383</f>
        <v>0</v>
      </c>
      <c r="CP382" s="11">
        <f t="shared" si="1372"/>
        <v>0</v>
      </c>
      <c r="CQ382" s="11">
        <f t="shared" si="1372"/>
        <v>0</v>
      </c>
      <c r="CR382" s="11">
        <f t="shared" si="1372"/>
        <v>0</v>
      </c>
      <c r="CS382" s="18">
        <f>CS383</f>
        <v>22367</v>
      </c>
      <c r="CT382" s="18">
        <f>CT383</f>
        <v>0</v>
      </c>
    </row>
    <row r="383" spans="1:98" ht="33">
      <c r="A383" s="55" t="s">
        <v>268</v>
      </c>
      <c r="B383" s="14">
        <v>909</v>
      </c>
      <c r="C383" s="14" t="s">
        <v>394</v>
      </c>
      <c r="D383" s="14" t="s">
        <v>134</v>
      </c>
      <c r="E383" s="14" t="s">
        <v>418</v>
      </c>
      <c r="F383" s="14" t="s">
        <v>33</v>
      </c>
      <c r="G383" s="11">
        <f>G384</f>
        <v>16575</v>
      </c>
      <c r="H383" s="11">
        <f t="shared" si="1359"/>
        <v>0</v>
      </c>
      <c r="I383" s="11">
        <f t="shared" si="1359"/>
        <v>0</v>
      </c>
      <c r="J383" s="11">
        <f t="shared" si="1359"/>
        <v>0</v>
      </c>
      <c r="K383" s="11">
        <f t="shared" si="1359"/>
        <v>0</v>
      </c>
      <c r="L383" s="11">
        <f t="shared" si="1359"/>
        <v>0</v>
      </c>
      <c r="M383" s="11">
        <f t="shared" si="1359"/>
        <v>16575</v>
      </c>
      <c r="N383" s="11">
        <f t="shared" si="1359"/>
        <v>0</v>
      </c>
      <c r="O383" s="11">
        <f t="shared" si="1359"/>
        <v>0</v>
      </c>
      <c r="P383" s="11">
        <f t="shared" si="1359"/>
        <v>0</v>
      </c>
      <c r="Q383" s="11">
        <f t="shared" si="1359"/>
        <v>0</v>
      </c>
      <c r="R383" s="11">
        <f t="shared" si="1359"/>
        <v>0</v>
      </c>
      <c r="S383" s="11">
        <f>S384</f>
        <v>16575</v>
      </c>
      <c r="T383" s="11">
        <f>T384</f>
        <v>0</v>
      </c>
      <c r="U383" s="11">
        <f t="shared" si="1360"/>
        <v>0</v>
      </c>
      <c r="V383" s="11">
        <f t="shared" si="1360"/>
        <v>0</v>
      </c>
      <c r="W383" s="11">
        <f t="shared" si="1360"/>
        <v>0</v>
      </c>
      <c r="X383" s="11">
        <f t="shared" si="1360"/>
        <v>0</v>
      </c>
      <c r="Y383" s="11">
        <f>Y384</f>
        <v>16575</v>
      </c>
      <c r="Z383" s="11">
        <f>Z384</f>
        <v>0</v>
      </c>
      <c r="AA383" s="11">
        <f t="shared" si="1361"/>
        <v>0</v>
      </c>
      <c r="AB383" s="11">
        <f t="shared" si="1361"/>
        <v>0</v>
      </c>
      <c r="AC383" s="11">
        <f t="shared" si="1361"/>
        <v>3339</v>
      </c>
      <c r="AD383" s="11">
        <f t="shared" si="1361"/>
        <v>0</v>
      </c>
      <c r="AE383" s="11">
        <f>AE384</f>
        <v>19914</v>
      </c>
      <c r="AF383" s="11">
        <f>AF384</f>
        <v>0</v>
      </c>
      <c r="AG383" s="11">
        <f t="shared" si="1362"/>
        <v>0</v>
      </c>
      <c r="AH383" s="11">
        <f t="shared" si="1362"/>
        <v>0</v>
      </c>
      <c r="AI383" s="11">
        <f t="shared" si="1362"/>
        <v>0</v>
      </c>
      <c r="AJ383" s="11">
        <f t="shared" si="1362"/>
        <v>0</v>
      </c>
      <c r="AK383" s="75">
        <f>AK384</f>
        <v>19914</v>
      </c>
      <c r="AL383" s="75">
        <f>AL384</f>
        <v>0</v>
      </c>
      <c r="AM383" s="11">
        <f t="shared" si="1363"/>
        <v>0</v>
      </c>
      <c r="AN383" s="11">
        <f t="shared" si="1363"/>
        <v>0</v>
      </c>
      <c r="AO383" s="11">
        <f t="shared" si="1363"/>
        <v>115</v>
      </c>
      <c r="AP383" s="11">
        <f t="shared" si="1363"/>
        <v>0</v>
      </c>
      <c r="AQ383" s="11">
        <f>AQ384</f>
        <v>20029</v>
      </c>
      <c r="AR383" s="11">
        <f>AR384</f>
        <v>0</v>
      </c>
      <c r="AS383" s="11">
        <f t="shared" si="1364"/>
        <v>0</v>
      </c>
      <c r="AT383" s="11">
        <f t="shared" si="1364"/>
        <v>0</v>
      </c>
      <c r="AU383" s="11">
        <f t="shared" si="1364"/>
        <v>1914</v>
      </c>
      <c r="AV383" s="11">
        <f t="shared" si="1364"/>
        <v>0</v>
      </c>
      <c r="AW383" s="11">
        <f>AW384</f>
        <v>21943</v>
      </c>
      <c r="AX383" s="11">
        <f>AX384</f>
        <v>0</v>
      </c>
      <c r="AY383" s="75">
        <f t="shared" si="1365"/>
        <v>0</v>
      </c>
      <c r="AZ383" s="75">
        <f t="shared" si="1365"/>
        <v>0</v>
      </c>
      <c r="BA383" s="75">
        <f t="shared" si="1365"/>
        <v>0</v>
      </c>
      <c r="BB383" s="75">
        <f t="shared" si="1365"/>
        <v>0</v>
      </c>
      <c r="BC383" s="75">
        <f>BC384</f>
        <v>21943</v>
      </c>
      <c r="BD383" s="75">
        <f>BD384</f>
        <v>0</v>
      </c>
      <c r="BE383" s="11">
        <f t="shared" si="1366"/>
        <v>0</v>
      </c>
      <c r="BF383" s="11">
        <f t="shared" si="1366"/>
        <v>0</v>
      </c>
      <c r="BG383" s="11">
        <f t="shared" si="1366"/>
        <v>1479</v>
      </c>
      <c r="BH383" s="11">
        <f t="shared" si="1366"/>
        <v>0</v>
      </c>
      <c r="BI383" s="138">
        <f>BI384</f>
        <v>23422</v>
      </c>
      <c r="BJ383" s="138">
        <f>BJ384</f>
        <v>0</v>
      </c>
      <c r="BK383" s="75">
        <f t="shared" si="1367"/>
        <v>-878</v>
      </c>
      <c r="BL383" s="75">
        <f t="shared" si="1367"/>
        <v>0</v>
      </c>
      <c r="BM383" s="75">
        <f t="shared" si="1367"/>
        <v>0</v>
      </c>
      <c r="BN383" s="75">
        <f t="shared" si="1367"/>
        <v>0</v>
      </c>
      <c r="BO383" s="75">
        <f>BO384</f>
        <v>22544</v>
      </c>
      <c r="BP383" s="75">
        <f>BP384</f>
        <v>0</v>
      </c>
      <c r="BQ383" s="11">
        <f t="shared" si="1368"/>
        <v>0</v>
      </c>
      <c r="BR383" s="11">
        <f t="shared" si="1368"/>
        <v>0</v>
      </c>
      <c r="BS383" s="11">
        <f t="shared" si="1368"/>
        <v>0</v>
      </c>
      <c r="BT383" s="11">
        <f t="shared" si="1368"/>
        <v>0</v>
      </c>
      <c r="BU383" s="11">
        <f>BU384</f>
        <v>22544</v>
      </c>
      <c r="BV383" s="11">
        <f>BV384</f>
        <v>0</v>
      </c>
      <c r="BW383" s="75">
        <f t="shared" si="1369"/>
        <v>0</v>
      </c>
      <c r="BX383" s="75">
        <f t="shared" si="1369"/>
        <v>0</v>
      </c>
      <c r="BY383" s="75">
        <f t="shared" si="1369"/>
        <v>0</v>
      </c>
      <c r="BZ383" s="75">
        <f t="shared" si="1369"/>
        <v>0</v>
      </c>
      <c r="CA383" s="75">
        <f>CA384</f>
        <v>22544</v>
      </c>
      <c r="CB383" s="75">
        <f>CB384</f>
        <v>0</v>
      </c>
      <c r="CC383" s="75">
        <f t="shared" si="1370"/>
        <v>0</v>
      </c>
      <c r="CD383" s="75">
        <f t="shared" si="1370"/>
        <v>0</v>
      </c>
      <c r="CE383" s="75">
        <f t="shared" si="1370"/>
        <v>0</v>
      </c>
      <c r="CF383" s="75">
        <f t="shared" si="1370"/>
        <v>0</v>
      </c>
      <c r="CG383" s="75">
        <f>CG384</f>
        <v>22544</v>
      </c>
      <c r="CH383" s="75">
        <f>CH384</f>
        <v>0</v>
      </c>
      <c r="CI383" s="11">
        <f t="shared" si="1371"/>
        <v>0</v>
      </c>
      <c r="CJ383" s="11">
        <f t="shared" si="1371"/>
        <v>0</v>
      </c>
      <c r="CK383" s="11">
        <f t="shared" si="1371"/>
        <v>0</v>
      </c>
      <c r="CL383" s="11">
        <f t="shared" si="1371"/>
        <v>-177</v>
      </c>
      <c r="CM383" s="11">
        <f>CM384</f>
        <v>22367</v>
      </c>
      <c r="CN383" s="11">
        <f>CN384</f>
        <v>0</v>
      </c>
      <c r="CO383" s="11">
        <f t="shared" si="1372"/>
        <v>0</v>
      </c>
      <c r="CP383" s="11">
        <f t="shared" si="1372"/>
        <v>0</v>
      </c>
      <c r="CQ383" s="11">
        <f t="shared" si="1372"/>
        <v>0</v>
      </c>
      <c r="CR383" s="11">
        <f t="shared" si="1372"/>
        <v>0</v>
      </c>
      <c r="CS383" s="11">
        <f>CS384</f>
        <v>22367</v>
      </c>
      <c r="CT383" s="11">
        <f>CT384</f>
        <v>0</v>
      </c>
    </row>
    <row r="384" spans="1:98" ht="33">
      <c r="A384" s="51" t="s">
        <v>39</v>
      </c>
      <c r="B384" s="14">
        <v>909</v>
      </c>
      <c r="C384" s="14" t="s">
        <v>394</v>
      </c>
      <c r="D384" s="14" t="s">
        <v>134</v>
      </c>
      <c r="E384" s="14" t="s">
        <v>418</v>
      </c>
      <c r="F384" s="14" t="s">
        <v>40</v>
      </c>
      <c r="G384" s="11">
        <v>16575</v>
      </c>
      <c r="H384" s="16"/>
      <c r="I384" s="11"/>
      <c r="J384" s="11"/>
      <c r="K384" s="11"/>
      <c r="L384" s="11"/>
      <c r="M384" s="11">
        <f>G384+I384+J384+K384+L384</f>
        <v>16575</v>
      </c>
      <c r="N384" s="11">
        <f>H384+J384</f>
        <v>0</v>
      </c>
      <c r="O384" s="11"/>
      <c r="P384" s="11"/>
      <c r="Q384" s="11"/>
      <c r="R384" s="11"/>
      <c r="S384" s="11">
        <f>M384+O384+P384+Q384+R384</f>
        <v>16575</v>
      </c>
      <c r="T384" s="11">
        <f>N384+P384</f>
        <v>0</v>
      </c>
      <c r="U384" s="11"/>
      <c r="V384" s="11"/>
      <c r="W384" s="11"/>
      <c r="X384" s="11"/>
      <c r="Y384" s="11">
        <f>S384+U384+V384+W384+X384</f>
        <v>16575</v>
      </c>
      <c r="Z384" s="11">
        <f>T384+V384</f>
        <v>0</v>
      </c>
      <c r="AA384" s="11"/>
      <c r="AB384" s="11"/>
      <c r="AC384" s="11">
        <v>3339</v>
      </c>
      <c r="AD384" s="11"/>
      <c r="AE384" s="11">
        <f>Y384+AA384+AB384+AC384+AD384</f>
        <v>19914</v>
      </c>
      <c r="AF384" s="11">
        <f>Z384+AB384</f>
        <v>0</v>
      </c>
      <c r="AG384" s="11"/>
      <c r="AH384" s="11"/>
      <c r="AI384" s="11"/>
      <c r="AJ384" s="11"/>
      <c r="AK384" s="75">
        <f>AE384+AG384+AH384+AI384+AJ384</f>
        <v>19914</v>
      </c>
      <c r="AL384" s="75">
        <f>AF384+AH384</f>
        <v>0</v>
      </c>
      <c r="AM384" s="11"/>
      <c r="AN384" s="11"/>
      <c r="AO384" s="11">
        <v>115</v>
      </c>
      <c r="AP384" s="11"/>
      <c r="AQ384" s="11">
        <f>AK384+AM384+AN384+AO384+AP384</f>
        <v>20029</v>
      </c>
      <c r="AR384" s="11">
        <f>AL384+AN384</f>
        <v>0</v>
      </c>
      <c r="AS384" s="11"/>
      <c r="AT384" s="11"/>
      <c r="AU384" s="11">
        <v>1914</v>
      </c>
      <c r="AV384" s="11"/>
      <c r="AW384" s="11">
        <f>AQ384+AS384+AT384+AU384+AV384</f>
        <v>21943</v>
      </c>
      <c r="AX384" s="11">
        <f>AR384+AT384</f>
        <v>0</v>
      </c>
      <c r="AY384" s="75"/>
      <c r="AZ384" s="75"/>
      <c r="BA384" s="75"/>
      <c r="BB384" s="75"/>
      <c r="BC384" s="75">
        <f>AW384+AY384+AZ384+BA384+BB384</f>
        <v>21943</v>
      </c>
      <c r="BD384" s="75">
        <f>AX384+AZ384</f>
        <v>0</v>
      </c>
      <c r="BE384" s="11"/>
      <c r="BF384" s="11"/>
      <c r="BG384" s="11">
        <v>1479</v>
      </c>
      <c r="BH384" s="11"/>
      <c r="BI384" s="138">
        <f>BC384+BE384+BF384+BG384+BH384</f>
        <v>23422</v>
      </c>
      <c r="BJ384" s="138">
        <f>BD384+BF384</f>
        <v>0</v>
      </c>
      <c r="BK384" s="75">
        <v>-878</v>
      </c>
      <c r="BL384" s="75"/>
      <c r="BM384" s="75"/>
      <c r="BN384" s="75"/>
      <c r="BO384" s="75">
        <f>BI384+BK384+BL384+BM384+BN384</f>
        <v>22544</v>
      </c>
      <c r="BP384" s="75">
        <f>BJ384+BL384</f>
        <v>0</v>
      </c>
      <c r="BQ384" s="11"/>
      <c r="BR384" s="11"/>
      <c r="BS384" s="11"/>
      <c r="BT384" s="11"/>
      <c r="BU384" s="11">
        <f>BO384+BQ384+BR384+BS384+BT384</f>
        <v>22544</v>
      </c>
      <c r="BV384" s="11">
        <f>BP384+BR384</f>
        <v>0</v>
      </c>
      <c r="BW384" s="75"/>
      <c r="BX384" s="75"/>
      <c r="BY384" s="75"/>
      <c r="BZ384" s="75"/>
      <c r="CA384" s="75">
        <f>BU384+BW384+BX384+BY384+BZ384</f>
        <v>22544</v>
      </c>
      <c r="CB384" s="75">
        <f>BV384+BX384</f>
        <v>0</v>
      </c>
      <c r="CC384" s="75"/>
      <c r="CD384" s="75"/>
      <c r="CE384" s="75"/>
      <c r="CF384" s="75"/>
      <c r="CG384" s="75">
        <f>CA384+CC384+CD384+CE384+CF384</f>
        <v>22544</v>
      </c>
      <c r="CH384" s="75">
        <f>CB384+CD384</f>
        <v>0</v>
      </c>
      <c r="CI384" s="11"/>
      <c r="CJ384" s="11"/>
      <c r="CK384" s="11"/>
      <c r="CL384" s="11">
        <v>-177</v>
      </c>
      <c r="CM384" s="11">
        <f>CG384+CI384+CJ384+CK384+CL384</f>
        <v>22367</v>
      </c>
      <c r="CN384" s="11">
        <f>CH384+CJ384</f>
        <v>0</v>
      </c>
      <c r="CO384" s="11"/>
      <c r="CP384" s="11"/>
      <c r="CQ384" s="11"/>
      <c r="CR384" s="11"/>
      <c r="CS384" s="11">
        <f>CM384+CO384+CP384+CQ384+CR384</f>
        <v>22367</v>
      </c>
      <c r="CT384" s="11">
        <f>CN384+CP384</f>
        <v>0</v>
      </c>
    </row>
    <row r="385" spans="1:98">
      <c r="A385" s="51" t="s">
        <v>571</v>
      </c>
      <c r="B385" s="14">
        <v>909</v>
      </c>
      <c r="C385" s="14" t="s">
        <v>394</v>
      </c>
      <c r="D385" s="14" t="s">
        <v>134</v>
      </c>
      <c r="E385" s="14" t="s">
        <v>716</v>
      </c>
      <c r="F385" s="14"/>
      <c r="G385" s="11"/>
      <c r="H385" s="16"/>
      <c r="I385" s="11"/>
      <c r="J385" s="11"/>
      <c r="K385" s="11"/>
      <c r="L385" s="11"/>
      <c r="M385" s="11"/>
      <c r="N385" s="11"/>
      <c r="O385" s="11"/>
      <c r="P385" s="11"/>
      <c r="Q385" s="11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  <c r="AJ385" s="11"/>
      <c r="AK385" s="75"/>
      <c r="AL385" s="75"/>
      <c r="AM385" s="11"/>
      <c r="AN385" s="11">
        <f>AN386</f>
        <v>784119</v>
      </c>
      <c r="AO385" s="11">
        <f t="shared" ref="AO385:AR387" si="1373">AO386</f>
        <v>0</v>
      </c>
      <c r="AP385" s="11">
        <f t="shared" si="1373"/>
        <v>0</v>
      </c>
      <c r="AQ385" s="11">
        <f t="shared" si="1373"/>
        <v>784119</v>
      </c>
      <c r="AR385" s="11">
        <f t="shared" si="1373"/>
        <v>784119</v>
      </c>
      <c r="AS385" s="11"/>
      <c r="AT385" s="11">
        <f>AT386</f>
        <v>0</v>
      </c>
      <c r="AU385" s="11">
        <f t="shared" ref="AU385:AX387" si="1374">AU386</f>
        <v>0</v>
      </c>
      <c r="AV385" s="11">
        <f t="shared" si="1374"/>
        <v>0</v>
      </c>
      <c r="AW385" s="11">
        <f t="shared" si="1374"/>
        <v>784119</v>
      </c>
      <c r="AX385" s="11">
        <f t="shared" si="1374"/>
        <v>784119</v>
      </c>
      <c r="AY385" s="75"/>
      <c r="AZ385" s="75">
        <f>AZ386</f>
        <v>0</v>
      </c>
      <c r="BA385" s="75">
        <f t="shared" ref="BA385:BD387" si="1375">BA386</f>
        <v>0</v>
      </c>
      <c r="BB385" s="75">
        <f t="shared" si="1375"/>
        <v>0</v>
      </c>
      <c r="BC385" s="75">
        <f t="shared" si="1375"/>
        <v>784119</v>
      </c>
      <c r="BD385" s="75">
        <f t="shared" si="1375"/>
        <v>784119</v>
      </c>
      <c r="BE385" s="11"/>
      <c r="BF385" s="11">
        <f>BF386</f>
        <v>0</v>
      </c>
      <c r="BG385" s="11">
        <f t="shared" ref="BG385:BJ387" si="1376">BG386</f>
        <v>0</v>
      </c>
      <c r="BH385" s="11">
        <f t="shared" si="1376"/>
        <v>0</v>
      </c>
      <c r="BI385" s="138">
        <f t="shared" si="1376"/>
        <v>784119</v>
      </c>
      <c r="BJ385" s="138">
        <f t="shared" si="1376"/>
        <v>784119</v>
      </c>
      <c r="BK385" s="75"/>
      <c r="BL385" s="75">
        <f>BL386</f>
        <v>0</v>
      </c>
      <c r="BM385" s="75">
        <f t="shared" ref="BM385:BP387" si="1377">BM386</f>
        <v>0</v>
      </c>
      <c r="BN385" s="75">
        <f t="shared" si="1377"/>
        <v>0</v>
      </c>
      <c r="BO385" s="75">
        <f t="shared" si="1377"/>
        <v>784119</v>
      </c>
      <c r="BP385" s="75">
        <f t="shared" si="1377"/>
        <v>784119</v>
      </c>
      <c r="BQ385" s="11"/>
      <c r="BR385" s="11">
        <f>BR386</f>
        <v>0</v>
      </c>
      <c r="BS385" s="11">
        <f t="shared" ref="BS385:BV387" si="1378">BS386</f>
        <v>0</v>
      </c>
      <c r="BT385" s="11">
        <f t="shared" si="1378"/>
        <v>0</v>
      </c>
      <c r="BU385" s="11">
        <f t="shared" si="1378"/>
        <v>784119</v>
      </c>
      <c r="BV385" s="11">
        <f t="shared" si="1378"/>
        <v>784119</v>
      </c>
      <c r="BW385" s="75"/>
      <c r="BX385" s="75">
        <f>BX386</f>
        <v>0</v>
      </c>
      <c r="BY385" s="75">
        <f t="shared" ref="BY385:CB387" si="1379">BY386</f>
        <v>0</v>
      </c>
      <c r="BZ385" s="75">
        <f t="shared" si="1379"/>
        <v>0</v>
      </c>
      <c r="CA385" s="75">
        <f t="shared" si="1379"/>
        <v>784119</v>
      </c>
      <c r="CB385" s="75">
        <f t="shared" si="1379"/>
        <v>784119</v>
      </c>
      <c r="CC385" s="75"/>
      <c r="CD385" s="75">
        <f>CD386</f>
        <v>0</v>
      </c>
      <c r="CE385" s="75">
        <f t="shared" ref="CE385:CH387" si="1380">CE386</f>
        <v>0</v>
      </c>
      <c r="CF385" s="75">
        <f t="shared" si="1380"/>
        <v>0</v>
      </c>
      <c r="CG385" s="75">
        <f t="shared" si="1380"/>
        <v>784119</v>
      </c>
      <c r="CH385" s="75">
        <f t="shared" si="1380"/>
        <v>784119</v>
      </c>
      <c r="CI385" s="11"/>
      <c r="CJ385" s="11">
        <f>CJ386</f>
        <v>135000</v>
      </c>
      <c r="CK385" s="11">
        <f t="shared" ref="CK385:CN387" si="1381">CK386</f>
        <v>0</v>
      </c>
      <c r="CL385" s="11">
        <f t="shared" si="1381"/>
        <v>0</v>
      </c>
      <c r="CM385" s="11">
        <f t="shared" si="1381"/>
        <v>919119</v>
      </c>
      <c r="CN385" s="11">
        <f t="shared" si="1381"/>
        <v>919119</v>
      </c>
      <c r="CO385" s="11"/>
      <c r="CP385" s="11">
        <f>CP386</f>
        <v>0</v>
      </c>
      <c r="CQ385" s="11">
        <f t="shared" ref="CQ385:CT387" si="1382">CQ386</f>
        <v>0</v>
      </c>
      <c r="CR385" s="11">
        <f t="shared" si="1382"/>
        <v>0</v>
      </c>
      <c r="CS385" s="11">
        <f t="shared" si="1382"/>
        <v>919119</v>
      </c>
      <c r="CT385" s="11">
        <f t="shared" si="1382"/>
        <v>919119</v>
      </c>
    </row>
    <row r="386" spans="1:98" ht="62.25" customHeight="1">
      <c r="A386" s="55" t="s">
        <v>717</v>
      </c>
      <c r="B386" s="14">
        <v>909</v>
      </c>
      <c r="C386" s="14" t="s">
        <v>394</v>
      </c>
      <c r="D386" s="14" t="s">
        <v>134</v>
      </c>
      <c r="E386" s="14" t="s">
        <v>718</v>
      </c>
      <c r="F386" s="14"/>
      <c r="G386" s="11"/>
      <c r="H386" s="16"/>
      <c r="I386" s="11"/>
      <c r="J386" s="11"/>
      <c r="K386" s="11"/>
      <c r="L386" s="11"/>
      <c r="M386" s="11"/>
      <c r="N386" s="11"/>
      <c r="O386" s="11"/>
      <c r="P386" s="11"/>
      <c r="Q386" s="11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  <c r="AJ386" s="11"/>
      <c r="AK386" s="75"/>
      <c r="AL386" s="75"/>
      <c r="AM386" s="11"/>
      <c r="AN386" s="11">
        <f>AN387</f>
        <v>784119</v>
      </c>
      <c r="AO386" s="11">
        <f t="shared" si="1373"/>
        <v>0</v>
      </c>
      <c r="AP386" s="11">
        <f t="shared" si="1373"/>
        <v>0</v>
      </c>
      <c r="AQ386" s="11">
        <f t="shared" si="1373"/>
        <v>784119</v>
      </c>
      <c r="AR386" s="11">
        <f t="shared" si="1373"/>
        <v>784119</v>
      </c>
      <c r="AS386" s="11"/>
      <c r="AT386" s="11">
        <f>AT387</f>
        <v>0</v>
      </c>
      <c r="AU386" s="11">
        <f t="shared" si="1374"/>
        <v>0</v>
      </c>
      <c r="AV386" s="11">
        <f t="shared" si="1374"/>
        <v>0</v>
      </c>
      <c r="AW386" s="11">
        <f t="shared" si="1374"/>
        <v>784119</v>
      </c>
      <c r="AX386" s="11">
        <f t="shared" si="1374"/>
        <v>784119</v>
      </c>
      <c r="AY386" s="75"/>
      <c r="AZ386" s="75">
        <f>AZ387</f>
        <v>0</v>
      </c>
      <c r="BA386" s="75">
        <f t="shared" si="1375"/>
        <v>0</v>
      </c>
      <c r="BB386" s="75">
        <f t="shared" si="1375"/>
        <v>0</v>
      </c>
      <c r="BC386" s="75">
        <f t="shared" si="1375"/>
        <v>784119</v>
      </c>
      <c r="BD386" s="75">
        <f t="shared" si="1375"/>
        <v>784119</v>
      </c>
      <c r="BE386" s="11"/>
      <c r="BF386" s="11">
        <f>BF387</f>
        <v>0</v>
      </c>
      <c r="BG386" s="11">
        <f t="shared" si="1376"/>
        <v>0</v>
      </c>
      <c r="BH386" s="11">
        <f t="shared" si="1376"/>
        <v>0</v>
      </c>
      <c r="BI386" s="138">
        <f t="shared" si="1376"/>
        <v>784119</v>
      </c>
      <c r="BJ386" s="138">
        <f t="shared" si="1376"/>
        <v>784119</v>
      </c>
      <c r="BK386" s="75"/>
      <c r="BL386" s="75">
        <f>BL387</f>
        <v>0</v>
      </c>
      <c r="BM386" s="75">
        <f t="shared" si="1377"/>
        <v>0</v>
      </c>
      <c r="BN386" s="75">
        <f t="shared" si="1377"/>
        <v>0</v>
      </c>
      <c r="BO386" s="75">
        <f t="shared" si="1377"/>
        <v>784119</v>
      </c>
      <c r="BP386" s="75">
        <f t="shared" si="1377"/>
        <v>784119</v>
      </c>
      <c r="BQ386" s="11"/>
      <c r="BR386" s="11">
        <f>BR387</f>
        <v>0</v>
      </c>
      <c r="BS386" s="11">
        <f t="shared" si="1378"/>
        <v>0</v>
      </c>
      <c r="BT386" s="11">
        <f t="shared" si="1378"/>
        <v>0</v>
      </c>
      <c r="BU386" s="11">
        <f t="shared" si="1378"/>
        <v>784119</v>
      </c>
      <c r="BV386" s="11">
        <f t="shared" si="1378"/>
        <v>784119</v>
      </c>
      <c r="BW386" s="75"/>
      <c r="BX386" s="75">
        <f>BX387</f>
        <v>0</v>
      </c>
      <c r="BY386" s="75">
        <f t="shared" si="1379"/>
        <v>0</v>
      </c>
      <c r="BZ386" s="75">
        <f t="shared" si="1379"/>
        <v>0</v>
      </c>
      <c r="CA386" s="75">
        <f t="shared" si="1379"/>
        <v>784119</v>
      </c>
      <c r="CB386" s="75">
        <f t="shared" si="1379"/>
        <v>784119</v>
      </c>
      <c r="CC386" s="75"/>
      <c r="CD386" s="75">
        <f>CD387</f>
        <v>0</v>
      </c>
      <c r="CE386" s="75">
        <f t="shared" si="1380"/>
        <v>0</v>
      </c>
      <c r="CF386" s="75">
        <f t="shared" si="1380"/>
        <v>0</v>
      </c>
      <c r="CG386" s="75">
        <f t="shared" si="1380"/>
        <v>784119</v>
      </c>
      <c r="CH386" s="75">
        <f t="shared" si="1380"/>
        <v>784119</v>
      </c>
      <c r="CI386" s="11"/>
      <c r="CJ386" s="11">
        <f>CJ387</f>
        <v>135000</v>
      </c>
      <c r="CK386" s="11">
        <f t="shared" si="1381"/>
        <v>0</v>
      </c>
      <c r="CL386" s="11">
        <f t="shared" si="1381"/>
        <v>0</v>
      </c>
      <c r="CM386" s="11">
        <f t="shared" si="1381"/>
        <v>919119</v>
      </c>
      <c r="CN386" s="11">
        <f t="shared" si="1381"/>
        <v>919119</v>
      </c>
      <c r="CO386" s="11"/>
      <c r="CP386" s="11">
        <f>CP387</f>
        <v>0</v>
      </c>
      <c r="CQ386" s="11">
        <f t="shared" si="1382"/>
        <v>0</v>
      </c>
      <c r="CR386" s="11">
        <f t="shared" si="1382"/>
        <v>0</v>
      </c>
      <c r="CS386" s="11">
        <f t="shared" si="1382"/>
        <v>919119</v>
      </c>
      <c r="CT386" s="11">
        <f t="shared" si="1382"/>
        <v>919119</v>
      </c>
    </row>
    <row r="387" spans="1:98" ht="33">
      <c r="A387" s="55" t="s">
        <v>268</v>
      </c>
      <c r="B387" s="14">
        <v>909</v>
      </c>
      <c r="C387" s="14" t="s">
        <v>394</v>
      </c>
      <c r="D387" s="14" t="s">
        <v>134</v>
      </c>
      <c r="E387" s="14" t="s">
        <v>718</v>
      </c>
      <c r="F387" s="14" t="s">
        <v>33</v>
      </c>
      <c r="G387" s="11"/>
      <c r="H387" s="16"/>
      <c r="I387" s="11"/>
      <c r="J387" s="11"/>
      <c r="K387" s="11"/>
      <c r="L387" s="11"/>
      <c r="M387" s="11"/>
      <c r="N387" s="11"/>
      <c r="O387" s="11"/>
      <c r="P387" s="11"/>
      <c r="Q387" s="11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  <c r="AJ387" s="11"/>
      <c r="AK387" s="75"/>
      <c r="AL387" s="75"/>
      <c r="AM387" s="11"/>
      <c r="AN387" s="11">
        <f>AN388</f>
        <v>784119</v>
      </c>
      <c r="AO387" s="11">
        <f t="shared" si="1373"/>
        <v>0</v>
      </c>
      <c r="AP387" s="11">
        <f t="shared" si="1373"/>
        <v>0</v>
      </c>
      <c r="AQ387" s="11">
        <f t="shared" si="1373"/>
        <v>784119</v>
      </c>
      <c r="AR387" s="11">
        <f t="shared" si="1373"/>
        <v>784119</v>
      </c>
      <c r="AS387" s="11"/>
      <c r="AT387" s="11">
        <f>AT388</f>
        <v>0</v>
      </c>
      <c r="AU387" s="11">
        <f t="shared" si="1374"/>
        <v>0</v>
      </c>
      <c r="AV387" s="11">
        <f t="shared" si="1374"/>
        <v>0</v>
      </c>
      <c r="AW387" s="11">
        <f t="shared" si="1374"/>
        <v>784119</v>
      </c>
      <c r="AX387" s="11">
        <f t="shared" si="1374"/>
        <v>784119</v>
      </c>
      <c r="AY387" s="75"/>
      <c r="AZ387" s="75">
        <f>AZ388</f>
        <v>0</v>
      </c>
      <c r="BA387" s="75">
        <f t="shared" si="1375"/>
        <v>0</v>
      </c>
      <c r="BB387" s="75">
        <f t="shared" si="1375"/>
        <v>0</v>
      </c>
      <c r="BC387" s="75">
        <f t="shared" si="1375"/>
        <v>784119</v>
      </c>
      <c r="BD387" s="75">
        <f t="shared" si="1375"/>
        <v>784119</v>
      </c>
      <c r="BE387" s="11"/>
      <c r="BF387" s="11">
        <f>BF388</f>
        <v>0</v>
      </c>
      <c r="BG387" s="11">
        <f t="shared" si="1376"/>
        <v>0</v>
      </c>
      <c r="BH387" s="11">
        <f t="shared" si="1376"/>
        <v>0</v>
      </c>
      <c r="BI387" s="138">
        <f t="shared" si="1376"/>
        <v>784119</v>
      </c>
      <c r="BJ387" s="138">
        <f t="shared" si="1376"/>
        <v>784119</v>
      </c>
      <c r="BK387" s="75"/>
      <c r="BL387" s="75">
        <f>BL388</f>
        <v>0</v>
      </c>
      <c r="BM387" s="75">
        <f t="shared" si="1377"/>
        <v>0</v>
      </c>
      <c r="BN387" s="75">
        <f t="shared" si="1377"/>
        <v>0</v>
      </c>
      <c r="BO387" s="75">
        <f t="shared" si="1377"/>
        <v>784119</v>
      </c>
      <c r="BP387" s="75">
        <f t="shared" si="1377"/>
        <v>784119</v>
      </c>
      <c r="BQ387" s="11"/>
      <c r="BR387" s="11">
        <f>BR388</f>
        <v>0</v>
      </c>
      <c r="BS387" s="11">
        <f t="shared" si="1378"/>
        <v>0</v>
      </c>
      <c r="BT387" s="11">
        <f t="shared" si="1378"/>
        <v>0</v>
      </c>
      <c r="BU387" s="11">
        <f t="shared" si="1378"/>
        <v>784119</v>
      </c>
      <c r="BV387" s="11">
        <f t="shared" si="1378"/>
        <v>784119</v>
      </c>
      <c r="BW387" s="75"/>
      <c r="BX387" s="75">
        <f>BX388</f>
        <v>0</v>
      </c>
      <c r="BY387" s="75">
        <f t="shared" si="1379"/>
        <v>0</v>
      </c>
      <c r="BZ387" s="75">
        <f t="shared" si="1379"/>
        <v>0</v>
      </c>
      <c r="CA387" s="75">
        <f t="shared" si="1379"/>
        <v>784119</v>
      </c>
      <c r="CB387" s="75">
        <f t="shared" si="1379"/>
        <v>784119</v>
      </c>
      <c r="CC387" s="75"/>
      <c r="CD387" s="75">
        <f>CD388</f>
        <v>0</v>
      </c>
      <c r="CE387" s="75">
        <f t="shared" si="1380"/>
        <v>0</v>
      </c>
      <c r="CF387" s="75">
        <f t="shared" si="1380"/>
        <v>0</v>
      </c>
      <c r="CG387" s="75">
        <f t="shared" si="1380"/>
        <v>784119</v>
      </c>
      <c r="CH387" s="75">
        <f t="shared" si="1380"/>
        <v>784119</v>
      </c>
      <c r="CI387" s="11"/>
      <c r="CJ387" s="11">
        <f>CJ388</f>
        <v>135000</v>
      </c>
      <c r="CK387" s="11">
        <f t="shared" si="1381"/>
        <v>0</v>
      </c>
      <c r="CL387" s="11">
        <f t="shared" si="1381"/>
        <v>0</v>
      </c>
      <c r="CM387" s="11">
        <f t="shared" si="1381"/>
        <v>919119</v>
      </c>
      <c r="CN387" s="11">
        <f t="shared" si="1381"/>
        <v>919119</v>
      </c>
      <c r="CO387" s="11"/>
      <c r="CP387" s="11">
        <f>CP388</f>
        <v>0</v>
      </c>
      <c r="CQ387" s="11">
        <f t="shared" si="1382"/>
        <v>0</v>
      </c>
      <c r="CR387" s="11">
        <f t="shared" si="1382"/>
        <v>0</v>
      </c>
      <c r="CS387" s="11">
        <f t="shared" si="1382"/>
        <v>919119</v>
      </c>
      <c r="CT387" s="11">
        <f t="shared" si="1382"/>
        <v>919119</v>
      </c>
    </row>
    <row r="388" spans="1:98" ht="33">
      <c r="A388" s="51" t="s">
        <v>39</v>
      </c>
      <c r="B388" s="14">
        <v>909</v>
      </c>
      <c r="C388" s="14" t="s">
        <v>394</v>
      </c>
      <c r="D388" s="14" t="s">
        <v>134</v>
      </c>
      <c r="E388" s="14" t="s">
        <v>718</v>
      </c>
      <c r="F388" s="14" t="s">
        <v>40</v>
      </c>
      <c r="G388" s="11"/>
      <c r="H388" s="16"/>
      <c r="I388" s="11"/>
      <c r="J388" s="11"/>
      <c r="K388" s="11"/>
      <c r="L388" s="11"/>
      <c r="M388" s="11"/>
      <c r="N388" s="11"/>
      <c r="O388" s="11"/>
      <c r="P388" s="11"/>
      <c r="Q388" s="11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  <c r="AJ388" s="11"/>
      <c r="AK388" s="75"/>
      <c r="AL388" s="75"/>
      <c r="AM388" s="11"/>
      <c r="AN388" s="11">
        <v>784119</v>
      </c>
      <c r="AO388" s="11"/>
      <c r="AP388" s="11"/>
      <c r="AQ388" s="11">
        <f>AK388+AM388+AN388+AO388+AP388</f>
        <v>784119</v>
      </c>
      <c r="AR388" s="11">
        <f>AL388+AN388</f>
        <v>784119</v>
      </c>
      <c r="AS388" s="11"/>
      <c r="AT388" s="11"/>
      <c r="AU388" s="11"/>
      <c r="AV388" s="11"/>
      <c r="AW388" s="11">
        <f>AQ388+AS388+AT388+AU388+AV388</f>
        <v>784119</v>
      </c>
      <c r="AX388" s="11">
        <f>AR388+AT388</f>
        <v>784119</v>
      </c>
      <c r="AY388" s="75"/>
      <c r="AZ388" s="75"/>
      <c r="BA388" s="75"/>
      <c r="BB388" s="75"/>
      <c r="BC388" s="75">
        <f>AW388+AY388+AZ388+BA388+BB388</f>
        <v>784119</v>
      </c>
      <c r="BD388" s="75">
        <f>AX388+AZ388</f>
        <v>784119</v>
      </c>
      <c r="BE388" s="11"/>
      <c r="BF388" s="11"/>
      <c r="BG388" s="11"/>
      <c r="BH388" s="11"/>
      <c r="BI388" s="138">
        <f>BC388+BE388+BF388+BG388+BH388</f>
        <v>784119</v>
      </c>
      <c r="BJ388" s="138">
        <f>BD388+BF388</f>
        <v>784119</v>
      </c>
      <c r="BK388" s="75"/>
      <c r="BL388" s="75"/>
      <c r="BM388" s="75"/>
      <c r="BN388" s="75"/>
      <c r="BO388" s="75">
        <f>BI388+BK388+BL388+BM388+BN388</f>
        <v>784119</v>
      </c>
      <c r="BP388" s="75">
        <f>BJ388+BL388</f>
        <v>784119</v>
      </c>
      <c r="BQ388" s="11"/>
      <c r="BR388" s="11"/>
      <c r="BS388" s="11"/>
      <c r="BT388" s="11"/>
      <c r="BU388" s="11">
        <f>BO388+BQ388+BR388+BS388+BT388</f>
        <v>784119</v>
      </c>
      <c r="BV388" s="11">
        <f>BP388+BR388</f>
        <v>784119</v>
      </c>
      <c r="BW388" s="75"/>
      <c r="BX388" s="75"/>
      <c r="BY388" s="75"/>
      <c r="BZ388" s="75"/>
      <c r="CA388" s="75">
        <f>BU388+BW388+BX388+BY388+BZ388</f>
        <v>784119</v>
      </c>
      <c r="CB388" s="75">
        <f>BV388+BX388</f>
        <v>784119</v>
      </c>
      <c r="CC388" s="75"/>
      <c r="CD388" s="75"/>
      <c r="CE388" s="75"/>
      <c r="CF388" s="75"/>
      <c r="CG388" s="75">
        <f>CA388+CC388+CD388+CE388+CF388</f>
        <v>784119</v>
      </c>
      <c r="CH388" s="75">
        <f>CB388+CD388</f>
        <v>784119</v>
      </c>
      <c r="CI388" s="11"/>
      <c r="CJ388" s="11">
        <v>135000</v>
      </c>
      <c r="CK388" s="11"/>
      <c r="CL388" s="11"/>
      <c r="CM388" s="11">
        <f>CG388+CI388+CJ388+CK388+CL388</f>
        <v>919119</v>
      </c>
      <c r="CN388" s="11">
        <f>CH388+CJ388</f>
        <v>919119</v>
      </c>
      <c r="CO388" s="11"/>
      <c r="CP388" s="11"/>
      <c r="CQ388" s="11"/>
      <c r="CR388" s="11"/>
      <c r="CS388" s="11">
        <f>CM388+CO388+CP388+CQ388+CR388</f>
        <v>919119</v>
      </c>
      <c r="CT388" s="11">
        <f>CN388+CP388</f>
        <v>919119</v>
      </c>
    </row>
    <row r="389" spans="1:98">
      <c r="A389" s="51" t="s">
        <v>571</v>
      </c>
      <c r="B389" s="14">
        <v>909</v>
      </c>
      <c r="C389" s="14" t="s">
        <v>394</v>
      </c>
      <c r="D389" s="14" t="s">
        <v>134</v>
      </c>
      <c r="E389" s="14" t="s">
        <v>569</v>
      </c>
      <c r="F389" s="14"/>
      <c r="G389" s="11"/>
      <c r="H389" s="16"/>
      <c r="I389" s="11">
        <f t="shared" ref="I389:R389" si="1383">I390</f>
        <v>0</v>
      </c>
      <c r="J389" s="11">
        <f t="shared" si="1383"/>
        <v>1002757</v>
      </c>
      <c r="K389" s="11">
        <f t="shared" si="1383"/>
        <v>0</v>
      </c>
      <c r="L389" s="11">
        <f t="shared" si="1383"/>
        <v>0</v>
      </c>
      <c r="M389" s="11">
        <f t="shared" si="1383"/>
        <v>1002757</v>
      </c>
      <c r="N389" s="11">
        <f t="shared" si="1383"/>
        <v>1002757</v>
      </c>
      <c r="O389" s="11">
        <f t="shared" si="1383"/>
        <v>0</v>
      </c>
      <c r="P389" s="11">
        <f t="shared" si="1383"/>
        <v>0</v>
      </c>
      <c r="Q389" s="11">
        <f t="shared" si="1383"/>
        <v>0</v>
      </c>
      <c r="R389" s="11">
        <f t="shared" si="1383"/>
        <v>0</v>
      </c>
      <c r="S389" s="11">
        <f t="shared" ref="S389:AH391" si="1384">S390</f>
        <v>1002757</v>
      </c>
      <c r="T389" s="11">
        <f t="shared" si="1384"/>
        <v>1002757</v>
      </c>
      <c r="U389" s="11">
        <f t="shared" si="1384"/>
        <v>0</v>
      </c>
      <c r="V389" s="11">
        <f t="shared" si="1384"/>
        <v>0</v>
      </c>
      <c r="W389" s="11">
        <f t="shared" si="1384"/>
        <v>0</v>
      </c>
      <c r="X389" s="11">
        <f t="shared" si="1384"/>
        <v>0</v>
      </c>
      <c r="Y389" s="11">
        <f t="shared" si="1384"/>
        <v>1002757</v>
      </c>
      <c r="Z389" s="11">
        <f t="shared" si="1384"/>
        <v>1002757</v>
      </c>
      <c r="AA389" s="11">
        <f t="shared" si="1384"/>
        <v>0</v>
      </c>
      <c r="AB389" s="11">
        <f t="shared" si="1384"/>
        <v>0</v>
      </c>
      <c r="AC389" s="11">
        <f t="shared" si="1384"/>
        <v>0</v>
      </c>
      <c r="AD389" s="11">
        <f t="shared" si="1384"/>
        <v>0</v>
      </c>
      <c r="AE389" s="11">
        <f t="shared" si="1384"/>
        <v>1002757</v>
      </c>
      <c r="AF389" s="11">
        <f t="shared" si="1384"/>
        <v>1002757</v>
      </c>
      <c r="AG389" s="11">
        <f t="shared" si="1384"/>
        <v>0</v>
      </c>
      <c r="AH389" s="11">
        <f t="shared" si="1384"/>
        <v>0</v>
      </c>
      <c r="AI389" s="11">
        <f t="shared" ref="AG389:AV391" si="1385">AI390</f>
        <v>0</v>
      </c>
      <c r="AJ389" s="11">
        <f t="shared" si="1385"/>
        <v>0</v>
      </c>
      <c r="AK389" s="75">
        <f t="shared" si="1385"/>
        <v>1002757</v>
      </c>
      <c r="AL389" s="75">
        <f t="shared" si="1385"/>
        <v>1002757</v>
      </c>
      <c r="AM389" s="11">
        <f t="shared" si="1385"/>
        <v>0</v>
      </c>
      <c r="AN389" s="11">
        <f t="shared" si="1385"/>
        <v>-784377</v>
      </c>
      <c r="AO389" s="11">
        <f t="shared" si="1385"/>
        <v>0</v>
      </c>
      <c r="AP389" s="11">
        <f t="shared" si="1385"/>
        <v>0</v>
      </c>
      <c r="AQ389" s="11">
        <f t="shared" si="1385"/>
        <v>218380</v>
      </c>
      <c r="AR389" s="11">
        <f t="shared" si="1385"/>
        <v>218380</v>
      </c>
      <c r="AS389" s="11">
        <f t="shared" si="1385"/>
        <v>0</v>
      </c>
      <c r="AT389" s="11">
        <f t="shared" si="1385"/>
        <v>264349</v>
      </c>
      <c r="AU389" s="11">
        <f t="shared" si="1385"/>
        <v>0</v>
      </c>
      <c r="AV389" s="11">
        <f t="shared" si="1385"/>
        <v>0</v>
      </c>
      <c r="AW389" s="11">
        <f t="shared" ref="AS389:BH391" si="1386">AW390</f>
        <v>482729</v>
      </c>
      <c r="AX389" s="11">
        <f t="shared" si="1386"/>
        <v>482729</v>
      </c>
      <c r="AY389" s="75">
        <f t="shared" si="1386"/>
        <v>0</v>
      </c>
      <c r="AZ389" s="75">
        <f t="shared" si="1386"/>
        <v>0</v>
      </c>
      <c r="BA389" s="75">
        <f t="shared" si="1386"/>
        <v>0</v>
      </c>
      <c r="BB389" s="75">
        <f t="shared" si="1386"/>
        <v>0</v>
      </c>
      <c r="BC389" s="75">
        <f t="shared" si="1386"/>
        <v>482729</v>
      </c>
      <c r="BD389" s="75">
        <f t="shared" si="1386"/>
        <v>482729</v>
      </c>
      <c r="BE389" s="11">
        <f t="shared" si="1386"/>
        <v>0</v>
      </c>
      <c r="BF389" s="11">
        <f t="shared" si="1386"/>
        <v>0</v>
      </c>
      <c r="BG389" s="11">
        <f t="shared" si="1386"/>
        <v>0</v>
      </c>
      <c r="BH389" s="11">
        <f t="shared" si="1386"/>
        <v>0</v>
      </c>
      <c r="BI389" s="138">
        <f t="shared" ref="BE389:BT391" si="1387">BI390</f>
        <v>482729</v>
      </c>
      <c r="BJ389" s="138">
        <f t="shared" si="1387"/>
        <v>482729</v>
      </c>
      <c r="BK389" s="75">
        <f t="shared" si="1387"/>
        <v>0</v>
      </c>
      <c r="BL389" s="75">
        <f t="shared" si="1387"/>
        <v>0</v>
      </c>
      <c r="BM389" s="75">
        <f t="shared" si="1387"/>
        <v>0</v>
      </c>
      <c r="BN389" s="75">
        <f t="shared" si="1387"/>
        <v>0</v>
      </c>
      <c r="BO389" s="75">
        <f t="shared" si="1387"/>
        <v>482729</v>
      </c>
      <c r="BP389" s="75">
        <f t="shared" si="1387"/>
        <v>482729</v>
      </c>
      <c r="BQ389" s="11">
        <f t="shared" si="1387"/>
        <v>0</v>
      </c>
      <c r="BR389" s="11">
        <f t="shared" si="1387"/>
        <v>0</v>
      </c>
      <c r="BS389" s="11">
        <f t="shared" si="1387"/>
        <v>0</v>
      </c>
      <c r="BT389" s="11">
        <f t="shared" si="1387"/>
        <v>0</v>
      </c>
      <c r="BU389" s="11">
        <f t="shared" ref="BQ389:CF391" si="1388">BU390</f>
        <v>482729</v>
      </c>
      <c r="BV389" s="11">
        <f t="shared" si="1388"/>
        <v>482729</v>
      </c>
      <c r="BW389" s="75">
        <f t="shared" si="1388"/>
        <v>0</v>
      </c>
      <c r="BX389" s="75">
        <f t="shared" si="1388"/>
        <v>0</v>
      </c>
      <c r="BY389" s="75">
        <f t="shared" si="1388"/>
        <v>0</v>
      </c>
      <c r="BZ389" s="75">
        <f t="shared" si="1388"/>
        <v>0</v>
      </c>
      <c r="CA389" s="75">
        <f t="shared" si="1388"/>
        <v>482729</v>
      </c>
      <c r="CB389" s="75">
        <f t="shared" si="1388"/>
        <v>482729</v>
      </c>
      <c r="CC389" s="75">
        <f t="shared" si="1388"/>
        <v>0</v>
      </c>
      <c r="CD389" s="75">
        <f t="shared" si="1388"/>
        <v>0</v>
      </c>
      <c r="CE389" s="75">
        <f t="shared" si="1388"/>
        <v>0</v>
      </c>
      <c r="CF389" s="75">
        <f t="shared" si="1388"/>
        <v>0</v>
      </c>
      <c r="CG389" s="75">
        <f t="shared" ref="CC389:CR391" si="1389">CG390</f>
        <v>482729</v>
      </c>
      <c r="CH389" s="75">
        <f t="shared" si="1389"/>
        <v>482729</v>
      </c>
      <c r="CI389" s="11">
        <f t="shared" si="1389"/>
        <v>0</v>
      </c>
      <c r="CJ389" s="11">
        <f t="shared" si="1389"/>
        <v>-135000</v>
      </c>
      <c r="CK389" s="11">
        <f t="shared" si="1389"/>
        <v>0</v>
      </c>
      <c r="CL389" s="11">
        <f t="shared" si="1389"/>
        <v>0</v>
      </c>
      <c r="CM389" s="11">
        <f t="shared" si="1389"/>
        <v>347729</v>
      </c>
      <c r="CN389" s="11">
        <f t="shared" si="1389"/>
        <v>347729</v>
      </c>
      <c r="CO389" s="11">
        <f t="shared" si="1389"/>
        <v>0</v>
      </c>
      <c r="CP389" s="11">
        <f t="shared" si="1389"/>
        <v>0</v>
      </c>
      <c r="CQ389" s="11">
        <f t="shared" si="1389"/>
        <v>0</v>
      </c>
      <c r="CR389" s="11">
        <f t="shared" si="1389"/>
        <v>0</v>
      </c>
      <c r="CS389" s="11">
        <f t="shared" ref="CO389:CT391" si="1390">CS390</f>
        <v>347729</v>
      </c>
      <c r="CT389" s="11">
        <f t="shared" si="1390"/>
        <v>347729</v>
      </c>
    </row>
    <row r="390" spans="1:98" ht="101.25">
      <c r="A390" s="55" t="s">
        <v>534</v>
      </c>
      <c r="B390" s="14">
        <v>909</v>
      </c>
      <c r="C390" s="14" t="s">
        <v>394</v>
      </c>
      <c r="D390" s="14" t="s">
        <v>134</v>
      </c>
      <c r="E390" s="14" t="s">
        <v>570</v>
      </c>
      <c r="F390" s="14"/>
      <c r="G390" s="11"/>
      <c r="H390" s="16"/>
      <c r="I390" s="11">
        <f>I391</f>
        <v>0</v>
      </c>
      <c r="J390" s="11">
        <f t="shared" ref="J390:R391" si="1391">J391</f>
        <v>1002757</v>
      </c>
      <c r="K390" s="11">
        <f t="shared" si="1391"/>
        <v>0</v>
      </c>
      <c r="L390" s="11">
        <f t="shared" si="1391"/>
        <v>0</v>
      </c>
      <c r="M390" s="11">
        <f t="shared" si="1391"/>
        <v>1002757</v>
      </c>
      <c r="N390" s="11">
        <f t="shared" si="1391"/>
        <v>1002757</v>
      </c>
      <c r="O390" s="11">
        <f t="shared" si="1391"/>
        <v>0</v>
      </c>
      <c r="P390" s="11">
        <f t="shared" si="1391"/>
        <v>0</v>
      </c>
      <c r="Q390" s="11">
        <f t="shared" si="1391"/>
        <v>0</v>
      </c>
      <c r="R390" s="11">
        <f t="shared" si="1391"/>
        <v>0</v>
      </c>
      <c r="S390" s="11">
        <f t="shared" si="1384"/>
        <v>1002757</v>
      </c>
      <c r="T390" s="11">
        <f t="shared" si="1384"/>
        <v>1002757</v>
      </c>
      <c r="U390" s="11">
        <f t="shared" si="1384"/>
        <v>0</v>
      </c>
      <c r="V390" s="11">
        <f t="shared" si="1384"/>
        <v>0</v>
      </c>
      <c r="W390" s="11">
        <f t="shared" si="1384"/>
        <v>0</v>
      </c>
      <c r="X390" s="11">
        <f t="shared" si="1384"/>
        <v>0</v>
      </c>
      <c r="Y390" s="11">
        <f t="shared" si="1384"/>
        <v>1002757</v>
      </c>
      <c r="Z390" s="11">
        <f t="shared" si="1384"/>
        <v>1002757</v>
      </c>
      <c r="AA390" s="11">
        <f t="shared" si="1384"/>
        <v>0</v>
      </c>
      <c r="AB390" s="11">
        <f t="shared" si="1384"/>
        <v>0</v>
      </c>
      <c r="AC390" s="11">
        <f t="shared" si="1384"/>
        <v>0</v>
      </c>
      <c r="AD390" s="11">
        <f t="shared" si="1384"/>
        <v>0</v>
      </c>
      <c r="AE390" s="11">
        <f t="shared" si="1384"/>
        <v>1002757</v>
      </c>
      <c r="AF390" s="11">
        <f t="shared" si="1384"/>
        <v>1002757</v>
      </c>
      <c r="AG390" s="11">
        <f t="shared" si="1385"/>
        <v>0</v>
      </c>
      <c r="AH390" s="11">
        <f t="shared" si="1385"/>
        <v>0</v>
      </c>
      <c r="AI390" s="11">
        <f t="shared" si="1385"/>
        <v>0</v>
      </c>
      <c r="AJ390" s="11">
        <f t="shared" si="1385"/>
        <v>0</v>
      </c>
      <c r="AK390" s="75">
        <f t="shared" si="1385"/>
        <v>1002757</v>
      </c>
      <c r="AL390" s="75">
        <f t="shared" si="1385"/>
        <v>1002757</v>
      </c>
      <c r="AM390" s="11">
        <f t="shared" si="1385"/>
        <v>0</v>
      </c>
      <c r="AN390" s="11">
        <f t="shared" si="1385"/>
        <v>-784377</v>
      </c>
      <c r="AO390" s="11">
        <f t="shared" si="1385"/>
        <v>0</v>
      </c>
      <c r="AP390" s="11">
        <f t="shared" si="1385"/>
        <v>0</v>
      </c>
      <c r="AQ390" s="11">
        <f t="shared" si="1385"/>
        <v>218380</v>
      </c>
      <c r="AR390" s="11">
        <f t="shared" si="1385"/>
        <v>218380</v>
      </c>
      <c r="AS390" s="11">
        <f t="shared" si="1386"/>
        <v>0</v>
      </c>
      <c r="AT390" s="11">
        <f t="shared" si="1386"/>
        <v>264349</v>
      </c>
      <c r="AU390" s="11">
        <f t="shared" si="1386"/>
        <v>0</v>
      </c>
      <c r="AV390" s="11">
        <f t="shared" si="1386"/>
        <v>0</v>
      </c>
      <c r="AW390" s="11">
        <f t="shared" si="1386"/>
        <v>482729</v>
      </c>
      <c r="AX390" s="11">
        <f t="shared" si="1386"/>
        <v>482729</v>
      </c>
      <c r="AY390" s="75">
        <f t="shared" si="1386"/>
        <v>0</v>
      </c>
      <c r="AZ390" s="75">
        <f t="shared" si="1386"/>
        <v>0</v>
      </c>
      <c r="BA390" s="75">
        <f t="shared" si="1386"/>
        <v>0</v>
      </c>
      <c r="BB390" s="75">
        <f t="shared" si="1386"/>
        <v>0</v>
      </c>
      <c r="BC390" s="75">
        <f t="shared" si="1386"/>
        <v>482729</v>
      </c>
      <c r="BD390" s="75">
        <f t="shared" si="1386"/>
        <v>482729</v>
      </c>
      <c r="BE390" s="11">
        <f t="shared" si="1387"/>
        <v>0</v>
      </c>
      <c r="BF390" s="11">
        <f t="shared" si="1387"/>
        <v>0</v>
      </c>
      <c r="BG390" s="11">
        <f t="shared" si="1387"/>
        <v>0</v>
      </c>
      <c r="BH390" s="11">
        <f t="shared" si="1387"/>
        <v>0</v>
      </c>
      <c r="BI390" s="138">
        <f t="shared" si="1387"/>
        <v>482729</v>
      </c>
      <c r="BJ390" s="138">
        <f t="shared" si="1387"/>
        <v>482729</v>
      </c>
      <c r="BK390" s="75">
        <f t="shared" si="1387"/>
        <v>0</v>
      </c>
      <c r="BL390" s="75">
        <f t="shared" si="1387"/>
        <v>0</v>
      </c>
      <c r="BM390" s="75">
        <f t="shared" si="1387"/>
        <v>0</v>
      </c>
      <c r="BN390" s="75">
        <f t="shared" si="1387"/>
        <v>0</v>
      </c>
      <c r="BO390" s="75">
        <f t="shared" si="1387"/>
        <v>482729</v>
      </c>
      <c r="BP390" s="75">
        <f t="shared" si="1387"/>
        <v>482729</v>
      </c>
      <c r="BQ390" s="11">
        <f t="shared" si="1388"/>
        <v>0</v>
      </c>
      <c r="BR390" s="11">
        <f t="shared" si="1388"/>
        <v>0</v>
      </c>
      <c r="BS390" s="11">
        <f t="shared" si="1388"/>
        <v>0</v>
      </c>
      <c r="BT390" s="11">
        <f t="shared" si="1388"/>
        <v>0</v>
      </c>
      <c r="BU390" s="11">
        <f t="shared" si="1388"/>
        <v>482729</v>
      </c>
      <c r="BV390" s="11">
        <f t="shared" si="1388"/>
        <v>482729</v>
      </c>
      <c r="BW390" s="75">
        <f t="shared" si="1388"/>
        <v>0</v>
      </c>
      <c r="BX390" s="75">
        <f t="shared" si="1388"/>
        <v>0</v>
      </c>
      <c r="BY390" s="75">
        <f t="shared" si="1388"/>
        <v>0</v>
      </c>
      <c r="BZ390" s="75">
        <f t="shared" si="1388"/>
        <v>0</v>
      </c>
      <c r="CA390" s="75">
        <f t="shared" si="1388"/>
        <v>482729</v>
      </c>
      <c r="CB390" s="75">
        <f t="shared" si="1388"/>
        <v>482729</v>
      </c>
      <c r="CC390" s="75">
        <f t="shared" si="1389"/>
        <v>0</v>
      </c>
      <c r="CD390" s="75">
        <f t="shared" si="1389"/>
        <v>0</v>
      </c>
      <c r="CE390" s="75">
        <f t="shared" si="1389"/>
        <v>0</v>
      </c>
      <c r="CF390" s="75">
        <f t="shared" si="1389"/>
        <v>0</v>
      </c>
      <c r="CG390" s="75">
        <f t="shared" si="1389"/>
        <v>482729</v>
      </c>
      <c r="CH390" s="75">
        <f t="shared" si="1389"/>
        <v>482729</v>
      </c>
      <c r="CI390" s="11">
        <f t="shared" si="1389"/>
        <v>0</v>
      </c>
      <c r="CJ390" s="11">
        <f t="shared" si="1389"/>
        <v>-135000</v>
      </c>
      <c r="CK390" s="11">
        <f t="shared" si="1389"/>
        <v>0</v>
      </c>
      <c r="CL390" s="11">
        <f t="shared" si="1389"/>
        <v>0</v>
      </c>
      <c r="CM390" s="11">
        <f t="shared" si="1389"/>
        <v>347729</v>
      </c>
      <c r="CN390" s="11">
        <f t="shared" si="1389"/>
        <v>347729</v>
      </c>
      <c r="CO390" s="11">
        <f t="shared" si="1390"/>
        <v>0</v>
      </c>
      <c r="CP390" s="11">
        <f t="shared" si="1390"/>
        <v>0</v>
      </c>
      <c r="CQ390" s="11">
        <f t="shared" si="1390"/>
        <v>0</v>
      </c>
      <c r="CR390" s="11">
        <f t="shared" si="1390"/>
        <v>0</v>
      </c>
      <c r="CS390" s="11">
        <f t="shared" si="1390"/>
        <v>347729</v>
      </c>
      <c r="CT390" s="11">
        <f t="shared" si="1390"/>
        <v>347729</v>
      </c>
    </row>
    <row r="391" spans="1:98" ht="33">
      <c r="A391" s="55" t="s">
        <v>268</v>
      </c>
      <c r="B391" s="14">
        <v>909</v>
      </c>
      <c r="C391" s="14" t="s">
        <v>394</v>
      </c>
      <c r="D391" s="14" t="s">
        <v>134</v>
      </c>
      <c r="E391" s="14" t="s">
        <v>570</v>
      </c>
      <c r="F391" s="14" t="s">
        <v>33</v>
      </c>
      <c r="G391" s="11"/>
      <c r="H391" s="16"/>
      <c r="I391" s="11">
        <f>I392</f>
        <v>0</v>
      </c>
      <c r="J391" s="11">
        <f t="shared" si="1391"/>
        <v>1002757</v>
      </c>
      <c r="K391" s="11">
        <f t="shared" si="1391"/>
        <v>0</v>
      </c>
      <c r="L391" s="11">
        <f t="shared" si="1391"/>
        <v>0</v>
      </c>
      <c r="M391" s="11">
        <f t="shared" si="1391"/>
        <v>1002757</v>
      </c>
      <c r="N391" s="11">
        <f t="shared" si="1391"/>
        <v>1002757</v>
      </c>
      <c r="O391" s="11">
        <f t="shared" si="1391"/>
        <v>0</v>
      </c>
      <c r="P391" s="11">
        <f t="shared" si="1391"/>
        <v>0</v>
      </c>
      <c r="Q391" s="11">
        <f t="shared" si="1391"/>
        <v>0</v>
      </c>
      <c r="R391" s="11">
        <f t="shared" si="1391"/>
        <v>0</v>
      </c>
      <c r="S391" s="11">
        <f t="shared" si="1384"/>
        <v>1002757</v>
      </c>
      <c r="T391" s="11">
        <f t="shared" si="1384"/>
        <v>1002757</v>
      </c>
      <c r="U391" s="11">
        <f t="shared" si="1384"/>
        <v>0</v>
      </c>
      <c r="V391" s="11">
        <f t="shared" si="1384"/>
        <v>0</v>
      </c>
      <c r="W391" s="11">
        <f t="shared" si="1384"/>
        <v>0</v>
      </c>
      <c r="X391" s="11">
        <f t="shared" si="1384"/>
        <v>0</v>
      </c>
      <c r="Y391" s="11">
        <f t="shared" si="1384"/>
        <v>1002757</v>
      </c>
      <c r="Z391" s="11">
        <f t="shared" si="1384"/>
        <v>1002757</v>
      </c>
      <c r="AA391" s="11">
        <f t="shared" si="1384"/>
        <v>0</v>
      </c>
      <c r="AB391" s="11">
        <f t="shared" si="1384"/>
        <v>0</v>
      </c>
      <c r="AC391" s="11">
        <f t="shared" si="1384"/>
        <v>0</v>
      </c>
      <c r="AD391" s="11">
        <f t="shared" si="1384"/>
        <v>0</v>
      </c>
      <c r="AE391" s="11">
        <f t="shared" si="1384"/>
        <v>1002757</v>
      </c>
      <c r="AF391" s="11">
        <f t="shared" si="1384"/>
        <v>1002757</v>
      </c>
      <c r="AG391" s="11">
        <f t="shared" si="1385"/>
        <v>0</v>
      </c>
      <c r="AH391" s="11">
        <f t="shared" si="1385"/>
        <v>0</v>
      </c>
      <c r="AI391" s="11">
        <f t="shared" si="1385"/>
        <v>0</v>
      </c>
      <c r="AJ391" s="11">
        <f t="shared" si="1385"/>
        <v>0</v>
      </c>
      <c r="AK391" s="75">
        <f t="shared" si="1385"/>
        <v>1002757</v>
      </c>
      <c r="AL391" s="75">
        <f t="shared" si="1385"/>
        <v>1002757</v>
      </c>
      <c r="AM391" s="11">
        <f t="shared" si="1385"/>
        <v>0</v>
      </c>
      <c r="AN391" s="11">
        <f t="shared" si="1385"/>
        <v>-784377</v>
      </c>
      <c r="AO391" s="11">
        <f t="shared" si="1385"/>
        <v>0</v>
      </c>
      <c r="AP391" s="11">
        <f t="shared" si="1385"/>
        <v>0</v>
      </c>
      <c r="AQ391" s="11">
        <f t="shared" si="1385"/>
        <v>218380</v>
      </c>
      <c r="AR391" s="11">
        <f t="shared" si="1385"/>
        <v>218380</v>
      </c>
      <c r="AS391" s="11">
        <f t="shared" si="1386"/>
        <v>0</v>
      </c>
      <c r="AT391" s="11">
        <f t="shared" si="1386"/>
        <v>264349</v>
      </c>
      <c r="AU391" s="11">
        <f t="shared" si="1386"/>
        <v>0</v>
      </c>
      <c r="AV391" s="11">
        <f t="shared" si="1386"/>
        <v>0</v>
      </c>
      <c r="AW391" s="11">
        <f t="shared" si="1386"/>
        <v>482729</v>
      </c>
      <c r="AX391" s="11">
        <f t="shared" si="1386"/>
        <v>482729</v>
      </c>
      <c r="AY391" s="75">
        <f t="shared" si="1386"/>
        <v>0</v>
      </c>
      <c r="AZ391" s="75">
        <f t="shared" si="1386"/>
        <v>0</v>
      </c>
      <c r="BA391" s="75">
        <f t="shared" si="1386"/>
        <v>0</v>
      </c>
      <c r="BB391" s="75">
        <f t="shared" si="1386"/>
        <v>0</v>
      </c>
      <c r="BC391" s="75">
        <f t="shared" si="1386"/>
        <v>482729</v>
      </c>
      <c r="BD391" s="75">
        <f t="shared" si="1386"/>
        <v>482729</v>
      </c>
      <c r="BE391" s="11">
        <f t="shared" si="1387"/>
        <v>0</v>
      </c>
      <c r="BF391" s="11">
        <f t="shared" si="1387"/>
        <v>0</v>
      </c>
      <c r="BG391" s="11">
        <f t="shared" si="1387"/>
        <v>0</v>
      </c>
      <c r="BH391" s="11">
        <f t="shared" si="1387"/>
        <v>0</v>
      </c>
      <c r="BI391" s="138">
        <f t="shared" si="1387"/>
        <v>482729</v>
      </c>
      <c r="BJ391" s="138">
        <f t="shared" si="1387"/>
        <v>482729</v>
      </c>
      <c r="BK391" s="75">
        <f t="shared" si="1387"/>
        <v>0</v>
      </c>
      <c r="BL391" s="75">
        <f t="shared" si="1387"/>
        <v>0</v>
      </c>
      <c r="BM391" s="75">
        <f t="shared" si="1387"/>
        <v>0</v>
      </c>
      <c r="BN391" s="75">
        <f t="shared" si="1387"/>
        <v>0</v>
      </c>
      <c r="BO391" s="75">
        <f t="shared" si="1387"/>
        <v>482729</v>
      </c>
      <c r="BP391" s="75">
        <f t="shared" si="1387"/>
        <v>482729</v>
      </c>
      <c r="BQ391" s="11">
        <f t="shared" si="1388"/>
        <v>0</v>
      </c>
      <c r="BR391" s="11">
        <f t="shared" si="1388"/>
        <v>0</v>
      </c>
      <c r="BS391" s="11">
        <f t="shared" si="1388"/>
        <v>0</v>
      </c>
      <c r="BT391" s="11">
        <f t="shared" si="1388"/>
        <v>0</v>
      </c>
      <c r="BU391" s="11">
        <f t="shared" si="1388"/>
        <v>482729</v>
      </c>
      <c r="BV391" s="11">
        <f t="shared" si="1388"/>
        <v>482729</v>
      </c>
      <c r="BW391" s="75">
        <f t="shared" si="1388"/>
        <v>0</v>
      </c>
      <c r="BX391" s="75">
        <f t="shared" si="1388"/>
        <v>0</v>
      </c>
      <c r="BY391" s="75">
        <f t="shared" si="1388"/>
        <v>0</v>
      </c>
      <c r="BZ391" s="75">
        <f t="shared" si="1388"/>
        <v>0</v>
      </c>
      <c r="CA391" s="75">
        <f t="shared" si="1388"/>
        <v>482729</v>
      </c>
      <c r="CB391" s="75">
        <f t="shared" si="1388"/>
        <v>482729</v>
      </c>
      <c r="CC391" s="75">
        <f t="shared" si="1389"/>
        <v>0</v>
      </c>
      <c r="CD391" s="75">
        <f t="shared" si="1389"/>
        <v>0</v>
      </c>
      <c r="CE391" s="75">
        <f t="shared" si="1389"/>
        <v>0</v>
      </c>
      <c r="CF391" s="75">
        <f t="shared" si="1389"/>
        <v>0</v>
      </c>
      <c r="CG391" s="75">
        <f t="shared" si="1389"/>
        <v>482729</v>
      </c>
      <c r="CH391" s="75">
        <f t="shared" si="1389"/>
        <v>482729</v>
      </c>
      <c r="CI391" s="11">
        <f t="shared" si="1389"/>
        <v>0</v>
      </c>
      <c r="CJ391" s="11">
        <f t="shared" si="1389"/>
        <v>-135000</v>
      </c>
      <c r="CK391" s="11">
        <f t="shared" si="1389"/>
        <v>0</v>
      </c>
      <c r="CL391" s="11">
        <f t="shared" si="1389"/>
        <v>0</v>
      </c>
      <c r="CM391" s="11">
        <f t="shared" si="1389"/>
        <v>347729</v>
      </c>
      <c r="CN391" s="11">
        <f t="shared" si="1389"/>
        <v>347729</v>
      </c>
      <c r="CO391" s="11">
        <f t="shared" si="1390"/>
        <v>0</v>
      </c>
      <c r="CP391" s="11">
        <f t="shared" si="1390"/>
        <v>0</v>
      </c>
      <c r="CQ391" s="11">
        <f t="shared" si="1390"/>
        <v>0</v>
      </c>
      <c r="CR391" s="11">
        <f t="shared" si="1390"/>
        <v>0</v>
      </c>
      <c r="CS391" s="11">
        <f t="shared" si="1390"/>
        <v>347729</v>
      </c>
      <c r="CT391" s="11">
        <f t="shared" si="1390"/>
        <v>347729</v>
      </c>
    </row>
    <row r="392" spans="1:98" ht="33">
      <c r="A392" s="51" t="s">
        <v>39</v>
      </c>
      <c r="B392" s="14">
        <v>909</v>
      </c>
      <c r="C392" s="14" t="s">
        <v>394</v>
      </c>
      <c r="D392" s="14" t="s">
        <v>134</v>
      </c>
      <c r="E392" s="14" t="s">
        <v>570</v>
      </c>
      <c r="F392" s="14" t="s">
        <v>40</v>
      </c>
      <c r="G392" s="11"/>
      <c r="H392" s="16"/>
      <c r="I392" s="11"/>
      <c r="J392" s="11">
        <v>1002757</v>
      </c>
      <c r="K392" s="11"/>
      <c r="L392" s="11"/>
      <c r="M392" s="11">
        <f>G392+I392+J392+K392+L392</f>
        <v>1002757</v>
      </c>
      <c r="N392" s="11">
        <f>H392+J392</f>
        <v>1002757</v>
      </c>
      <c r="O392" s="11"/>
      <c r="P392" s="11"/>
      <c r="Q392" s="11"/>
      <c r="R392" s="11"/>
      <c r="S392" s="11">
        <f>M392+O392+P392+Q392+R392</f>
        <v>1002757</v>
      </c>
      <c r="T392" s="11">
        <f>N392+P392</f>
        <v>1002757</v>
      </c>
      <c r="U392" s="11"/>
      <c r="V392" s="11"/>
      <c r="W392" s="11"/>
      <c r="X392" s="11"/>
      <c r="Y392" s="11">
        <f>S392+U392+V392+W392+X392</f>
        <v>1002757</v>
      </c>
      <c r="Z392" s="11">
        <f>T392+V392</f>
        <v>1002757</v>
      </c>
      <c r="AA392" s="11"/>
      <c r="AB392" s="11"/>
      <c r="AC392" s="11"/>
      <c r="AD392" s="11"/>
      <c r="AE392" s="11">
        <f>Y392+AA392+AB392+AC392+AD392</f>
        <v>1002757</v>
      </c>
      <c r="AF392" s="11">
        <f>Z392+AB392</f>
        <v>1002757</v>
      </c>
      <c r="AG392" s="11"/>
      <c r="AH392" s="11"/>
      <c r="AI392" s="11"/>
      <c r="AJ392" s="11"/>
      <c r="AK392" s="75">
        <f>AE392+AG392+AH392+AI392+AJ392</f>
        <v>1002757</v>
      </c>
      <c r="AL392" s="75">
        <f>AF392+AH392</f>
        <v>1002757</v>
      </c>
      <c r="AM392" s="11"/>
      <c r="AN392" s="11">
        <v>-784377</v>
      </c>
      <c r="AO392" s="11"/>
      <c r="AP392" s="11"/>
      <c r="AQ392" s="11">
        <f>AK392+AM392+AN392+AO392+AP392</f>
        <v>218380</v>
      </c>
      <c r="AR392" s="11">
        <f>AL392+AN392</f>
        <v>218380</v>
      </c>
      <c r="AS392" s="11"/>
      <c r="AT392" s="11">
        <v>264349</v>
      </c>
      <c r="AU392" s="11"/>
      <c r="AV392" s="11"/>
      <c r="AW392" s="11">
        <f>AQ392+AS392+AT392+AU392+AV392</f>
        <v>482729</v>
      </c>
      <c r="AX392" s="11">
        <f>AR392+AT392</f>
        <v>482729</v>
      </c>
      <c r="AY392" s="75"/>
      <c r="AZ392" s="75"/>
      <c r="BA392" s="75"/>
      <c r="BB392" s="75"/>
      <c r="BC392" s="75">
        <f>AW392+AY392+AZ392+BA392+BB392</f>
        <v>482729</v>
      </c>
      <c r="BD392" s="75">
        <f>AX392+AZ392</f>
        <v>482729</v>
      </c>
      <c r="BE392" s="11"/>
      <c r="BF392" s="11"/>
      <c r="BG392" s="11"/>
      <c r="BH392" s="11"/>
      <c r="BI392" s="138">
        <f>BC392+BE392+BF392+BG392+BH392</f>
        <v>482729</v>
      </c>
      <c r="BJ392" s="138">
        <f>BD392+BF392</f>
        <v>482729</v>
      </c>
      <c r="BK392" s="75"/>
      <c r="BL392" s="75"/>
      <c r="BM392" s="75"/>
      <c r="BN392" s="75"/>
      <c r="BO392" s="75">
        <f>BI392+BK392+BL392+BM392+BN392</f>
        <v>482729</v>
      </c>
      <c r="BP392" s="75">
        <f>BJ392+BL392</f>
        <v>482729</v>
      </c>
      <c r="BQ392" s="11"/>
      <c r="BR392" s="11"/>
      <c r="BS392" s="11"/>
      <c r="BT392" s="11"/>
      <c r="BU392" s="11">
        <f>BO392+BQ392+BR392+BS392+BT392</f>
        <v>482729</v>
      </c>
      <c r="BV392" s="11">
        <f>BP392+BR392</f>
        <v>482729</v>
      </c>
      <c r="BW392" s="75"/>
      <c r="BX392" s="75"/>
      <c r="BY392" s="75"/>
      <c r="BZ392" s="75"/>
      <c r="CA392" s="75">
        <f>BU392+BW392+BX392+BY392+BZ392</f>
        <v>482729</v>
      </c>
      <c r="CB392" s="75">
        <f>BV392+BX392</f>
        <v>482729</v>
      </c>
      <c r="CC392" s="75"/>
      <c r="CD392" s="75"/>
      <c r="CE392" s="75"/>
      <c r="CF392" s="75"/>
      <c r="CG392" s="75">
        <f>CA392+CC392+CD392+CE392+CF392</f>
        <v>482729</v>
      </c>
      <c r="CH392" s="75">
        <f>CB392+CD392</f>
        <v>482729</v>
      </c>
      <c r="CI392" s="11"/>
      <c r="CJ392" s="11">
        <v>-135000</v>
      </c>
      <c r="CK392" s="11"/>
      <c r="CL392" s="11"/>
      <c r="CM392" s="11">
        <f>CG392+CI392+CJ392+CK392+CL392</f>
        <v>347729</v>
      </c>
      <c r="CN392" s="11">
        <f>CH392+CJ392</f>
        <v>347729</v>
      </c>
      <c r="CO392" s="11"/>
      <c r="CP392" s="11"/>
      <c r="CQ392" s="11"/>
      <c r="CR392" s="11"/>
      <c r="CS392" s="11">
        <f>CM392+CO392+CP392+CQ392+CR392</f>
        <v>347729</v>
      </c>
      <c r="CT392" s="11">
        <f>CN392+CP392</f>
        <v>347729</v>
      </c>
    </row>
    <row r="393" spans="1:98" ht="101.25">
      <c r="A393" s="55" t="s">
        <v>534</v>
      </c>
      <c r="B393" s="14">
        <v>909</v>
      </c>
      <c r="C393" s="14" t="s">
        <v>394</v>
      </c>
      <c r="D393" s="14" t="s">
        <v>134</v>
      </c>
      <c r="E393" s="34" t="s">
        <v>517</v>
      </c>
      <c r="F393" s="14"/>
      <c r="G393" s="11">
        <f>G394</f>
        <v>28856</v>
      </c>
      <c r="H393" s="11">
        <f t="shared" ref="H393:R394" si="1392">H394</f>
        <v>0</v>
      </c>
      <c r="I393" s="11">
        <f t="shared" si="1392"/>
        <v>0</v>
      </c>
      <c r="J393" s="11">
        <f t="shared" si="1392"/>
        <v>0</v>
      </c>
      <c r="K393" s="11">
        <f t="shared" si="1392"/>
        <v>27265</v>
      </c>
      <c r="L393" s="11">
        <f t="shared" si="1392"/>
        <v>0</v>
      </c>
      <c r="M393" s="11">
        <f t="shared" si="1392"/>
        <v>56121</v>
      </c>
      <c r="N393" s="11">
        <f t="shared" si="1392"/>
        <v>0</v>
      </c>
      <c r="O393" s="11">
        <f t="shared" si="1392"/>
        <v>0</v>
      </c>
      <c r="P393" s="11">
        <f t="shared" si="1392"/>
        <v>0</v>
      </c>
      <c r="Q393" s="11">
        <f t="shared" si="1392"/>
        <v>0</v>
      </c>
      <c r="R393" s="11">
        <f t="shared" si="1392"/>
        <v>0</v>
      </c>
      <c r="S393" s="11">
        <f>S394</f>
        <v>56121</v>
      </c>
      <c r="T393" s="11">
        <f>T394</f>
        <v>0</v>
      </c>
      <c r="U393" s="11">
        <f t="shared" ref="U393:X394" si="1393">U394</f>
        <v>0</v>
      </c>
      <c r="V393" s="11">
        <f t="shared" si="1393"/>
        <v>0</v>
      </c>
      <c r="W393" s="11">
        <f t="shared" si="1393"/>
        <v>0</v>
      </c>
      <c r="X393" s="11">
        <f t="shared" si="1393"/>
        <v>0</v>
      </c>
      <c r="Y393" s="11">
        <f>Y394</f>
        <v>56121</v>
      </c>
      <c r="Z393" s="11">
        <f>Z394</f>
        <v>0</v>
      </c>
      <c r="AA393" s="11">
        <f t="shared" ref="AA393:AD394" si="1394">AA394</f>
        <v>0</v>
      </c>
      <c r="AB393" s="11">
        <f t="shared" si="1394"/>
        <v>0</v>
      </c>
      <c r="AC393" s="11">
        <f t="shared" si="1394"/>
        <v>18001</v>
      </c>
      <c r="AD393" s="11">
        <f t="shared" si="1394"/>
        <v>0</v>
      </c>
      <c r="AE393" s="11">
        <f>AE394</f>
        <v>74122</v>
      </c>
      <c r="AF393" s="11">
        <f>AF394</f>
        <v>0</v>
      </c>
      <c r="AG393" s="11">
        <f t="shared" ref="AG393:AJ394" si="1395">AG394</f>
        <v>0</v>
      </c>
      <c r="AH393" s="11">
        <f t="shared" si="1395"/>
        <v>0</v>
      </c>
      <c r="AI393" s="11">
        <f t="shared" si="1395"/>
        <v>0</v>
      </c>
      <c r="AJ393" s="11">
        <f t="shared" si="1395"/>
        <v>0</v>
      </c>
      <c r="AK393" s="75">
        <f>AK394</f>
        <v>74122</v>
      </c>
      <c r="AL393" s="75">
        <f>AL394</f>
        <v>0</v>
      </c>
      <c r="AM393" s="11">
        <f t="shared" ref="AM393:AP394" si="1396">AM394</f>
        <v>0</v>
      </c>
      <c r="AN393" s="11">
        <f t="shared" si="1396"/>
        <v>0</v>
      </c>
      <c r="AO393" s="11">
        <f t="shared" si="1396"/>
        <v>1335</v>
      </c>
      <c r="AP393" s="11">
        <f t="shared" si="1396"/>
        <v>0</v>
      </c>
      <c r="AQ393" s="11">
        <f>AQ394</f>
        <v>75457</v>
      </c>
      <c r="AR393" s="11">
        <f>AR394</f>
        <v>0</v>
      </c>
      <c r="AS393" s="11">
        <f t="shared" ref="AS393:AV394" si="1397">AS394</f>
        <v>0</v>
      </c>
      <c r="AT393" s="11">
        <f t="shared" si="1397"/>
        <v>0</v>
      </c>
      <c r="AU393" s="11">
        <f t="shared" si="1397"/>
        <v>19898</v>
      </c>
      <c r="AV393" s="11">
        <f t="shared" si="1397"/>
        <v>0</v>
      </c>
      <c r="AW393" s="11">
        <f>AW394</f>
        <v>95355</v>
      </c>
      <c r="AX393" s="11">
        <f>AX394</f>
        <v>0</v>
      </c>
      <c r="AY393" s="75">
        <f t="shared" ref="AY393:BB394" si="1398">AY394</f>
        <v>0</v>
      </c>
      <c r="AZ393" s="75">
        <f t="shared" si="1398"/>
        <v>0</v>
      </c>
      <c r="BA393" s="75">
        <f t="shared" si="1398"/>
        <v>0</v>
      </c>
      <c r="BB393" s="75">
        <f t="shared" si="1398"/>
        <v>0</v>
      </c>
      <c r="BC393" s="75">
        <f>BC394</f>
        <v>95355</v>
      </c>
      <c r="BD393" s="75">
        <f>BD394</f>
        <v>0</v>
      </c>
      <c r="BE393" s="11">
        <f t="shared" ref="BE393:BH394" si="1399">BE394</f>
        <v>0</v>
      </c>
      <c r="BF393" s="11">
        <f t="shared" si="1399"/>
        <v>0</v>
      </c>
      <c r="BG393" s="11">
        <f t="shared" si="1399"/>
        <v>0</v>
      </c>
      <c r="BH393" s="11">
        <f t="shared" si="1399"/>
        <v>0</v>
      </c>
      <c r="BI393" s="138">
        <f>BI394</f>
        <v>95355</v>
      </c>
      <c r="BJ393" s="138">
        <f>BJ394</f>
        <v>0</v>
      </c>
      <c r="BK393" s="75">
        <f t="shared" ref="BK393:BN394" si="1400">BK394</f>
        <v>0</v>
      </c>
      <c r="BL393" s="75">
        <f t="shared" si="1400"/>
        <v>0</v>
      </c>
      <c r="BM393" s="75">
        <f t="shared" si="1400"/>
        <v>0</v>
      </c>
      <c r="BN393" s="75">
        <f t="shared" si="1400"/>
        <v>0</v>
      </c>
      <c r="BO393" s="75">
        <f>BO394</f>
        <v>95355</v>
      </c>
      <c r="BP393" s="75">
        <f>BP394</f>
        <v>0</v>
      </c>
      <c r="BQ393" s="11">
        <f t="shared" ref="BQ393:BT394" si="1401">BQ394</f>
        <v>0</v>
      </c>
      <c r="BR393" s="11">
        <f t="shared" si="1401"/>
        <v>0</v>
      </c>
      <c r="BS393" s="11">
        <f t="shared" si="1401"/>
        <v>0</v>
      </c>
      <c r="BT393" s="11">
        <f t="shared" si="1401"/>
        <v>0</v>
      </c>
      <c r="BU393" s="11">
        <f>BU394</f>
        <v>95355</v>
      </c>
      <c r="BV393" s="11">
        <f>BV394</f>
        <v>0</v>
      </c>
      <c r="BW393" s="75">
        <f t="shared" ref="BW393:BZ394" si="1402">BW394</f>
        <v>0</v>
      </c>
      <c r="BX393" s="75">
        <f t="shared" si="1402"/>
        <v>0</v>
      </c>
      <c r="BY393" s="75">
        <f t="shared" si="1402"/>
        <v>0</v>
      </c>
      <c r="BZ393" s="75">
        <f t="shared" si="1402"/>
        <v>0</v>
      </c>
      <c r="CA393" s="75">
        <f>CA394</f>
        <v>95355</v>
      </c>
      <c r="CB393" s="75">
        <f>CB394</f>
        <v>0</v>
      </c>
      <c r="CC393" s="75">
        <f t="shared" ref="CC393:CF394" si="1403">CC394</f>
        <v>0</v>
      </c>
      <c r="CD393" s="75">
        <f t="shared" si="1403"/>
        <v>0</v>
      </c>
      <c r="CE393" s="75">
        <f t="shared" si="1403"/>
        <v>0</v>
      </c>
      <c r="CF393" s="75">
        <f t="shared" si="1403"/>
        <v>0</v>
      </c>
      <c r="CG393" s="75">
        <f>CG394</f>
        <v>95355</v>
      </c>
      <c r="CH393" s="75">
        <f>CH394</f>
        <v>0</v>
      </c>
      <c r="CI393" s="11">
        <f t="shared" ref="CI393:CL394" si="1404">CI394</f>
        <v>0</v>
      </c>
      <c r="CJ393" s="11">
        <f t="shared" si="1404"/>
        <v>0</v>
      </c>
      <c r="CK393" s="11">
        <f t="shared" si="1404"/>
        <v>0</v>
      </c>
      <c r="CL393" s="11">
        <f t="shared" si="1404"/>
        <v>0</v>
      </c>
      <c r="CM393" s="11">
        <f>CM394</f>
        <v>95355</v>
      </c>
      <c r="CN393" s="11">
        <f>CN394</f>
        <v>0</v>
      </c>
      <c r="CO393" s="11">
        <f t="shared" ref="CO393:CR394" si="1405">CO394</f>
        <v>0</v>
      </c>
      <c r="CP393" s="11">
        <f t="shared" si="1405"/>
        <v>0</v>
      </c>
      <c r="CQ393" s="11">
        <f t="shared" si="1405"/>
        <v>0</v>
      </c>
      <c r="CR393" s="11">
        <f t="shared" si="1405"/>
        <v>0</v>
      </c>
      <c r="CS393" s="11">
        <f>CS394</f>
        <v>95355</v>
      </c>
      <c r="CT393" s="11">
        <f>CT394</f>
        <v>0</v>
      </c>
    </row>
    <row r="394" spans="1:98" ht="33">
      <c r="A394" s="55" t="s">
        <v>32</v>
      </c>
      <c r="B394" s="14">
        <v>909</v>
      </c>
      <c r="C394" s="14" t="s">
        <v>394</v>
      </c>
      <c r="D394" s="14" t="s">
        <v>134</v>
      </c>
      <c r="E394" s="34" t="s">
        <v>517</v>
      </c>
      <c r="F394" s="14" t="s">
        <v>33</v>
      </c>
      <c r="G394" s="11">
        <f>G395</f>
        <v>28856</v>
      </c>
      <c r="H394" s="11">
        <f t="shared" si="1392"/>
        <v>0</v>
      </c>
      <c r="I394" s="11">
        <f t="shared" si="1392"/>
        <v>0</v>
      </c>
      <c r="J394" s="11">
        <f t="shared" si="1392"/>
        <v>0</v>
      </c>
      <c r="K394" s="11">
        <f t="shared" si="1392"/>
        <v>27265</v>
      </c>
      <c r="L394" s="11">
        <f t="shared" si="1392"/>
        <v>0</v>
      </c>
      <c r="M394" s="11">
        <f t="shared" si="1392"/>
        <v>56121</v>
      </c>
      <c r="N394" s="11">
        <f t="shared" si="1392"/>
        <v>0</v>
      </c>
      <c r="O394" s="11">
        <f t="shared" si="1392"/>
        <v>0</v>
      </c>
      <c r="P394" s="11">
        <f t="shared" si="1392"/>
        <v>0</v>
      </c>
      <c r="Q394" s="11">
        <f t="shared" si="1392"/>
        <v>0</v>
      </c>
      <c r="R394" s="11">
        <f t="shared" si="1392"/>
        <v>0</v>
      </c>
      <c r="S394" s="11">
        <f>S395</f>
        <v>56121</v>
      </c>
      <c r="T394" s="11">
        <f>T395</f>
        <v>0</v>
      </c>
      <c r="U394" s="11">
        <f t="shared" si="1393"/>
        <v>0</v>
      </c>
      <c r="V394" s="11">
        <f t="shared" si="1393"/>
        <v>0</v>
      </c>
      <c r="W394" s="11">
        <f t="shared" si="1393"/>
        <v>0</v>
      </c>
      <c r="X394" s="11">
        <f t="shared" si="1393"/>
        <v>0</v>
      </c>
      <c r="Y394" s="11">
        <f>Y395</f>
        <v>56121</v>
      </c>
      <c r="Z394" s="11">
        <f>Z395</f>
        <v>0</v>
      </c>
      <c r="AA394" s="11">
        <f t="shared" si="1394"/>
        <v>0</v>
      </c>
      <c r="AB394" s="11">
        <f t="shared" si="1394"/>
        <v>0</v>
      </c>
      <c r="AC394" s="11">
        <f t="shared" si="1394"/>
        <v>18001</v>
      </c>
      <c r="AD394" s="11">
        <f t="shared" si="1394"/>
        <v>0</v>
      </c>
      <c r="AE394" s="11">
        <f>AE395</f>
        <v>74122</v>
      </c>
      <c r="AF394" s="11">
        <f>AF395</f>
        <v>0</v>
      </c>
      <c r="AG394" s="11">
        <f t="shared" si="1395"/>
        <v>0</v>
      </c>
      <c r="AH394" s="11">
        <f t="shared" si="1395"/>
        <v>0</v>
      </c>
      <c r="AI394" s="11">
        <f t="shared" si="1395"/>
        <v>0</v>
      </c>
      <c r="AJ394" s="11">
        <f t="shared" si="1395"/>
        <v>0</v>
      </c>
      <c r="AK394" s="75">
        <f>AK395</f>
        <v>74122</v>
      </c>
      <c r="AL394" s="75">
        <f>AL395</f>
        <v>0</v>
      </c>
      <c r="AM394" s="11">
        <f t="shared" si="1396"/>
        <v>0</v>
      </c>
      <c r="AN394" s="11">
        <f t="shared" si="1396"/>
        <v>0</v>
      </c>
      <c r="AO394" s="11">
        <f t="shared" si="1396"/>
        <v>1335</v>
      </c>
      <c r="AP394" s="11">
        <f t="shared" si="1396"/>
        <v>0</v>
      </c>
      <c r="AQ394" s="11">
        <f>AQ395</f>
        <v>75457</v>
      </c>
      <c r="AR394" s="11">
        <f>AR395</f>
        <v>0</v>
      </c>
      <c r="AS394" s="11">
        <f t="shared" si="1397"/>
        <v>0</v>
      </c>
      <c r="AT394" s="11">
        <f t="shared" si="1397"/>
        <v>0</v>
      </c>
      <c r="AU394" s="11">
        <f t="shared" si="1397"/>
        <v>19898</v>
      </c>
      <c r="AV394" s="11">
        <f t="shared" si="1397"/>
        <v>0</v>
      </c>
      <c r="AW394" s="11">
        <f>AW395</f>
        <v>95355</v>
      </c>
      <c r="AX394" s="11">
        <f>AX395</f>
        <v>0</v>
      </c>
      <c r="AY394" s="75">
        <f t="shared" si="1398"/>
        <v>0</v>
      </c>
      <c r="AZ394" s="75">
        <f t="shared" si="1398"/>
        <v>0</v>
      </c>
      <c r="BA394" s="75">
        <f t="shared" si="1398"/>
        <v>0</v>
      </c>
      <c r="BB394" s="75">
        <f t="shared" si="1398"/>
        <v>0</v>
      </c>
      <c r="BC394" s="75">
        <f>BC395</f>
        <v>95355</v>
      </c>
      <c r="BD394" s="75">
        <f>BD395</f>
        <v>0</v>
      </c>
      <c r="BE394" s="11">
        <f t="shared" si="1399"/>
        <v>0</v>
      </c>
      <c r="BF394" s="11">
        <f t="shared" si="1399"/>
        <v>0</v>
      </c>
      <c r="BG394" s="11">
        <f t="shared" si="1399"/>
        <v>0</v>
      </c>
      <c r="BH394" s="11">
        <f t="shared" si="1399"/>
        <v>0</v>
      </c>
      <c r="BI394" s="138">
        <f>BI395</f>
        <v>95355</v>
      </c>
      <c r="BJ394" s="138">
        <f>BJ395</f>
        <v>0</v>
      </c>
      <c r="BK394" s="75">
        <f t="shared" si="1400"/>
        <v>0</v>
      </c>
      <c r="BL394" s="75">
        <f t="shared" si="1400"/>
        <v>0</v>
      </c>
      <c r="BM394" s="75">
        <f t="shared" si="1400"/>
        <v>0</v>
      </c>
      <c r="BN394" s="75">
        <f t="shared" si="1400"/>
        <v>0</v>
      </c>
      <c r="BO394" s="75">
        <f>BO395</f>
        <v>95355</v>
      </c>
      <c r="BP394" s="75">
        <f>BP395</f>
        <v>0</v>
      </c>
      <c r="BQ394" s="11">
        <f t="shared" si="1401"/>
        <v>0</v>
      </c>
      <c r="BR394" s="11">
        <f t="shared" si="1401"/>
        <v>0</v>
      </c>
      <c r="BS394" s="11">
        <f t="shared" si="1401"/>
        <v>0</v>
      </c>
      <c r="BT394" s="11">
        <f t="shared" si="1401"/>
        <v>0</v>
      </c>
      <c r="BU394" s="11">
        <f>BU395</f>
        <v>95355</v>
      </c>
      <c r="BV394" s="11">
        <f>BV395</f>
        <v>0</v>
      </c>
      <c r="BW394" s="75">
        <f t="shared" si="1402"/>
        <v>0</v>
      </c>
      <c r="BX394" s="75">
        <f t="shared" si="1402"/>
        <v>0</v>
      </c>
      <c r="BY394" s="75">
        <f t="shared" si="1402"/>
        <v>0</v>
      </c>
      <c r="BZ394" s="75">
        <f t="shared" si="1402"/>
        <v>0</v>
      </c>
      <c r="CA394" s="75">
        <f>CA395</f>
        <v>95355</v>
      </c>
      <c r="CB394" s="75">
        <f>CB395</f>
        <v>0</v>
      </c>
      <c r="CC394" s="75">
        <f t="shared" si="1403"/>
        <v>0</v>
      </c>
      <c r="CD394" s="75">
        <f t="shared" si="1403"/>
        <v>0</v>
      </c>
      <c r="CE394" s="75">
        <f t="shared" si="1403"/>
        <v>0</v>
      </c>
      <c r="CF394" s="75">
        <f t="shared" si="1403"/>
        <v>0</v>
      </c>
      <c r="CG394" s="75">
        <f>CG395</f>
        <v>95355</v>
      </c>
      <c r="CH394" s="75">
        <f>CH395</f>
        <v>0</v>
      </c>
      <c r="CI394" s="11">
        <f t="shared" si="1404"/>
        <v>0</v>
      </c>
      <c r="CJ394" s="11">
        <f t="shared" si="1404"/>
        <v>0</v>
      </c>
      <c r="CK394" s="11">
        <f t="shared" si="1404"/>
        <v>0</v>
      </c>
      <c r="CL394" s="11">
        <f t="shared" si="1404"/>
        <v>0</v>
      </c>
      <c r="CM394" s="11">
        <f>CM395</f>
        <v>95355</v>
      </c>
      <c r="CN394" s="11">
        <f>CN395</f>
        <v>0</v>
      </c>
      <c r="CO394" s="11">
        <f t="shared" si="1405"/>
        <v>0</v>
      </c>
      <c r="CP394" s="11">
        <f t="shared" si="1405"/>
        <v>0</v>
      </c>
      <c r="CQ394" s="11">
        <f t="shared" si="1405"/>
        <v>0</v>
      </c>
      <c r="CR394" s="11">
        <f t="shared" si="1405"/>
        <v>0</v>
      </c>
      <c r="CS394" s="11">
        <f>CS395</f>
        <v>95355</v>
      </c>
      <c r="CT394" s="11">
        <f>CT395</f>
        <v>0</v>
      </c>
    </row>
    <row r="395" spans="1:98" ht="33">
      <c r="A395" s="55" t="s">
        <v>39</v>
      </c>
      <c r="B395" s="14">
        <v>909</v>
      </c>
      <c r="C395" s="14" t="s">
        <v>394</v>
      </c>
      <c r="D395" s="14" t="s">
        <v>134</v>
      </c>
      <c r="E395" s="34" t="s">
        <v>517</v>
      </c>
      <c r="F395" s="14" t="s">
        <v>40</v>
      </c>
      <c r="G395" s="11">
        <v>28856</v>
      </c>
      <c r="H395" s="11"/>
      <c r="I395" s="11"/>
      <c r="J395" s="11"/>
      <c r="K395" s="11">
        <v>27265</v>
      </c>
      <c r="L395" s="11"/>
      <c r="M395" s="11">
        <f>G395+I395+J395+K395+L395</f>
        <v>56121</v>
      </c>
      <c r="N395" s="11">
        <f>H395+J395</f>
        <v>0</v>
      </c>
      <c r="O395" s="11"/>
      <c r="P395" s="11"/>
      <c r="Q395" s="11"/>
      <c r="R395" s="11"/>
      <c r="S395" s="11">
        <f>M395+O395+P395+Q395+R395</f>
        <v>56121</v>
      </c>
      <c r="T395" s="11">
        <f>N395+P395</f>
        <v>0</v>
      </c>
      <c r="U395" s="11"/>
      <c r="V395" s="11"/>
      <c r="W395" s="11"/>
      <c r="X395" s="11"/>
      <c r="Y395" s="11">
        <f>S395+U395+V395+W395+X395</f>
        <v>56121</v>
      </c>
      <c r="Z395" s="11">
        <f>T395+V395</f>
        <v>0</v>
      </c>
      <c r="AA395" s="11"/>
      <c r="AB395" s="11"/>
      <c r="AC395" s="11">
        <v>18001</v>
      </c>
      <c r="AD395" s="11"/>
      <c r="AE395" s="11">
        <f>Y395+AA395+AB395+AC395+AD395</f>
        <v>74122</v>
      </c>
      <c r="AF395" s="11">
        <f>Z395+AB395</f>
        <v>0</v>
      </c>
      <c r="AG395" s="11"/>
      <c r="AH395" s="11"/>
      <c r="AI395" s="11"/>
      <c r="AJ395" s="11"/>
      <c r="AK395" s="75">
        <f>AE395+AG395+AH395+AI395+AJ395</f>
        <v>74122</v>
      </c>
      <c r="AL395" s="75">
        <f>AF395+AH395</f>
        <v>0</v>
      </c>
      <c r="AM395" s="11"/>
      <c r="AN395" s="11"/>
      <c r="AO395" s="11">
        <v>1335</v>
      </c>
      <c r="AP395" s="11"/>
      <c r="AQ395" s="11">
        <f>AK395+AM395+AN395+AO395+AP395</f>
        <v>75457</v>
      </c>
      <c r="AR395" s="11">
        <f>AL395+AN395</f>
        <v>0</v>
      </c>
      <c r="AS395" s="11"/>
      <c r="AT395" s="11"/>
      <c r="AU395" s="11">
        <v>19898</v>
      </c>
      <c r="AV395" s="11"/>
      <c r="AW395" s="11">
        <f>AQ395+AS395+AT395+AU395+AV395</f>
        <v>95355</v>
      </c>
      <c r="AX395" s="11">
        <f>AR395+AT395</f>
        <v>0</v>
      </c>
      <c r="AY395" s="75"/>
      <c r="AZ395" s="75"/>
      <c r="BA395" s="75"/>
      <c r="BB395" s="75"/>
      <c r="BC395" s="75">
        <f>AW395+AY395+AZ395+BA395+BB395</f>
        <v>95355</v>
      </c>
      <c r="BD395" s="75">
        <f>AX395+AZ395</f>
        <v>0</v>
      </c>
      <c r="BE395" s="11"/>
      <c r="BF395" s="11"/>
      <c r="BG395" s="11"/>
      <c r="BH395" s="11"/>
      <c r="BI395" s="138">
        <f>BC395+BE395+BF395+BG395+BH395</f>
        <v>95355</v>
      </c>
      <c r="BJ395" s="138">
        <f>BD395+BF395</f>
        <v>0</v>
      </c>
      <c r="BK395" s="75"/>
      <c r="BL395" s="75"/>
      <c r="BM395" s="75"/>
      <c r="BN395" s="75"/>
      <c r="BO395" s="75">
        <f>BI395+BK395+BL395+BM395+BN395</f>
        <v>95355</v>
      </c>
      <c r="BP395" s="75">
        <f>BJ395+BL395</f>
        <v>0</v>
      </c>
      <c r="BQ395" s="11"/>
      <c r="BR395" s="11"/>
      <c r="BS395" s="11"/>
      <c r="BT395" s="11"/>
      <c r="BU395" s="11">
        <f>BO395+BQ395+BR395+BS395+BT395</f>
        <v>95355</v>
      </c>
      <c r="BV395" s="11">
        <f>BP395+BR395</f>
        <v>0</v>
      </c>
      <c r="BW395" s="75"/>
      <c r="BX395" s="75"/>
      <c r="BY395" s="75"/>
      <c r="BZ395" s="75"/>
      <c r="CA395" s="75">
        <f>BU395+BW395+BX395+BY395+BZ395</f>
        <v>95355</v>
      </c>
      <c r="CB395" s="75">
        <f>BV395+BX395</f>
        <v>0</v>
      </c>
      <c r="CC395" s="75"/>
      <c r="CD395" s="75"/>
      <c r="CE395" s="75"/>
      <c r="CF395" s="75"/>
      <c r="CG395" s="75">
        <f>CA395+CC395+CD395+CE395+CF395</f>
        <v>95355</v>
      </c>
      <c r="CH395" s="75">
        <f>CB395+CD395</f>
        <v>0</v>
      </c>
      <c r="CI395" s="11"/>
      <c r="CJ395" s="11"/>
      <c r="CK395" s="11"/>
      <c r="CL395" s="11"/>
      <c r="CM395" s="11">
        <f>CG395+CI395+CJ395+CK395+CL395</f>
        <v>95355</v>
      </c>
      <c r="CN395" s="11">
        <f>CH395+CJ395</f>
        <v>0</v>
      </c>
      <c r="CO395" s="11"/>
      <c r="CP395" s="11"/>
      <c r="CQ395" s="11"/>
      <c r="CR395" s="11"/>
      <c r="CS395" s="11">
        <f>CM395+CO395+CP395+CQ395+CR395</f>
        <v>95355</v>
      </c>
      <c r="CT395" s="11">
        <f>CN395+CP395</f>
        <v>0</v>
      </c>
    </row>
    <row r="396" spans="1:98" ht="51">
      <c r="A396" s="63" t="s">
        <v>732</v>
      </c>
      <c r="B396" s="14">
        <v>909</v>
      </c>
      <c r="C396" s="14" t="s">
        <v>394</v>
      </c>
      <c r="D396" s="14" t="s">
        <v>134</v>
      </c>
      <c r="E396" s="34" t="s">
        <v>729</v>
      </c>
      <c r="F396" s="14"/>
      <c r="G396" s="11"/>
      <c r="H396" s="11"/>
      <c r="I396" s="11"/>
      <c r="J396" s="11"/>
      <c r="K396" s="11"/>
      <c r="L396" s="11"/>
      <c r="M396" s="11"/>
      <c r="N396" s="11"/>
      <c r="O396" s="11"/>
      <c r="P396" s="11"/>
      <c r="Q396" s="11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  <c r="AJ396" s="11"/>
      <c r="AK396" s="11"/>
      <c r="AL396" s="11"/>
      <c r="AM396" s="11"/>
      <c r="AN396" s="11"/>
      <c r="AO396" s="11"/>
      <c r="AP396" s="11"/>
      <c r="AQ396" s="11"/>
      <c r="AR396" s="11"/>
      <c r="AS396" s="11">
        <f>AS397</f>
        <v>0</v>
      </c>
      <c r="AT396" s="11">
        <f t="shared" ref="AT396:BI399" si="1406">AT397</f>
        <v>0</v>
      </c>
      <c r="AU396" s="11">
        <f t="shared" si="1406"/>
        <v>5990</v>
      </c>
      <c r="AV396" s="11">
        <f t="shared" si="1406"/>
        <v>0</v>
      </c>
      <c r="AW396" s="11">
        <f t="shared" si="1406"/>
        <v>5990</v>
      </c>
      <c r="AX396" s="11">
        <f t="shared" si="1406"/>
        <v>0</v>
      </c>
      <c r="AY396" s="75">
        <f>AY397</f>
        <v>0</v>
      </c>
      <c r="AZ396" s="75">
        <f t="shared" si="1406"/>
        <v>0</v>
      </c>
      <c r="BA396" s="75">
        <f t="shared" si="1406"/>
        <v>0</v>
      </c>
      <c r="BB396" s="75">
        <f t="shared" si="1406"/>
        <v>0</v>
      </c>
      <c r="BC396" s="75">
        <f t="shared" si="1406"/>
        <v>5990</v>
      </c>
      <c r="BD396" s="75">
        <f t="shared" si="1406"/>
        <v>0</v>
      </c>
      <c r="BE396" s="11">
        <f>BE397</f>
        <v>0</v>
      </c>
      <c r="BF396" s="11">
        <f t="shared" si="1406"/>
        <v>0</v>
      </c>
      <c r="BG396" s="11">
        <f t="shared" si="1406"/>
        <v>0</v>
      </c>
      <c r="BH396" s="11">
        <f t="shared" si="1406"/>
        <v>0</v>
      </c>
      <c r="BI396" s="138">
        <f t="shared" si="1406"/>
        <v>5990</v>
      </c>
      <c r="BJ396" s="138">
        <f t="shared" ref="BF396:BJ399" si="1407">BJ397</f>
        <v>0</v>
      </c>
      <c r="BK396" s="75">
        <f>BK397</f>
        <v>-704</v>
      </c>
      <c r="BL396" s="75">
        <f t="shared" ref="BL396:CA399" si="1408">BL397</f>
        <v>0</v>
      </c>
      <c r="BM396" s="75">
        <f t="shared" si="1408"/>
        <v>0</v>
      </c>
      <c r="BN396" s="75">
        <f t="shared" si="1408"/>
        <v>0</v>
      </c>
      <c r="BO396" s="75">
        <f t="shared" si="1408"/>
        <v>5286</v>
      </c>
      <c r="BP396" s="75">
        <f t="shared" si="1408"/>
        <v>0</v>
      </c>
      <c r="BQ396" s="11">
        <f>BQ397</f>
        <v>0</v>
      </c>
      <c r="BR396" s="11">
        <f t="shared" si="1408"/>
        <v>0</v>
      </c>
      <c r="BS396" s="11">
        <f t="shared" si="1408"/>
        <v>0</v>
      </c>
      <c r="BT396" s="11">
        <f t="shared" si="1408"/>
        <v>0</v>
      </c>
      <c r="BU396" s="11">
        <f t="shared" si="1408"/>
        <v>5286</v>
      </c>
      <c r="BV396" s="11">
        <f t="shared" si="1408"/>
        <v>0</v>
      </c>
      <c r="BW396" s="75">
        <f>BW397</f>
        <v>0</v>
      </c>
      <c r="BX396" s="75">
        <f t="shared" si="1408"/>
        <v>0</v>
      </c>
      <c r="BY396" s="75">
        <f t="shared" si="1408"/>
        <v>0</v>
      </c>
      <c r="BZ396" s="75">
        <f t="shared" si="1408"/>
        <v>0</v>
      </c>
      <c r="CA396" s="75">
        <f t="shared" si="1408"/>
        <v>5286</v>
      </c>
      <c r="CB396" s="75">
        <f t="shared" ref="BX396:CB399" si="1409">CB397</f>
        <v>0</v>
      </c>
      <c r="CC396" s="75">
        <f>CC397</f>
        <v>0</v>
      </c>
      <c r="CD396" s="75">
        <f t="shared" ref="CD396:CS399" si="1410">CD397</f>
        <v>0</v>
      </c>
      <c r="CE396" s="75">
        <f t="shared" si="1410"/>
        <v>0</v>
      </c>
      <c r="CF396" s="75">
        <f t="shared" si="1410"/>
        <v>0</v>
      </c>
      <c r="CG396" s="75">
        <f t="shared" si="1410"/>
        <v>5286</v>
      </c>
      <c r="CH396" s="75">
        <f t="shared" si="1410"/>
        <v>0</v>
      </c>
      <c r="CI396" s="11">
        <f>CI397</f>
        <v>0</v>
      </c>
      <c r="CJ396" s="11">
        <f t="shared" si="1410"/>
        <v>0</v>
      </c>
      <c r="CK396" s="11">
        <f t="shared" si="1410"/>
        <v>0</v>
      </c>
      <c r="CL396" s="11">
        <f t="shared" si="1410"/>
        <v>-703</v>
      </c>
      <c r="CM396" s="11">
        <f t="shared" si="1410"/>
        <v>4583</v>
      </c>
      <c r="CN396" s="11">
        <f t="shared" si="1410"/>
        <v>0</v>
      </c>
      <c r="CO396" s="11">
        <f>CO397</f>
        <v>0</v>
      </c>
      <c r="CP396" s="11">
        <f t="shared" si="1410"/>
        <v>0</v>
      </c>
      <c r="CQ396" s="11">
        <f t="shared" si="1410"/>
        <v>0</v>
      </c>
      <c r="CR396" s="11">
        <f t="shared" si="1410"/>
        <v>0</v>
      </c>
      <c r="CS396" s="11">
        <f t="shared" si="1410"/>
        <v>4583</v>
      </c>
      <c r="CT396" s="11">
        <f t="shared" ref="CP396:CT399" si="1411">CT397</f>
        <v>0</v>
      </c>
    </row>
    <row r="397" spans="1:98">
      <c r="A397" s="51" t="s">
        <v>15</v>
      </c>
      <c r="B397" s="14">
        <v>909</v>
      </c>
      <c r="C397" s="14" t="s">
        <v>394</v>
      </c>
      <c r="D397" s="14" t="s">
        <v>134</v>
      </c>
      <c r="E397" s="34" t="s">
        <v>731</v>
      </c>
      <c r="F397" s="14"/>
      <c r="G397" s="11"/>
      <c r="H397" s="11"/>
      <c r="I397" s="11"/>
      <c r="J397" s="11"/>
      <c r="K397" s="11"/>
      <c r="L397" s="11"/>
      <c r="M397" s="11"/>
      <c r="N397" s="11"/>
      <c r="O397" s="11"/>
      <c r="P397" s="11"/>
      <c r="Q397" s="11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  <c r="AJ397" s="11"/>
      <c r="AK397" s="11"/>
      <c r="AL397" s="11"/>
      <c r="AM397" s="11"/>
      <c r="AN397" s="11"/>
      <c r="AO397" s="11"/>
      <c r="AP397" s="11"/>
      <c r="AQ397" s="11"/>
      <c r="AR397" s="11"/>
      <c r="AS397" s="11">
        <f>AS398</f>
        <v>0</v>
      </c>
      <c r="AT397" s="11">
        <f t="shared" si="1406"/>
        <v>0</v>
      </c>
      <c r="AU397" s="11">
        <f t="shared" si="1406"/>
        <v>5990</v>
      </c>
      <c r="AV397" s="11">
        <f t="shared" si="1406"/>
        <v>0</v>
      </c>
      <c r="AW397" s="11">
        <f t="shared" si="1406"/>
        <v>5990</v>
      </c>
      <c r="AX397" s="11">
        <f t="shared" si="1406"/>
        <v>0</v>
      </c>
      <c r="AY397" s="75">
        <f>AY398</f>
        <v>0</v>
      </c>
      <c r="AZ397" s="75">
        <f t="shared" si="1406"/>
        <v>0</v>
      </c>
      <c r="BA397" s="75">
        <f t="shared" si="1406"/>
        <v>0</v>
      </c>
      <c r="BB397" s="75">
        <f t="shared" si="1406"/>
        <v>0</v>
      </c>
      <c r="BC397" s="75">
        <f t="shared" si="1406"/>
        <v>5990</v>
      </c>
      <c r="BD397" s="75">
        <f t="shared" si="1406"/>
        <v>0</v>
      </c>
      <c r="BE397" s="11">
        <f>BE398</f>
        <v>0</v>
      </c>
      <c r="BF397" s="11">
        <f t="shared" si="1407"/>
        <v>0</v>
      </c>
      <c r="BG397" s="11">
        <f t="shared" si="1407"/>
        <v>0</v>
      </c>
      <c r="BH397" s="11">
        <f t="shared" si="1407"/>
        <v>0</v>
      </c>
      <c r="BI397" s="138">
        <f t="shared" si="1407"/>
        <v>5990</v>
      </c>
      <c r="BJ397" s="138">
        <f t="shared" si="1407"/>
        <v>0</v>
      </c>
      <c r="BK397" s="75">
        <f>BK398</f>
        <v>-704</v>
      </c>
      <c r="BL397" s="75">
        <f t="shared" si="1408"/>
        <v>0</v>
      </c>
      <c r="BM397" s="75">
        <f t="shared" si="1408"/>
        <v>0</v>
      </c>
      <c r="BN397" s="75">
        <f t="shared" si="1408"/>
        <v>0</v>
      </c>
      <c r="BO397" s="75">
        <f t="shared" si="1408"/>
        <v>5286</v>
      </c>
      <c r="BP397" s="75">
        <f t="shared" si="1408"/>
        <v>0</v>
      </c>
      <c r="BQ397" s="11">
        <f>BQ398</f>
        <v>0</v>
      </c>
      <c r="BR397" s="11">
        <f t="shared" si="1408"/>
        <v>0</v>
      </c>
      <c r="BS397" s="11">
        <f t="shared" si="1408"/>
        <v>0</v>
      </c>
      <c r="BT397" s="11">
        <f t="shared" si="1408"/>
        <v>0</v>
      </c>
      <c r="BU397" s="11">
        <f t="shared" si="1408"/>
        <v>5286</v>
      </c>
      <c r="BV397" s="11">
        <f t="shared" si="1408"/>
        <v>0</v>
      </c>
      <c r="BW397" s="75">
        <f>BW398</f>
        <v>0</v>
      </c>
      <c r="BX397" s="75">
        <f t="shared" si="1409"/>
        <v>0</v>
      </c>
      <c r="BY397" s="75">
        <f t="shared" si="1409"/>
        <v>0</v>
      </c>
      <c r="BZ397" s="75">
        <f t="shared" si="1409"/>
        <v>0</v>
      </c>
      <c r="CA397" s="75">
        <f t="shared" si="1409"/>
        <v>5286</v>
      </c>
      <c r="CB397" s="75">
        <f t="shared" si="1409"/>
        <v>0</v>
      </c>
      <c r="CC397" s="75">
        <f>CC398</f>
        <v>0</v>
      </c>
      <c r="CD397" s="75">
        <f t="shared" si="1410"/>
        <v>0</v>
      </c>
      <c r="CE397" s="75">
        <f t="shared" si="1410"/>
        <v>0</v>
      </c>
      <c r="CF397" s="75">
        <f t="shared" si="1410"/>
        <v>0</v>
      </c>
      <c r="CG397" s="75">
        <f t="shared" si="1410"/>
        <v>5286</v>
      </c>
      <c r="CH397" s="75">
        <f t="shared" si="1410"/>
        <v>0</v>
      </c>
      <c r="CI397" s="11">
        <f>CI398</f>
        <v>0</v>
      </c>
      <c r="CJ397" s="11">
        <f t="shared" si="1410"/>
        <v>0</v>
      </c>
      <c r="CK397" s="11">
        <f t="shared" si="1410"/>
        <v>0</v>
      </c>
      <c r="CL397" s="11">
        <f t="shared" si="1410"/>
        <v>-703</v>
      </c>
      <c r="CM397" s="11">
        <f t="shared" si="1410"/>
        <v>4583</v>
      </c>
      <c r="CN397" s="11">
        <f t="shared" si="1410"/>
        <v>0</v>
      </c>
      <c r="CO397" s="11">
        <f>CO398</f>
        <v>0</v>
      </c>
      <c r="CP397" s="11">
        <f t="shared" si="1411"/>
        <v>0</v>
      </c>
      <c r="CQ397" s="11">
        <f t="shared" si="1411"/>
        <v>0</v>
      </c>
      <c r="CR397" s="11">
        <f t="shared" si="1411"/>
        <v>0</v>
      </c>
      <c r="CS397" s="11">
        <f t="shared" si="1411"/>
        <v>4583</v>
      </c>
      <c r="CT397" s="11">
        <f t="shared" si="1411"/>
        <v>0</v>
      </c>
    </row>
    <row r="398" spans="1:98">
      <c r="A398" s="51" t="s">
        <v>364</v>
      </c>
      <c r="B398" s="14">
        <v>909</v>
      </c>
      <c r="C398" s="14" t="s">
        <v>394</v>
      </c>
      <c r="D398" s="14" t="s">
        <v>134</v>
      </c>
      <c r="E398" s="34" t="s">
        <v>730</v>
      </c>
      <c r="F398" s="14"/>
      <c r="G398" s="11"/>
      <c r="H398" s="11"/>
      <c r="I398" s="11"/>
      <c r="J398" s="11"/>
      <c r="K398" s="11"/>
      <c r="L398" s="11"/>
      <c r="M398" s="11"/>
      <c r="N398" s="11"/>
      <c r="O398" s="11"/>
      <c r="P398" s="11"/>
      <c r="Q398" s="11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  <c r="AJ398" s="11"/>
      <c r="AK398" s="11"/>
      <c r="AL398" s="11"/>
      <c r="AM398" s="11"/>
      <c r="AN398" s="11"/>
      <c r="AO398" s="11"/>
      <c r="AP398" s="11"/>
      <c r="AQ398" s="11"/>
      <c r="AR398" s="11"/>
      <c r="AS398" s="11">
        <f>AS399</f>
        <v>0</v>
      </c>
      <c r="AT398" s="11">
        <f t="shared" si="1406"/>
        <v>0</v>
      </c>
      <c r="AU398" s="11">
        <f t="shared" si="1406"/>
        <v>5990</v>
      </c>
      <c r="AV398" s="11">
        <f t="shared" si="1406"/>
        <v>0</v>
      </c>
      <c r="AW398" s="11">
        <f t="shared" si="1406"/>
        <v>5990</v>
      </c>
      <c r="AX398" s="11">
        <f t="shared" si="1406"/>
        <v>0</v>
      </c>
      <c r="AY398" s="75">
        <f>AY399</f>
        <v>0</v>
      </c>
      <c r="AZ398" s="75">
        <f t="shared" si="1406"/>
        <v>0</v>
      </c>
      <c r="BA398" s="75">
        <f t="shared" si="1406"/>
        <v>0</v>
      </c>
      <c r="BB398" s="75">
        <f t="shared" si="1406"/>
        <v>0</v>
      </c>
      <c r="BC398" s="75">
        <f t="shared" si="1406"/>
        <v>5990</v>
      </c>
      <c r="BD398" s="75">
        <f t="shared" si="1406"/>
        <v>0</v>
      </c>
      <c r="BE398" s="11">
        <f>BE399</f>
        <v>0</v>
      </c>
      <c r="BF398" s="11">
        <f t="shared" si="1407"/>
        <v>0</v>
      </c>
      <c r="BG398" s="11">
        <f t="shared" si="1407"/>
        <v>0</v>
      </c>
      <c r="BH398" s="11">
        <f t="shared" si="1407"/>
        <v>0</v>
      </c>
      <c r="BI398" s="138">
        <f t="shared" si="1407"/>
        <v>5990</v>
      </c>
      <c r="BJ398" s="138">
        <f t="shared" si="1407"/>
        <v>0</v>
      </c>
      <c r="BK398" s="75">
        <f>BK399</f>
        <v>-704</v>
      </c>
      <c r="BL398" s="75">
        <f t="shared" si="1408"/>
        <v>0</v>
      </c>
      <c r="BM398" s="75">
        <f t="shared" si="1408"/>
        <v>0</v>
      </c>
      <c r="BN398" s="75">
        <f t="shared" si="1408"/>
        <v>0</v>
      </c>
      <c r="BO398" s="75">
        <f t="shared" si="1408"/>
        <v>5286</v>
      </c>
      <c r="BP398" s="75">
        <f t="shared" si="1408"/>
        <v>0</v>
      </c>
      <c r="BQ398" s="11">
        <f>BQ399</f>
        <v>0</v>
      </c>
      <c r="BR398" s="11">
        <f t="shared" si="1408"/>
        <v>0</v>
      </c>
      <c r="BS398" s="11">
        <f t="shared" si="1408"/>
        <v>0</v>
      </c>
      <c r="BT398" s="11">
        <f t="shared" si="1408"/>
        <v>0</v>
      </c>
      <c r="BU398" s="11">
        <f t="shared" si="1408"/>
        <v>5286</v>
      </c>
      <c r="BV398" s="11">
        <f t="shared" si="1408"/>
        <v>0</v>
      </c>
      <c r="BW398" s="75">
        <f>BW399</f>
        <v>0</v>
      </c>
      <c r="BX398" s="75">
        <f t="shared" si="1409"/>
        <v>0</v>
      </c>
      <c r="BY398" s="75">
        <f t="shared" si="1409"/>
        <v>0</v>
      </c>
      <c r="BZ398" s="75">
        <f t="shared" si="1409"/>
        <v>0</v>
      </c>
      <c r="CA398" s="75">
        <f t="shared" si="1409"/>
        <v>5286</v>
      </c>
      <c r="CB398" s="75">
        <f t="shared" si="1409"/>
        <v>0</v>
      </c>
      <c r="CC398" s="75">
        <f>CC399</f>
        <v>0</v>
      </c>
      <c r="CD398" s="75">
        <f t="shared" si="1410"/>
        <v>0</v>
      </c>
      <c r="CE398" s="75">
        <f t="shared" si="1410"/>
        <v>0</v>
      </c>
      <c r="CF398" s="75">
        <f t="shared" si="1410"/>
        <v>0</v>
      </c>
      <c r="CG398" s="75">
        <f t="shared" si="1410"/>
        <v>5286</v>
      </c>
      <c r="CH398" s="75">
        <f t="shared" si="1410"/>
        <v>0</v>
      </c>
      <c r="CI398" s="11">
        <f>CI399</f>
        <v>0</v>
      </c>
      <c r="CJ398" s="11">
        <f t="shared" si="1410"/>
        <v>0</v>
      </c>
      <c r="CK398" s="11">
        <f t="shared" si="1410"/>
        <v>0</v>
      </c>
      <c r="CL398" s="11">
        <f t="shared" si="1410"/>
        <v>-703</v>
      </c>
      <c r="CM398" s="11">
        <f t="shared" si="1410"/>
        <v>4583</v>
      </c>
      <c r="CN398" s="11">
        <f t="shared" si="1410"/>
        <v>0</v>
      </c>
      <c r="CO398" s="11">
        <f>CO399</f>
        <v>0</v>
      </c>
      <c r="CP398" s="11">
        <f t="shared" si="1411"/>
        <v>0</v>
      </c>
      <c r="CQ398" s="11">
        <f t="shared" si="1411"/>
        <v>0</v>
      </c>
      <c r="CR398" s="11">
        <f t="shared" si="1411"/>
        <v>0</v>
      </c>
      <c r="CS398" s="11">
        <f t="shared" si="1411"/>
        <v>4583</v>
      </c>
      <c r="CT398" s="11">
        <f t="shared" si="1411"/>
        <v>0</v>
      </c>
    </row>
    <row r="399" spans="1:98" ht="33">
      <c r="A399" s="55" t="s">
        <v>32</v>
      </c>
      <c r="B399" s="14">
        <v>909</v>
      </c>
      <c r="C399" s="14" t="s">
        <v>394</v>
      </c>
      <c r="D399" s="14" t="s">
        <v>134</v>
      </c>
      <c r="E399" s="34" t="s">
        <v>730</v>
      </c>
      <c r="F399" s="14" t="s">
        <v>33</v>
      </c>
      <c r="G399" s="11"/>
      <c r="H399" s="11"/>
      <c r="I399" s="11"/>
      <c r="J399" s="11"/>
      <c r="K399" s="11"/>
      <c r="L399" s="11"/>
      <c r="M399" s="11"/>
      <c r="N399" s="11"/>
      <c r="O399" s="11"/>
      <c r="P399" s="11"/>
      <c r="Q399" s="11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  <c r="AJ399" s="11"/>
      <c r="AK399" s="11"/>
      <c r="AL399" s="11"/>
      <c r="AM399" s="11"/>
      <c r="AN399" s="11"/>
      <c r="AO399" s="11"/>
      <c r="AP399" s="11"/>
      <c r="AQ399" s="11"/>
      <c r="AR399" s="11"/>
      <c r="AS399" s="11">
        <f>AS400</f>
        <v>0</v>
      </c>
      <c r="AT399" s="11">
        <f t="shared" si="1406"/>
        <v>0</v>
      </c>
      <c r="AU399" s="11">
        <f t="shared" si="1406"/>
        <v>5990</v>
      </c>
      <c r="AV399" s="11">
        <f t="shared" si="1406"/>
        <v>0</v>
      </c>
      <c r="AW399" s="11">
        <f t="shared" si="1406"/>
        <v>5990</v>
      </c>
      <c r="AX399" s="11">
        <f t="shared" si="1406"/>
        <v>0</v>
      </c>
      <c r="AY399" s="75">
        <f>AY400</f>
        <v>0</v>
      </c>
      <c r="AZ399" s="75">
        <f t="shared" si="1406"/>
        <v>0</v>
      </c>
      <c r="BA399" s="75">
        <f t="shared" si="1406"/>
        <v>0</v>
      </c>
      <c r="BB399" s="75">
        <f t="shared" si="1406"/>
        <v>0</v>
      </c>
      <c r="BC399" s="75">
        <f t="shared" si="1406"/>
        <v>5990</v>
      </c>
      <c r="BD399" s="75">
        <f t="shared" si="1406"/>
        <v>0</v>
      </c>
      <c r="BE399" s="11">
        <f>BE400</f>
        <v>0</v>
      </c>
      <c r="BF399" s="11">
        <f t="shared" si="1407"/>
        <v>0</v>
      </c>
      <c r="BG399" s="11">
        <f t="shared" si="1407"/>
        <v>0</v>
      </c>
      <c r="BH399" s="11">
        <f t="shared" si="1407"/>
        <v>0</v>
      </c>
      <c r="BI399" s="138">
        <f t="shared" si="1407"/>
        <v>5990</v>
      </c>
      <c r="BJ399" s="138">
        <f t="shared" si="1407"/>
        <v>0</v>
      </c>
      <c r="BK399" s="75">
        <f>BK400</f>
        <v>-704</v>
      </c>
      <c r="BL399" s="75">
        <f t="shared" si="1408"/>
        <v>0</v>
      </c>
      <c r="BM399" s="75">
        <f t="shared" si="1408"/>
        <v>0</v>
      </c>
      <c r="BN399" s="75">
        <f t="shared" si="1408"/>
        <v>0</v>
      </c>
      <c r="BO399" s="75">
        <f t="shared" si="1408"/>
        <v>5286</v>
      </c>
      <c r="BP399" s="75">
        <f t="shared" si="1408"/>
        <v>0</v>
      </c>
      <c r="BQ399" s="11">
        <f>BQ400</f>
        <v>0</v>
      </c>
      <c r="BR399" s="11">
        <f t="shared" si="1408"/>
        <v>0</v>
      </c>
      <c r="BS399" s="11">
        <f t="shared" si="1408"/>
        <v>0</v>
      </c>
      <c r="BT399" s="11">
        <f t="shared" si="1408"/>
        <v>0</v>
      </c>
      <c r="BU399" s="11">
        <f t="shared" si="1408"/>
        <v>5286</v>
      </c>
      <c r="BV399" s="11">
        <f t="shared" si="1408"/>
        <v>0</v>
      </c>
      <c r="BW399" s="75">
        <f>BW400</f>
        <v>0</v>
      </c>
      <c r="BX399" s="75">
        <f t="shared" si="1409"/>
        <v>0</v>
      </c>
      <c r="BY399" s="75">
        <f t="shared" si="1409"/>
        <v>0</v>
      </c>
      <c r="BZ399" s="75">
        <f t="shared" si="1409"/>
        <v>0</v>
      </c>
      <c r="CA399" s="75">
        <f t="shared" si="1409"/>
        <v>5286</v>
      </c>
      <c r="CB399" s="75">
        <f t="shared" si="1409"/>
        <v>0</v>
      </c>
      <c r="CC399" s="75">
        <f>CC400</f>
        <v>0</v>
      </c>
      <c r="CD399" s="75">
        <f t="shared" si="1410"/>
        <v>0</v>
      </c>
      <c r="CE399" s="75">
        <f t="shared" si="1410"/>
        <v>0</v>
      </c>
      <c r="CF399" s="75">
        <f t="shared" si="1410"/>
        <v>0</v>
      </c>
      <c r="CG399" s="75">
        <f t="shared" si="1410"/>
        <v>5286</v>
      </c>
      <c r="CH399" s="75">
        <f t="shared" si="1410"/>
        <v>0</v>
      </c>
      <c r="CI399" s="11">
        <f>CI400</f>
        <v>0</v>
      </c>
      <c r="CJ399" s="11">
        <f t="shared" si="1410"/>
        <v>0</v>
      </c>
      <c r="CK399" s="11">
        <f t="shared" si="1410"/>
        <v>0</v>
      </c>
      <c r="CL399" s="11">
        <f t="shared" si="1410"/>
        <v>-703</v>
      </c>
      <c r="CM399" s="11">
        <f t="shared" si="1410"/>
        <v>4583</v>
      </c>
      <c r="CN399" s="11">
        <f t="shared" si="1410"/>
        <v>0</v>
      </c>
      <c r="CO399" s="11">
        <f>CO400</f>
        <v>0</v>
      </c>
      <c r="CP399" s="11">
        <f t="shared" si="1411"/>
        <v>0</v>
      </c>
      <c r="CQ399" s="11">
        <f t="shared" si="1411"/>
        <v>0</v>
      </c>
      <c r="CR399" s="11">
        <f t="shared" si="1411"/>
        <v>0</v>
      </c>
      <c r="CS399" s="11">
        <f t="shared" si="1411"/>
        <v>4583</v>
      </c>
      <c r="CT399" s="11">
        <f t="shared" si="1411"/>
        <v>0</v>
      </c>
    </row>
    <row r="400" spans="1:98" ht="33">
      <c r="A400" s="55" t="s">
        <v>39</v>
      </c>
      <c r="B400" s="14">
        <v>909</v>
      </c>
      <c r="C400" s="14" t="s">
        <v>394</v>
      </c>
      <c r="D400" s="14" t="s">
        <v>134</v>
      </c>
      <c r="E400" s="34" t="s">
        <v>730</v>
      </c>
      <c r="F400" s="14" t="s">
        <v>40</v>
      </c>
      <c r="G400" s="11"/>
      <c r="H400" s="11"/>
      <c r="I400" s="11"/>
      <c r="J400" s="11"/>
      <c r="K400" s="11"/>
      <c r="L400" s="11"/>
      <c r="M400" s="11"/>
      <c r="N400" s="11"/>
      <c r="O400" s="11"/>
      <c r="P400" s="11"/>
      <c r="Q400" s="11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  <c r="AJ400" s="11"/>
      <c r="AK400" s="11"/>
      <c r="AL400" s="11"/>
      <c r="AM400" s="11"/>
      <c r="AN400" s="11"/>
      <c r="AO400" s="11"/>
      <c r="AP400" s="11"/>
      <c r="AQ400" s="11"/>
      <c r="AR400" s="11"/>
      <c r="AS400" s="11"/>
      <c r="AT400" s="11"/>
      <c r="AU400" s="11">
        <v>5990</v>
      </c>
      <c r="AV400" s="11"/>
      <c r="AW400" s="11">
        <f>AQ400+AS400+AT400+AU400+AV400</f>
        <v>5990</v>
      </c>
      <c r="AX400" s="11">
        <f>AR400+AT400</f>
        <v>0</v>
      </c>
      <c r="AY400" s="75"/>
      <c r="AZ400" s="75"/>
      <c r="BA400" s="75"/>
      <c r="BB400" s="75"/>
      <c r="BC400" s="75">
        <f>AW400+AY400+AZ400+BA400+BB400</f>
        <v>5990</v>
      </c>
      <c r="BD400" s="75">
        <f>AX400+AZ400</f>
        <v>0</v>
      </c>
      <c r="BE400" s="11"/>
      <c r="BF400" s="11"/>
      <c r="BG400" s="11"/>
      <c r="BH400" s="11"/>
      <c r="BI400" s="138">
        <f>BC400+BE400+BF400+BG400+BH400</f>
        <v>5990</v>
      </c>
      <c r="BJ400" s="138">
        <f>BD400+BF400</f>
        <v>0</v>
      </c>
      <c r="BK400" s="75">
        <v>-704</v>
      </c>
      <c r="BL400" s="75"/>
      <c r="BM400" s="75"/>
      <c r="BN400" s="75"/>
      <c r="BO400" s="75">
        <f>BI400+BK400+BL400+BM400+BN400</f>
        <v>5286</v>
      </c>
      <c r="BP400" s="75">
        <f>BJ400+BL400</f>
        <v>0</v>
      </c>
      <c r="BQ400" s="11"/>
      <c r="BR400" s="11"/>
      <c r="BS400" s="11"/>
      <c r="BT400" s="11"/>
      <c r="BU400" s="11">
        <f>BO400+BQ400+BR400+BS400+BT400</f>
        <v>5286</v>
      </c>
      <c r="BV400" s="11">
        <f>BP400+BR400</f>
        <v>0</v>
      </c>
      <c r="BW400" s="75"/>
      <c r="BX400" s="75"/>
      <c r="BY400" s="75"/>
      <c r="BZ400" s="75"/>
      <c r="CA400" s="75">
        <f>BU400+BW400+BX400+BY400+BZ400</f>
        <v>5286</v>
      </c>
      <c r="CB400" s="75">
        <f>BV400+BX400</f>
        <v>0</v>
      </c>
      <c r="CC400" s="75"/>
      <c r="CD400" s="75"/>
      <c r="CE400" s="75"/>
      <c r="CF400" s="75"/>
      <c r="CG400" s="75">
        <f>CA400+CC400+CD400+CE400+CF400</f>
        <v>5286</v>
      </c>
      <c r="CH400" s="75">
        <f>CB400+CD400</f>
        <v>0</v>
      </c>
      <c r="CI400" s="11"/>
      <c r="CJ400" s="11"/>
      <c r="CK400" s="11"/>
      <c r="CL400" s="11">
        <v>-703</v>
      </c>
      <c r="CM400" s="11">
        <f>CG400+CI400+CJ400+CK400+CL400</f>
        <v>4583</v>
      </c>
      <c r="CN400" s="11">
        <f>CH400+CJ400</f>
        <v>0</v>
      </c>
      <c r="CO400" s="11"/>
      <c r="CP400" s="11"/>
      <c r="CQ400" s="11"/>
      <c r="CR400" s="11"/>
      <c r="CS400" s="11">
        <f>CM400+CO400+CP400+CQ400+CR400</f>
        <v>4583</v>
      </c>
      <c r="CT400" s="11">
        <f>CN400+CP400</f>
        <v>0</v>
      </c>
    </row>
    <row r="401" spans="1:98" ht="33">
      <c r="A401" s="51" t="s">
        <v>397</v>
      </c>
      <c r="B401" s="14">
        <v>909</v>
      </c>
      <c r="C401" s="14" t="s">
        <v>394</v>
      </c>
      <c r="D401" s="14" t="s">
        <v>134</v>
      </c>
      <c r="E401" s="14" t="s">
        <v>419</v>
      </c>
      <c r="F401" s="14"/>
      <c r="G401" s="18">
        <f>G402+G406</f>
        <v>159142</v>
      </c>
      <c r="H401" s="18">
        <f t="shared" ref="H401:N401" si="1412">H402+H406</f>
        <v>0</v>
      </c>
      <c r="I401" s="11">
        <f t="shared" si="1412"/>
        <v>0</v>
      </c>
      <c r="J401" s="11">
        <f t="shared" si="1412"/>
        <v>0</v>
      </c>
      <c r="K401" s="11">
        <f t="shared" si="1412"/>
        <v>0</v>
      </c>
      <c r="L401" s="11">
        <f t="shared" si="1412"/>
        <v>0</v>
      </c>
      <c r="M401" s="18">
        <f t="shared" si="1412"/>
        <v>159142</v>
      </c>
      <c r="N401" s="18">
        <f t="shared" si="1412"/>
        <v>0</v>
      </c>
      <c r="O401" s="11">
        <f t="shared" ref="O401:T401" si="1413">O402+O406</f>
        <v>0</v>
      </c>
      <c r="P401" s="11">
        <f t="shared" si="1413"/>
        <v>0</v>
      </c>
      <c r="Q401" s="11">
        <f t="shared" si="1413"/>
        <v>0</v>
      </c>
      <c r="R401" s="11">
        <f t="shared" si="1413"/>
        <v>0</v>
      </c>
      <c r="S401" s="18">
        <f t="shared" si="1413"/>
        <v>159142</v>
      </c>
      <c r="T401" s="18">
        <f t="shared" si="1413"/>
        <v>0</v>
      </c>
      <c r="U401" s="11">
        <f t="shared" ref="U401:Z401" si="1414">U402+U406</f>
        <v>0</v>
      </c>
      <c r="V401" s="11">
        <f t="shared" si="1414"/>
        <v>0</v>
      </c>
      <c r="W401" s="11">
        <f t="shared" si="1414"/>
        <v>0</v>
      </c>
      <c r="X401" s="11">
        <f t="shared" si="1414"/>
        <v>0</v>
      </c>
      <c r="Y401" s="18">
        <f t="shared" si="1414"/>
        <v>159142</v>
      </c>
      <c r="Z401" s="18">
        <f t="shared" si="1414"/>
        <v>0</v>
      </c>
      <c r="AA401" s="11">
        <f t="shared" ref="AA401:AF401" si="1415">AA402+AA406</f>
        <v>-73</v>
      </c>
      <c r="AB401" s="11">
        <f t="shared" si="1415"/>
        <v>0</v>
      </c>
      <c r="AC401" s="11">
        <f t="shared" si="1415"/>
        <v>0</v>
      </c>
      <c r="AD401" s="11">
        <f t="shared" si="1415"/>
        <v>-595</v>
      </c>
      <c r="AE401" s="18">
        <f t="shared" si="1415"/>
        <v>158474</v>
      </c>
      <c r="AF401" s="18">
        <f t="shared" si="1415"/>
        <v>0</v>
      </c>
      <c r="AG401" s="11">
        <f t="shared" ref="AG401:AL401" si="1416">AG402+AG406</f>
        <v>0</v>
      </c>
      <c r="AH401" s="11">
        <f t="shared" si="1416"/>
        <v>0</v>
      </c>
      <c r="AI401" s="11">
        <f t="shared" si="1416"/>
        <v>0</v>
      </c>
      <c r="AJ401" s="11">
        <f t="shared" si="1416"/>
        <v>0</v>
      </c>
      <c r="AK401" s="81">
        <f t="shared" si="1416"/>
        <v>158474</v>
      </c>
      <c r="AL401" s="81">
        <f t="shared" si="1416"/>
        <v>0</v>
      </c>
      <c r="AM401" s="11">
        <f t="shared" ref="AM401:AR401" si="1417">AM402+AM406</f>
        <v>0</v>
      </c>
      <c r="AN401" s="11">
        <f t="shared" si="1417"/>
        <v>0</v>
      </c>
      <c r="AO401" s="11">
        <f t="shared" si="1417"/>
        <v>0</v>
      </c>
      <c r="AP401" s="11">
        <f t="shared" si="1417"/>
        <v>0</v>
      </c>
      <c r="AQ401" s="18">
        <f t="shared" si="1417"/>
        <v>158474</v>
      </c>
      <c r="AR401" s="18">
        <f t="shared" si="1417"/>
        <v>0</v>
      </c>
      <c r="AS401" s="11">
        <f t="shared" ref="AS401:AX401" si="1418">AS402+AS406</f>
        <v>0</v>
      </c>
      <c r="AT401" s="11">
        <f t="shared" si="1418"/>
        <v>0</v>
      </c>
      <c r="AU401" s="11">
        <f t="shared" si="1418"/>
        <v>0</v>
      </c>
      <c r="AV401" s="11">
        <f t="shared" si="1418"/>
        <v>0</v>
      </c>
      <c r="AW401" s="18">
        <f t="shared" si="1418"/>
        <v>158474</v>
      </c>
      <c r="AX401" s="18">
        <f t="shared" si="1418"/>
        <v>0</v>
      </c>
      <c r="AY401" s="75">
        <f t="shared" ref="AY401:BD401" si="1419">AY402+AY406</f>
        <v>0</v>
      </c>
      <c r="AZ401" s="75">
        <f t="shared" si="1419"/>
        <v>0</v>
      </c>
      <c r="BA401" s="75">
        <f t="shared" si="1419"/>
        <v>0</v>
      </c>
      <c r="BB401" s="75">
        <f t="shared" si="1419"/>
        <v>0</v>
      </c>
      <c r="BC401" s="81">
        <f t="shared" si="1419"/>
        <v>158474</v>
      </c>
      <c r="BD401" s="81">
        <f t="shared" si="1419"/>
        <v>0</v>
      </c>
      <c r="BE401" s="11">
        <f t="shared" ref="BE401:BJ401" si="1420">BE402+BE406</f>
        <v>-321</v>
      </c>
      <c r="BF401" s="11">
        <f t="shared" si="1420"/>
        <v>0</v>
      </c>
      <c r="BG401" s="11">
        <f t="shared" si="1420"/>
        <v>62</v>
      </c>
      <c r="BH401" s="11">
        <f t="shared" si="1420"/>
        <v>0</v>
      </c>
      <c r="BI401" s="140">
        <f t="shared" si="1420"/>
        <v>158215</v>
      </c>
      <c r="BJ401" s="140">
        <f t="shared" si="1420"/>
        <v>0</v>
      </c>
      <c r="BK401" s="75">
        <f t="shared" ref="BK401:BP401" si="1421">BK402+BK406</f>
        <v>-495</v>
      </c>
      <c r="BL401" s="75">
        <f t="shared" si="1421"/>
        <v>0</v>
      </c>
      <c r="BM401" s="75">
        <f t="shared" si="1421"/>
        <v>932</v>
      </c>
      <c r="BN401" s="75">
        <f t="shared" si="1421"/>
        <v>0</v>
      </c>
      <c r="BO401" s="81">
        <f t="shared" si="1421"/>
        <v>158652</v>
      </c>
      <c r="BP401" s="81">
        <f t="shared" si="1421"/>
        <v>0</v>
      </c>
      <c r="BQ401" s="11">
        <f t="shared" ref="BQ401:BV401" si="1422">BQ402+BQ406</f>
        <v>0</v>
      </c>
      <c r="BR401" s="11">
        <f t="shared" si="1422"/>
        <v>0</v>
      </c>
      <c r="BS401" s="11">
        <f t="shared" si="1422"/>
        <v>0</v>
      </c>
      <c r="BT401" s="11">
        <f t="shared" si="1422"/>
        <v>0</v>
      </c>
      <c r="BU401" s="18">
        <f t="shared" si="1422"/>
        <v>158652</v>
      </c>
      <c r="BV401" s="18">
        <f t="shared" si="1422"/>
        <v>0</v>
      </c>
      <c r="BW401" s="75">
        <f t="shared" ref="BW401:CB401" si="1423">BW402+BW406</f>
        <v>0</v>
      </c>
      <c r="BX401" s="75">
        <f t="shared" si="1423"/>
        <v>0</v>
      </c>
      <c r="BY401" s="75">
        <f t="shared" si="1423"/>
        <v>0</v>
      </c>
      <c r="BZ401" s="75">
        <f t="shared" si="1423"/>
        <v>0</v>
      </c>
      <c r="CA401" s="81">
        <f t="shared" si="1423"/>
        <v>158652</v>
      </c>
      <c r="CB401" s="81">
        <f t="shared" si="1423"/>
        <v>0</v>
      </c>
      <c r="CC401" s="75">
        <f t="shared" ref="CC401:CH401" si="1424">CC402+CC406</f>
        <v>0</v>
      </c>
      <c r="CD401" s="75">
        <f t="shared" si="1424"/>
        <v>0</v>
      </c>
      <c r="CE401" s="75">
        <f t="shared" si="1424"/>
        <v>0</v>
      </c>
      <c r="CF401" s="75">
        <f t="shared" si="1424"/>
        <v>0</v>
      </c>
      <c r="CG401" s="81">
        <f t="shared" si="1424"/>
        <v>158652</v>
      </c>
      <c r="CH401" s="81">
        <f t="shared" si="1424"/>
        <v>0</v>
      </c>
      <c r="CI401" s="11">
        <f t="shared" ref="CI401:CN401" si="1425">CI402+CI406</f>
        <v>-949</v>
      </c>
      <c r="CJ401" s="11">
        <f t="shared" si="1425"/>
        <v>0</v>
      </c>
      <c r="CK401" s="11">
        <f t="shared" si="1425"/>
        <v>0</v>
      </c>
      <c r="CL401" s="11">
        <f t="shared" si="1425"/>
        <v>-708</v>
      </c>
      <c r="CM401" s="18">
        <f t="shared" si="1425"/>
        <v>156995</v>
      </c>
      <c r="CN401" s="18">
        <f t="shared" si="1425"/>
        <v>0</v>
      </c>
      <c r="CO401" s="11">
        <f t="shared" ref="CO401:CT401" si="1426">CO402+CO406</f>
        <v>0</v>
      </c>
      <c r="CP401" s="11">
        <f t="shared" si="1426"/>
        <v>0</v>
      </c>
      <c r="CQ401" s="11">
        <f t="shared" si="1426"/>
        <v>0</v>
      </c>
      <c r="CR401" s="11">
        <f t="shared" si="1426"/>
        <v>0</v>
      </c>
      <c r="CS401" s="18">
        <f t="shared" si="1426"/>
        <v>156995</v>
      </c>
      <c r="CT401" s="18">
        <f t="shared" si="1426"/>
        <v>0</v>
      </c>
    </row>
    <row r="402" spans="1:98">
      <c r="A402" s="51" t="s">
        <v>15</v>
      </c>
      <c r="B402" s="14" t="s">
        <v>533</v>
      </c>
      <c r="C402" s="14" t="s">
        <v>394</v>
      </c>
      <c r="D402" s="14" t="s">
        <v>134</v>
      </c>
      <c r="E402" s="14" t="s">
        <v>420</v>
      </c>
      <c r="F402" s="14"/>
      <c r="G402" s="18">
        <f t="shared" ref="G402:R404" si="1427">G403</f>
        <v>92743</v>
      </c>
      <c r="H402" s="18">
        <f t="shared" si="1427"/>
        <v>0</v>
      </c>
      <c r="I402" s="11">
        <f t="shared" si="1427"/>
        <v>0</v>
      </c>
      <c r="J402" s="11">
        <f t="shared" si="1427"/>
        <v>0</v>
      </c>
      <c r="K402" s="11">
        <f t="shared" si="1427"/>
        <v>0</v>
      </c>
      <c r="L402" s="11">
        <f t="shared" si="1427"/>
        <v>0</v>
      </c>
      <c r="M402" s="18">
        <f t="shared" si="1427"/>
        <v>92743</v>
      </c>
      <c r="N402" s="18">
        <f t="shared" si="1427"/>
        <v>0</v>
      </c>
      <c r="O402" s="11">
        <f t="shared" si="1427"/>
        <v>0</v>
      </c>
      <c r="P402" s="11">
        <f t="shared" si="1427"/>
        <v>0</v>
      </c>
      <c r="Q402" s="11">
        <f t="shared" si="1427"/>
        <v>0</v>
      </c>
      <c r="R402" s="11">
        <f t="shared" si="1427"/>
        <v>0</v>
      </c>
      <c r="S402" s="18">
        <f t="shared" ref="S402:AH404" si="1428">S403</f>
        <v>92743</v>
      </c>
      <c r="T402" s="18">
        <f t="shared" si="1428"/>
        <v>0</v>
      </c>
      <c r="U402" s="11">
        <f t="shared" si="1428"/>
        <v>0</v>
      </c>
      <c r="V402" s="11">
        <f t="shared" si="1428"/>
        <v>0</v>
      </c>
      <c r="W402" s="11">
        <f t="shared" si="1428"/>
        <v>0</v>
      </c>
      <c r="X402" s="11">
        <f t="shared" si="1428"/>
        <v>0</v>
      </c>
      <c r="Y402" s="18">
        <f t="shared" si="1428"/>
        <v>92743</v>
      </c>
      <c r="Z402" s="18">
        <f t="shared" si="1428"/>
        <v>0</v>
      </c>
      <c r="AA402" s="11">
        <f t="shared" si="1428"/>
        <v>0</v>
      </c>
      <c r="AB402" s="11">
        <f t="shared" si="1428"/>
        <v>0</v>
      </c>
      <c r="AC402" s="11">
        <f t="shared" si="1428"/>
        <v>0</v>
      </c>
      <c r="AD402" s="11">
        <f t="shared" si="1428"/>
        <v>0</v>
      </c>
      <c r="AE402" s="18">
        <f t="shared" si="1428"/>
        <v>92743</v>
      </c>
      <c r="AF402" s="18">
        <f t="shared" si="1428"/>
        <v>0</v>
      </c>
      <c r="AG402" s="11">
        <f t="shared" si="1428"/>
        <v>0</v>
      </c>
      <c r="AH402" s="11">
        <f t="shared" si="1428"/>
        <v>0</v>
      </c>
      <c r="AI402" s="11">
        <f t="shared" ref="AG402:AV404" si="1429">AI403</f>
        <v>0</v>
      </c>
      <c r="AJ402" s="11">
        <f t="shared" si="1429"/>
        <v>0</v>
      </c>
      <c r="AK402" s="81">
        <f t="shared" si="1429"/>
        <v>92743</v>
      </c>
      <c r="AL402" s="81">
        <f t="shared" si="1429"/>
        <v>0</v>
      </c>
      <c r="AM402" s="11">
        <f t="shared" si="1429"/>
        <v>0</v>
      </c>
      <c r="AN402" s="11">
        <f t="shared" si="1429"/>
        <v>0</v>
      </c>
      <c r="AO402" s="11">
        <f t="shared" si="1429"/>
        <v>0</v>
      </c>
      <c r="AP402" s="11">
        <f t="shared" si="1429"/>
        <v>0</v>
      </c>
      <c r="AQ402" s="18">
        <f t="shared" si="1429"/>
        <v>92743</v>
      </c>
      <c r="AR402" s="18">
        <f t="shared" si="1429"/>
        <v>0</v>
      </c>
      <c r="AS402" s="11">
        <f t="shared" si="1429"/>
        <v>0</v>
      </c>
      <c r="AT402" s="11">
        <f t="shared" si="1429"/>
        <v>0</v>
      </c>
      <c r="AU402" s="11">
        <f t="shared" si="1429"/>
        <v>0</v>
      </c>
      <c r="AV402" s="11">
        <f t="shared" si="1429"/>
        <v>0</v>
      </c>
      <c r="AW402" s="18">
        <f t="shared" ref="AS402:BH404" si="1430">AW403</f>
        <v>92743</v>
      </c>
      <c r="AX402" s="18">
        <f t="shared" si="1430"/>
        <v>0</v>
      </c>
      <c r="AY402" s="75">
        <f t="shared" si="1430"/>
        <v>0</v>
      </c>
      <c r="AZ402" s="75">
        <f t="shared" si="1430"/>
        <v>0</v>
      </c>
      <c r="BA402" s="75">
        <f t="shared" si="1430"/>
        <v>0</v>
      </c>
      <c r="BB402" s="75">
        <f t="shared" si="1430"/>
        <v>0</v>
      </c>
      <c r="BC402" s="81">
        <f t="shared" si="1430"/>
        <v>92743</v>
      </c>
      <c r="BD402" s="81">
        <f t="shared" si="1430"/>
        <v>0</v>
      </c>
      <c r="BE402" s="11">
        <f t="shared" si="1430"/>
        <v>-58</v>
      </c>
      <c r="BF402" s="11">
        <f t="shared" si="1430"/>
        <v>0</v>
      </c>
      <c r="BG402" s="11">
        <f t="shared" si="1430"/>
        <v>0</v>
      </c>
      <c r="BH402" s="11">
        <f t="shared" si="1430"/>
        <v>0</v>
      </c>
      <c r="BI402" s="140">
        <f t="shared" ref="BE402:BT404" si="1431">BI403</f>
        <v>92685</v>
      </c>
      <c r="BJ402" s="140">
        <f t="shared" si="1431"/>
        <v>0</v>
      </c>
      <c r="BK402" s="75">
        <f t="shared" si="1431"/>
        <v>0</v>
      </c>
      <c r="BL402" s="75">
        <f t="shared" si="1431"/>
        <v>0</v>
      </c>
      <c r="BM402" s="75">
        <f t="shared" si="1431"/>
        <v>0</v>
      </c>
      <c r="BN402" s="75">
        <f t="shared" si="1431"/>
        <v>0</v>
      </c>
      <c r="BO402" s="81">
        <f t="shared" si="1431"/>
        <v>92685</v>
      </c>
      <c r="BP402" s="81">
        <f t="shared" si="1431"/>
        <v>0</v>
      </c>
      <c r="BQ402" s="11">
        <f t="shared" si="1431"/>
        <v>0</v>
      </c>
      <c r="BR402" s="11">
        <f t="shared" si="1431"/>
        <v>0</v>
      </c>
      <c r="BS402" s="11">
        <f t="shared" si="1431"/>
        <v>0</v>
      </c>
      <c r="BT402" s="11">
        <f t="shared" si="1431"/>
        <v>0</v>
      </c>
      <c r="BU402" s="18">
        <f t="shared" ref="BQ402:CF404" si="1432">BU403</f>
        <v>92685</v>
      </c>
      <c r="BV402" s="18">
        <f t="shared" si="1432"/>
        <v>0</v>
      </c>
      <c r="BW402" s="75">
        <f t="shared" si="1432"/>
        <v>0</v>
      </c>
      <c r="BX402" s="75">
        <f t="shared" si="1432"/>
        <v>0</v>
      </c>
      <c r="BY402" s="75">
        <f t="shared" si="1432"/>
        <v>0</v>
      </c>
      <c r="BZ402" s="75">
        <f t="shared" si="1432"/>
        <v>0</v>
      </c>
      <c r="CA402" s="81">
        <f t="shared" si="1432"/>
        <v>92685</v>
      </c>
      <c r="CB402" s="81">
        <f t="shared" si="1432"/>
        <v>0</v>
      </c>
      <c r="CC402" s="75">
        <f t="shared" si="1432"/>
        <v>0</v>
      </c>
      <c r="CD402" s="75">
        <f t="shared" si="1432"/>
        <v>0</v>
      </c>
      <c r="CE402" s="75">
        <f t="shared" si="1432"/>
        <v>0</v>
      </c>
      <c r="CF402" s="75">
        <f t="shared" si="1432"/>
        <v>0</v>
      </c>
      <c r="CG402" s="81">
        <f t="shared" ref="CC402:CR404" si="1433">CG403</f>
        <v>92685</v>
      </c>
      <c r="CH402" s="81">
        <f t="shared" si="1433"/>
        <v>0</v>
      </c>
      <c r="CI402" s="11">
        <f t="shared" si="1433"/>
        <v>-949</v>
      </c>
      <c r="CJ402" s="11">
        <f t="shared" si="1433"/>
        <v>0</v>
      </c>
      <c r="CK402" s="11">
        <f t="shared" si="1433"/>
        <v>0</v>
      </c>
      <c r="CL402" s="11">
        <f t="shared" si="1433"/>
        <v>-60</v>
      </c>
      <c r="CM402" s="18">
        <f t="shared" si="1433"/>
        <v>91676</v>
      </c>
      <c r="CN402" s="18">
        <f t="shared" si="1433"/>
        <v>0</v>
      </c>
      <c r="CO402" s="11">
        <f t="shared" si="1433"/>
        <v>0</v>
      </c>
      <c r="CP402" s="11">
        <f t="shared" si="1433"/>
        <v>0</v>
      </c>
      <c r="CQ402" s="11">
        <f t="shared" si="1433"/>
        <v>0</v>
      </c>
      <c r="CR402" s="11">
        <f t="shared" si="1433"/>
        <v>0</v>
      </c>
      <c r="CS402" s="18">
        <f t="shared" ref="CO402:CT404" si="1434">CS403</f>
        <v>91676</v>
      </c>
      <c r="CT402" s="18">
        <f t="shared" si="1434"/>
        <v>0</v>
      </c>
    </row>
    <row r="403" spans="1:98">
      <c r="A403" s="51" t="s">
        <v>364</v>
      </c>
      <c r="B403" s="14">
        <f t="shared" ref="B403:B413" si="1435">B401</f>
        <v>909</v>
      </c>
      <c r="C403" s="14" t="s">
        <v>394</v>
      </c>
      <c r="D403" s="14" t="s">
        <v>134</v>
      </c>
      <c r="E403" s="14" t="s">
        <v>421</v>
      </c>
      <c r="F403" s="14"/>
      <c r="G403" s="18">
        <f t="shared" si="1427"/>
        <v>92743</v>
      </c>
      <c r="H403" s="18">
        <f t="shared" si="1427"/>
        <v>0</v>
      </c>
      <c r="I403" s="11">
        <f t="shared" si="1427"/>
        <v>0</v>
      </c>
      <c r="J403" s="11">
        <f t="shared" si="1427"/>
        <v>0</v>
      </c>
      <c r="K403" s="11">
        <f t="shared" si="1427"/>
        <v>0</v>
      </c>
      <c r="L403" s="11">
        <f t="shared" si="1427"/>
        <v>0</v>
      </c>
      <c r="M403" s="18">
        <f t="shared" si="1427"/>
        <v>92743</v>
      </c>
      <c r="N403" s="18">
        <f t="shared" si="1427"/>
        <v>0</v>
      </c>
      <c r="O403" s="11">
        <f t="shared" si="1427"/>
        <v>0</v>
      </c>
      <c r="P403" s="11">
        <f t="shared" si="1427"/>
        <v>0</v>
      </c>
      <c r="Q403" s="11">
        <f t="shared" si="1427"/>
        <v>0</v>
      </c>
      <c r="R403" s="11">
        <f t="shared" si="1427"/>
        <v>0</v>
      </c>
      <c r="S403" s="18">
        <f t="shared" si="1428"/>
        <v>92743</v>
      </c>
      <c r="T403" s="18">
        <f t="shared" si="1428"/>
        <v>0</v>
      </c>
      <c r="U403" s="11">
        <f t="shared" si="1428"/>
        <v>0</v>
      </c>
      <c r="V403" s="11">
        <f t="shared" si="1428"/>
        <v>0</v>
      </c>
      <c r="W403" s="11">
        <f t="shared" si="1428"/>
        <v>0</v>
      </c>
      <c r="X403" s="11">
        <f t="shared" si="1428"/>
        <v>0</v>
      </c>
      <c r="Y403" s="18">
        <f t="shared" si="1428"/>
        <v>92743</v>
      </c>
      <c r="Z403" s="18">
        <f t="shared" si="1428"/>
        <v>0</v>
      </c>
      <c r="AA403" s="11">
        <f t="shared" si="1428"/>
        <v>0</v>
      </c>
      <c r="AB403" s="11">
        <f t="shared" si="1428"/>
        <v>0</v>
      </c>
      <c r="AC403" s="11">
        <f t="shared" si="1428"/>
        <v>0</v>
      </c>
      <c r="AD403" s="11">
        <f t="shared" si="1428"/>
        <v>0</v>
      </c>
      <c r="AE403" s="18">
        <f t="shared" si="1428"/>
        <v>92743</v>
      </c>
      <c r="AF403" s="18">
        <f t="shared" si="1428"/>
        <v>0</v>
      </c>
      <c r="AG403" s="11">
        <f t="shared" si="1429"/>
        <v>0</v>
      </c>
      <c r="AH403" s="11">
        <f t="shared" si="1429"/>
        <v>0</v>
      </c>
      <c r="AI403" s="11">
        <f t="shared" si="1429"/>
        <v>0</v>
      </c>
      <c r="AJ403" s="11">
        <f t="shared" si="1429"/>
        <v>0</v>
      </c>
      <c r="AK403" s="81">
        <f t="shared" si="1429"/>
        <v>92743</v>
      </c>
      <c r="AL403" s="81">
        <f t="shared" si="1429"/>
        <v>0</v>
      </c>
      <c r="AM403" s="11">
        <f t="shared" si="1429"/>
        <v>0</v>
      </c>
      <c r="AN403" s="11">
        <f t="shared" si="1429"/>
        <v>0</v>
      </c>
      <c r="AO403" s="11">
        <f t="shared" si="1429"/>
        <v>0</v>
      </c>
      <c r="AP403" s="11">
        <f t="shared" si="1429"/>
        <v>0</v>
      </c>
      <c r="AQ403" s="18">
        <f t="shared" si="1429"/>
        <v>92743</v>
      </c>
      <c r="AR403" s="18">
        <f t="shared" si="1429"/>
        <v>0</v>
      </c>
      <c r="AS403" s="11">
        <f t="shared" si="1430"/>
        <v>0</v>
      </c>
      <c r="AT403" s="11">
        <f t="shared" si="1430"/>
        <v>0</v>
      </c>
      <c r="AU403" s="11">
        <f t="shared" si="1430"/>
        <v>0</v>
      </c>
      <c r="AV403" s="11">
        <f t="shared" si="1430"/>
        <v>0</v>
      </c>
      <c r="AW403" s="18">
        <f t="shared" si="1430"/>
        <v>92743</v>
      </c>
      <c r="AX403" s="18">
        <f t="shared" si="1430"/>
        <v>0</v>
      </c>
      <c r="AY403" s="75">
        <f t="shared" si="1430"/>
        <v>0</v>
      </c>
      <c r="AZ403" s="75">
        <f t="shared" si="1430"/>
        <v>0</v>
      </c>
      <c r="BA403" s="75">
        <f t="shared" si="1430"/>
        <v>0</v>
      </c>
      <c r="BB403" s="75">
        <f t="shared" si="1430"/>
        <v>0</v>
      </c>
      <c r="BC403" s="81">
        <f t="shared" si="1430"/>
        <v>92743</v>
      </c>
      <c r="BD403" s="81">
        <f t="shared" si="1430"/>
        <v>0</v>
      </c>
      <c r="BE403" s="11">
        <f t="shared" si="1431"/>
        <v>-58</v>
      </c>
      <c r="BF403" s="11">
        <f t="shared" si="1431"/>
        <v>0</v>
      </c>
      <c r="BG403" s="11">
        <f t="shared" si="1431"/>
        <v>0</v>
      </c>
      <c r="BH403" s="11">
        <f t="shared" si="1431"/>
        <v>0</v>
      </c>
      <c r="BI403" s="140">
        <f t="shared" si="1431"/>
        <v>92685</v>
      </c>
      <c r="BJ403" s="140">
        <f t="shared" si="1431"/>
        <v>0</v>
      </c>
      <c r="BK403" s="75">
        <f t="shared" si="1431"/>
        <v>0</v>
      </c>
      <c r="BL403" s="75">
        <f t="shared" si="1431"/>
        <v>0</v>
      </c>
      <c r="BM403" s="75">
        <f t="shared" si="1431"/>
        <v>0</v>
      </c>
      <c r="BN403" s="75">
        <f t="shared" si="1431"/>
        <v>0</v>
      </c>
      <c r="BO403" s="81">
        <f t="shared" si="1431"/>
        <v>92685</v>
      </c>
      <c r="BP403" s="81">
        <f t="shared" si="1431"/>
        <v>0</v>
      </c>
      <c r="BQ403" s="11">
        <f t="shared" si="1432"/>
        <v>0</v>
      </c>
      <c r="BR403" s="11">
        <f t="shared" si="1432"/>
        <v>0</v>
      </c>
      <c r="BS403" s="11">
        <f t="shared" si="1432"/>
        <v>0</v>
      </c>
      <c r="BT403" s="11">
        <f t="shared" si="1432"/>
        <v>0</v>
      </c>
      <c r="BU403" s="18">
        <f t="shared" si="1432"/>
        <v>92685</v>
      </c>
      <c r="BV403" s="18">
        <f t="shared" si="1432"/>
        <v>0</v>
      </c>
      <c r="BW403" s="75">
        <f t="shared" si="1432"/>
        <v>0</v>
      </c>
      <c r="BX403" s="75">
        <f t="shared" si="1432"/>
        <v>0</v>
      </c>
      <c r="BY403" s="75">
        <f t="shared" si="1432"/>
        <v>0</v>
      </c>
      <c r="BZ403" s="75">
        <f t="shared" si="1432"/>
        <v>0</v>
      </c>
      <c r="CA403" s="81">
        <f t="shared" si="1432"/>
        <v>92685</v>
      </c>
      <c r="CB403" s="81">
        <f t="shared" si="1432"/>
        <v>0</v>
      </c>
      <c r="CC403" s="75">
        <f t="shared" si="1433"/>
        <v>0</v>
      </c>
      <c r="CD403" s="75">
        <f t="shared" si="1433"/>
        <v>0</v>
      </c>
      <c r="CE403" s="75">
        <f t="shared" si="1433"/>
        <v>0</v>
      </c>
      <c r="CF403" s="75">
        <f t="shared" si="1433"/>
        <v>0</v>
      </c>
      <c r="CG403" s="81">
        <f t="shared" si="1433"/>
        <v>92685</v>
      </c>
      <c r="CH403" s="81">
        <f t="shared" si="1433"/>
        <v>0</v>
      </c>
      <c r="CI403" s="11">
        <f t="shared" si="1433"/>
        <v>-949</v>
      </c>
      <c r="CJ403" s="11">
        <f t="shared" si="1433"/>
        <v>0</v>
      </c>
      <c r="CK403" s="11">
        <f t="shared" si="1433"/>
        <v>0</v>
      </c>
      <c r="CL403" s="11">
        <f t="shared" si="1433"/>
        <v>-60</v>
      </c>
      <c r="CM403" s="18">
        <f t="shared" si="1433"/>
        <v>91676</v>
      </c>
      <c r="CN403" s="18">
        <f t="shared" si="1433"/>
        <v>0</v>
      </c>
      <c r="CO403" s="11">
        <f t="shared" si="1434"/>
        <v>0</v>
      </c>
      <c r="CP403" s="11">
        <f t="shared" si="1434"/>
        <v>0</v>
      </c>
      <c r="CQ403" s="11">
        <f t="shared" si="1434"/>
        <v>0</v>
      </c>
      <c r="CR403" s="11">
        <f t="shared" si="1434"/>
        <v>0</v>
      </c>
      <c r="CS403" s="18">
        <f t="shared" si="1434"/>
        <v>91676</v>
      </c>
      <c r="CT403" s="18">
        <f t="shared" si="1434"/>
        <v>0</v>
      </c>
    </row>
    <row r="404" spans="1:98" ht="33">
      <c r="A404" s="51" t="s">
        <v>32</v>
      </c>
      <c r="B404" s="14" t="str">
        <f t="shared" si="1435"/>
        <v>909</v>
      </c>
      <c r="C404" s="14" t="s">
        <v>394</v>
      </c>
      <c r="D404" s="14" t="s">
        <v>134</v>
      </c>
      <c r="E404" s="14" t="s">
        <v>421</v>
      </c>
      <c r="F404" s="14" t="s">
        <v>33</v>
      </c>
      <c r="G404" s="11">
        <f t="shared" si="1427"/>
        <v>92743</v>
      </c>
      <c r="H404" s="11">
        <f t="shared" si="1427"/>
        <v>0</v>
      </c>
      <c r="I404" s="11">
        <f t="shared" si="1427"/>
        <v>0</v>
      </c>
      <c r="J404" s="11">
        <f t="shared" si="1427"/>
        <v>0</v>
      </c>
      <c r="K404" s="11">
        <f t="shared" si="1427"/>
        <v>0</v>
      </c>
      <c r="L404" s="11">
        <f t="shared" si="1427"/>
        <v>0</v>
      </c>
      <c r="M404" s="11">
        <f t="shared" si="1427"/>
        <v>92743</v>
      </c>
      <c r="N404" s="11">
        <f t="shared" si="1427"/>
        <v>0</v>
      </c>
      <c r="O404" s="11">
        <f t="shared" si="1427"/>
        <v>0</v>
      </c>
      <c r="P404" s="11">
        <f t="shared" si="1427"/>
        <v>0</v>
      </c>
      <c r="Q404" s="11">
        <f t="shared" si="1427"/>
        <v>0</v>
      </c>
      <c r="R404" s="11">
        <f t="shared" si="1427"/>
        <v>0</v>
      </c>
      <c r="S404" s="11">
        <f t="shared" si="1428"/>
        <v>92743</v>
      </c>
      <c r="T404" s="11">
        <f t="shared" si="1428"/>
        <v>0</v>
      </c>
      <c r="U404" s="11">
        <f t="shared" si="1428"/>
        <v>0</v>
      </c>
      <c r="V404" s="11">
        <f t="shared" si="1428"/>
        <v>0</v>
      </c>
      <c r="W404" s="11">
        <f t="shared" si="1428"/>
        <v>0</v>
      </c>
      <c r="X404" s="11">
        <f t="shared" si="1428"/>
        <v>0</v>
      </c>
      <c r="Y404" s="11">
        <f t="shared" si="1428"/>
        <v>92743</v>
      </c>
      <c r="Z404" s="11">
        <f t="shared" si="1428"/>
        <v>0</v>
      </c>
      <c r="AA404" s="11">
        <f t="shared" si="1428"/>
        <v>0</v>
      </c>
      <c r="AB404" s="11">
        <f t="shared" si="1428"/>
        <v>0</v>
      </c>
      <c r="AC404" s="11">
        <f t="shared" si="1428"/>
        <v>0</v>
      </c>
      <c r="AD404" s="11">
        <f t="shared" si="1428"/>
        <v>0</v>
      </c>
      <c r="AE404" s="11">
        <f t="shared" si="1428"/>
        <v>92743</v>
      </c>
      <c r="AF404" s="11">
        <f t="shared" si="1428"/>
        <v>0</v>
      </c>
      <c r="AG404" s="11">
        <f t="shared" si="1429"/>
        <v>0</v>
      </c>
      <c r="AH404" s="11">
        <f t="shared" si="1429"/>
        <v>0</v>
      </c>
      <c r="AI404" s="11">
        <f t="shared" si="1429"/>
        <v>0</v>
      </c>
      <c r="AJ404" s="11">
        <f t="shared" si="1429"/>
        <v>0</v>
      </c>
      <c r="AK404" s="75">
        <f t="shared" si="1429"/>
        <v>92743</v>
      </c>
      <c r="AL404" s="75">
        <f t="shared" si="1429"/>
        <v>0</v>
      </c>
      <c r="AM404" s="11">
        <f t="shared" si="1429"/>
        <v>0</v>
      </c>
      <c r="AN404" s="11">
        <f t="shared" si="1429"/>
        <v>0</v>
      </c>
      <c r="AO404" s="11">
        <f t="shared" si="1429"/>
        <v>0</v>
      </c>
      <c r="AP404" s="11">
        <f t="shared" si="1429"/>
        <v>0</v>
      </c>
      <c r="AQ404" s="11">
        <f t="shared" si="1429"/>
        <v>92743</v>
      </c>
      <c r="AR404" s="11">
        <f t="shared" si="1429"/>
        <v>0</v>
      </c>
      <c r="AS404" s="11">
        <f t="shared" si="1430"/>
        <v>0</v>
      </c>
      <c r="AT404" s="11">
        <f t="shared" si="1430"/>
        <v>0</v>
      </c>
      <c r="AU404" s="11">
        <f t="shared" si="1430"/>
        <v>0</v>
      </c>
      <c r="AV404" s="11">
        <f t="shared" si="1430"/>
        <v>0</v>
      </c>
      <c r="AW404" s="11">
        <f t="shared" si="1430"/>
        <v>92743</v>
      </c>
      <c r="AX404" s="11">
        <f t="shared" si="1430"/>
        <v>0</v>
      </c>
      <c r="AY404" s="75">
        <f t="shared" si="1430"/>
        <v>0</v>
      </c>
      <c r="AZ404" s="75">
        <f t="shared" si="1430"/>
        <v>0</v>
      </c>
      <c r="BA404" s="75">
        <f t="shared" si="1430"/>
        <v>0</v>
      </c>
      <c r="BB404" s="75">
        <f t="shared" si="1430"/>
        <v>0</v>
      </c>
      <c r="BC404" s="75">
        <f t="shared" si="1430"/>
        <v>92743</v>
      </c>
      <c r="BD404" s="75">
        <f t="shared" si="1430"/>
        <v>0</v>
      </c>
      <c r="BE404" s="11">
        <f t="shared" si="1431"/>
        <v>-58</v>
      </c>
      <c r="BF404" s="11">
        <f t="shared" si="1431"/>
        <v>0</v>
      </c>
      <c r="BG404" s="11">
        <f t="shared" si="1431"/>
        <v>0</v>
      </c>
      <c r="BH404" s="11">
        <f t="shared" si="1431"/>
        <v>0</v>
      </c>
      <c r="BI404" s="138">
        <f t="shared" si="1431"/>
        <v>92685</v>
      </c>
      <c r="BJ404" s="138">
        <f t="shared" si="1431"/>
        <v>0</v>
      </c>
      <c r="BK404" s="75">
        <f t="shared" si="1431"/>
        <v>0</v>
      </c>
      <c r="BL404" s="75">
        <f t="shared" si="1431"/>
        <v>0</v>
      </c>
      <c r="BM404" s="75">
        <f t="shared" si="1431"/>
        <v>0</v>
      </c>
      <c r="BN404" s="75">
        <f t="shared" si="1431"/>
        <v>0</v>
      </c>
      <c r="BO404" s="75">
        <f t="shared" si="1431"/>
        <v>92685</v>
      </c>
      <c r="BP404" s="75">
        <f t="shared" si="1431"/>
        <v>0</v>
      </c>
      <c r="BQ404" s="11">
        <f t="shared" si="1432"/>
        <v>0</v>
      </c>
      <c r="BR404" s="11">
        <f t="shared" si="1432"/>
        <v>0</v>
      </c>
      <c r="BS404" s="11">
        <f t="shared" si="1432"/>
        <v>0</v>
      </c>
      <c r="BT404" s="11">
        <f t="shared" si="1432"/>
        <v>0</v>
      </c>
      <c r="BU404" s="11">
        <f t="shared" si="1432"/>
        <v>92685</v>
      </c>
      <c r="BV404" s="11">
        <f t="shared" si="1432"/>
        <v>0</v>
      </c>
      <c r="BW404" s="75">
        <f t="shared" si="1432"/>
        <v>0</v>
      </c>
      <c r="BX404" s="75">
        <f t="shared" si="1432"/>
        <v>0</v>
      </c>
      <c r="BY404" s="75">
        <f t="shared" si="1432"/>
        <v>0</v>
      </c>
      <c r="BZ404" s="75">
        <f t="shared" si="1432"/>
        <v>0</v>
      </c>
      <c r="CA404" s="75">
        <f t="shared" si="1432"/>
        <v>92685</v>
      </c>
      <c r="CB404" s="75">
        <f t="shared" si="1432"/>
        <v>0</v>
      </c>
      <c r="CC404" s="75">
        <f t="shared" si="1433"/>
        <v>0</v>
      </c>
      <c r="CD404" s="75">
        <f t="shared" si="1433"/>
        <v>0</v>
      </c>
      <c r="CE404" s="75">
        <f t="shared" si="1433"/>
        <v>0</v>
      </c>
      <c r="CF404" s="75">
        <f t="shared" si="1433"/>
        <v>0</v>
      </c>
      <c r="CG404" s="75">
        <f t="shared" si="1433"/>
        <v>92685</v>
      </c>
      <c r="CH404" s="75">
        <f t="shared" si="1433"/>
        <v>0</v>
      </c>
      <c r="CI404" s="11">
        <f t="shared" si="1433"/>
        <v>-949</v>
      </c>
      <c r="CJ404" s="11">
        <f t="shared" si="1433"/>
        <v>0</v>
      </c>
      <c r="CK404" s="11">
        <f t="shared" si="1433"/>
        <v>0</v>
      </c>
      <c r="CL404" s="11">
        <f t="shared" si="1433"/>
        <v>-60</v>
      </c>
      <c r="CM404" s="11">
        <f t="shared" si="1433"/>
        <v>91676</v>
      </c>
      <c r="CN404" s="11">
        <f t="shared" si="1433"/>
        <v>0</v>
      </c>
      <c r="CO404" s="11">
        <f t="shared" si="1434"/>
        <v>0</v>
      </c>
      <c r="CP404" s="11">
        <f t="shared" si="1434"/>
        <v>0</v>
      </c>
      <c r="CQ404" s="11">
        <f t="shared" si="1434"/>
        <v>0</v>
      </c>
      <c r="CR404" s="11">
        <f t="shared" si="1434"/>
        <v>0</v>
      </c>
      <c r="CS404" s="11">
        <f t="shared" si="1434"/>
        <v>91676</v>
      </c>
      <c r="CT404" s="11">
        <f t="shared" si="1434"/>
        <v>0</v>
      </c>
    </row>
    <row r="405" spans="1:98" ht="33">
      <c r="A405" s="51" t="s">
        <v>39</v>
      </c>
      <c r="B405" s="14">
        <f t="shared" si="1435"/>
        <v>909</v>
      </c>
      <c r="C405" s="14" t="s">
        <v>394</v>
      </c>
      <c r="D405" s="14" t="s">
        <v>134</v>
      </c>
      <c r="E405" s="14" t="s">
        <v>421</v>
      </c>
      <c r="F405" s="14" t="s">
        <v>40</v>
      </c>
      <c r="G405" s="11">
        <v>92743</v>
      </c>
      <c r="H405" s="16"/>
      <c r="I405" s="11"/>
      <c r="J405" s="11"/>
      <c r="K405" s="11"/>
      <c r="L405" s="11"/>
      <c r="M405" s="11">
        <f>G405+I405+J405+K405+L405</f>
        <v>92743</v>
      </c>
      <c r="N405" s="11">
        <f>H405+J405</f>
        <v>0</v>
      </c>
      <c r="O405" s="11"/>
      <c r="P405" s="11"/>
      <c r="Q405" s="11"/>
      <c r="R405" s="11"/>
      <c r="S405" s="11">
        <f>M405+O405+P405+Q405+R405</f>
        <v>92743</v>
      </c>
      <c r="T405" s="11">
        <f>N405+P405</f>
        <v>0</v>
      </c>
      <c r="U405" s="11"/>
      <c r="V405" s="11"/>
      <c r="W405" s="11"/>
      <c r="X405" s="11"/>
      <c r="Y405" s="11">
        <f>S405+U405+V405+W405+X405</f>
        <v>92743</v>
      </c>
      <c r="Z405" s="11">
        <f>T405+V405</f>
        <v>0</v>
      </c>
      <c r="AA405" s="11"/>
      <c r="AB405" s="11"/>
      <c r="AC405" s="11"/>
      <c r="AD405" s="11"/>
      <c r="AE405" s="11">
        <f>Y405+AA405+AB405+AC405+AD405</f>
        <v>92743</v>
      </c>
      <c r="AF405" s="11">
        <f>Z405+AB405</f>
        <v>0</v>
      </c>
      <c r="AG405" s="11"/>
      <c r="AH405" s="11"/>
      <c r="AI405" s="11"/>
      <c r="AJ405" s="11"/>
      <c r="AK405" s="75">
        <f>AE405+AG405+AH405+AI405+AJ405</f>
        <v>92743</v>
      </c>
      <c r="AL405" s="75">
        <f>AF405+AH405</f>
        <v>0</v>
      </c>
      <c r="AM405" s="11"/>
      <c r="AN405" s="11"/>
      <c r="AO405" s="11"/>
      <c r="AP405" s="11"/>
      <c r="AQ405" s="11">
        <f>AK405+AM405+AN405+AO405+AP405</f>
        <v>92743</v>
      </c>
      <c r="AR405" s="11">
        <f>AL405+AN405</f>
        <v>0</v>
      </c>
      <c r="AS405" s="11"/>
      <c r="AT405" s="11"/>
      <c r="AU405" s="11"/>
      <c r="AV405" s="11"/>
      <c r="AW405" s="11">
        <f>AQ405+AS405+AT405+AU405+AV405</f>
        <v>92743</v>
      </c>
      <c r="AX405" s="11">
        <f>AR405+AT405</f>
        <v>0</v>
      </c>
      <c r="AY405" s="75"/>
      <c r="AZ405" s="75"/>
      <c r="BA405" s="75"/>
      <c r="BB405" s="75"/>
      <c r="BC405" s="75">
        <f>AW405+AY405+AZ405+BA405+BB405</f>
        <v>92743</v>
      </c>
      <c r="BD405" s="75">
        <f>AX405+AZ405</f>
        <v>0</v>
      </c>
      <c r="BE405" s="11">
        <v>-58</v>
      </c>
      <c r="BF405" s="11"/>
      <c r="BG405" s="11"/>
      <c r="BH405" s="11"/>
      <c r="BI405" s="138">
        <f>BC405+BE405+BF405+BG405+BH405</f>
        <v>92685</v>
      </c>
      <c r="BJ405" s="138">
        <f>BD405+BF405</f>
        <v>0</v>
      </c>
      <c r="BK405" s="75"/>
      <c r="BL405" s="75"/>
      <c r="BM405" s="75"/>
      <c r="BN405" s="75"/>
      <c r="BO405" s="75">
        <f>BI405+BK405+BL405+BM405+BN405</f>
        <v>92685</v>
      </c>
      <c r="BP405" s="75">
        <f>BJ405+BL405</f>
        <v>0</v>
      </c>
      <c r="BQ405" s="11"/>
      <c r="BR405" s="11"/>
      <c r="BS405" s="11"/>
      <c r="BT405" s="11"/>
      <c r="BU405" s="11">
        <f>BO405+BQ405+BR405+BS405+BT405</f>
        <v>92685</v>
      </c>
      <c r="BV405" s="11">
        <f>BP405+BR405</f>
        <v>0</v>
      </c>
      <c r="BW405" s="75"/>
      <c r="BX405" s="75"/>
      <c r="BY405" s="75"/>
      <c r="BZ405" s="75"/>
      <c r="CA405" s="75">
        <f>BU405+BW405+BX405+BY405+BZ405</f>
        <v>92685</v>
      </c>
      <c r="CB405" s="75">
        <f>BV405+BX405</f>
        <v>0</v>
      </c>
      <c r="CC405" s="75"/>
      <c r="CD405" s="75"/>
      <c r="CE405" s="75"/>
      <c r="CF405" s="75"/>
      <c r="CG405" s="75">
        <f>CA405+CC405+CD405+CE405+CF405</f>
        <v>92685</v>
      </c>
      <c r="CH405" s="75">
        <f>CB405+CD405</f>
        <v>0</v>
      </c>
      <c r="CI405" s="11">
        <v>-949</v>
      </c>
      <c r="CJ405" s="11"/>
      <c r="CK405" s="11"/>
      <c r="CL405" s="11">
        <v>-60</v>
      </c>
      <c r="CM405" s="11">
        <f>CG405+CI405+CJ405+CK405+CL405</f>
        <v>91676</v>
      </c>
      <c r="CN405" s="11">
        <f>CH405+CJ405</f>
        <v>0</v>
      </c>
      <c r="CO405" s="11"/>
      <c r="CP405" s="11"/>
      <c r="CQ405" s="11"/>
      <c r="CR405" s="11"/>
      <c r="CS405" s="11">
        <f>CM405+CO405+CP405+CQ405+CR405</f>
        <v>91676</v>
      </c>
      <c r="CT405" s="11">
        <f>CN405+CP405</f>
        <v>0</v>
      </c>
    </row>
    <row r="406" spans="1:98" ht="24" customHeight="1">
      <c r="A406" s="51" t="s">
        <v>137</v>
      </c>
      <c r="B406" s="14" t="str">
        <f t="shared" si="1435"/>
        <v>909</v>
      </c>
      <c r="C406" s="14" t="s">
        <v>394</v>
      </c>
      <c r="D406" s="14" t="s">
        <v>134</v>
      </c>
      <c r="E406" s="14" t="s">
        <v>422</v>
      </c>
      <c r="F406" s="14"/>
      <c r="G406" s="18">
        <f>G407</f>
        <v>66399</v>
      </c>
      <c r="H406" s="18">
        <f t="shared" ref="H406:R406" si="1436">H407</f>
        <v>0</v>
      </c>
      <c r="I406" s="11">
        <f t="shared" si="1436"/>
        <v>0</v>
      </c>
      <c r="J406" s="11">
        <f t="shared" si="1436"/>
        <v>0</v>
      </c>
      <c r="K406" s="11">
        <f t="shared" si="1436"/>
        <v>0</v>
      </c>
      <c r="L406" s="11">
        <f t="shared" si="1436"/>
        <v>0</v>
      </c>
      <c r="M406" s="18">
        <f t="shared" si="1436"/>
        <v>66399</v>
      </c>
      <c r="N406" s="18">
        <f t="shared" si="1436"/>
        <v>0</v>
      </c>
      <c r="O406" s="11">
        <f t="shared" si="1436"/>
        <v>0</v>
      </c>
      <c r="P406" s="11">
        <f t="shared" si="1436"/>
        <v>0</v>
      </c>
      <c r="Q406" s="11">
        <f t="shared" si="1436"/>
        <v>0</v>
      </c>
      <c r="R406" s="11">
        <f t="shared" si="1436"/>
        <v>0</v>
      </c>
      <c r="S406" s="18">
        <f t="shared" ref="S406:CD406" si="1437">S407</f>
        <v>66399</v>
      </c>
      <c r="T406" s="18">
        <f t="shared" si="1437"/>
        <v>0</v>
      </c>
      <c r="U406" s="11">
        <f t="shared" si="1437"/>
        <v>0</v>
      </c>
      <c r="V406" s="11">
        <f t="shared" si="1437"/>
        <v>0</v>
      </c>
      <c r="W406" s="11">
        <f t="shared" si="1437"/>
        <v>0</v>
      </c>
      <c r="X406" s="11">
        <f t="shared" si="1437"/>
        <v>0</v>
      </c>
      <c r="Y406" s="18">
        <f t="shared" si="1437"/>
        <v>66399</v>
      </c>
      <c r="Z406" s="18">
        <f t="shared" si="1437"/>
        <v>0</v>
      </c>
      <c r="AA406" s="11">
        <f t="shared" si="1437"/>
        <v>-73</v>
      </c>
      <c r="AB406" s="11">
        <f t="shared" si="1437"/>
        <v>0</v>
      </c>
      <c r="AC406" s="11">
        <f t="shared" si="1437"/>
        <v>0</v>
      </c>
      <c r="AD406" s="11">
        <f t="shared" si="1437"/>
        <v>-595</v>
      </c>
      <c r="AE406" s="18">
        <f t="shared" si="1437"/>
        <v>65731</v>
      </c>
      <c r="AF406" s="18">
        <f t="shared" si="1437"/>
        <v>0</v>
      </c>
      <c r="AG406" s="11">
        <f t="shared" si="1437"/>
        <v>0</v>
      </c>
      <c r="AH406" s="11">
        <f t="shared" si="1437"/>
        <v>0</v>
      </c>
      <c r="AI406" s="11">
        <f t="shared" si="1437"/>
        <v>0</v>
      </c>
      <c r="AJ406" s="11">
        <f t="shared" si="1437"/>
        <v>0</v>
      </c>
      <c r="AK406" s="81">
        <f t="shared" si="1437"/>
        <v>65731</v>
      </c>
      <c r="AL406" s="81">
        <f t="shared" si="1437"/>
        <v>0</v>
      </c>
      <c r="AM406" s="11">
        <f t="shared" si="1437"/>
        <v>0</v>
      </c>
      <c r="AN406" s="11">
        <f t="shared" si="1437"/>
        <v>0</v>
      </c>
      <c r="AO406" s="11">
        <f t="shared" si="1437"/>
        <v>0</v>
      </c>
      <c r="AP406" s="11">
        <f t="shared" si="1437"/>
        <v>0</v>
      </c>
      <c r="AQ406" s="18">
        <f t="shared" si="1437"/>
        <v>65731</v>
      </c>
      <c r="AR406" s="18">
        <f t="shared" si="1437"/>
        <v>0</v>
      </c>
      <c r="AS406" s="11">
        <f t="shared" si="1437"/>
        <v>0</v>
      </c>
      <c r="AT406" s="11">
        <f t="shared" si="1437"/>
        <v>0</v>
      </c>
      <c r="AU406" s="11">
        <f t="shared" si="1437"/>
        <v>0</v>
      </c>
      <c r="AV406" s="11">
        <f t="shared" si="1437"/>
        <v>0</v>
      </c>
      <c r="AW406" s="18">
        <f t="shared" si="1437"/>
        <v>65731</v>
      </c>
      <c r="AX406" s="18">
        <f t="shared" si="1437"/>
        <v>0</v>
      </c>
      <c r="AY406" s="75">
        <f t="shared" si="1437"/>
        <v>0</v>
      </c>
      <c r="AZ406" s="75">
        <f t="shared" si="1437"/>
        <v>0</v>
      </c>
      <c r="BA406" s="75">
        <f t="shared" si="1437"/>
        <v>0</v>
      </c>
      <c r="BB406" s="75">
        <f t="shared" si="1437"/>
        <v>0</v>
      </c>
      <c r="BC406" s="81">
        <f t="shared" si="1437"/>
        <v>65731</v>
      </c>
      <c r="BD406" s="81">
        <f t="shared" si="1437"/>
        <v>0</v>
      </c>
      <c r="BE406" s="11">
        <f t="shared" si="1437"/>
        <v>-263</v>
      </c>
      <c r="BF406" s="11">
        <f t="shared" si="1437"/>
        <v>0</v>
      </c>
      <c r="BG406" s="11">
        <f t="shared" si="1437"/>
        <v>62</v>
      </c>
      <c r="BH406" s="11">
        <f t="shared" si="1437"/>
        <v>0</v>
      </c>
      <c r="BI406" s="140">
        <f t="shared" si="1437"/>
        <v>65530</v>
      </c>
      <c r="BJ406" s="140">
        <f t="shared" si="1437"/>
        <v>0</v>
      </c>
      <c r="BK406" s="75">
        <f t="shared" si="1437"/>
        <v>-495</v>
      </c>
      <c r="BL406" s="75">
        <f t="shared" si="1437"/>
        <v>0</v>
      </c>
      <c r="BM406" s="75">
        <f t="shared" si="1437"/>
        <v>932</v>
      </c>
      <c r="BN406" s="75">
        <f t="shared" si="1437"/>
        <v>0</v>
      </c>
      <c r="BO406" s="81">
        <f t="shared" si="1437"/>
        <v>65967</v>
      </c>
      <c r="BP406" s="81">
        <f t="shared" si="1437"/>
        <v>0</v>
      </c>
      <c r="BQ406" s="11">
        <f t="shared" si="1437"/>
        <v>0</v>
      </c>
      <c r="BR406" s="11">
        <f t="shared" si="1437"/>
        <v>0</v>
      </c>
      <c r="BS406" s="11">
        <f t="shared" si="1437"/>
        <v>0</v>
      </c>
      <c r="BT406" s="11">
        <f t="shared" si="1437"/>
        <v>0</v>
      </c>
      <c r="BU406" s="18">
        <f t="shared" si="1437"/>
        <v>65967</v>
      </c>
      <c r="BV406" s="18">
        <f t="shared" si="1437"/>
        <v>0</v>
      </c>
      <c r="BW406" s="75">
        <f t="shared" si="1437"/>
        <v>0</v>
      </c>
      <c r="BX406" s="75">
        <f t="shared" si="1437"/>
        <v>0</v>
      </c>
      <c r="BY406" s="75">
        <f t="shared" si="1437"/>
        <v>0</v>
      </c>
      <c r="BZ406" s="75">
        <f t="shared" si="1437"/>
        <v>0</v>
      </c>
      <c r="CA406" s="81">
        <f t="shared" si="1437"/>
        <v>65967</v>
      </c>
      <c r="CB406" s="81">
        <f t="shared" si="1437"/>
        <v>0</v>
      </c>
      <c r="CC406" s="75">
        <f t="shared" si="1437"/>
        <v>0</v>
      </c>
      <c r="CD406" s="75">
        <f t="shared" si="1437"/>
        <v>0</v>
      </c>
      <c r="CE406" s="75">
        <f t="shared" ref="CE406:CT406" si="1438">CE407</f>
        <v>0</v>
      </c>
      <c r="CF406" s="75">
        <f t="shared" si="1438"/>
        <v>0</v>
      </c>
      <c r="CG406" s="81">
        <f t="shared" si="1438"/>
        <v>65967</v>
      </c>
      <c r="CH406" s="81">
        <f t="shared" si="1438"/>
        <v>0</v>
      </c>
      <c r="CI406" s="11">
        <f t="shared" si="1438"/>
        <v>0</v>
      </c>
      <c r="CJ406" s="11">
        <f t="shared" si="1438"/>
        <v>0</v>
      </c>
      <c r="CK406" s="11">
        <f t="shared" si="1438"/>
        <v>0</v>
      </c>
      <c r="CL406" s="11">
        <f t="shared" si="1438"/>
        <v>-648</v>
      </c>
      <c r="CM406" s="18">
        <f t="shared" si="1438"/>
        <v>65319</v>
      </c>
      <c r="CN406" s="18">
        <f t="shared" si="1438"/>
        <v>0</v>
      </c>
      <c r="CO406" s="11">
        <f t="shared" si="1438"/>
        <v>0</v>
      </c>
      <c r="CP406" s="11">
        <f t="shared" si="1438"/>
        <v>0</v>
      </c>
      <c r="CQ406" s="11">
        <f t="shared" si="1438"/>
        <v>0</v>
      </c>
      <c r="CR406" s="11">
        <f t="shared" si="1438"/>
        <v>0</v>
      </c>
      <c r="CS406" s="18">
        <f t="shared" si="1438"/>
        <v>65319</v>
      </c>
      <c r="CT406" s="18">
        <f t="shared" si="1438"/>
        <v>0</v>
      </c>
    </row>
    <row r="407" spans="1:98" ht="33">
      <c r="A407" s="51" t="s">
        <v>398</v>
      </c>
      <c r="B407" s="14">
        <f t="shared" si="1435"/>
        <v>909</v>
      </c>
      <c r="C407" s="14" t="s">
        <v>394</v>
      </c>
      <c r="D407" s="14" t="s">
        <v>134</v>
      </c>
      <c r="E407" s="14" t="s">
        <v>423</v>
      </c>
      <c r="F407" s="14"/>
      <c r="G407" s="18">
        <f>G408+G410+G412</f>
        <v>66399</v>
      </c>
      <c r="H407" s="18">
        <f t="shared" ref="H407:N407" si="1439">H408+H410+H412</f>
        <v>0</v>
      </c>
      <c r="I407" s="11">
        <f t="shared" si="1439"/>
        <v>0</v>
      </c>
      <c r="J407" s="11">
        <f t="shared" si="1439"/>
        <v>0</v>
      </c>
      <c r="K407" s="11">
        <f t="shared" si="1439"/>
        <v>0</v>
      </c>
      <c r="L407" s="11">
        <f t="shared" si="1439"/>
        <v>0</v>
      </c>
      <c r="M407" s="18">
        <f t="shared" si="1439"/>
        <v>66399</v>
      </c>
      <c r="N407" s="18">
        <f t="shared" si="1439"/>
        <v>0</v>
      </c>
      <c r="O407" s="11">
        <f t="shared" ref="O407:T407" si="1440">O408+O410+O412</f>
        <v>0</v>
      </c>
      <c r="P407" s="11">
        <f t="shared" si="1440"/>
        <v>0</v>
      </c>
      <c r="Q407" s="11">
        <f t="shared" si="1440"/>
        <v>0</v>
      </c>
      <c r="R407" s="11">
        <f t="shared" si="1440"/>
        <v>0</v>
      </c>
      <c r="S407" s="18">
        <f t="shared" si="1440"/>
        <v>66399</v>
      </c>
      <c r="T407" s="18">
        <f t="shared" si="1440"/>
        <v>0</v>
      </c>
      <c r="U407" s="11">
        <f t="shared" ref="U407:Z407" si="1441">U408+U410+U412</f>
        <v>0</v>
      </c>
      <c r="V407" s="11">
        <f t="shared" si="1441"/>
        <v>0</v>
      </c>
      <c r="W407" s="11">
        <f t="shared" si="1441"/>
        <v>0</v>
      </c>
      <c r="X407" s="11">
        <f t="shared" si="1441"/>
        <v>0</v>
      </c>
      <c r="Y407" s="18">
        <f t="shared" si="1441"/>
        <v>66399</v>
      </c>
      <c r="Z407" s="18">
        <f t="shared" si="1441"/>
        <v>0</v>
      </c>
      <c r="AA407" s="11">
        <f t="shared" ref="AA407:AF407" si="1442">AA408+AA410+AA412</f>
        <v>-73</v>
      </c>
      <c r="AB407" s="11">
        <f t="shared" si="1442"/>
        <v>0</v>
      </c>
      <c r="AC407" s="11">
        <f t="shared" si="1442"/>
        <v>0</v>
      </c>
      <c r="AD407" s="11">
        <f t="shared" si="1442"/>
        <v>-595</v>
      </c>
      <c r="AE407" s="18">
        <f t="shared" si="1442"/>
        <v>65731</v>
      </c>
      <c r="AF407" s="18">
        <f t="shared" si="1442"/>
        <v>0</v>
      </c>
      <c r="AG407" s="11">
        <f t="shared" ref="AG407:AL407" si="1443">AG408+AG410+AG412</f>
        <v>0</v>
      </c>
      <c r="AH407" s="11">
        <f t="shared" si="1443"/>
        <v>0</v>
      </c>
      <c r="AI407" s="11">
        <f t="shared" si="1443"/>
        <v>0</v>
      </c>
      <c r="AJ407" s="11">
        <f t="shared" si="1443"/>
        <v>0</v>
      </c>
      <c r="AK407" s="81">
        <f t="shared" si="1443"/>
        <v>65731</v>
      </c>
      <c r="AL407" s="81">
        <f t="shared" si="1443"/>
        <v>0</v>
      </c>
      <c r="AM407" s="11">
        <f t="shared" ref="AM407:AR407" si="1444">AM408+AM410+AM412</f>
        <v>0</v>
      </c>
      <c r="AN407" s="11">
        <f t="shared" si="1444"/>
        <v>0</v>
      </c>
      <c r="AO407" s="11">
        <f t="shared" si="1444"/>
        <v>0</v>
      </c>
      <c r="AP407" s="11">
        <f t="shared" si="1444"/>
        <v>0</v>
      </c>
      <c r="AQ407" s="18">
        <f t="shared" si="1444"/>
        <v>65731</v>
      </c>
      <c r="AR407" s="18">
        <f t="shared" si="1444"/>
        <v>0</v>
      </c>
      <c r="AS407" s="11">
        <f t="shared" ref="AS407:AX407" si="1445">AS408+AS410+AS412</f>
        <v>0</v>
      </c>
      <c r="AT407" s="11">
        <f t="shared" si="1445"/>
        <v>0</v>
      </c>
      <c r="AU407" s="11">
        <f t="shared" si="1445"/>
        <v>0</v>
      </c>
      <c r="AV407" s="11">
        <f t="shared" si="1445"/>
        <v>0</v>
      </c>
      <c r="AW407" s="18">
        <f t="shared" si="1445"/>
        <v>65731</v>
      </c>
      <c r="AX407" s="18">
        <f t="shared" si="1445"/>
        <v>0</v>
      </c>
      <c r="AY407" s="75">
        <f t="shared" ref="AY407:BD407" si="1446">AY408+AY410+AY412</f>
        <v>0</v>
      </c>
      <c r="AZ407" s="75">
        <f t="shared" si="1446"/>
        <v>0</v>
      </c>
      <c r="BA407" s="75">
        <f t="shared" si="1446"/>
        <v>0</v>
      </c>
      <c r="BB407" s="75">
        <f t="shared" si="1446"/>
        <v>0</v>
      </c>
      <c r="BC407" s="81">
        <f t="shared" si="1446"/>
        <v>65731</v>
      </c>
      <c r="BD407" s="81">
        <f t="shared" si="1446"/>
        <v>0</v>
      </c>
      <c r="BE407" s="11">
        <f t="shared" ref="BE407:BJ407" si="1447">BE408+BE410+BE412</f>
        <v>-263</v>
      </c>
      <c r="BF407" s="11">
        <f t="shared" si="1447"/>
        <v>0</v>
      </c>
      <c r="BG407" s="11">
        <f t="shared" si="1447"/>
        <v>62</v>
      </c>
      <c r="BH407" s="11">
        <f t="shared" si="1447"/>
        <v>0</v>
      </c>
      <c r="BI407" s="140">
        <f t="shared" si="1447"/>
        <v>65530</v>
      </c>
      <c r="BJ407" s="140">
        <f t="shared" si="1447"/>
        <v>0</v>
      </c>
      <c r="BK407" s="75">
        <f t="shared" ref="BK407:BP407" si="1448">BK408+BK410+BK412</f>
        <v>-495</v>
      </c>
      <c r="BL407" s="75">
        <f t="shared" si="1448"/>
        <v>0</v>
      </c>
      <c r="BM407" s="75">
        <f t="shared" si="1448"/>
        <v>932</v>
      </c>
      <c r="BN407" s="75">
        <f t="shared" si="1448"/>
        <v>0</v>
      </c>
      <c r="BO407" s="81">
        <f t="shared" si="1448"/>
        <v>65967</v>
      </c>
      <c r="BP407" s="81">
        <f t="shared" si="1448"/>
        <v>0</v>
      </c>
      <c r="BQ407" s="11">
        <f t="shared" ref="BQ407:BV407" si="1449">BQ408+BQ410+BQ412</f>
        <v>0</v>
      </c>
      <c r="BR407" s="11">
        <f t="shared" si="1449"/>
        <v>0</v>
      </c>
      <c r="BS407" s="11">
        <f t="shared" si="1449"/>
        <v>0</v>
      </c>
      <c r="BT407" s="11">
        <f t="shared" si="1449"/>
        <v>0</v>
      </c>
      <c r="BU407" s="18">
        <f t="shared" si="1449"/>
        <v>65967</v>
      </c>
      <c r="BV407" s="18">
        <f t="shared" si="1449"/>
        <v>0</v>
      </c>
      <c r="BW407" s="75">
        <f t="shared" ref="BW407:CB407" si="1450">BW408+BW410+BW412</f>
        <v>0</v>
      </c>
      <c r="BX407" s="75">
        <f t="shared" si="1450"/>
        <v>0</v>
      </c>
      <c r="BY407" s="75">
        <f t="shared" si="1450"/>
        <v>0</v>
      </c>
      <c r="BZ407" s="75">
        <f t="shared" si="1450"/>
        <v>0</v>
      </c>
      <c r="CA407" s="81">
        <f t="shared" si="1450"/>
        <v>65967</v>
      </c>
      <c r="CB407" s="81">
        <f t="shared" si="1450"/>
        <v>0</v>
      </c>
      <c r="CC407" s="75">
        <f t="shared" ref="CC407:CH407" si="1451">CC408+CC410+CC412</f>
        <v>0</v>
      </c>
      <c r="CD407" s="75">
        <f t="shared" si="1451"/>
        <v>0</v>
      </c>
      <c r="CE407" s="75">
        <f t="shared" si="1451"/>
        <v>0</v>
      </c>
      <c r="CF407" s="75">
        <f t="shared" si="1451"/>
        <v>0</v>
      </c>
      <c r="CG407" s="81">
        <f t="shared" si="1451"/>
        <v>65967</v>
      </c>
      <c r="CH407" s="81">
        <f t="shared" si="1451"/>
        <v>0</v>
      </c>
      <c r="CI407" s="11">
        <f t="shared" ref="CI407:CN407" si="1452">CI408+CI410+CI412</f>
        <v>0</v>
      </c>
      <c r="CJ407" s="11">
        <f t="shared" si="1452"/>
        <v>0</v>
      </c>
      <c r="CK407" s="11">
        <f t="shared" si="1452"/>
        <v>0</v>
      </c>
      <c r="CL407" s="11">
        <f t="shared" si="1452"/>
        <v>-648</v>
      </c>
      <c r="CM407" s="18">
        <f t="shared" si="1452"/>
        <v>65319</v>
      </c>
      <c r="CN407" s="18">
        <f t="shared" si="1452"/>
        <v>0</v>
      </c>
      <c r="CO407" s="11">
        <f t="shared" ref="CO407:CT407" si="1453">CO408+CO410+CO412</f>
        <v>0</v>
      </c>
      <c r="CP407" s="11">
        <f t="shared" si="1453"/>
        <v>0</v>
      </c>
      <c r="CQ407" s="11">
        <f t="shared" si="1453"/>
        <v>0</v>
      </c>
      <c r="CR407" s="11">
        <f t="shared" si="1453"/>
        <v>0</v>
      </c>
      <c r="CS407" s="18">
        <f t="shared" si="1453"/>
        <v>65319</v>
      </c>
      <c r="CT407" s="18">
        <f t="shared" si="1453"/>
        <v>0</v>
      </c>
    </row>
    <row r="408" spans="1:98" ht="75" customHeight="1">
      <c r="A408" s="55" t="s">
        <v>538</v>
      </c>
      <c r="B408" s="14" t="str">
        <f t="shared" si="1435"/>
        <v>909</v>
      </c>
      <c r="C408" s="14" t="s">
        <v>394</v>
      </c>
      <c r="D408" s="14" t="s">
        <v>134</v>
      </c>
      <c r="E408" s="14" t="s">
        <v>423</v>
      </c>
      <c r="F408" s="14" t="s">
        <v>92</v>
      </c>
      <c r="G408" s="18">
        <f>SUM(G409:G409)</f>
        <v>14144</v>
      </c>
      <c r="H408" s="18">
        <f t="shared" ref="H408:R408" si="1454">SUM(H409:H409)</f>
        <v>0</v>
      </c>
      <c r="I408" s="11">
        <f t="shared" si="1454"/>
        <v>0</v>
      </c>
      <c r="J408" s="11">
        <f t="shared" si="1454"/>
        <v>0</v>
      </c>
      <c r="K408" s="11">
        <f t="shared" si="1454"/>
        <v>0</v>
      </c>
      <c r="L408" s="11">
        <f t="shared" si="1454"/>
        <v>0</v>
      </c>
      <c r="M408" s="18">
        <f t="shared" si="1454"/>
        <v>14144</v>
      </c>
      <c r="N408" s="18">
        <f t="shared" si="1454"/>
        <v>0</v>
      </c>
      <c r="O408" s="11">
        <f t="shared" si="1454"/>
        <v>0</v>
      </c>
      <c r="P408" s="11">
        <f t="shared" si="1454"/>
        <v>0</v>
      </c>
      <c r="Q408" s="11">
        <f t="shared" si="1454"/>
        <v>0</v>
      </c>
      <c r="R408" s="11">
        <f t="shared" si="1454"/>
        <v>0</v>
      </c>
      <c r="S408" s="18">
        <f t="shared" ref="S408:CD408" si="1455">SUM(S409:S409)</f>
        <v>14144</v>
      </c>
      <c r="T408" s="18">
        <f t="shared" si="1455"/>
        <v>0</v>
      </c>
      <c r="U408" s="11">
        <f t="shared" si="1455"/>
        <v>0</v>
      </c>
      <c r="V408" s="11">
        <f t="shared" si="1455"/>
        <v>0</v>
      </c>
      <c r="W408" s="11">
        <f t="shared" si="1455"/>
        <v>0</v>
      </c>
      <c r="X408" s="11">
        <f t="shared" si="1455"/>
        <v>0</v>
      </c>
      <c r="Y408" s="18">
        <f t="shared" si="1455"/>
        <v>14144</v>
      </c>
      <c r="Z408" s="18">
        <f t="shared" si="1455"/>
        <v>0</v>
      </c>
      <c r="AA408" s="11">
        <f t="shared" si="1455"/>
        <v>0</v>
      </c>
      <c r="AB408" s="11">
        <f t="shared" si="1455"/>
        <v>0</v>
      </c>
      <c r="AC408" s="11">
        <f t="shared" si="1455"/>
        <v>0</v>
      </c>
      <c r="AD408" s="11">
        <f t="shared" si="1455"/>
        <v>-365</v>
      </c>
      <c r="AE408" s="18">
        <f t="shared" si="1455"/>
        <v>13779</v>
      </c>
      <c r="AF408" s="18">
        <f t="shared" si="1455"/>
        <v>0</v>
      </c>
      <c r="AG408" s="11">
        <f t="shared" si="1455"/>
        <v>0</v>
      </c>
      <c r="AH408" s="11">
        <f t="shared" si="1455"/>
        <v>0</v>
      </c>
      <c r="AI408" s="11">
        <f t="shared" si="1455"/>
        <v>0</v>
      </c>
      <c r="AJ408" s="11">
        <f t="shared" si="1455"/>
        <v>0</v>
      </c>
      <c r="AK408" s="81">
        <f t="shared" si="1455"/>
        <v>13779</v>
      </c>
      <c r="AL408" s="81">
        <f t="shared" si="1455"/>
        <v>0</v>
      </c>
      <c r="AM408" s="11">
        <f t="shared" si="1455"/>
        <v>0</v>
      </c>
      <c r="AN408" s="11">
        <f t="shared" si="1455"/>
        <v>0</v>
      </c>
      <c r="AO408" s="11">
        <f t="shared" si="1455"/>
        <v>0</v>
      </c>
      <c r="AP408" s="11">
        <f t="shared" si="1455"/>
        <v>0</v>
      </c>
      <c r="AQ408" s="18">
        <f t="shared" si="1455"/>
        <v>13779</v>
      </c>
      <c r="AR408" s="18">
        <f t="shared" si="1455"/>
        <v>0</v>
      </c>
      <c r="AS408" s="11">
        <f t="shared" si="1455"/>
        <v>0</v>
      </c>
      <c r="AT408" s="11">
        <f t="shared" si="1455"/>
        <v>0</v>
      </c>
      <c r="AU408" s="11">
        <f t="shared" si="1455"/>
        <v>0</v>
      </c>
      <c r="AV408" s="11">
        <f t="shared" si="1455"/>
        <v>0</v>
      </c>
      <c r="AW408" s="18">
        <f t="shared" si="1455"/>
        <v>13779</v>
      </c>
      <c r="AX408" s="18">
        <f t="shared" si="1455"/>
        <v>0</v>
      </c>
      <c r="AY408" s="75">
        <f t="shared" si="1455"/>
        <v>0</v>
      </c>
      <c r="AZ408" s="75">
        <f t="shared" si="1455"/>
        <v>0</v>
      </c>
      <c r="BA408" s="75">
        <f t="shared" si="1455"/>
        <v>0</v>
      </c>
      <c r="BB408" s="75">
        <f t="shared" si="1455"/>
        <v>0</v>
      </c>
      <c r="BC408" s="81">
        <f t="shared" si="1455"/>
        <v>13779</v>
      </c>
      <c r="BD408" s="81">
        <f t="shared" si="1455"/>
        <v>0</v>
      </c>
      <c r="BE408" s="11">
        <f t="shared" si="1455"/>
        <v>0</v>
      </c>
      <c r="BF408" s="11">
        <f t="shared" si="1455"/>
        <v>0</v>
      </c>
      <c r="BG408" s="11">
        <f t="shared" si="1455"/>
        <v>0</v>
      </c>
      <c r="BH408" s="11">
        <f t="shared" si="1455"/>
        <v>0</v>
      </c>
      <c r="BI408" s="140">
        <f t="shared" si="1455"/>
        <v>13779</v>
      </c>
      <c r="BJ408" s="140">
        <f t="shared" si="1455"/>
        <v>0</v>
      </c>
      <c r="BK408" s="75">
        <f t="shared" si="1455"/>
        <v>0</v>
      </c>
      <c r="BL408" s="75">
        <f t="shared" si="1455"/>
        <v>0</v>
      </c>
      <c r="BM408" s="75">
        <f t="shared" si="1455"/>
        <v>0</v>
      </c>
      <c r="BN408" s="75">
        <f t="shared" si="1455"/>
        <v>0</v>
      </c>
      <c r="BO408" s="81">
        <f t="shared" si="1455"/>
        <v>13779</v>
      </c>
      <c r="BP408" s="81">
        <f t="shared" si="1455"/>
        <v>0</v>
      </c>
      <c r="BQ408" s="11">
        <f t="shared" si="1455"/>
        <v>0</v>
      </c>
      <c r="BR408" s="11">
        <f t="shared" si="1455"/>
        <v>0</v>
      </c>
      <c r="BS408" s="11">
        <f t="shared" si="1455"/>
        <v>0</v>
      </c>
      <c r="BT408" s="11">
        <f t="shared" si="1455"/>
        <v>0</v>
      </c>
      <c r="BU408" s="18">
        <f t="shared" si="1455"/>
        <v>13779</v>
      </c>
      <c r="BV408" s="18">
        <f t="shared" si="1455"/>
        <v>0</v>
      </c>
      <c r="BW408" s="75">
        <f t="shared" si="1455"/>
        <v>0</v>
      </c>
      <c r="BX408" s="75">
        <f t="shared" si="1455"/>
        <v>0</v>
      </c>
      <c r="BY408" s="75">
        <f t="shared" si="1455"/>
        <v>0</v>
      </c>
      <c r="BZ408" s="75">
        <f t="shared" si="1455"/>
        <v>0</v>
      </c>
      <c r="CA408" s="81">
        <f t="shared" si="1455"/>
        <v>13779</v>
      </c>
      <c r="CB408" s="81">
        <f t="shared" si="1455"/>
        <v>0</v>
      </c>
      <c r="CC408" s="75">
        <f t="shared" si="1455"/>
        <v>0</v>
      </c>
      <c r="CD408" s="75">
        <f t="shared" si="1455"/>
        <v>0</v>
      </c>
      <c r="CE408" s="75">
        <f t="shared" ref="CE408:CT408" si="1456">SUM(CE409:CE409)</f>
        <v>0</v>
      </c>
      <c r="CF408" s="75">
        <f t="shared" si="1456"/>
        <v>0</v>
      </c>
      <c r="CG408" s="81">
        <f t="shared" si="1456"/>
        <v>13779</v>
      </c>
      <c r="CH408" s="81">
        <f t="shared" si="1456"/>
        <v>0</v>
      </c>
      <c r="CI408" s="11">
        <f t="shared" si="1456"/>
        <v>0</v>
      </c>
      <c r="CJ408" s="11">
        <f t="shared" si="1456"/>
        <v>0</v>
      </c>
      <c r="CK408" s="11">
        <f t="shared" si="1456"/>
        <v>0</v>
      </c>
      <c r="CL408" s="11">
        <f t="shared" si="1456"/>
        <v>0</v>
      </c>
      <c r="CM408" s="18">
        <f t="shared" si="1456"/>
        <v>13779</v>
      </c>
      <c r="CN408" s="18">
        <f t="shared" si="1456"/>
        <v>0</v>
      </c>
      <c r="CO408" s="11">
        <f t="shared" si="1456"/>
        <v>0</v>
      </c>
      <c r="CP408" s="11">
        <f t="shared" si="1456"/>
        <v>0</v>
      </c>
      <c r="CQ408" s="11">
        <f t="shared" si="1456"/>
        <v>0</v>
      </c>
      <c r="CR408" s="11">
        <f t="shared" si="1456"/>
        <v>0</v>
      </c>
      <c r="CS408" s="18">
        <f t="shared" si="1456"/>
        <v>13779</v>
      </c>
      <c r="CT408" s="18">
        <f t="shared" si="1456"/>
        <v>0</v>
      </c>
    </row>
    <row r="409" spans="1:98">
      <c r="A409" s="51" t="s">
        <v>120</v>
      </c>
      <c r="B409" s="14">
        <f t="shared" si="1435"/>
        <v>909</v>
      </c>
      <c r="C409" s="14" t="s">
        <v>394</v>
      </c>
      <c r="D409" s="14" t="s">
        <v>134</v>
      </c>
      <c r="E409" s="14" t="s">
        <v>423</v>
      </c>
      <c r="F409" s="14" t="s">
        <v>121</v>
      </c>
      <c r="G409" s="11">
        <v>14144</v>
      </c>
      <c r="H409" s="16"/>
      <c r="I409" s="11"/>
      <c r="J409" s="11"/>
      <c r="K409" s="11"/>
      <c r="L409" s="11"/>
      <c r="M409" s="11">
        <f>G409+I409+J409+K409+L409</f>
        <v>14144</v>
      </c>
      <c r="N409" s="11">
        <f>H409+J409</f>
        <v>0</v>
      </c>
      <c r="O409" s="11"/>
      <c r="P409" s="11"/>
      <c r="Q409" s="11"/>
      <c r="R409" s="11"/>
      <c r="S409" s="11">
        <f>M409+O409+P409+Q409+R409</f>
        <v>14144</v>
      </c>
      <c r="T409" s="11">
        <f>N409+P409</f>
        <v>0</v>
      </c>
      <c r="U409" s="11"/>
      <c r="V409" s="11"/>
      <c r="W409" s="11"/>
      <c r="X409" s="11"/>
      <c r="Y409" s="11">
        <f>S409+U409+V409+W409+X409</f>
        <v>14144</v>
      </c>
      <c r="Z409" s="11">
        <f>T409+V409</f>
        <v>0</v>
      </c>
      <c r="AA409" s="11"/>
      <c r="AB409" s="11"/>
      <c r="AC409" s="11"/>
      <c r="AD409" s="11">
        <v>-365</v>
      </c>
      <c r="AE409" s="11">
        <f>Y409+AA409+AB409+AC409+AD409</f>
        <v>13779</v>
      </c>
      <c r="AF409" s="11">
        <f>Z409+AB409</f>
        <v>0</v>
      </c>
      <c r="AG409" s="11"/>
      <c r="AH409" s="11"/>
      <c r="AI409" s="11"/>
      <c r="AJ409" s="11"/>
      <c r="AK409" s="75">
        <f>AE409+AG409+AH409+AI409+AJ409</f>
        <v>13779</v>
      </c>
      <c r="AL409" s="75">
        <f>AF409+AH409</f>
        <v>0</v>
      </c>
      <c r="AM409" s="11"/>
      <c r="AN409" s="11"/>
      <c r="AO409" s="11"/>
      <c r="AP409" s="11"/>
      <c r="AQ409" s="11">
        <f>AK409+AM409+AN409+AO409+AP409</f>
        <v>13779</v>
      </c>
      <c r="AR409" s="11">
        <f>AL409+AN409</f>
        <v>0</v>
      </c>
      <c r="AS409" s="11"/>
      <c r="AT409" s="11"/>
      <c r="AU409" s="11"/>
      <c r="AV409" s="11"/>
      <c r="AW409" s="11">
        <f>AQ409+AS409+AT409+AU409+AV409</f>
        <v>13779</v>
      </c>
      <c r="AX409" s="11">
        <f>AR409+AT409</f>
        <v>0</v>
      </c>
      <c r="AY409" s="75"/>
      <c r="AZ409" s="75"/>
      <c r="BA409" s="75"/>
      <c r="BB409" s="75"/>
      <c r="BC409" s="75">
        <f>AW409+AY409+AZ409+BA409+BB409</f>
        <v>13779</v>
      </c>
      <c r="BD409" s="75">
        <f>AX409+AZ409</f>
        <v>0</v>
      </c>
      <c r="BE409" s="11"/>
      <c r="BF409" s="11"/>
      <c r="BG409" s="11"/>
      <c r="BH409" s="11"/>
      <c r="BI409" s="138">
        <f>BC409+BE409+BF409+BG409+BH409</f>
        <v>13779</v>
      </c>
      <c r="BJ409" s="138">
        <f>BD409+BF409</f>
        <v>0</v>
      </c>
      <c r="BK409" s="75"/>
      <c r="BL409" s="75"/>
      <c r="BM409" s="75"/>
      <c r="BN409" s="75"/>
      <c r="BO409" s="75">
        <f>BI409+BK409+BL409+BM409+BN409</f>
        <v>13779</v>
      </c>
      <c r="BP409" s="75">
        <f>BJ409+BL409</f>
        <v>0</v>
      </c>
      <c r="BQ409" s="11"/>
      <c r="BR409" s="11"/>
      <c r="BS409" s="11"/>
      <c r="BT409" s="11"/>
      <c r="BU409" s="11">
        <f>BO409+BQ409+BR409+BS409+BT409</f>
        <v>13779</v>
      </c>
      <c r="BV409" s="11">
        <f>BP409+BR409</f>
        <v>0</v>
      </c>
      <c r="BW409" s="75"/>
      <c r="BX409" s="75"/>
      <c r="BY409" s="75"/>
      <c r="BZ409" s="75"/>
      <c r="CA409" s="75">
        <f>BU409+BW409+BX409+BY409+BZ409</f>
        <v>13779</v>
      </c>
      <c r="CB409" s="75">
        <f>BV409+BX409</f>
        <v>0</v>
      </c>
      <c r="CC409" s="75"/>
      <c r="CD409" s="75"/>
      <c r="CE409" s="75"/>
      <c r="CF409" s="75"/>
      <c r="CG409" s="75">
        <f>CA409+CC409+CD409+CE409+CF409</f>
        <v>13779</v>
      </c>
      <c r="CH409" s="75">
        <f>CB409+CD409</f>
        <v>0</v>
      </c>
      <c r="CI409" s="11"/>
      <c r="CJ409" s="11"/>
      <c r="CK409" s="11"/>
      <c r="CL409" s="11"/>
      <c r="CM409" s="11">
        <f>CG409+CI409+CJ409+CK409+CL409</f>
        <v>13779</v>
      </c>
      <c r="CN409" s="11">
        <f>CH409+CJ409</f>
        <v>0</v>
      </c>
      <c r="CO409" s="11"/>
      <c r="CP409" s="11"/>
      <c r="CQ409" s="11"/>
      <c r="CR409" s="11"/>
      <c r="CS409" s="11">
        <f>CM409+CO409+CP409+CQ409+CR409</f>
        <v>13779</v>
      </c>
      <c r="CT409" s="11">
        <f>CN409+CP409</f>
        <v>0</v>
      </c>
    </row>
    <row r="410" spans="1:98" ht="33">
      <c r="A410" s="55" t="s">
        <v>268</v>
      </c>
      <c r="B410" s="14" t="str">
        <f t="shared" si="1435"/>
        <v>909</v>
      </c>
      <c r="C410" s="14" t="s">
        <v>394</v>
      </c>
      <c r="D410" s="14" t="s">
        <v>134</v>
      </c>
      <c r="E410" s="14" t="s">
        <v>423</v>
      </c>
      <c r="F410" s="14" t="s">
        <v>33</v>
      </c>
      <c r="G410" s="11">
        <f>G411</f>
        <v>51163</v>
      </c>
      <c r="H410" s="11">
        <f t="shared" ref="H410:R410" si="1457">H411</f>
        <v>0</v>
      </c>
      <c r="I410" s="11">
        <f t="shared" si="1457"/>
        <v>0</v>
      </c>
      <c r="J410" s="11">
        <f t="shared" si="1457"/>
        <v>0</v>
      </c>
      <c r="K410" s="11">
        <f t="shared" si="1457"/>
        <v>0</v>
      </c>
      <c r="L410" s="11">
        <f t="shared" si="1457"/>
        <v>0</v>
      </c>
      <c r="M410" s="11">
        <f t="shared" si="1457"/>
        <v>51163</v>
      </c>
      <c r="N410" s="11">
        <f t="shared" si="1457"/>
        <v>0</v>
      </c>
      <c r="O410" s="11">
        <f t="shared" si="1457"/>
        <v>0</v>
      </c>
      <c r="P410" s="11">
        <f t="shared" si="1457"/>
        <v>0</v>
      </c>
      <c r="Q410" s="11">
        <f t="shared" si="1457"/>
        <v>0</v>
      </c>
      <c r="R410" s="11">
        <f t="shared" si="1457"/>
        <v>0</v>
      </c>
      <c r="S410" s="11">
        <f t="shared" ref="S410:CD410" si="1458">S411</f>
        <v>51163</v>
      </c>
      <c r="T410" s="11">
        <f t="shared" si="1458"/>
        <v>0</v>
      </c>
      <c r="U410" s="11">
        <f t="shared" si="1458"/>
        <v>0</v>
      </c>
      <c r="V410" s="11">
        <f t="shared" si="1458"/>
        <v>0</v>
      </c>
      <c r="W410" s="11">
        <f t="shared" si="1458"/>
        <v>0</v>
      </c>
      <c r="X410" s="11">
        <f t="shared" si="1458"/>
        <v>0</v>
      </c>
      <c r="Y410" s="11">
        <f t="shared" si="1458"/>
        <v>51163</v>
      </c>
      <c r="Z410" s="11">
        <f t="shared" si="1458"/>
        <v>0</v>
      </c>
      <c r="AA410" s="11">
        <f t="shared" si="1458"/>
        <v>-73</v>
      </c>
      <c r="AB410" s="11">
        <f t="shared" si="1458"/>
        <v>0</v>
      </c>
      <c r="AC410" s="11">
        <f t="shared" si="1458"/>
        <v>0</v>
      </c>
      <c r="AD410" s="11">
        <f t="shared" si="1458"/>
        <v>-230</v>
      </c>
      <c r="AE410" s="11">
        <f t="shared" si="1458"/>
        <v>50860</v>
      </c>
      <c r="AF410" s="11">
        <f t="shared" si="1458"/>
        <v>0</v>
      </c>
      <c r="AG410" s="11">
        <f t="shared" si="1458"/>
        <v>0</v>
      </c>
      <c r="AH410" s="11">
        <f t="shared" si="1458"/>
        <v>0</v>
      </c>
      <c r="AI410" s="11">
        <f t="shared" si="1458"/>
        <v>0</v>
      </c>
      <c r="AJ410" s="11">
        <f t="shared" si="1458"/>
        <v>0</v>
      </c>
      <c r="AK410" s="75">
        <f t="shared" si="1458"/>
        <v>50860</v>
      </c>
      <c r="AL410" s="75">
        <f t="shared" si="1458"/>
        <v>0</v>
      </c>
      <c r="AM410" s="11">
        <f t="shared" si="1458"/>
        <v>0</v>
      </c>
      <c r="AN410" s="11">
        <f t="shared" si="1458"/>
        <v>0</v>
      </c>
      <c r="AO410" s="11">
        <f t="shared" si="1458"/>
        <v>0</v>
      </c>
      <c r="AP410" s="11">
        <f t="shared" si="1458"/>
        <v>0</v>
      </c>
      <c r="AQ410" s="11">
        <f t="shared" si="1458"/>
        <v>50860</v>
      </c>
      <c r="AR410" s="11">
        <f t="shared" si="1458"/>
        <v>0</v>
      </c>
      <c r="AS410" s="11">
        <f t="shared" si="1458"/>
        <v>0</v>
      </c>
      <c r="AT410" s="11">
        <f t="shared" si="1458"/>
        <v>0</v>
      </c>
      <c r="AU410" s="11">
        <f t="shared" si="1458"/>
        <v>0</v>
      </c>
      <c r="AV410" s="11">
        <f t="shared" si="1458"/>
        <v>0</v>
      </c>
      <c r="AW410" s="11">
        <f t="shared" si="1458"/>
        <v>50860</v>
      </c>
      <c r="AX410" s="11">
        <f t="shared" si="1458"/>
        <v>0</v>
      </c>
      <c r="AY410" s="75">
        <f t="shared" si="1458"/>
        <v>0</v>
      </c>
      <c r="AZ410" s="75">
        <f t="shared" si="1458"/>
        <v>0</v>
      </c>
      <c r="BA410" s="75">
        <f t="shared" si="1458"/>
        <v>0</v>
      </c>
      <c r="BB410" s="75">
        <f t="shared" si="1458"/>
        <v>0</v>
      </c>
      <c r="BC410" s="75">
        <f t="shared" si="1458"/>
        <v>50860</v>
      </c>
      <c r="BD410" s="75">
        <f t="shared" si="1458"/>
        <v>0</v>
      </c>
      <c r="BE410" s="11">
        <f t="shared" si="1458"/>
        <v>-263</v>
      </c>
      <c r="BF410" s="11">
        <f t="shared" si="1458"/>
        <v>0</v>
      </c>
      <c r="BG410" s="11">
        <f t="shared" si="1458"/>
        <v>0</v>
      </c>
      <c r="BH410" s="11">
        <f t="shared" si="1458"/>
        <v>0</v>
      </c>
      <c r="BI410" s="138">
        <f t="shared" si="1458"/>
        <v>50597</v>
      </c>
      <c r="BJ410" s="138">
        <f t="shared" si="1458"/>
        <v>0</v>
      </c>
      <c r="BK410" s="75">
        <f t="shared" si="1458"/>
        <v>-501</v>
      </c>
      <c r="BL410" s="75">
        <f t="shared" si="1458"/>
        <v>0</v>
      </c>
      <c r="BM410" s="75">
        <f t="shared" si="1458"/>
        <v>932</v>
      </c>
      <c r="BN410" s="75">
        <f t="shared" si="1458"/>
        <v>0</v>
      </c>
      <c r="BO410" s="75">
        <f t="shared" si="1458"/>
        <v>51028</v>
      </c>
      <c r="BP410" s="75">
        <f t="shared" si="1458"/>
        <v>0</v>
      </c>
      <c r="BQ410" s="11">
        <f t="shared" si="1458"/>
        <v>0</v>
      </c>
      <c r="BR410" s="11">
        <f t="shared" si="1458"/>
        <v>0</v>
      </c>
      <c r="BS410" s="11">
        <f t="shared" si="1458"/>
        <v>0</v>
      </c>
      <c r="BT410" s="11">
        <f t="shared" si="1458"/>
        <v>0</v>
      </c>
      <c r="BU410" s="11">
        <f t="shared" si="1458"/>
        <v>51028</v>
      </c>
      <c r="BV410" s="11">
        <f t="shared" si="1458"/>
        <v>0</v>
      </c>
      <c r="BW410" s="75">
        <f t="shared" si="1458"/>
        <v>0</v>
      </c>
      <c r="BX410" s="75">
        <f t="shared" si="1458"/>
        <v>0</v>
      </c>
      <c r="BY410" s="75">
        <f t="shared" si="1458"/>
        <v>0</v>
      </c>
      <c r="BZ410" s="75">
        <f t="shared" si="1458"/>
        <v>0</v>
      </c>
      <c r="CA410" s="75">
        <f t="shared" si="1458"/>
        <v>51028</v>
      </c>
      <c r="CB410" s="75">
        <f t="shared" si="1458"/>
        <v>0</v>
      </c>
      <c r="CC410" s="75">
        <f t="shared" si="1458"/>
        <v>0</v>
      </c>
      <c r="CD410" s="75">
        <f t="shared" si="1458"/>
        <v>0</v>
      </c>
      <c r="CE410" s="75">
        <f t="shared" ref="CE410:CT410" si="1459">CE411</f>
        <v>0</v>
      </c>
      <c r="CF410" s="75">
        <f t="shared" si="1459"/>
        <v>0</v>
      </c>
      <c r="CG410" s="75">
        <f t="shared" si="1459"/>
        <v>51028</v>
      </c>
      <c r="CH410" s="75">
        <f t="shared" si="1459"/>
        <v>0</v>
      </c>
      <c r="CI410" s="11">
        <f t="shared" si="1459"/>
        <v>-66</v>
      </c>
      <c r="CJ410" s="11">
        <f t="shared" si="1459"/>
        <v>0</v>
      </c>
      <c r="CK410" s="11">
        <f t="shared" si="1459"/>
        <v>0</v>
      </c>
      <c r="CL410" s="11">
        <f t="shared" si="1459"/>
        <v>-648</v>
      </c>
      <c r="CM410" s="11">
        <f t="shared" si="1459"/>
        <v>50314</v>
      </c>
      <c r="CN410" s="11">
        <f t="shared" si="1459"/>
        <v>0</v>
      </c>
      <c r="CO410" s="11">
        <f t="shared" si="1459"/>
        <v>0</v>
      </c>
      <c r="CP410" s="11">
        <f t="shared" si="1459"/>
        <v>0</v>
      </c>
      <c r="CQ410" s="11">
        <f t="shared" si="1459"/>
        <v>0</v>
      </c>
      <c r="CR410" s="11">
        <f t="shared" si="1459"/>
        <v>0</v>
      </c>
      <c r="CS410" s="11">
        <f t="shared" si="1459"/>
        <v>50314</v>
      </c>
      <c r="CT410" s="11">
        <f t="shared" si="1459"/>
        <v>0</v>
      </c>
    </row>
    <row r="411" spans="1:98" ht="33">
      <c r="A411" s="51" t="s">
        <v>39</v>
      </c>
      <c r="B411" s="14">
        <f t="shared" si="1435"/>
        <v>909</v>
      </c>
      <c r="C411" s="14" t="s">
        <v>394</v>
      </c>
      <c r="D411" s="14" t="s">
        <v>134</v>
      </c>
      <c r="E411" s="14" t="s">
        <v>423</v>
      </c>
      <c r="F411" s="14" t="s">
        <v>40</v>
      </c>
      <c r="G411" s="11">
        <v>51163</v>
      </c>
      <c r="H411" s="16"/>
      <c r="I411" s="11"/>
      <c r="J411" s="11"/>
      <c r="K411" s="11"/>
      <c r="L411" s="11"/>
      <c r="M411" s="11">
        <f>G411+I411+J411+K411+L411</f>
        <v>51163</v>
      </c>
      <c r="N411" s="11">
        <f>H411+J411</f>
        <v>0</v>
      </c>
      <c r="O411" s="11"/>
      <c r="P411" s="11"/>
      <c r="Q411" s="11"/>
      <c r="R411" s="11"/>
      <c r="S411" s="11">
        <f>M411+O411+P411+Q411+R411</f>
        <v>51163</v>
      </c>
      <c r="T411" s="11">
        <f>N411+P411</f>
        <v>0</v>
      </c>
      <c r="U411" s="11"/>
      <c r="V411" s="11"/>
      <c r="W411" s="11"/>
      <c r="X411" s="11"/>
      <c r="Y411" s="11">
        <f>S411+U411+V411+W411+X411</f>
        <v>51163</v>
      </c>
      <c r="Z411" s="11">
        <f>T411+V411</f>
        <v>0</v>
      </c>
      <c r="AA411" s="11">
        <v>-73</v>
      </c>
      <c r="AB411" s="11"/>
      <c r="AC411" s="11"/>
      <c r="AD411" s="11">
        <v>-230</v>
      </c>
      <c r="AE411" s="11">
        <f>Y411+AA411+AB411+AC411+AD411</f>
        <v>50860</v>
      </c>
      <c r="AF411" s="11">
        <f>Z411+AB411</f>
        <v>0</v>
      </c>
      <c r="AG411" s="11"/>
      <c r="AH411" s="11"/>
      <c r="AI411" s="11"/>
      <c r="AJ411" s="11"/>
      <c r="AK411" s="75">
        <f>AE411+AG411+AH411+AI411+AJ411</f>
        <v>50860</v>
      </c>
      <c r="AL411" s="75">
        <f>AF411+AH411</f>
        <v>0</v>
      </c>
      <c r="AM411" s="11"/>
      <c r="AN411" s="11"/>
      <c r="AO411" s="11"/>
      <c r="AP411" s="11"/>
      <c r="AQ411" s="11">
        <f>AK411+AM411+AN411+AO411+AP411</f>
        <v>50860</v>
      </c>
      <c r="AR411" s="11">
        <f>AL411+AN411</f>
        <v>0</v>
      </c>
      <c r="AS411" s="11"/>
      <c r="AT411" s="11"/>
      <c r="AU411" s="11"/>
      <c r="AV411" s="11"/>
      <c r="AW411" s="11">
        <f>AQ411+AS411+AT411+AU411+AV411</f>
        <v>50860</v>
      </c>
      <c r="AX411" s="11">
        <f>AR411+AT411</f>
        <v>0</v>
      </c>
      <c r="AY411" s="75"/>
      <c r="AZ411" s="75"/>
      <c r="BA411" s="75"/>
      <c r="BB411" s="75"/>
      <c r="BC411" s="75">
        <f>AW411+AY411+AZ411+BA411+BB411</f>
        <v>50860</v>
      </c>
      <c r="BD411" s="75">
        <f>AX411+AZ411</f>
        <v>0</v>
      </c>
      <c r="BE411" s="11">
        <v>-263</v>
      </c>
      <c r="BF411" s="11"/>
      <c r="BG411" s="11"/>
      <c r="BH411" s="11"/>
      <c r="BI411" s="138">
        <f>BC411+BE411+BF411+BG411+BH411</f>
        <v>50597</v>
      </c>
      <c r="BJ411" s="138">
        <f>BD411+BF411</f>
        <v>0</v>
      </c>
      <c r="BK411" s="75">
        <v>-501</v>
      </c>
      <c r="BL411" s="75"/>
      <c r="BM411" s="75">
        <v>932</v>
      </c>
      <c r="BN411" s="75"/>
      <c r="BO411" s="75">
        <f>BI411+BK411+BL411+BM411+BN411</f>
        <v>51028</v>
      </c>
      <c r="BP411" s="75">
        <f>BJ411+BL411</f>
        <v>0</v>
      </c>
      <c r="BQ411" s="11"/>
      <c r="BR411" s="11"/>
      <c r="BS411" s="11"/>
      <c r="BT411" s="11"/>
      <c r="BU411" s="11">
        <f>BO411+BQ411+BR411+BS411+BT411</f>
        <v>51028</v>
      </c>
      <c r="BV411" s="11">
        <f>BP411+BR411</f>
        <v>0</v>
      </c>
      <c r="BW411" s="75"/>
      <c r="BX411" s="75"/>
      <c r="BY411" s="75"/>
      <c r="BZ411" s="75"/>
      <c r="CA411" s="75">
        <f>BU411+BW411+BX411+BY411+BZ411</f>
        <v>51028</v>
      </c>
      <c r="CB411" s="75">
        <f>BV411+BX411</f>
        <v>0</v>
      </c>
      <c r="CC411" s="75"/>
      <c r="CD411" s="75"/>
      <c r="CE411" s="75"/>
      <c r="CF411" s="75"/>
      <c r="CG411" s="75">
        <f>CA411+CC411+CD411+CE411+CF411</f>
        <v>51028</v>
      </c>
      <c r="CH411" s="75">
        <f>CB411+CD411</f>
        <v>0</v>
      </c>
      <c r="CI411" s="11">
        <v>-66</v>
      </c>
      <c r="CJ411" s="11"/>
      <c r="CK411" s="11"/>
      <c r="CL411" s="11">
        <v>-648</v>
      </c>
      <c r="CM411" s="11">
        <f>CG411+CI411+CJ411+CK411+CL411</f>
        <v>50314</v>
      </c>
      <c r="CN411" s="11">
        <f>CH411+CJ411</f>
        <v>0</v>
      </c>
      <c r="CO411" s="11"/>
      <c r="CP411" s="11"/>
      <c r="CQ411" s="11"/>
      <c r="CR411" s="11"/>
      <c r="CS411" s="11">
        <f>CM411+CO411+CP411+CQ411+CR411</f>
        <v>50314</v>
      </c>
      <c r="CT411" s="11">
        <f>CN411+CP411</f>
        <v>0</v>
      </c>
    </row>
    <row r="412" spans="1:98">
      <c r="A412" s="51" t="s">
        <v>70</v>
      </c>
      <c r="B412" s="14" t="str">
        <f t="shared" si="1435"/>
        <v>909</v>
      </c>
      <c r="C412" s="14" t="s">
        <v>394</v>
      </c>
      <c r="D412" s="14" t="s">
        <v>134</v>
      </c>
      <c r="E412" s="14" t="s">
        <v>423</v>
      </c>
      <c r="F412" s="14" t="s">
        <v>71</v>
      </c>
      <c r="G412" s="11">
        <f>G414</f>
        <v>1092</v>
      </c>
      <c r="H412" s="11">
        <f t="shared" ref="H412:R412" si="1460">H414</f>
        <v>0</v>
      </c>
      <c r="I412" s="11">
        <f t="shared" si="1460"/>
        <v>0</v>
      </c>
      <c r="J412" s="11">
        <f t="shared" si="1460"/>
        <v>0</v>
      </c>
      <c r="K412" s="11">
        <f t="shared" si="1460"/>
        <v>0</v>
      </c>
      <c r="L412" s="11">
        <f t="shared" si="1460"/>
        <v>0</v>
      </c>
      <c r="M412" s="11">
        <f t="shared" si="1460"/>
        <v>1092</v>
      </c>
      <c r="N412" s="11">
        <f t="shared" si="1460"/>
        <v>0</v>
      </c>
      <c r="O412" s="11">
        <f t="shared" si="1460"/>
        <v>0</v>
      </c>
      <c r="P412" s="11">
        <f t="shared" si="1460"/>
        <v>0</v>
      </c>
      <c r="Q412" s="11">
        <f t="shared" si="1460"/>
        <v>0</v>
      </c>
      <c r="R412" s="11">
        <f t="shared" si="1460"/>
        <v>0</v>
      </c>
      <c r="S412" s="11">
        <f t="shared" ref="S412:BD412" si="1461">S414</f>
        <v>1092</v>
      </c>
      <c r="T412" s="11">
        <f t="shared" si="1461"/>
        <v>0</v>
      </c>
      <c r="U412" s="11">
        <f t="shared" si="1461"/>
        <v>0</v>
      </c>
      <c r="V412" s="11">
        <f t="shared" si="1461"/>
        <v>0</v>
      </c>
      <c r="W412" s="11">
        <f t="shared" si="1461"/>
        <v>0</v>
      </c>
      <c r="X412" s="11">
        <f t="shared" si="1461"/>
        <v>0</v>
      </c>
      <c r="Y412" s="11">
        <f t="shared" si="1461"/>
        <v>1092</v>
      </c>
      <c r="Z412" s="11">
        <f t="shared" si="1461"/>
        <v>0</v>
      </c>
      <c r="AA412" s="11">
        <f t="shared" si="1461"/>
        <v>0</v>
      </c>
      <c r="AB412" s="11">
        <f t="shared" si="1461"/>
        <v>0</v>
      </c>
      <c r="AC412" s="11">
        <f t="shared" si="1461"/>
        <v>0</v>
      </c>
      <c r="AD412" s="11">
        <f t="shared" si="1461"/>
        <v>0</v>
      </c>
      <c r="AE412" s="11">
        <f t="shared" si="1461"/>
        <v>1092</v>
      </c>
      <c r="AF412" s="11">
        <f t="shared" si="1461"/>
        <v>0</v>
      </c>
      <c r="AG412" s="11">
        <f t="shared" si="1461"/>
        <v>0</v>
      </c>
      <c r="AH412" s="11">
        <f t="shared" si="1461"/>
        <v>0</v>
      </c>
      <c r="AI412" s="11">
        <f t="shared" si="1461"/>
        <v>0</v>
      </c>
      <c r="AJ412" s="11">
        <f t="shared" si="1461"/>
        <v>0</v>
      </c>
      <c r="AK412" s="75">
        <f t="shared" si="1461"/>
        <v>1092</v>
      </c>
      <c r="AL412" s="75">
        <f t="shared" si="1461"/>
        <v>0</v>
      </c>
      <c r="AM412" s="11">
        <f t="shared" si="1461"/>
        <v>0</v>
      </c>
      <c r="AN412" s="11">
        <f t="shared" si="1461"/>
        <v>0</v>
      </c>
      <c r="AO412" s="11">
        <f t="shared" si="1461"/>
        <v>0</v>
      </c>
      <c r="AP412" s="11">
        <f t="shared" si="1461"/>
        <v>0</v>
      </c>
      <c r="AQ412" s="11">
        <f t="shared" si="1461"/>
        <v>1092</v>
      </c>
      <c r="AR412" s="11">
        <f t="shared" si="1461"/>
        <v>0</v>
      </c>
      <c r="AS412" s="11">
        <f t="shared" si="1461"/>
        <v>0</v>
      </c>
      <c r="AT412" s="11">
        <f t="shared" si="1461"/>
        <v>0</v>
      </c>
      <c r="AU412" s="11">
        <f t="shared" si="1461"/>
        <v>0</v>
      </c>
      <c r="AV412" s="11">
        <f t="shared" si="1461"/>
        <v>0</v>
      </c>
      <c r="AW412" s="11">
        <f t="shared" si="1461"/>
        <v>1092</v>
      </c>
      <c r="AX412" s="11">
        <f t="shared" si="1461"/>
        <v>0</v>
      </c>
      <c r="AY412" s="75">
        <f t="shared" si="1461"/>
        <v>0</v>
      </c>
      <c r="AZ412" s="75">
        <f t="shared" si="1461"/>
        <v>0</v>
      </c>
      <c r="BA412" s="75">
        <f t="shared" si="1461"/>
        <v>0</v>
      </c>
      <c r="BB412" s="75">
        <f t="shared" si="1461"/>
        <v>0</v>
      </c>
      <c r="BC412" s="75">
        <f t="shared" si="1461"/>
        <v>1092</v>
      </c>
      <c r="BD412" s="75">
        <f t="shared" si="1461"/>
        <v>0</v>
      </c>
      <c r="BE412" s="11">
        <f>BE413+BE414</f>
        <v>0</v>
      </c>
      <c r="BF412" s="11">
        <f t="shared" ref="BF412:BJ412" si="1462">BF413+BF414</f>
        <v>0</v>
      </c>
      <c r="BG412" s="11">
        <f t="shared" si="1462"/>
        <v>62</v>
      </c>
      <c r="BH412" s="11">
        <f t="shared" si="1462"/>
        <v>0</v>
      </c>
      <c r="BI412" s="138">
        <f t="shared" si="1462"/>
        <v>1154</v>
      </c>
      <c r="BJ412" s="138">
        <f t="shared" si="1462"/>
        <v>0</v>
      </c>
      <c r="BK412" s="75">
        <f>BK413+BK414</f>
        <v>6</v>
      </c>
      <c r="BL412" s="75">
        <f t="shared" ref="BL412:BP412" si="1463">BL413+BL414</f>
        <v>0</v>
      </c>
      <c r="BM412" s="75">
        <f t="shared" si="1463"/>
        <v>0</v>
      </c>
      <c r="BN412" s="75">
        <f t="shared" si="1463"/>
        <v>0</v>
      </c>
      <c r="BO412" s="75">
        <f t="shared" si="1463"/>
        <v>1160</v>
      </c>
      <c r="BP412" s="75">
        <f t="shared" si="1463"/>
        <v>0</v>
      </c>
      <c r="BQ412" s="11">
        <f>BQ413+BQ414</f>
        <v>0</v>
      </c>
      <c r="BR412" s="11">
        <f t="shared" ref="BR412:BV412" si="1464">BR413+BR414</f>
        <v>0</v>
      </c>
      <c r="BS412" s="11">
        <f t="shared" si="1464"/>
        <v>0</v>
      </c>
      <c r="BT412" s="11">
        <f t="shared" si="1464"/>
        <v>0</v>
      </c>
      <c r="BU412" s="11">
        <f t="shared" si="1464"/>
        <v>1160</v>
      </c>
      <c r="BV412" s="11">
        <f t="shared" si="1464"/>
        <v>0</v>
      </c>
      <c r="BW412" s="75">
        <f>BW413+BW414</f>
        <v>0</v>
      </c>
      <c r="BX412" s="75">
        <f t="shared" ref="BX412:CB412" si="1465">BX413+BX414</f>
        <v>0</v>
      </c>
      <c r="BY412" s="75">
        <f t="shared" si="1465"/>
        <v>0</v>
      </c>
      <c r="BZ412" s="75">
        <f t="shared" si="1465"/>
        <v>0</v>
      </c>
      <c r="CA412" s="75">
        <f t="shared" si="1465"/>
        <v>1160</v>
      </c>
      <c r="CB412" s="75">
        <f t="shared" si="1465"/>
        <v>0</v>
      </c>
      <c r="CC412" s="75">
        <f>CC413+CC414</f>
        <v>0</v>
      </c>
      <c r="CD412" s="75">
        <f t="shared" ref="CD412:CH412" si="1466">CD413+CD414</f>
        <v>0</v>
      </c>
      <c r="CE412" s="75">
        <f t="shared" si="1466"/>
        <v>0</v>
      </c>
      <c r="CF412" s="75">
        <f t="shared" si="1466"/>
        <v>0</v>
      </c>
      <c r="CG412" s="75">
        <f t="shared" si="1466"/>
        <v>1160</v>
      </c>
      <c r="CH412" s="75">
        <f t="shared" si="1466"/>
        <v>0</v>
      </c>
      <c r="CI412" s="11">
        <f>CI413+CI414</f>
        <v>66</v>
      </c>
      <c r="CJ412" s="11">
        <f t="shared" ref="CJ412:CN412" si="1467">CJ413+CJ414</f>
        <v>0</v>
      </c>
      <c r="CK412" s="11">
        <f t="shared" si="1467"/>
        <v>0</v>
      </c>
      <c r="CL412" s="11">
        <f t="shared" si="1467"/>
        <v>0</v>
      </c>
      <c r="CM412" s="11">
        <f t="shared" si="1467"/>
        <v>1226</v>
      </c>
      <c r="CN412" s="11">
        <f t="shared" si="1467"/>
        <v>0</v>
      </c>
      <c r="CO412" s="11">
        <f>CO413+CO414</f>
        <v>0</v>
      </c>
      <c r="CP412" s="11">
        <f t="shared" ref="CP412:CT412" si="1468">CP413+CP414</f>
        <v>0</v>
      </c>
      <c r="CQ412" s="11">
        <f t="shared" si="1468"/>
        <v>0</v>
      </c>
      <c r="CR412" s="11">
        <f t="shared" si="1468"/>
        <v>0</v>
      </c>
      <c r="CS412" s="11">
        <f t="shared" si="1468"/>
        <v>1226</v>
      </c>
      <c r="CT412" s="11">
        <f t="shared" si="1468"/>
        <v>0</v>
      </c>
    </row>
    <row r="413" spans="1:98">
      <c r="A413" s="55" t="s">
        <v>175</v>
      </c>
      <c r="B413" s="14">
        <f t="shared" si="1435"/>
        <v>909</v>
      </c>
      <c r="C413" s="14" t="s">
        <v>394</v>
      </c>
      <c r="D413" s="14" t="s">
        <v>134</v>
      </c>
      <c r="E413" s="14" t="s">
        <v>423</v>
      </c>
      <c r="F413" s="14" t="s">
        <v>644</v>
      </c>
      <c r="G413" s="11"/>
      <c r="H413" s="11"/>
      <c r="I413" s="11"/>
      <c r="J413" s="11"/>
      <c r="K413" s="11"/>
      <c r="L413" s="11"/>
      <c r="M413" s="11"/>
      <c r="N413" s="11"/>
      <c r="O413" s="11"/>
      <c r="P413" s="11"/>
      <c r="Q413" s="11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  <c r="AJ413" s="11"/>
      <c r="AK413" s="11"/>
      <c r="AL413" s="11"/>
      <c r="AM413" s="11"/>
      <c r="AN413" s="11"/>
      <c r="AO413" s="11"/>
      <c r="AP413" s="11"/>
      <c r="AQ413" s="11"/>
      <c r="AR413" s="11"/>
      <c r="AS413" s="11"/>
      <c r="AT413" s="11"/>
      <c r="AU413" s="11"/>
      <c r="AV413" s="11"/>
      <c r="AW413" s="11"/>
      <c r="AX413" s="11"/>
      <c r="AY413" s="11"/>
      <c r="AZ413" s="11"/>
      <c r="BA413" s="11"/>
      <c r="BB413" s="11"/>
      <c r="BC413" s="11"/>
      <c r="BD413" s="11"/>
      <c r="BE413" s="11"/>
      <c r="BF413" s="11"/>
      <c r="BG413" s="11">
        <v>62</v>
      </c>
      <c r="BH413" s="11"/>
      <c r="BI413" s="138">
        <f>BC413+BE413+BF413+BG413+BH413</f>
        <v>62</v>
      </c>
      <c r="BJ413" s="138">
        <f>BD413+BF413</f>
        <v>0</v>
      </c>
      <c r="BK413" s="75">
        <v>6</v>
      </c>
      <c r="BL413" s="75"/>
      <c r="BM413" s="75"/>
      <c r="BN413" s="75"/>
      <c r="BO413" s="75">
        <f>BI413+BK413+BL413+BM413+BN413</f>
        <v>68</v>
      </c>
      <c r="BP413" s="75">
        <f>BJ413+BL413</f>
        <v>0</v>
      </c>
      <c r="BQ413" s="11"/>
      <c r="BR413" s="11"/>
      <c r="BS413" s="11"/>
      <c r="BT413" s="11"/>
      <c r="BU413" s="11">
        <f>BO413+BQ413+BR413+BS413+BT413</f>
        <v>68</v>
      </c>
      <c r="BV413" s="11">
        <f>BP413+BR413</f>
        <v>0</v>
      </c>
      <c r="BW413" s="75"/>
      <c r="BX413" s="75"/>
      <c r="BY413" s="75"/>
      <c r="BZ413" s="75"/>
      <c r="CA413" s="75">
        <f>BU413+BW413+BX413+BY413+BZ413</f>
        <v>68</v>
      </c>
      <c r="CB413" s="75">
        <f>BV413+BX413</f>
        <v>0</v>
      </c>
      <c r="CC413" s="75"/>
      <c r="CD413" s="75"/>
      <c r="CE413" s="75"/>
      <c r="CF413" s="75"/>
      <c r="CG413" s="75">
        <f>CA413+CC413+CD413+CE413+CF413</f>
        <v>68</v>
      </c>
      <c r="CH413" s="75">
        <f>CB413+CD413</f>
        <v>0</v>
      </c>
      <c r="CI413" s="11"/>
      <c r="CJ413" s="11"/>
      <c r="CK413" s="11"/>
      <c r="CL413" s="11"/>
      <c r="CM413" s="11">
        <f>CG413+CI413+CJ413+CK413+CL413</f>
        <v>68</v>
      </c>
      <c r="CN413" s="11">
        <f>CH413+CJ413</f>
        <v>0</v>
      </c>
      <c r="CO413" s="11"/>
      <c r="CP413" s="11"/>
      <c r="CQ413" s="11"/>
      <c r="CR413" s="11"/>
      <c r="CS413" s="11">
        <f>CM413+CO413+CP413+CQ413+CR413</f>
        <v>68</v>
      </c>
      <c r="CT413" s="11">
        <f>CN413+CP413</f>
        <v>0</v>
      </c>
    </row>
    <row r="414" spans="1:98">
      <c r="A414" s="55" t="s">
        <v>99</v>
      </c>
      <c r="B414" s="14">
        <f>B411</f>
        <v>909</v>
      </c>
      <c r="C414" s="14" t="s">
        <v>394</v>
      </c>
      <c r="D414" s="14" t="s">
        <v>134</v>
      </c>
      <c r="E414" s="14" t="s">
        <v>423</v>
      </c>
      <c r="F414" s="14" t="s">
        <v>73</v>
      </c>
      <c r="G414" s="11">
        <v>1092</v>
      </c>
      <c r="H414" s="16"/>
      <c r="I414" s="11"/>
      <c r="J414" s="11"/>
      <c r="K414" s="11"/>
      <c r="L414" s="11"/>
      <c r="M414" s="11">
        <f>G414+I414+J414+K414+L414</f>
        <v>1092</v>
      </c>
      <c r="N414" s="11">
        <f>H414+J414</f>
        <v>0</v>
      </c>
      <c r="O414" s="11"/>
      <c r="P414" s="11"/>
      <c r="Q414" s="11"/>
      <c r="R414" s="11"/>
      <c r="S414" s="11">
        <f>M414+O414+P414+Q414+R414</f>
        <v>1092</v>
      </c>
      <c r="T414" s="11">
        <f>N414+P414</f>
        <v>0</v>
      </c>
      <c r="U414" s="11"/>
      <c r="V414" s="11"/>
      <c r="W414" s="11"/>
      <c r="X414" s="11"/>
      <c r="Y414" s="11">
        <f>S414+U414+V414+W414+X414</f>
        <v>1092</v>
      </c>
      <c r="Z414" s="11">
        <f>T414+V414</f>
        <v>0</v>
      </c>
      <c r="AA414" s="11"/>
      <c r="AB414" s="11"/>
      <c r="AC414" s="11"/>
      <c r="AD414" s="11"/>
      <c r="AE414" s="11">
        <f>Y414+AA414+AB414+AC414+AD414</f>
        <v>1092</v>
      </c>
      <c r="AF414" s="11">
        <f>Z414+AB414</f>
        <v>0</v>
      </c>
      <c r="AG414" s="11"/>
      <c r="AH414" s="11"/>
      <c r="AI414" s="11"/>
      <c r="AJ414" s="11"/>
      <c r="AK414" s="75">
        <f>AE414+AG414+AH414+AI414+AJ414</f>
        <v>1092</v>
      </c>
      <c r="AL414" s="75">
        <f>AF414+AH414</f>
        <v>0</v>
      </c>
      <c r="AM414" s="11"/>
      <c r="AN414" s="11"/>
      <c r="AO414" s="11"/>
      <c r="AP414" s="11"/>
      <c r="AQ414" s="11">
        <f>AK414+AM414+AN414+AO414+AP414</f>
        <v>1092</v>
      </c>
      <c r="AR414" s="11">
        <f>AL414+AN414</f>
        <v>0</v>
      </c>
      <c r="AS414" s="11"/>
      <c r="AT414" s="11"/>
      <c r="AU414" s="11"/>
      <c r="AV414" s="11"/>
      <c r="AW414" s="11">
        <f>AQ414+AS414+AT414+AU414+AV414</f>
        <v>1092</v>
      </c>
      <c r="AX414" s="11">
        <f>AR414+AT414</f>
        <v>0</v>
      </c>
      <c r="AY414" s="75"/>
      <c r="AZ414" s="75"/>
      <c r="BA414" s="75"/>
      <c r="BB414" s="75"/>
      <c r="BC414" s="75">
        <f>AW414+AY414+AZ414+BA414+BB414</f>
        <v>1092</v>
      </c>
      <c r="BD414" s="75">
        <f>AX414+AZ414</f>
        <v>0</v>
      </c>
      <c r="BE414" s="11"/>
      <c r="BF414" s="11"/>
      <c r="BG414" s="11"/>
      <c r="BH414" s="11"/>
      <c r="BI414" s="138">
        <f>BC414+BE414+BF414+BG414+BH414</f>
        <v>1092</v>
      </c>
      <c r="BJ414" s="138">
        <f>BD414+BF414</f>
        <v>0</v>
      </c>
      <c r="BK414" s="75"/>
      <c r="BL414" s="75"/>
      <c r="BM414" s="75"/>
      <c r="BN414" s="75"/>
      <c r="BO414" s="75">
        <f>BI414+BK414+BL414+BM414+BN414</f>
        <v>1092</v>
      </c>
      <c r="BP414" s="75">
        <f>BJ414+BL414</f>
        <v>0</v>
      </c>
      <c r="BQ414" s="11"/>
      <c r="BR414" s="11"/>
      <c r="BS414" s="11"/>
      <c r="BT414" s="11"/>
      <c r="BU414" s="11">
        <f>BO414+BQ414+BR414+BS414+BT414</f>
        <v>1092</v>
      </c>
      <c r="BV414" s="11">
        <f>BP414+BR414</f>
        <v>0</v>
      </c>
      <c r="BW414" s="75"/>
      <c r="BX414" s="75"/>
      <c r="BY414" s="75"/>
      <c r="BZ414" s="75"/>
      <c r="CA414" s="75">
        <f>BU414+BW414+BX414+BY414+BZ414</f>
        <v>1092</v>
      </c>
      <c r="CB414" s="75">
        <f>BV414+BX414</f>
        <v>0</v>
      </c>
      <c r="CC414" s="75"/>
      <c r="CD414" s="75"/>
      <c r="CE414" s="75"/>
      <c r="CF414" s="75"/>
      <c r="CG414" s="75">
        <f>CA414+CC414+CD414+CE414+CF414</f>
        <v>1092</v>
      </c>
      <c r="CH414" s="75">
        <f>CB414+CD414</f>
        <v>0</v>
      </c>
      <c r="CI414" s="11">
        <v>66</v>
      </c>
      <c r="CJ414" s="11"/>
      <c r="CK414" s="11"/>
      <c r="CL414" s="11"/>
      <c r="CM414" s="11">
        <f>CG414+CI414+CJ414+CK414+CL414</f>
        <v>1158</v>
      </c>
      <c r="CN414" s="11">
        <f>CH414+CJ414</f>
        <v>0</v>
      </c>
      <c r="CO414" s="11"/>
      <c r="CP414" s="11"/>
      <c r="CQ414" s="11"/>
      <c r="CR414" s="11"/>
      <c r="CS414" s="11">
        <f>CM414+CO414+CP414+CQ414+CR414</f>
        <v>1158</v>
      </c>
      <c r="CT414" s="11">
        <f>CN414+CP414</f>
        <v>0</v>
      </c>
    </row>
    <row r="415" spans="1:98">
      <c r="A415" s="55"/>
      <c r="B415" s="14"/>
      <c r="C415" s="14"/>
      <c r="D415" s="14"/>
      <c r="E415" s="14"/>
      <c r="F415" s="14"/>
      <c r="G415" s="11"/>
      <c r="H415" s="16"/>
      <c r="I415" s="11"/>
      <c r="J415" s="11"/>
      <c r="K415" s="11"/>
      <c r="L415" s="11"/>
      <c r="M415" s="11"/>
      <c r="N415" s="11"/>
      <c r="O415" s="11"/>
      <c r="P415" s="11"/>
      <c r="Q415" s="11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  <c r="AJ415" s="11"/>
      <c r="AK415" s="75"/>
      <c r="AL415" s="75"/>
      <c r="AM415" s="11"/>
      <c r="AN415" s="11"/>
      <c r="AO415" s="11"/>
      <c r="AP415" s="11"/>
      <c r="AQ415" s="11"/>
      <c r="AR415" s="11"/>
      <c r="AS415" s="11"/>
      <c r="AT415" s="11"/>
      <c r="AU415" s="11"/>
      <c r="AV415" s="11"/>
      <c r="AW415" s="11"/>
      <c r="AX415" s="11"/>
      <c r="AY415" s="75"/>
      <c r="AZ415" s="75"/>
      <c r="BA415" s="75"/>
      <c r="BB415" s="75"/>
      <c r="BC415" s="75"/>
      <c r="BD415" s="75"/>
      <c r="BE415" s="11"/>
      <c r="BF415" s="11"/>
      <c r="BG415" s="11"/>
      <c r="BH415" s="11"/>
      <c r="BI415" s="138"/>
      <c r="BJ415" s="138"/>
      <c r="BK415" s="75"/>
      <c r="BL415" s="75"/>
      <c r="BM415" s="75"/>
      <c r="BN415" s="75"/>
      <c r="BO415" s="75"/>
      <c r="BP415" s="75"/>
      <c r="BQ415" s="11"/>
      <c r="BR415" s="11"/>
      <c r="BS415" s="11"/>
      <c r="BT415" s="11"/>
      <c r="BU415" s="11"/>
      <c r="BV415" s="11"/>
      <c r="BW415" s="75"/>
      <c r="BX415" s="75"/>
      <c r="BY415" s="75"/>
      <c r="BZ415" s="75"/>
      <c r="CA415" s="75"/>
      <c r="CB415" s="75"/>
      <c r="CC415" s="75"/>
      <c r="CD415" s="75"/>
      <c r="CE415" s="75"/>
      <c r="CF415" s="75"/>
      <c r="CG415" s="75"/>
      <c r="CH415" s="75"/>
      <c r="CI415" s="11"/>
      <c r="CJ415" s="11"/>
      <c r="CK415" s="11"/>
      <c r="CL415" s="11"/>
      <c r="CM415" s="11"/>
      <c r="CN415" s="11"/>
      <c r="CO415" s="11"/>
      <c r="CP415" s="11"/>
      <c r="CQ415" s="11"/>
      <c r="CR415" s="11"/>
      <c r="CS415" s="11"/>
      <c r="CT415" s="11"/>
    </row>
    <row r="416" spans="1:98" ht="37.5">
      <c r="A416" s="61" t="s">
        <v>82</v>
      </c>
      <c r="B416" s="30">
        <v>909</v>
      </c>
      <c r="C416" s="12" t="s">
        <v>394</v>
      </c>
      <c r="D416" s="12" t="s">
        <v>83</v>
      </c>
      <c r="E416" s="12"/>
      <c r="F416" s="30"/>
      <c r="G416" s="30">
        <f t="shared" ref="G416:R421" si="1469">G417</f>
        <v>97032</v>
      </c>
      <c r="H416" s="30">
        <f t="shared" si="1469"/>
        <v>0</v>
      </c>
      <c r="I416" s="11">
        <f t="shared" si="1469"/>
        <v>0</v>
      </c>
      <c r="J416" s="11">
        <f t="shared" si="1469"/>
        <v>0</v>
      </c>
      <c r="K416" s="11">
        <f t="shared" si="1469"/>
        <v>0</v>
      </c>
      <c r="L416" s="11">
        <f t="shared" si="1469"/>
        <v>0</v>
      </c>
      <c r="M416" s="30">
        <f t="shared" si="1469"/>
        <v>97032</v>
      </c>
      <c r="N416" s="30">
        <f t="shared" si="1469"/>
        <v>0</v>
      </c>
      <c r="O416" s="11">
        <f t="shared" si="1469"/>
        <v>0</v>
      </c>
      <c r="P416" s="11">
        <f t="shared" si="1469"/>
        <v>0</v>
      </c>
      <c r="Q416" s="11">
        <f t="shared" si="1469"/>
        <v>0</v>
      </c>
      <c r="R416" s="11">
        <f t="shared" si="1469"/>
        <v>0</v>
      </c>
      <c r="S416" s="30">
        <f t="shared" ref="S416:AH421" si="1470">S417</f>
        <v>97032</v>
      </c>
      <c r="T416" s="30">
        <f t="shared" si="1470"/>
        <v>0</v>
      </c>
      <c r="U416" s="11">
        <f t="shared" si="1470"/>
        <v>0</v>
      </c>
      <c r="V416" s="11">
        <f t="shared" si="1470"/>
        <v>0</v>
      </c>
      <c r="W416" s="11">
        <f t="shared" si="1470"/>
        <v>0</v>
      </c>
      <c r="X416" s="11">
        <f t="shared" si="1470"/>
        <v>0</v>
      </c>
      <c r="Y416" s="30">
        <f t="shared" si="1470"/>
        <v>97032</v>
      </c>
      <c r="Z416" s="30">
        <f t="shared" si="1470"/>
        <v>0</v>
      </c>
      <c r="AA416" s="11">
        <f t="shared" si="1470"/>
        <v>0</v>
      </c>
      <c r="AB416" s="11">
        <f t="shared" si="1470"/>
        <v>0</v>
      </c>
      <c r="AC416" s="11">
        <f t="shared" si="1470"/>
        <v>0</v>
      </c>
      <c r="AD416" s="11">
        <f t="shared" si="1470"/>
        <v>0</v>
      </c>
      <c r="AE416" s="30">
        <f t="shared" si="1470"/>
        <v>97032</v>
      </c>
      <c r="AF416" s="30">
        <f t="shared" si="1470"/>
        <v>0</v>
      </c>
      <c r="AG416" s="11">
        <f t="shared" si="1470"/>
        <v>0</v>
      </c>
      <c r="AH416" s="11">
        <f t="shared" si="1470"/>
        <v>0</v>
      </c>
      <c r="AI416" s="11">
        <f t="shared" ref="AG416:AV421" si="1471">AI417</f>
        <v>0</v>
      </c>
      <c r="AJ416" s="11">
        <f t="shared" si="1471"/>
        <v>0</v>
      </c>
      <c r="AK416" s="85">
        <f t="shared" si="1471"/>
        <v>97032</v>
      </c>
      <c r="AL416" s="85">
        <f t="shared" si="1471"/>
        <v>0</v>
      </c>
      <c r="AM416" s="11">
        <f t="shared" si="1471"/>
        <v>0</v>
      </c>
      <c r="AN416" s="11">
        <f t="shared" si="1471"/>
        <v>0</v>
      </c>
      <c r="AO416" s="11">
        <f t="shared" si="1471"/>
        <v>0</v>
      </c>
      <c r="AP416" s="11">
        <f t="shared" si="1471"/>
        <v>0</v>
      </c>
      <c r="AQ416" s="30">
        <f t="shared" si="1471"/>
        <v>97032</v>
      </c>
      <c r="AR416" s="30">
        <f t="shared" si="1471"/>
        <v>0</v>
      </c>
      <c r="AS416" s="11">
        <f t="shared" si="1471"/>
        <v>0</v>
      </c>
      <c r="AT416" s="11">
        <f t="shared" si="1471"/>
        <v>0</v>
      </c>
      <c r="AU416" s="11">
        <f t="shared" si="1471"/>
        <v>0</v>
      </c>
      <c r="AV416" s="11">
        <f t="shared" si="1471"/>
        <v>0</v>
      </c>
      <c r="AW416" s="30">
        <f t="shared" ref="AS416:BH421" si="1472">AW417</f>
        <v>97032</v>
      </c>
      <c r="AX416" s="30">
        <f t="shared" si="1472"/>
        <v>0</v>
      </c>
      <c r="AY416" s="75">
        <f t="shared" si="1472"/>
        <v>0</v>
      </c>
      <c r="AZ416" s="75">
        <f t="shared" si="1472"/>
        <v>0</v>
      </c>
      <c r="BA416" s="75">
        <f t="shared" si="1472"/>
        <v>0</v>
      </c>
      <c r="BB416" s="75">
        <f t="shared" si="1472"/>
        <v>0</v>
      </c>
      <c r="BC416" s="85">
        <f t="shared" si="1472"/>
        <v>97032</v>
      </c>
      <c r="BD416" s="85">
        <f t="shared" si="1472"/>
        <v>0</v>
      </c>
      <c r="BE416" s="11">
        <f t="shared" si="1472"/>
        <v>0</v>
      </c>
      <c r="BF416" s="11">
        <f t="shared" si="1472"/>
        <v>0</v>
      </c>
      <c r="BG416" s="11">
        <f t="shared" si="1472"/>
        <v>0</v>
      </c>
      <c r="BH416" s="11">
        <f t="shared" si="1472"/>
        <v>0</v>
      </c>
      <c r="BI416" s="144">
        <f t="shared" ref="BE416:BT421" si="1473">BI417</f>
        <v>97032</v>
      </c>
      <c r="BJ416" s="144">
        <f t="shared" si="1473"/>
        <v>0</v>
      </c>
      <c r="BK416" s="75">
        <f t="shared" si="1473"/>
        <v>0</v>
      </c>
      <c r="BL416" s="75">
        <f t="shared" si="1473"/>
        <v>0</v>
      </c>
      <c r="BM416" s="75">
        <f t="shared" si="1473"/>
        <v>0</v>
      </c>
      <c r="BN416" s="75">
        <f t="shared" si="1473"/>
        <v>0</v>
      </c>
      <c r="BO416" s="85">
        <f t="shared" si="1473"/>
        <v>97032</v>
      </c>
      <c r="BP416" s="85">
        <f t="shared" si="1473"/>
        <v>0</v>
      </c>
      <c r="BQ416" s="11">
        <f t="shared" si="1473"/>
        <v>0</v>
      </c>
      <c r="BR416" s="11">
        <f t="shared" si="1473"/>
        <v>0</v>
      </c>
      <c r="BS416" s="11">
        <f t="shared" si="1473"/>
        <v>0</v>
      </c>
      <c r="BT416" s="11">
        <f t="shared" si="1473"/>
        <v>0</v>
      </c>
      <c r="BU416" s="30">
        <f t="shared" ref="BQ416:CF421" si="1474">BU417</f>
        <v>97032</v>
      </c>
      <c r="BV416" s="30">
        <f t="shared" si="1474"/>
        <v>0</v>
      </c>
      <c r="BW416" s="75">
        <f t="shared" si="1474"/>
        <v>0</v>
      </c>
      <c r="BX416" s="75">
        <f t="shared" si="1474"/>
        <v>0</v>
      </c>
      <c r="BY416" s="75">
        <f t="shared" si="1474"/>
        <v>0</v>
      </c>
      <c r="BZ416" s="75">
        <f t="shared" si="1474"/>
        <v>0</v>
      </c>
      <c r="CA416" s="85">
        <f t="shared" si="1474"/>
        <v>97032</v>
      </c>
      <c r="CB416" s="85">
        <f t="shared" si="1474"/>
        <v>0</v>
      </c>
      <c r="CC416" s="75">
        <f t="shared" si="1474"/>
        <v>0</v>
      </c>
      <c r="CD416" s="75">
        <f t="shared" si="1474"/>
        <v>0</v>
      </c>
      <c r="CE416" s="75">
        <f t="shared" si="1474"/>
        <v>0</v>
      </c>
      <c r="CF416" s="75">
        <f t="shared" si="1474"/>
        <v>0</v>
      </c>
      <c r="CG416" s="85">
        <f t="shared" ref="CC416:CR421" si="1475">CG417</f>
        <v>97032</v>
      </c>
      <c r="CH416" s="85">
        <f t="shared" si="1475"/>
        <v>0</v>
      </c>
      <c r="CI416" s="11">
        <f t="shared" si="1475"/>
        <v>0</v>
      </c>
      <c r="CJ416" s="11">
        <f t="shared" si="1475"/>
        <v>0</v>
      </c>
      <c r="CK416" s="11">
        <f t="shared" si="1475"/>
        <v>0</v>
      </c>
      <c r="CL416" s="11">
        <f t="shared" si="1475"/>
        <v>0</v>
      </c>
      <c r="CM416" s="30">
        <f t="shared" si="1475"/>
        <v>97032</v>
      </c>
      <c r="CN416" s="30">
        <f t="shared" si="1475"/>
        <v>0</v>
      </c>
      <c r="CO416" s="11">
        <f t="shared" si="1475"/>
        <v>0</v>
      </c>
      <c r="CP416" s="11">
        <f t="shared" si="1475"/>
        <v>0</v>
      </c>
      <c r="CQ416" s="11">
        <f t="shared" si="1475"/>
        <v>0</v>
      </c>
      <c r="CR416" s="11">
        <f t="shared" si="1475"/>
        <v>0</v>
      </c>
      <c r="CS416" s="30">
        <f t="shared" ref="CO416:CT421" si="1476">CS417</f>
        <v>97032</v>
      </c>
      <c r="CT416" s="30">
        <f t="shared" si="1476"/>
        <v>0</v>
      </c>
    </row>
    <row r="417" spans="1:98" ht="49.5">
      <c r="A417" s="51" t="s">
        <v>392</v>
      </c>
      <c r="B417" s="11">
        <v>909</v>
      </c>
      <c r="C417" s="14" t="s">
        <v>394</v>
      </c>
      <c r="D417" s="14" t="s">
        <v>83</v>
      </c>
      <c r="E417" s="14" t="s">
        <v>194</v>
      </c>
      <c r="F417" s="11"/>
      <c r="G417" s="11">
        <f t="shared" si="1469"/>
        <v>97032</v>
      </c>
      <c r="H417" s="11">
        <f t="shared" si="1469"/>
        <v>0</v>
      </c>
      <c r="I417" s="11">
        <f t="shared" si="1469"/>
        <v>0</v>
      </c>
      <c r="J417" s="11">
        <f t="shared" si="1469"/>
        <v>0</v>
      </c>
      <c r="K417" s="11">
        <f t="shared" si="1469"/>
        <v>0</v>
      </c>
      <c r="L417" s="11">
        <f t="shared" si="1469"/>
        <v>0</v>
      </c>
      <c r="M417" s="11">
        <f t="shared" si="1469"/>
        <v>97032</v>
      </c>
      <c r="N417" s="11">
        <f t="shared" si="1469"/>
        <v>0</v>
      </c>
      <c r="O417" s="11">
        <f t="shared" si="1469"/>
        <v>0</v>
      </c>
      <c r="P417" s="11">
        <f t="shared" si="1469"/>
        <v>0</v>
      </c>
      <c r="Q417" s="11">
        <f t="shared" si="1469"/>
        <v>0</v>
      </c>
      <c r="R417" s="11">
        <f t="shared" si="1469"/>
        <v>0</v>
      </c>
      <c r="S417" s="11">
        <f t="shared" si="1470"/>
        <v>97032</v>
      </c>
      <c r="T417" s="11">
        <f t="shared" si="1470"/>
        <v>0</v>
      </c>
      <c r="U417" s="11">
        <f t="shared" si="1470"/>
        <v>0</v>
      </c>
      <c r="V417" s="11">
        <f t="shared" si="1470"/>
        <v>0</v>
      </c>
      <c r="W417" s="11">
        <f t="shared" si="1470"/>
        <v>0</v>
      </c>
      <c r="X417" s="11">
        <f t="shared" si="1470"/>
        <v>0</v>
      </c>
      <c r="Y417" s="11">
        <f t="shared" si="1470"/>
        <v>97032</v>
      </c>
      <c r="Z417" s="11">
        <f t="shared" si="1470"/>
        <v>0</v>
      </c>
      <c r="AA417" s="11">
        <f t="shared" si="1470"/>
        <v>0</v>
      </c>
      <c r="AB417" s="11">
        <f t="shared" si="1470"/>
        <v>0</v>
      </c>
      <c r="AC417" s="11">
        <f t="shared" si="1470"/>
        <v>0</v>
      </c>
      <c r="AD417" s="11">
        <f t="shared" si="1470"/>
        <v>0</v>
      </c>
      <c r="AE417" s="11">
        <f t="shared" si="1470"/>
        <v>97032</v>
      </c>
      <c r="AF417" s="11">
        <f t="shared" si="1470"/>
        <v>0</v>
      </c>
      <c r="AG417" s="11">
        <f t="shared" si="1471"/>
        <v>0</v>
      </c>
      <c r="AH417" s="11">
        <f t="shared" si="1471"/>
        <v>0</v>
      </c>
      <c r="AI417" s="11">
        <f t="shared" si="1471"/>
        <v>0</v>
      </c>
      <c r="AJ417" s="11">
        <f t="shared" si="1471"/>
        <v>0</v>
      </c>
      <c r="AK417" s="75">
        <f t="shared" si="1471"/>
        <v>97032</v>
      </c>
      <c r="AL417" s="75">
        <f t="shared" si="1471"/>
        <v>0</v>
      </c>
      <c r="AM417" s="11">
        <f t="shared" si="1471"/>
        <v>0</v>
      </c>
      <c r="AN417" s="11">
        <f t="shared" si="1471"/>
        <v>0</v>
      </c>
      <c r="AO417" s="11">
        <f t="shared" si="1471"/>
        <v>0</v>
      </c>
      <c r="AP417" s="11">
        <f t="shared" si="1471"/>
        <v>0</v>
      </c>
      <c r="AQ417" s="11">
        <f t="shared" si="1471"/>
        <v>97032</v>
      </c>
      <c r="AR417" s="11">
        <f t="shared" si="1471"/>
        <v>0</v>
      </c>
      <c r="AS417" s="11">
        <f t="shared" si="1472"/>
        <v>0</v>
      </c>
      <c r="AT417" s="11">
        <f t="shared" si="1472"/>
        <v>0</v>
      </c>
      <c r="AU417" s="11">
        <f t="shared" si="1472"/>
        <v>0</v>
      </c>
      <c r="AV417" s="11">
        <f t="shared" si="1472"/>
        <v>0</v>
      </c>
      <c r="AW417" s="11">
        <f t="shared" si="1472"/>
        <v>97032</v>
      </c>
      <c r="AX417" s="11">
        <f t="shared" si="1472"/>
        <v>0</v>
      </c>
      <c r="AY417" s="75">
        <f t="shared" si="1472"/>
        <v>0</v>
      </c>
      <c r="AZ417" s="75">
        <f t="shared" si="1472"/>
        <v>0</v>
      </c>
      <c r="BA417" s="75">
        <f t="shared" si="1472"/>
        <v>0</v>
      </c>
      <c r="BB417" s="75">
        <f t="shared" si="1472"/>
        <v>0</v>
      </c>
      <c r="BC417" s="75">
        <f t="shared" si="1472"/>
        <v>97032</v>
      </c>
      <c r="BD417" s="75">
        <f t="shared" si="1472"/>
        <v>0</v>
      </c>
      <c r="BE417" s="11">
        <f t="shared" si="1473"/>
        <v>0</v>
      </c>
      <c r="BF417" s="11">
        <f t="shared" si="1473"/>
        <v>0</v>
      </c>
      <c r="BG417" s="11">
        <f t="shared" si="1473"/>
        <v>0</v>
      </c>
      <c r="BH417" s="11">
        <f t="shared" si="1473"/>
        <v>0</v>
      </c>
      <c r="BI417" s="138">
        <f t="shared" si="1473"/>
        <v>97032</v>
      </c>
      <c r="BJ417" s="138">
        <f t="shared" si="1473"/>
        <v>0</v>
      </c>
      <c r="BK417" s="75">
        <f t="shared" si="1473"/>
        <v>0</v>
      </c>
      <c r="BL417" s="75">
        <f t="shared" si="1473"/>
        <v>0</v>
      </c>
      <c r="BM417" s="75">
        <f t="shared" si="1473"/>
        <v>0</v>
      </c>
      <c r="BN417" s="75">
        <f t="shared" si="1473"/>
        <v>0</v>
      </c>
      <c r="BO417" s="75">
        <f t="shared" si="1473"/>
        <v>97032</v>
      </c>
      <c r="BP417" s="75">
        <f t="shared" si="1473"/>
        <v>0</v>
      </c>
      <c r="BQ417" s="11">
        <f t="shared" si="1474"/>
        <v>0</v>
      </c>
      <c r="BR417" s="11">
        <f t="shared" si="1474"/>
        <v>0</v>
      </c>
      <c r="BS417" s="11">
        <f t="shared" si="1474"/>
        <v>0</v>
      </c>
      <c r="BT417" s="11">
        <f t="shared" si="1474"/>
        <v>0</v>
      </c>
      <c r="BU417" s="11">
        <f t="shared" si="1474"/>
        <v>97032</v>
      </c>
      <c r="BV417" s="11">
        <f t="shared" si="1474"/>
        <v>0</v>
      </c>
      <c r="BW417" s="75">
        <f t="shared" si="1474"/>
        <v>0</v>
      </c>
      <c r="BX417" s="75">
        <f t="shared" si="1474"/>
        <v>0</v>
      </c>
      <c r="BY417" s="75">
        <f t="shared" si="1474"/>
        <v>0</v>
      </c>
      <c r="BZ417" s="75">
        <f t="shared" si="1474"/>
        <v>0</v>
      </c>
      <c r="CA417" s="75">
        <f t="shared" si="1474"/>
        <v>97032</v>
      </c>
      <c r="CB417" s="75">
        <f t="shared" si="1474"/>
        <v>0</v>
      </c>
      <c r="CC417" s="75">
        <f t="shared" si="1475"/>
        <v>0</v>
      </c>
      <c r="CD417" s="75">
        <f t="shared" si="1475"/>
        <v>0</v>
      </c>
      <c r="CE417" s="75">
        <f t="shared" si="1475"/>
        <v>0</v>
      </c>
      <c r="CF417" s="75">
        <f t="shared" si="1475"/>
        <v>0</v>
      </c>
      <c r="CG417" s="75">
        <f t="shared" si="1475"/>
        <v>97032</v>
      </c>
      <c r="CH417" s="75">
        <f t="shared" si="1475"/>
        <v>0</v>
      </c>
      <c r="CI417" s="11">
        <f t="shared" si="1475"/>
        <v>0</v>
      </c>
      <c r="CJ417" s="11">
        <f t="shared" si="1475"/>
        <v>0</v>
      </c>
      <c r="CK417" s="11">
        <f t="shared" si="1475"/>
        <v>0</v>
      </c>
      <c r="CL417" s="11">
        <f t="shared" si="1475"/>
        <v>0</v>
      </c>
      <c r="CM417" s="11">
        <f t="shared" si="1475"/>
        <v>97032</v>
      </c>
      <c r="CN417" s="11">
        <f t="shared" si="1475"/>
        <v>0</v>
      </c>
      <c r="CO417" s="11">
        <f t="shared" si="1476"/>
        <v>0</v>
      </c>
      <c r="CP417" s="11">
        <f t="shared" si="1476"/>
        <v>0</v>
      </c>
      <c r="CQ417" s="11">
        <f t="shared" si="1476"/>
        <v>0</v>
      </c>
      <c r="CR417" s="11">
        <f t="shared" si="1476"/>
        <v>0</v>
      </c>
      <c r="CS417" s="11">
        <f t="shared" si="1476"/>
        <v>97032</v>
      </c>
      <c r="CT417" s="11">
        <f t="shared" si="1476"/>
        <v>0</v>
      </c>
    </row>
    <row r="418" spans="1:98" ht="49.5">
      <c r="A418" s="51" t="s">
        <v>393</v>
      </c>
      <c r="B418" s="11">
        <f t="shared" ref="B418:B430" si="1477">B416</f>
        <v>909</v>
      </c>
      <c r="C418" s="14" t="s">
        <v>394</v>
      </c>
      <c r="D418" s="14" t="s">
        <v>83</v>
      </c>
      <c r="E418" s="14" t="s">
        <v>383</v>
      </c>
      <c r="F418" s="11"/>
      <c r="G418" s="11">
        <f t="shared" si="1469"/>
        <v>97032</v>
      </c>
      <c r="H418" s="11">
        <f t="shared" si="1469"/>
        <v>0</v>
      </c>
      <c r="I418" s="11">
        <f t="shared" si="1469"/>
        <v>0</v>
      </c>
      <c r="J418" s="11">
        <f t="shared" si="1469"/>
        <v>0</v>
      </c>
      <c r="K418" s="11">
        <f t="shared" si="1469"/>
        <v>0</v>
      </c>
      <c r="L418" s="11">
        <f t="shared" si="1469"/>
        <v>0</v>
      </c>
      <c r="M418" s="11">
        <f t="shared" si="1469"/>
        <v>97032</v>
      </c>
      <c r="N418" s="11">
        <f t="shared" si="1469"/>
        <v>0</v>
      </c>
      <c r="O418" s="11">
        <f t="shared" si="1469"/>
        <v>0</v>
      </c>
      <c r="P418" s="11">
        <f t="shared" si="1469"/>
        <v>0</v>
      </c>
      <c r="Q418" s="11">
        <f t="shared" si="1469"/>
        <v>0</v>
      </c>
      <c r="R418" s="11">
        <f t="shared" si="1469"/>
        <v>0</v>
      </c>
      <c r="S418" s="11">
        <f t="shared" si="1470"/>
        <v>97032</v>
      </c>
      <c r="T418" s="11">
        <f t="shared" si="1470"/>
        <v>0</v>
      </c>
      <c r="U418" s="11">
        <f t="shared" si="1470"/>
        <v>0</v>
      </c>
      <c r="V418" s="11">
        <f t="shared" si="1470"/>
        <v>0</v>
      </c>
      <c r="W418" s="11">
        <f t="shared" si="1470"/>
        <v>0</v>
      </c>
      <c r="X418" s="11">
        <f t="shared" si="1470"/>
        <v>0</v>
      </c>
      <c r="Y418" s="11">
        <f t="shared" si="1470"/>
        <v>97032</v>
      </c>
      <c r="Z418" s="11">
        <f t="shared" si="1470"/>
        <v>0</v>
      </c>
      <c r="AA418" s="11">
        <f t="shared" si="1470"/>
        <v>0</v>
      </c>
      <c r="AB418" s="11">
        <f t="shared" si="1470"/>
        <v>0</v>
      </c>
      <c r="AC418" s="11">
        <f t="shared" si="1470"/>
        <v>0</v>
      </c>
      <c r="AD418" s="11">
        <f t="shared" si="1470"/>
        <v>0</v>
      </c>
      <c r="AE418" s="11">
        <f t="shared" si="1470"/>
        <v>97032</v>
      </c>
      <c r="AF418" s="11">
        <f t="shared" si="1470"/>
        <v>0</v>
      </c>
      <c r="AG418" s="11">
        <f t="shared" si="1471"/>
        <v>0</v>
      </c>
      <c r="AH418" s="11">
        <f t="shared" si="1471"/>
        <v>0</v>
      </c>
      <c r="AI418" s="11">
        <f t="shared" si="1471"/>
        <v>0</v>
      </c>
      <c r="AJ418" s="11">
        <f t="shared" si="1471"/>
        <v>0</v>
      </c>
      <c r="AK418" s="75">
        <f t="shared" si="1471"/>
        <v>97032</v>
      </c>
      <c r="AL418" s="75">
        <f t="shared" si="1471"/>
        <v>0</v>
      </c>
      <c r="AM418" s="11">
        <f t="shared" si="1471"/>
        <v>0</v>
      </c>
      <c r="AN418" s="11">
        <f t="shared" si="1471"/>
        <v>0</v>
      </c>
      <c r="AO418" s="11">
        <f t="shared" si="1471"/>
        <v>0</v>
      </c>
      <c r="AP418" s="11">
        <f t="shared" si="1471"/>
        <v>0</v>
      </c>
      <c r="AQ418" s="11">
        <f t="shared" si="1471"/>
        <v>97032</v>
      </c>
      <c r="AR418" s="11">
        <f t="shared" si="1471"/>
        <v>0</v>
      </c>
      <c r="AS418" s="11">
        <f t="shared" si="1472"/>
        <v>0</v>
      </c>
      <c r="AT418" s="11">
        <f t="shared" si="1472"/>
        <v>0</v>
      </c>
      <c r="AU418" s="11">
        <f t="shared" si="1472"/>
        <v>0</v>
      </c>
      <c r="AV418" s="11">
        <f t="shared" si="1472"/>
        <v>0</v>
      </c>
      <c r="AW418" s="11">
        <f t="shared" si="1472"/>
        <v>97032</v>
      </c>
      <c r="AX418" s="11">
        <f t="shared" si="1472"/>
        <v>0</v>
      </c>
      <c r="AY418" s="75">
        <f t="shared" si="1472"/>
        <v>0</v>
      </c>
      <c r="AZ418" s="75">
        <f t="shared" si="1472"/>
        <v>0</v>
      </c>
      <c r="BA418" s="75">
        <f t="shared" si="1472"/>
        <v>0</v>
      </c>
      <c r="BB418" s="75">
        <f t="shared" si="1472"/>
        <v>0</v>
      </c>
      <c r="BC418" s="75">
        <f t="shared" si="1472"/>
        <v>97032</v>
      </c>
      <c r="BD418" s="75">
        <f t="shared" si="1472"/>
        <v>0</v>
      </c>
      <c r="BE418" s="11">
        <f t="shared" si="1473"/>
        <v>0</v>
      </c>
      <c r="BF418" s="11">
        <f t="shared" si="1473"/>
        <v>0</v>
      </c>
      <c r="BG418" s="11">
        <f t="shared" si="1473"/>
        <v>0</v>
      </c>
      <c r="BH418" s="11">
        <f t="shared" si="1473"/>
        <v>0</v>
      </c>
      <c r="BI418" s="138">
        <f t="shared" si="1473"/>
        <v>97032</v>
      </c>
      <c r="BJ418" s="138">
        <f t="shared" si="1473"/>
        <v>0</v>
      </c>
      <c r="BK418" s="75">
        <f t="shared" si="1473"/>
        <v>0</v>
      </c>
      <c r="BL418" s="75">
        <f t="shared" si="1473"/>
        <v>0</v>
      </c>
      <c r="BM418" s="75">
        <f t="shared" si="1473"/>
        <v>0</v>
      </c>
      <c r="BN418" s="75">
        <f t="shared" si="1473"/>
        <v>0</v>
      </c>
      <c r="BO418" s="75">
        <f t="shared" si="1473"/>
        <v>97032</v>
      </c>
      <c r="BP418" s="75">
        <f t="shared" si="1473"/>
        <v>0</v>
      </c>
      <c r="BQ418" s="11">
        <f t="shared" si="1474"/>
        <v>0</v>
      </c>
      <c r="BR418" s="11">
        <f t="shared" si="1474"/>
        <v>0</v>
      </c>
      <c r="BS418" s="11">
        <f t="shared" si="1474"/>
        <v>0</v>
      </c>
      <c r="BT418" s="11">
        <f t="shared" si="1474"/>
        <v>0</v>
      </c>
      <c r="BU418" s="11">
        <f t="shared" si="1474"/>
        <v>97032</v>
      </c>
      <c r="BV418" s="11">
        <f t="shared" si="1474"/>
        <v>0</v>
      </c>
      <c r="BW418" s="75">
        <f t="shared" si="1474"/>
        <v>0</v>
      </c>
      <c r="BX418" s="75">
        <f t="shared" si="1474"/>
        <v>0</v>
      </c>
      <c r="BY418" s="75">
        <f t="shared" si="1474"/>
        <v>0</v>
      </c>
      <c r="BZ418" s="75">
        <f t="shared" si="1474"/>
        <v>0</v>
      </c>
      <c r="CA418" s="75">
        <f t="shared" si="1474"/>
        <v>97032</v>
      </c>
      <c r="CB418" s="75">
        <f t="shared" si="1474"/>
        <v>0</v>
      </c>
      <c r="CC418" s="75">
        <f t="shared" si="1475"/>
        <v>0</v>
      </c>
      <c r="CD418" s="75">
        <f t="shared" si="1475"/>
        <v>0</v>
      </c>
      <c r="CE418" s="75">
        <f t="shared" si="1475"/>
        <v>0</v>
      </c>
      <c r="CF418" s="75">
        <f t="shared" si="1475"/>
        <v>0</v>
      </c>
      <c r="CG418" s="75">
        <f t="shared" si="1475"/>
        <v>97032</v>
      </c>
      <c r="CH418" s="75">
        <f t="shared" si="1475"/>
        <v>0</v>
      </c>
      <c r="CI418" s="11">
        <f t="shared" si="1475"/>
        <v>0</v>
      </c>
      <c r="CJ418" s="11">
        <f t="shared" si="1475"/>
        <v>0</v>
      </c>
      <c r="CK418" s="11">
        <f t="shared" si="1475"/>
        <v>0</v>
      </c>
      <c r="CL418" s="11">
        <f t="shared" si="1475"/>
        <v>0</v>
      </c>
      <c r="CM418" s="11">
        <f t="shared" si="1475"/>
        <v>97032</v>
      </c>
      <c r="CN418" s="11">
        <f t="shared" si="1475"/>
        <v>0</v>
      </c>
      <c r="CO418" s="11">
        <f t="shared" si="1476"/>
        <v>0</v>
      </c>
      <c r="CP418" s="11">
        <f t="shared" si="1476"/>
        <v>0</v>
      </c>
      <c r="CQ418" s="11">
        <f t="shared" si="1476"/>
        <v>0</v>
      </c>
      <c r="CR418" s="11">
        <f t="shared" si="1476"/>
        <v>0</v>
      </c>
      <c r="CS418" s="11">
        <f t="shared" si="1476"/>
        <v>97032</v>
      </c>
      <c r="CT418" s="11">
        <f t="shared" si="1476"/>
        <v>0</v>
      </c>
    </row>
    <row r="419" spans="1:98">
      <c r="A419" s="51" t="s">
        <v>15</v>
      </c>
      <c r="B419" s="11">
        <f t="shared" si="1477"/>
        <v>909</v>
      </c>
      <c r="C419" s="14" t="s">
        <v>394</v>
      </c>
      <c r="D419" s="14" t="s">
        <v>83</v>
      </c>
      <c r="E419" s="14" t="s">
        <v>384</v>
      </c>
      <c r="F419" s="11"/>
      <c r="G419" s="11">
        <f t="shared" si="1469"/>
        <v>97032</v>
      </c>
      <c r="H419" s="11">
        <f t="shared" si="1469"/>
        <v>0</v>
      </c>
      <c r="I419" s="11">
        <f t="shared" si="1469"/>
        <v>0</v>
      </c>
      <c r="J419" s="11">
        <f t="shared" si="1469"/>
        <v>0</v>
      </c>
      <c r="K419" s="11">
        <f t="shared" si="1469"/>
        <v>0</v>
      </c>
      <c r="L419" s="11">
        <f t="shared" si="1469"/>
        <v>0</v>
      </c>
      <c r="M419" s="11">
        <f t="shared" si="1469"/>
        <v>97032</v>
      </c>
      <c r="N419" s="11">
        <f t="shared" si="1469"/>
        <v>0</v>
      </c>
      <c r="O419" s="11">
        <f t="shared" si="1469"/>
        <v>0</v>
      </c>
      <c r="P419" s="11">
        <f t="shared" si="1469"/>
        <v>0</v>
      </c>
      <c r="Q419" s="11">
        <f t="shared" si="1469"/>
        <v>0</v>
      </c>
      <c r="R419" s="11">
        <f t="shared" si="1469"/>
        <v>0</v>
      </c>
      <c r="S419" s="11">
        <f t="shared" si="1470"/>
        <v>97032</v>
      </c>
      <c r="T419" s="11">
        <f t="shared" si="1470"/>
        <v>0</v>
      </c>
      <c r="U419" s="11">
        <f t="shared" si="1470"/>
        <v>0</v>
      </c>
      <c r="V419" s="11">
        <f t="shared" si="1470"/>
        <v>0</v>
      </c>
      <c r="W419" s="11">
        <f t="shared" si="1470"/>
        <v>0</v>
      </c>
      <c r="X419" s="11">
        <f t="shared" si="1470"/>
        <v>0</v>
      </c>
      <c r="Y419" s="11">
        <f t="shared" si="1470"/>
        <v>97032</v>
      </c>
      <c r="Z419" s="11">
        <f t="shared" si="1470"/>
        <v>0</v>
      </c>
      <c r="AA419" s="11">
        <f t="shared" si="1470"/>
        <v>0</v>
      </c>
      <c r="AB419" s="11">
        <f t="shared" si="1470"/>
        <v>0</v>
      </c>
      <c r="AC419" s="11">
        <f t="shared" si="1470"/>
        <v>0</v>
      </c>
      <c r="AD419" s="11">
        <f t="shared" si="1470"/>
        <v>0</v>
      </c>
      <c r="AE419" s="11">
        <f t="shared" si="1470"/>
        <v>97032</v>
      </c>
      <c r="AF419" s="11">
        <f t="shared" si="1470"/>
        <v>0</v>
      </c>
      <c r="AG419" s="11">
        <f t="shared" si="1471"/>
        <v>0</v>
      </c>
      <c r="AH419" s="11">
        <f t="shared" si="1471"/>
        <v>0</v>
      </c>
      <c r="AI419" s="11">
        <f t="shared" si="1471"/>
        <v>0</v>
      </c>
      <c r="AJ419" s="11">
        <f t="shared" si="1471"/>
        <v>0</v>
      </c>
      <c r="AK419" s="75">
        <f t="shared" si="1471"/>
        <v>97032</v>
      </c>
      <c r="AL419" s="75">
        <f t="shared" si="1471"/>
        <v>0</v>
      </c>
      <c r="AM419" s="11">
        <f t="shared" si="1471"/>
        <v>0</v>
      </c>
      <c r="AN419" s="11">
        <f t="shared" si="1471"/>
        <v>0</v>
      </c>
      <c r="AO419" s="11">
        <f t="shared" si="1471"/>
        <v>0</v>
      </c>
      <c r="AP419" s="11">
        <f t="shared" si="1471"/>
        <v>0</v>
      </c>
      <c r="AQ419" s="11">
        <f t="shared" si="1471"/>
        <v>97032</v>
      </c>
      <c r="AR419" s="11">
        <f t="shared" si="1471"/>
        <v>0</v>
      </c>
      <c r="AS419" s="11">
        <f t="shared" si="1472"/>
        <v>0</v>
      </c>
      <c r="AT419" s="11">
        <f t="shared" si="1472"/>
        <v>0</v>
      </c>
      <c r="AU419" s="11">
        <f t="shared" si="1472"/>
        <v>0</v>
      </c>
      <c r="AV419" s="11">
        <f t="shared" si="1472"/>
        <v>0</v>
      </c>
      <c r="AW419" s="11">
        <f t="shared" si="1472"/>
        <v>97032</v>
      </c>
      <c r="AX419" s="11">
        <f t="shared" si="1472"/>
        <v>0</v>
      </c>
      <c r="AY419" s="75">
        <f t="shared" si="1472"/>
        <v>0</v>
      </c>
      <c r="AZ419" s="75">
        <f t="shared" si="1472"/>
        <v>0</v>
      </c>
      <c r="BA419" s="75">
        <f t="shared" si="1472"/>
        <v>0</v>
      </c>
      <c r="BB419" s="75">
        <f t="shared" si="1472"/>
        <v>0</v>
      </c>
      <c r="BC419" s="75">
        <f t="shared" si="1472"/>
        <v>97032</v>
      </c>
      <c r="BD419" s="75">
        <f t="shared" si="1472"/>
        <v>0</v>
      </c>
      <c r="BE419" s="11">
        <f t="shared" si="1473"/>
        <v>0</v>
      </c>
      <c r="BF419" s="11">
        <f t="shared" si="1473"/>
        <v>0</v>
      </c>
      <c r="BG419" s="11">
        <f t="shared" si="1473"/>
        <v>0</v>
      </c>
      <c r="BH419" s="11">
        <f t="shared" si="1473"/>
        <v>0</v>
      </c>
      <c r="BI419" s="138">
        <f t="shared" si="1473"/>
        <v>97032</v>
      </c>
      <c r="BJ419" s="138">
        <f t="shared" si="1473"/>
        <v>0</v>
      </c>
      <c r="BK419" s="75">
        <f t="shared" si="1473"/>
        <v>0</v>
      </c>
      <c r="BL419" s="75">
        <f t="shared" si="1473"/>
        <v>0</v>
      </c>
      <c r="BM419" s="75">
        <f t="shared" si="1473"/>
        <v>0</v>
      </c>
      <c r="BN419" s="75">
        <f t="shared" si="1473"/>
        <v>0</v>
      </c>
      <c r="BO419" s="75">
        <f t="shared" si="1473"/>
        <v>97032</v>
      </c>
      <c r="BP419" s="75">
        <f t="shared" si="1473"/>
        <v>0</v>
      </c>
      <c r="BQ419" s="11">
        <f t="shared" si="1474"/>
        <v>0</v>
      </c>
      <c r="BR419" s="11">
        <f t="shared" si="1474"/>
        <v>0</v>
      </c>
      <c r="BS419" s="11">
        <f t="shared" si="1474"/>
        <v>0</v>
      </c>
      <c r="BT419" s="11">
        <f t="shared" si="1474"/>
        <v>0</v>
      </c>
      <c r="BU419" s="11">
        <f t="shared" si="1474"/>
        <v>97032</v>
      </c>
      <c r="BV419" s="11">
        <f t="shared" si="1474"/>
        <v>0</v>
      </c>
      <c r="BW419" s="75">
        <f t="shared" si="1474"/>
        <v>0</v>
      </c>
      <c r="BX419" s="75">
        <f t="shared" si="1474"/>
        <v>0</v>
      </c>
      <c r="BY419" s="75">
        <f t="shared" si="1474"/>
        <v>0</v>
      </c>
      <c r="BZ419" s="75">
        <f t="shared" si="1474"/>
        <v>0</v>
      </c>
      <c r="CA419" s="75">
        <f t="shared" si="1474"/>
        <v>97032</v>
      </c>
      <c r="CB419" s="75">
        <f t="shared" si="1474"/>
        <v>0</v>
      </c>
      <c r="CC419" s="75">
        <f t="shared" si="1475"/>
        <v>0</v>
      </c>
      <c r="CD419" s="75">
        <f t="shared" si="1475"/>
        <v>0</v>
      </c>
      <c r="CE419" s="75">
        <f t="shared" si="1475"/>
        <v>0</v>
      </c>
      <c r="CF419" s="75">
        <f t="shared" si="1475"/>
        <v>0</v>
      </c>
      <c r="CG419" s="75">
        <f t="shared" si="1475"/>
        <v>97032</v>
      </c>
      <c r="CH419" s="75">
        <f t="shared" si="1475"/>
        <v>0</v>
      </c>
      <c r="CI419" s="11">
        <f t="shared" si="1475"/>
        <v>0</v>
      </c>
      <c r="CJ419" s="11">
        <f t="shared" si="1475"/>
        <v>0</v>
      </c>
      <c r="CK419" s="11">
        <f t="shared" si="1475"/>
        <v>0</v>
      </c>
      <c r="CL419" s="11">
        <f t="shared" si="1475"/>
        <v>0</v>
      </c>
      <c r="CM419" s="11">
        <f t="shared" si="1475"/>
        <v>97032</v>
      </c>
      <c r="CN419" s="11">
        <f t="shared" si="1475"/>
        <v>0</v>
      </c>
      <c r="CO419" s="11">
        <f t="shared" si="1476"/>
        <v>0</v>
      </c>
      <c r="CP419" s="11">
        <f t="shared" si="1476"/>
        <v>0</v>
      </c>
      <c r="CQ419" s="11">
        <f t="shared" si="1476"/>
        <v>0</v>
      </c>
      <c r="CR419" s="11">
        <f t="shared" si="1476"/>
        <v>0</v>
      </c>
      <c r="CS419" s="11">
        <f t="shared" si="1476"/>
        <v>97032</v>
      </c>
      <c r="CT419" s="11">
        <f t="shared" si="1476"/>
        <v>0</v>
      </c>
    </row>
    <row r="420" spans="1:98">
      <c r="A420" s="51" t="s">
        <v>185</v>
      </c>
      <c r="B420" s="11">
        <f t="shared" si="1477"/>
        <v>909</v>
      </c>
      <c r="C420" s="14" t="s">
        <v>394</v>
      </c>
      <c r="D420" s="14" t="s">
        <v>83</v>
      </c>
      <c r="E420" s="14" t="s">
        <v>385</v>
      </c>
      <c r="F420" s="11"/>
      <c r="G420" s="11">
        <f t="shared" si="1469"/>
        <v>97032</v>
      </c>
      <c r="H420" s="11">
        <f t="shared" si="1469"/>
        <v>0</v>
      </c>
      <c r="I420" s="11">
        <f t="shared" si="1469"/>
        <v>0</v>
      </c>
      <c r="J420" s="11">
        <f t="shared" si="1469"/>
        <v>0</v>
      </c>
      <c r="K420" s="11">
        <f t="shared" si="1469"/>
        <v>0</v>
      </c>
      <c r="L420" s="11">
        <f t="shared" si="1469"/>
        <v>0</v>
      </c>
      <c r="M420" s="11">
        <f t="shared" si="1469"/>
        <v>97032</v>
      </c>
      <c r="N420" s="11">
        <f t="shared" si="1469"/>
        <v>0</v>
      </c>
      <c r="O420" s="11">
        <f t="shared" si="1469"/>
        <v>0</v>
      </c>
      <c r="P420" s="11">
        <f t="shared" si="1469"/>
        <v>0</v>
      </c>
      <c r="Q420" s="11">
        <f t="shared" si="1469"/>
        <v>0</v>
      </c>
      <c r="R420" s="11">
        <f t="shared" si="1469"/>
        <v>0</v>
      </c>
      <c r="S420" s="11">
        <f t="shared" si="1470"/>
        <v>97032</v>
      </c>
      <c r="T420" s="11">
        <f t="shared" si="1470"/>
        <v>0</v>
      </c>
      <c r="U420" s="11">
        <f t="shared" si="1470"/>
        <v>0</v>
      </c>
      <c r="V420" s="11">
        <f t="shared" si="1470"/>
        <v>0</v>
      </c>
      <c r="W420" s="11">
        <f t="shared" si="1470"/>
        <v>0</v>
      </c>
      <c r="X420" s="11">
        <f t="shared" si="1470"/>
        <v>0</v>
      </c>
      <c r="Y420" s="11">
        <f t="shared" si="1470"/>
        <v>97032</v>
      </c>
      <c r="Z420" s="11">
        <f t="shared" si="1470"/>
        <v>0</v>
      </c>
      <c r="AA420" s="11">
        <f t="shared" si="1470"/>
        <v>0</v>
      </c>
      <c r="AB420" s="11">
        <f t="shared" si="1470"/>
        <v>0</v>
      </c>
      <c r="AC420" s="11">
        <f t="shared" si="1470"/>
        <v>0</v>
      </c>
      <c r="AD420" s="11">
        <f t="shared" si="1470"/>
        <v>0</v>
      </c>
      <c r="AE420" s="11">
        <f t="shared" si="1470"/>
        <v>97032</v>
      </c>
      <c r="AF420" s="11">
        <f t="shared" si="1470"/>
        <v>0</v>
      </c>
      <c r="AG420" s="11">
        <f t="shared" si="1471"/>
        <v>0</v>
      </c>
      <c r="AH420" s="11">
        <f t="shared" si="1471"/>
        <v>0</v>
      </c>
      <c r="AI420" s="11">
        <f t="shared" si="1471"/>
        <v>0</v>
      </c>
      <c r="AJ420" s="11">
        <f t="shared" si="1471"/>
        <v>0</v>
      </c>
      <c r="AK420" s="75">
        <f t="shared" si="1471"/>
        <v>97032</v>
      </c>
      <c r="AL420" s="75">
        <f t="shared" si="1471"/>
        <v>0</v>
      </c>
      <c r="AM420" s="11">
        <f t="shared" si="1471"/>
        <v>0</v>
      </c>
      <c r="AN420" s="11">
        <f t="shared" si="1471"/>
        <v>0</v>
      </c>
      <c r="AO420" s="11">
        <f t="shared" si="1471"/>
        <v>0</v>
      </c>
      <c r="AP420" s="11">
        <f t="shared" si="1471"/>
        <v>0</v>
      </c>
      <c r="AQ420" s="11">
        <f t="shared" si="1471"/>
        <v>97032</v>
      </c>
      <c r="AR420" s="11">
        <f t="shared" si="1471"/>
        <v>0</v>
      </c>
      <c r="AS420" s="11">
        <f t="shared" si="1472"/>
        <v>0</v>
      </c>
      <c r="AT420" s="11">
        <f t="shared" si="1472"/>
        <v>0</v>
      </c>
      <c r="AU420" s="11">
        <f t="shared" si="1472"/>
        <v>0</v>
      </c>
      <c r="AV420" s="11">
        <f t="shared" si="1472"/>
        <v>0</v>
      </c>
      <c r="AW420" s="11">
        <f t="shared" si="1472"/>
        <v>97032</v>
      </c>
      <c r="AX420" s="11">
        <f t="shared" si="1472"/>
        <v>0</v>
      </c>
      <c r="AY420" s="75">
        <f t="shared" si="1472"/>
        <v>0</v>
      </c>
      <c r="AZ420" s="75">
        <f t="shared" si="1472"/>
        <v>0</v>
      </c>
      <c r="BA420" s="75">
        <f t="shared" si="1472"/>
        <v>0</v>
      </c>
      <c r="BB420" s="75">
        <f t="shared" si="1472"/>
        <v>0</v>
      </c>
      <c r="BC420" s="75">
        <f t="shared" si="1472"/>
        <v>97032</v>
      </c>
      <c r="BD420" s="75">
        <f t="shared" si="1472"/>
        <v>0</v>
      </c>
      <c r="BE420" s="11">
        <f t="shared" si="1473"/>
        <v>0</v>
      </c>
      <c r="BF420" s="11">
        <f t="shared" si="1473"/>
        <v>0</v>
      </c>
      <c r="BG420" s="11">
        <f t="shared" si="1473"/>
        <v>0</v>
      </c>
      <c r="BH420" s="11">
        <f t="shared" si="1473"/>
        <v>0</v>
      </c>
      <c r="BI420" s="138">
        <f t="shared" si="1473"/>
        <v>97032</v>
      </c>
      <c r="BJ420" s="138">
        <f t="shared" si="1473"/>
        <v>0</v>
      </c>
      <c r="BK420" s="75">
        <f t="shared" si="1473"/>
        <v>0</v>
      </c>
      <c r="BL420" s="75">
        <f t="shared" si="1473"/>
        <v>0</v>
      </c>
      <c r="BM420" s="75">
        <f t="shared" si="1473"/>
        <v>0</v>
      </c>
      <c r="BN420" s="75">
        <f t="shared" si="1473"/>
        <v>0</v>
      </c>
      <c r="BO420" s="75">
        <f t="shared" si="1473"/>
        <v>97032</v>
      </c>
      <c r="BP420" s="75">
        <f t="shared" si="1473"/>
        <v>0</v>
      </c>
      <c r="BQ420" s="11">
        <f t="shared" si="1474"/>
        <v>0</v>
      </c>
      <c r="BR420" s="11">
        <f t="shared" si="1474"/>
        <v>0</v>
      </c>
      <c r="BS420" s="11">
        <f t="shared" si="1474"/>
        <v>0</v>
      </c>
      <c r="BT420" s="11">
        <f t="shared" si="1474"/>
        <v>0</v>
      </c>
      <c r="BU420" s="11">
        <f t="shared" si="1474"/>
        <v>97032</v>
      </c>
      <c r="BV420" s="11">
        <f t="shared" si="1474"/>
        <v>0</v>
      </c>
      <c r="BW420" s="75">
        <f t="shared" si="1474"/>
        <v>0</v>
      </c>
      <c r="BX420" s="75">
        <f t="shared" si="1474"/>
        <v>0</v>
      </c>
      <c r="BY420" s="75">
        <f t="shared" si="1474"/>
        <v>0</v>
      </c>
      <c r="BZ420" s="75">
        <f t="shared" si="1474"/>
        <v>0</v>
      </c>
      <c r="CA420" s="75">
        <f t="shared" si="1474"/>
        <v>97032</v>
      </c>
      <c r="CB420" s="75">
        <f t="shared" si="1474"/>
        <v>0</v>
      </c>
      <c r="CC420" s="75">
        <f t="shared" si="1475"/>
        <v>0</v>
      </c>
      <c r="CD420" s="75">
        <f t="shared" si="1475"/>
        <v>0</v>
      </c>
      <c r="CE420" s="75">
        <f t="shared" si="1475"/>
        <v>0</v>
      </c>
      <c r="CF420" s="75">
        <f t="shared" si="1475"/>
        <v>0</v>
      </c>
      <c r="CG420" s="75">
        <f t="shared" si="1475"/>
        <v>97032</v>
      </c>
      <c r="CH420" s="75">
        <f t="shared" si="1475"/>
        <v>0</v>
      </c>
      <c r="CI420" s="11">
        <f t="shared" si="1475"/>
        <v>0</v>
      </c>
      <c r="CJ420" s="11">
        <f t="shared" si="1475"/>
        <v>0</v>
      </c>
      <c r="CK420" s="11">
        <f t="shared" si="1475"/>
        <v>0</v>
      </c>
      <c r="CL420" s="11">
        <f t="shared" si="1475"/>
        <v>0</v>
      </c>
      <c r="CM420" s="11">
        <f t="shared" si="1475"/>
        <v>97032</v>
      </c>
      <c r="CN420" s="11">
        <f t="shared" si="1475"/>
        <v>0</v>
      </c>
      <c r="CO420" s="11">
        <f t="shared" si="1476"/>
        <v>0</v>
      </c>
      <c r="CP420" s="11">
        <f t="shared" si="1476"/>
        <v>0</v>
      </c>
      <c r="CQ420" s="11">
        <f t="shared" si="1476"/>
        <v>0</v>
      </c>
      <c r="CR420" s="11">
        <f t="shared" si="1476"/>
        <v>0</v>
      </c>
      <c r="CS420" s="11">
        <f t="shared" si="1476"/>
        <v>97032</v>
      </c>
      <c r="CT420" s="11">
        <f t="shared" si="1476"/>
        <v>0</v>
      </c>
    </row>
    <row r="421" spans="1:98" ht="33">
      <c r="A421" s="55" t="s">
        <v>268</v>
      </c>
      <c r="B421" s="11">
        <f t="shared" si="1477"/>
        <v>909</v>
      </c>
      <c r="C421" s="14" t="s">
        <v>394</v>
      </c>
      <c r="D421" s="14" t="s">
        <v>83</v>
      </c>
      <c r="E421" s="14" t="s">
        <v>385</v>
      </c>
      <c r="F421" s="14" t="s">
        <v>33</v>
      </c>
      <c r="G421" s="11">
        <f t="shared" si="1469"/>
        <v>97032</v>
      </c>
      <c r="H421" s="11">
        <f t="shared" si="1469"/>
        <v>0</v>
      </c>
      <c r="I421" s="11">
        <f t="shared" si="1469"/>
        <v>0</v>
      </c>
      <c r="J421" s="11">
        <f t="shared" si="1469"/>
        <v>0</v>
      </c>
      <c r="K421" s="11">
        <f t="shared" si="1469"/>
        <v>0</v>
      </c>
      <c r="L421" s="11">
        <f t="shared" si="1469"/>
        <v>0</v>
      </c>
      <c r="M421" s="11">
        <f t="shared" si="1469"/>
        <v>97032</v>
      </c>
      <c r="N421" s="11">
        <f t="shared" si="1469"/>
        <v>0</v>
      </c>
      <c r="O421" s="11">
        <f t="shared" si="1469"/>
        <v>0</v>
      </c>
      <c r="P421" s="11">
        <f t="shared" si="1469"/>
        <v>0</v>
      </c>
      <c r="Q421" s="11">
        <f t="shared" si="1469"/>
        <v>0</v>
      </c>
      <c r="R421" s="11">
        <f t="shared" si="1469"/>
        <v>0</v>
      </c>
      <c r="S421" s="11">
        <f t="shared" si="1470"/>
        <v>97032</v>
      </c>
      <c r="T421" s="11">
        <f t="shared" si="1470"/>
        <v>0</v>
      </c>
      <c r="U421" s="11">
        <f t="shared" si="1470"/>
        <v>0</v>
      </c>
      <c r="V421" s="11">
        <f t="shared" si="1470"/>
        <v>0</v>
      </c>
      <c r="W421" s="11">
        <f t="shared" si="1470"/>
        <v>0</v>
      </c>
      <c r="X421" s="11">
        <f t="shared" si="1470"/>
        <v>0</v>
      </c>
      <c r="Y421" s="11">
        <f t="shared" si="1470"/>
        <v>97032</v>
      </c>
      <c r="Z421" s="11">
        <f t="shared" si="1470"/>
        <v>0</v>
      </c>
      <c r="AA421" s="11">
        <f t="shared" si="1470"/>
        <v>0</v>
      </c>
      <c r="AB421" s="11">
        <f t="shared" si="1470"/>
        <v>0</v>
      </c>
      <c r="AC421" s="11">
        <f t="shared" si="1470"/>
        <v>0</v>
      </c>
      <c r="AD421" s="11">
        <f t="shared" si="1470"/>
        <v>0</v>
      </c>
      <c r="AE421" s="11">
        <f t="shared" si="1470"/>
        <v>97032</v>
      </c>
      <c r="AF421" s="11">
        <f t="shared" si="1470"/>
        <v>0</v>
      </c>
      <c r="AG421" s="11">
        <f t="shared" si="1471"/>
        <v>0</v>
      </c>
      <c r="AH421" s="11">
        <f t="shared" si="1471"/>
        <v>0</v>
      </c>
      <c r="AI421" s="11">
        <f t="shared" si="1471"/>
        <v>0</v>
      </c>
      <c r="AJ421" s="11">
        <f t="shared" si="1471"/>
        <v>0</v>
      </c>
      <c r="AK421" s="75">
        <f t="shared" si="1471"/>
        <v>97032</v>
      </c>
      <c r="AL421" s="75">
        <f t="shared" si="1471"/>
        <v>0</v>
      </c>
      <c r="AM421" s="11">
        <f t="shared" si="1471"/>
        <v>0</v>
      </c>
      <c r="AN421" s="11">
        <f t="shared" si="1471"/>
        <v>0</v>
      </c>
      <c r="AO421" s="11">
        <f t="shared" si="1471"/>
        <v>0</v>
      </c>
      <c r="AP421" s="11">
        <f t="shared" si="1471"/>
        <v>0</v>
      </c>
      <c r="AQ421" s="11">
        <f t="shared" si="1471"/>
        <v>97032</v>
      </c>
      <c r="AR421" s="11">
        <f t="shared" si="1471"/>
        <v>0</v>
      </c>
      <c r="AS421" s="11">
        <f t="shared" si="1472"/>
        <v>0</v>
      </c>
      <c r="AT421" s="11">
        <f t="shared" si="1472"/>
        <v>0</v>
      </c>
      <c r="AU421" s="11">
        <f t="shared" si="1472"/>
        <v>0</v>
      </c>
      <c r="AV421" s="11">
        <f t="shared" si="1472"/>
        <v>0</v>
      </c>
      <c r="AW421" s="11">
        <f t="shared" si="1472"/>
        <v>97032</v>
      </c>
      <c r="AX421" s="11">
        <f t="shared" si="1472"/>
        <v>0</v>
      </c>
      <c r="AY421" s="75">
        <f t="shared" si="1472"/>
        <v>0</v>
      </c>
      <c r="AZ421" s="75">
        <f t="shared" si="1472"/>
        <v>0</v>
      </c>
      <c r="BA421" s="75">
        <f t="shared" si="1472"/>
        <v>0</v>
      </c>
      <c r="BB421" s="75">
        <f t="shared" si="1472"/>
        <v>0</v>
      </c>
      <c r="BC421" s="75">
        <f t="shared" si="1472"/>
        <v>97032</v>
      </c>
      <c r="BD421" s="75">
        <f t="shared" si="1472"/>
        <v>0</v>
      </c>
      <c r="BE421" s="11">
        <f t="shared" si="1473"/>
        <v>0</v>
      </c>
      <c r="BF421" s="11">
        <f t="shared" si="1473"/>
        <v>0</v>
      </c>
      <c r="BG421" s="11">
        <f t="shared" si="1473"/>
        <v>0</v>
      </c>
      <c r="BH421" s="11">
        <f t="shared" si="1473"/>
        <v>0</v>
      </c>
      <c r="BI421" s="138">
        <f t="shared" si="1473"/>
        <v>97032</v>
      </c>
      <c r="BJ421" s="138">
        <f t="shared" si="1473"/>
        <v>0</v>
      </c>
      <c r="BK421" s="75">
        <f t="shared" si="1473"/>
        <v>0</v>
      </c>
      <c r="BL421" s="75">
        <f t="shared" si="1473"/>
        <v>0</v>
      </c>
      <c r="BM421" s="75">
        <f t="shared" si="1473"/>
        <v>0</v>
      </c>
      <c r="BN421" s="75">
        <f t="shared" si="1473"/>
        <v>0</v>
      </c>
      <c r="BO421" s="75">
        <f t="shared" si="1473"/>
        <v>97032</v>
      </c>
      <c r="BP421" s="75">
        <f t="shared" si="1473"/>
        <v>0</v>
      </c>
      <c r="BQ421" s="11">
        <f t="shared" si="1474"/>
        <v>0</v>
      </c>
      <c r="BR421" s="11">
        <f t="shared" si="1474"/>
        <v>0</v>
      </c>
      <c r="BS421" s="11">
        <f t="shared" si="1474"/>
        <v>0</v>
      </c>
      <c r="BT421" s="11">
        <f t="shared" si="1474"/>
        <v>0</v>
      </c>
      <c r="BU421" s="11">
        <f t="shared" si="1474"/>
        <v>97032</v>
      </c>
      <c r="BV421" s="11">
        <f t="shared" si="1474"/>
        <v>0</v>
      </c>
      <c r="BW421" s="75">
        <f t="shared" si="1474"/>
        <v>0</v>
      </c>
      <c r="BX421" s="75">
        <f t="shared" si="1474"/>
        <v>0</v>
      </c>
      <c r="BY421" s="75">
        <f t="shared" si="1474"/>
        <v>0</v>
      </c>
      <c r="BZ421" s="75">
        <f t="shared" si="1474"/>
        <v>0</v>
      </c>
      <c r="CA421" s="75">
        <f t="shared" si="1474"/>
        <v>97032</v>
      </c>
      <c r="CB421" s="75">
        <f t="shared" si="1474"/>
        <v>0</v>
      </c>
      <c r="CC421" s="75">
        <f t="shared" si="1475"/>
        <v>0</v>
      </c>
      <c r="CD421" s="75">
        <f t="shared" si="1475"/>
        <v>0</v>
      </c>
      <c r="CE421" s="75">
        <f t="shared" si="1475"/>
        <v>0</v>
      </c>
      <c r="CF421" s="75">
        <f t="shared" si="1475"/>
        <v>0</v>
      </c>
      <c r="CG421" s="75">
        <f t="shared" si="1475"/>
        <v>97032</v>
      </c>
      <c r="CH421" s="75">
        <f t="shared" si="1475"/>
        <v>0</v>
      </c>
      <c r="CI421" s="11">
        <f t="shared" si="1475"/>
        <v>0</v>
      </c>
      <c r="CJ421" s="11">
        <f t="shared" si="1475"/>
        <v>0</v>
      </c>
      <c r="CK421" s="11">
        <f t="shared" si="1475"/>
        <v>0</v>
      </c>
      <c r="CL421" s="11">
        <f t="shared" si="1475"/>
        <v>0</v>
      </c>
      <c r="CM421" s="11">
        <f t="shared" si="1475"/>
        <v>97032</v>
      </c>
      <c r="CN421" s="11">
        <f t="shared" si="1475"/>
        <v>0</v>
      </c>
      <c r="CO421" s="11">
        <f t="shared" si="1476"/>
        <v>0</v>
      </c>
      <c r="CP421" s="11">
        <f t="shared" si="1476"/>
        <v>0</v>
      </c>
      <c r="CQ421" s="11">
        <f t="shared" si="1476"/>
        <v>0</v>
      </c>
      <c r="CR421" s="11">
        <f t="shared" si="1476"/>
        <v>0</v>
      </c>
      <c r="CS421" s="11">
        <f t="shared" si="1476"/>
        <v>97032</v>
      </c>
      <c r="CT421" s="11">
        <f t="shared" si="1476"/>
        <v>0</v>
      </c>
    </row>
    <row r="422" spans="1:98" ht="33">
      <c r="A422" s="51" t="s">
        <v>39</v>
      </c>
      <c r="B422" s="11">
        <f t="shared" si="1477"/>
        <v>909</v>
      </c>
      <c r="C422" s="14" t="s">
        <v>394</v>
      </c>
      <c r="D422" s="14" t="s">
        <v>83</v>
      </c>
      <c r="E422" s="14" t="s">
        <v>385</v>
      </c>
      <c r="F422" s="14" t="s">
        <v>40</v>
      </c>
      <c r="G422" s="11">
        <v>97032</v>
      </c>
      <c r="H422" s="16"/>
      <c r="I422" s="11"/>
      <c r="J422" s="11"/>
      <c r="K422" s="11"/>
      <c r="L422" s="11"/>
      <c r="M422" s="11">
        <f>G422+I422+J422+K422+L422</f>
        <v>97032</v>
      </c>
      <c r="N422" s="11">
        <f>H422+J422</f>
        <v>0</v>
      </c>
      <c r="O422" s="11"/>
      <c r="P422" s="11"/>
      <c r="Q422" s="11"/>
      <c r="R422" s="11"/>
      <c r="S422" s="11">
        <f>M422+O422+P422+Q422+R422</f>
        <v>97032</v>
      </c>
      <c r="T422" s="11">
        <f>N422+P422</f>
        <v>0</v>
      </c>
      <c r="U422" s="11"/>
      <c r="V422" s="11"/>
      <c r="W422" s="11"/>
      <c r="X422" s="11"/>
      <c r="Y422" s="11">
        <f>S422+U422+V422+W422+X422</f>
        <v>97032</v>
      </c>
      <c r="Z422" s="11">
        <f>T422+V422</f>
        <v>0</v>
      </c>
      <c r="AA422" s="11"/>
      <c r="AB422" s="11"/>
      <c r="AC422" s="11"/>
      <c r="AD422" s="11"/>
      <c r="AE422" s="11">
        <f>Y422+AA422+AB422+AC422+AD422</f>
        <v>97032</v>
      </c>
      <c r="AF422" s="11">
        <f>Z422+AB422</f>
        <v>0</v>
      </c>
      <c r="AG422" s="11"/>
      <c r="AH422" s="11"/>
      <c r="AI422" s="11"/>
      <c r="AJ422" s="11"/>
      <c r="AK422" s="75">
        <f>AE422+AG422+AH422+AI422+AJ422</f>
        <v>97032</v>
      </c>
      <c r="AL422" s="75">
        <f>AF422+AH422</f>
        <v>0</v>
      </c>
      <c r="AM422" s="11"/>
      <c r="AN422" s="11"/>
      <c r="AO422" s="11"/>
      <c r="AP422" s="11"/>
      <c r="AQ422" s="11">
        <f>AK422+AM422+AN422+AO422+AP422</f>
        <v>97032</v>
      </c>
      <c r="AR422" s="11">
        <f>AL422+AN422</f>
        <v>0</v>
      </c>
      <c r="AS422" s="11"/>
      <c r="AT422" s="11"/>
      <c r="AU422" s="11"/>
      <c r="AV422" s="11"/>
      <c r="AW422" s="11">
        <f>AQ422+AS422+AT422+AU422+AV422</f>
        <v>97032</v>
      </c>
      <c r="AX422" s="11">
        <f>AR422+AT422</f>
        <v>0</v>
      </c>
      <c r="AY422" s="75"/>
      <c r="AZ422" s="75"/>
      <c r="BA422" s="75"/>
      <c r="BB422" s="75"/>
      <c r="BC422" s="75">
        <f>AW422+AY422+AZ422+BA422+BB422</f>
        <v>97032</v>
      </c>
      <c r="BD422" s="75">
        <f>AX422+AZ422</f>
        <v>0</v>
      </c>
      <c r="BE422" s="11"/>
      <c r="BF422" s="11"/>
      <c r="BG422" s="11"/>
      <c r="BH422" s="11"/>
      <c r="BI422" s="138">
        <f>BC422+BE422+BF422+BG422+BH422</f>
        <v>97032</v>
      </c>
      <c r="BJ422" s="138">
        <f>BD422+BF422</f>
        <v>0</v>
      </c>
      <c r="BK422" s="75"/>
      <c r="BL422" s="75"/>
      <c r="BM422" s="75"/>
      <c r="BN422" s="75"/>
      <c r="BO422" s="75">
        <f>BI422+BK422+BL422+BM422+BN422</f>
        <v>97032</v>
      </c>
      <c r="BP422" s="75">
        <f>BJ422+BL422</f>
        <v>0</v>
      </c>
      <c r="BQ422" s="11"/>
      <c r="BR422" s="11"/>
      <c r="BS422" s="11"/>
      <c r="BT422" s="11"/>
      <c r="BU422" s="11">
        <f>BO422+BQ422+BR422+BS422+BT422</f>
        <v>97032</v>
      </c>
      <c r="BV422" s="11">
        <f>BP422+BR422</f>
        <v>0</v>
      </c>
      <c r="BW422" s="75"/>
      <c r="BX422" s="75"/>
      <c r="BY422" s="75"/>
      <c r="BZ422" s="75"/>
      <c r="CA422" s="75">
        <f>BU422+BW422+BX422+BY422+BZ422</f>
        <v>97032</v>
      </c>
      <c r="CB422" s="75">
        <f>BV422+BX422</f>
        <v>0</v>
      </c>
      <c r="CC422" s="75"/>
      <c r="CD422" s="75"/>
      <c r="CE422" s="75"/>
      <c r="CF422" s="75"/>
      <c r="CG422" s="75">
        <f>CA422+CC422+CD422+CE422+CF422</f>
        <v>97032</v>
      </c>
      <c r="CH422" s="75">
        <f>CB422+CD422</f>
        <v>0</v>
      </c>
      <c r="CI422" s="11"/>
      <c r="CJ422" s="11"/>
      <c r="CK422" s="11"/>
      <c r="CL422" s="11"/>
      <c r="CM422" s="11">
        <f>CG422+CI422+CJ422+CK422+CL422</f>
        <v>97032</v>
      </c>
      <c r="CN422" s="11">
        <f>CH422+CJ422</f>
        <v>0</v>
      </c>
      <c r="CO422" s="11"/>
      <c r="CP422" s="11"/>
      <c r="CQ422" s="11"/>
      <c r="CR422" s="11"/>
      <c r="CS422" s="11">
        <f>CM422+CO422+CP422+CQ422+CR422</f>
        <v>97032</v>
      </c>
      <c r="CT422" s="11">
        <f>CN422+CP422</f>
        <v>0</v>
      </c>
    </row>
    <row r="423" spans="1:98">
      <c r="A423" s="51"/>
      <c r="B423" s="11"/>
      <c r="C423" s="14"/>
      <c r="D423" s="14"/>
      <c r="E423" s="14"/>
      <c r="F423" s="14"/>
      <c r="G423" s="11"/>
      <c r="H423" s="16"/>
      <c r="I423" s="11"/>
      <c r="J423" s="11"/>
      <c r="K423" s="11"/>
      <c r="L423" s="11"/>
      <c r="M423" s="11"/>
      <c r="N423" s="11"/>
      <c r="O423" s="11"/>
      <c r="P423" s="11"/>
      <c r="Q423" s="11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  <c r="AJ423" s="11"/>
      <c r="AK423" s="75"/>
      <c r="AL423" s="75"/>
      <c r="AM423" s="11"/>
      <c r="AN423" s="11"/>
      <c r="AO423" s="11"/>
      <c r="AP423" s="11"/>
      <c r="AQ423" s="11"/>
      <c r="AR423" s="11"/>
      <c r="AS423" s="11"/>
      <c r="AT423" s="11"/>
      <c r="AU423" s="11"/>
      <c r="AV423" s="11"/>
      <c r="AW423" s="11"/>
      <c r="AX423" s="11"/>
      <c r="AY423" s="75"/>
      <c r="AZ423" s="75"/>
      <c r="BA423" s="75"/>
      <c r="BB423" s="75"/>
      <c r="BC423" s="75"/>
      <c r="BD423" s="75"/>
      <c r="BE423" s="11"/>
      <c r="BF423" s="11"/>
      <c r="BG423" s="11"/>
      <c r="BH423" s="11"/>
      <c r="BI423" s="138"/>
      <c r="BJ423" s="138"/>
      <c r="BK423" s="75"/>
      <c r="BL423" s="75"/>
      <c r="BM423" s="75"/>
      <c r="BN423" s="75"/>
      <c r="BO423" s="75"/>
      <c r="BP423" s="75"/>
      <c r="BQ423" s="11"/>
      <c r="BR423" s="11"/>
      <c r="BS423" s="11"/>
      <c r="BT423" s="11"/>
      <c r="BU423" s="11"/>
      <c r="BV423" s="11"/>
      <c r="BW423" s="75"/>
      <c r="BX423" s="75"/>
      <c r="BY423" s="75"/>
      <c r="BZ423" s="75"/>
      <c r="CA423" s="75"/>
      <c r="CB423" s="75"/>
      <c r="CC423" s="75"/>
      <c r="CD423" s="75"/>
      <c r="CE423" s="75"/>
      <c r="CF423" s="75"/>
      <c r="CG423" s="75"/>
      <c r="CH423" s="75"/>
      <c r="CI423" s="11"/>
      <c r="CJ423" s="11"/>
      <c r="CK423" s="11"/>
      <c r="CL423" s="11"/>
      <c r="CM423" s="11"/>
      <c r="CN423" s="11"/>
      <c r="CO423" s="11"/>
      <c r="CP423" s="11"/>
      <c r="CQ423" s="11"/>
      <c r="CR423" s="11"/>
      <c r="CS423" s="11"/>
      <c r="CT423" s="11"/>
    </row>
    <row r="424" spans="1:98" ht="18.75">
      <c r="A424" s="61" t="s">
        <v>188</v>
      </c>
      <c r="B424" s="12">
        <v>909</v>
      </c>
      <c r="C424" s="12" t="s">
        <v>164</v>
      </c>
      <c r="D424" s="12" t="s">
        <v>87</v>
      </c>
      <c r="E424" s="12"/>
      <c r="F424" s="12"/>
      <c r="G424" s="21">
        <f>G426</f>
        <v>438</v>
      </c>
      <c r="H424" s="21">
        <f t="shared" ref="H424:N424" si="1478">H426</f>
        <v>0</v>
      </c>
      <c r="I424" s="11">
        <f t="shared" si="1478"/>
        <v>0</v>
      </c>
      <c r="J424" s="11">
        <f t="shared" si="1478"/>
        <v>0</v>
      </c>
      <c r="K424" s="11">
        <f t="shared" si="1478"/>
        <v>0</v>
      </c>
      <c r="L424" s="11">
        <f t="shared" si="1478"/>
        <v>0</v>
      </c>
      <c r="M424" s="21">
        <f t="shared" si="1478"/>
        <v>438</v>
      </c>
      <c r="N424" s="21">
        <f t="shared" si="1478"/>
        <v>0</v>
      </c>
      <c r="O424" s="11">
        <f t="shared" ref="O424:T424" si="1479">O426</f>
        <v>0</v>
      </c>
      <c r="P424" s="11">
        <f t="shared" si="1479"/>
        <v>0</v>
      </c>
      <c r="Q424" s="11">
        <f t="shared" si="1479"/>
        <v>0</v>
      </c>
      <c r="R424" s="11">
        <f t="shared" si="1479"/>
        <v>0</v>
      </c>
      <c r="S424" s="21">
        <f t="shared" si="1479"/>
        <v>438</v>
      </c>
      <c r="T424" s="21">
        <f t="shared" si="1479"/>
        <v>0</v>
      </c>
      <c r="U424" s="11">
        <f t="shared" ref="U424:Z424" si="1480">U426</f>
        <v>0</v>
      </c>
      <c r="V424" s="11">
        <f t="shared" si="1480"/>
        <v>0</v>
      </c>
      <c r="W424" s="11">
        <f t="shared" si="1480"/>
        <v>0</v>
      </c>
      <c r="X424" s="11">
        <f t="shared" si="1480"/>
        <v>0</v>
      </c>
      <c r="Y424" s="21">
        <f t="shared" si="1480"/>
        <v>438</v>
      </c>
      <c r="Z424" s="21">
        <f t="shared" si="1480"/>
        <v>0</v>
      </c>
      <c r="AA424" s="30">
        <f t="shared" ref="AA424:AF424" si="1481">AA426</f>
        <v>73</v>
      </c>
      <c r="AB424" s="16">
        <f t="shared" si="1481"/>
        <v>0</v>
      </c>
      <c r="AC424" s="16">
        <f t="shared" si="1481"/>
        <v>0</v>
      </c>
      <c r="AD424" s="16">
        <f t="shared" si="1481"/>
        <v>0</v>
      </c>
      <c r="AE424" s="21">
        <f t="shared" si="1481"/>
        <v>511</v>
      </c>
      <c r="AF424" s="21">
        <f t="shared" si="1481"/>
        <v>0</v>
      </c>
      <c r="AG424" s="30">
        <f t="shared" ref="AG424:AL424" si="1482">AG426</f>
        <v>0</v>
      </c>
      <c r="AH424" s="16">
        <f t="shared" si="1482"/>
        <v>0</v>
      </c>
      <c r="AI424" s="16">
        <f t="shared" si="1482"/>
        <v>0</v>
      </c>
      <c r="AJ424" s="16">
        <f t="shared" si="1482"/>
        <v>0</v>
      </c>
      <c r="AK424" s="83">
        <f t="shared" si="1482"/>
        <v>511</v>
      </c>
      <c r="AL424" s="83">
        <f t="shared" si="1482"/>
        <v>0</v>
      </c>
      <c r="AM424" s="30">
        <f t="shared" ref="AM424:AR424" si="1483">AM426</f>
        <v>0</v>
      </c>
      <c r="AN424" s="16">
        <f t="shared" si="1483"/>
        <v>0</v>
      </c>
      <c r="AO424" s="16">
        <f t="shared" si="1483"/>
        <v>0</v>
      </c>
      <c r="AP424" s="16">
        <f t="shared" si="1483"/>
        <v>0</v>
      </c>
      <c r="AQ424" s="21">
        <f t="shared" si="1483"/>
        <v>511</v>
      </c>
      <c r="AR424" s="21">
        <f t="shared" si="1483"/>
        <v>0</v>
      </c>
      <c r="AS424" s="30">
        <f t="shared" ref="AS424:AX424" si="1484">AS426</f>
        <v>0</v>
      </c>
      <c r="AT424" s="16">
        <f t="shared" si="1484"/>
        <v>0</v>
      </c>
      <c r="AU424" s="16">
        <f t="shared" si="1484"/>
        <v>0</v>
      </c>
      <c r="AV424" s="16">
        <f t="shared" si="1484"/>
        <v>0</v>
      </c>
      <c r="AW424" s="21">
        <f t="shared" si="1484"/>
        <v>511</v>
      </c>
      <c r="AX424" s="21">
        <f t="shared" si="1484"/>
        <v>0</v>
      </c>
      <c r="AY424" s="85">
        <f t="shared" ref="AY424:BD424" si="1485">AY426</f>
        <v>0</v>
      </c>
      <c r="AZ424" s="80">
        <f t="shared" si="1485"/>
        <v>0</v>
      </c>
      <c r="BA424" s="80">
        <f t="shared" si="1485"/>
        <v>0</v>
      </c>
      <c r="BB424" s="80">
        <f t="shared" si="1485"/>
        <v>0</v>
      </c>
      <c r="BC424" s="83">
        <f t="shared" si="1485"/>
        <v>511</v>
      </c>
      <c r="BD424" s="83">
        <f t="shared" si="1485"/>
        <v>0</v>
      </c>
      <c r="BE424" s="30">
        <f t="shared" ref="BE424:BJ424" si="1486">BE426</f>
        <v>0</v>
      </c>
      <c r="BF424" s="16">
        <f t="shared" si="1486"/>
        <v>0</v>
      </c>
      <c r="BG424" s="16">
        <f t="shared" si="1486"/>
        <v>0</v>
      </c>
      <c r="BH424" s="16">
        <f t="shared" si="1486"/>
        <v>0</v>
      </c>
      <c r="BI424" s="142">
        <f t="shared" si="1486"/>
        <v>511</v>
      </c>
      <c r="BJ424" s="142">
        <f t="shared" si="1486"/>
        <v>0</v>
      </c>
      <c r="BK424" s="85">
        <f t="shared" ref="BK424:BP424" si="1487">BK426</f>
        <v>0</v>
      </c>
      <c r="BL424" s="80">
        <f t="shared" si="1487"/>
        <v>0</v>
      </c>
      <c r="BM424" s="80">
        <f t="shared" si="1487"/>
        <v>0</v>
      </c>
      <c r="BN424" s="80">
        <f t="shared" si="1487"/>
        <v>0</v>
      </c>
      <c r="BO424" s="83">
        <f t="shared" si="1487"/>
        <v>511</v>
      </c>
      <c r="BP424" s="83">
        <f t="shared" si="1487"/>
        <v>0</v>
      </c>
      <c r="BQ424" s="30">
        <f t="shared" ref="BQ424:BV424" si="1488">BQ426</f>
        <v>0</v>
      </c>
      <c r="BR424" s="16">
        <f t="shared" si="1488"/>
        <v>0</v>
      </c>
      <c r="BS424" s="16">
        <f t="shared" si="1488"/>
        <v>0</v>
      </c>
      <c r="BT424" s="16">
        <f t="shared" si="1488"/>
        <v>0</v>
      </c>
      <c r="BU424" s="21">
        <f t="shared" si="1488"/>
        <v>511</v>
      </c>
      <c r="BV424" s="21">
        <f t="shared" si="1488"/>
        <v>0</v>
      </c>
      <c r="BW424" s="85">
        <f t="shared" ref="BW424:CB424" si="1489">BW426</f>
        <v>0</v>
      </c>
      <c r="BX424" s="80">
        <f t="shared" si="1489"/>
        <v>0</v>
      </c>
      <c r="BY424" s="80">
        <f t="shared" si="1489"/>
        <v>0</v>
      </c>
      <c r="BZ424" s="80">
        <f t="shared" si="1489"/>
        <v>0</v>
      </c>
      <c r="CA424" s="83">
        <f t="shared" si="1489"/>
        <v>511</v>
      </c>
      <c r="CB424" s="83">
        <f t="shared" si="1489"/>
        <v>0</v>
      </c>
      <c r="CC424" s="85">
        <f t="shared" ref="CC424:CH424" si="1490">CC426</f>
        <v>0</v>
      </c>
      <c r="CD424" s="80">
        <f t="shared" si="1490"/>
        <v>0</v>
      </c>
      <c r="CE424" s="80">
        <f t="shared" si="1490"/>
        <v>0</v>
      </c>
      <c r="CF424" s="80">
        <f t="shared" si="1490"/>
        <v>0</v>
      </c>
      <c r="CG424" s="83">
        <f t="shared" si="1490"/>
        <v>511</v>
      </c>
      <c r="CH424" s="83">
        <f t="shared" si="1490"/>
        <v>0</v>
      </c>
      <c r="CI424" s="30">
        <f t="shared" ref="CI424:CN424" si="1491">CI426</f>
        <v>0</v>
      </c>
      <c r="CJ424" s="16">
        <f t="shared" si="1491"/>
        <v>0</v>
      </c>
      <c r="CK424" s="16">
        <f t="shared" si="1491"/>
        <v>0</v>
      </c>
      <c r="CL424" s="16">
        <f t="shared" si="1491"/>
        <v>0</v>
      </c>
      <c r="CM424" s="21">
        <f t="shared" si="1491"/>
        <v>511</v>
      </c>
      <c r="CN424" s="21">
        <f t="shared" si="1491"/>
        <v>0</v>
      </c>
      <c r="CO424" s="30">
        <f t="shared" ref="CO424:CT424" si="1492">CO426</f>
        <v>0</v>
      </c>
      <c r="CP424" s="16">
        <f t="shared" si="1492"/>
        <v>0</v>
      </c>
      <c r="CQ424" s="16">
        <f t="shared" si="1492"/>
        <v>0</v>
      </c>
      <c r="CR424" s="16">
        <f t="shared" si="1492"/>
        <v>0</v>
      </c>
      <c r="CS424" s="21">
        <f t="shared" si="1492"/>
        <v>511</v>
      </c>
      <c r="CT424" s="21">
        <f t="shared" si="1492"/>
        <v>0</v>
      </c>
    </row>
    <row r="425" spans="1:98" ht="50.25">
      <c r="A425" s="51" t="s">
        <v>392</v>
      </c>
      <c r="B425" s="11">
        <f>B421</f>
        <v>909</v>
      </c>
      <c r="C425" s="14" t="s">
        <v>164</v>
      </c>
      <c r="D425" s="14" t="s">
        <v>87</v>
      </c>
      <c r="E425" s="34" t="s">
        <v>194</v>
      </c>
      <c r="F425" s="12"/>
      <c r="G425" s="18">
        <f>G426</f>
        <v>438</v>
      </c>
      <c r="H425" s="18">
        <f t="shared" ref="H425:R425" si="1493">H426</f>
        <v>0</v>
      </c>
      <c r="I425" s="11">
        <f t="shared" si="1493"/>
        <v>0</v>
      </c>
      <c r="J425" s="11">
        <f t="shared" si="1493"/>
        <v>0</v>
      </c>
      <c r="K425" s="11">
        <f t="shared" si="1493"/>
        <v>0</v>
      </c>
      <c r="L425" s="11">
        <f t="shared" si="1493"/>
        <v>0</v>
      </c>
      <c r="M425" s="18">
        <f t="shared" si="1493"/>
        <v>438</v>
      </c>
      <c r="N425" s="18">
        <f t="shared" si="1493"/>
        <v>0</v>
      </c>
      <c r="O425" s="11">
        <f t="shared" si="1493"/>
        <v>0</v>
      </c>
      <c r="P425" s="11">
        <f t="shared" si="1493"/>
        <v>0</v>
      </c>
      <c r="Q425" s="11">
        <f t="shared" si="1493"/>
        <v>0</v>
      </c>
      <c r="R425" s="11">
        <f t="shared" si="1493"/>
        <v>0</v>
      </c>
      <c r="S425" s="18">
        <f t="shared" ref="S425:AH429" si="1494">S426</f>
        <v>438</v>
      </c>
      <c r="T425" s="18">
        <f t="shared" si="1494"/>
        <v>0</v>
      </c>
      <c r="U425" s="11">
        <f t="shared" si="1494"/>
        <v>0</v>
      </c>
      <c r="V425" s="11">
        <f t="shared" si="1494"/>
        <v>0</v>
      </c>
      <c r="W425" s="11">
        <f t="shared" si="1494"/>
        <v>0</v>
      </c>
      <c r="X425" s="11">
        <f t="shared" si="1494"/>
        <v>0</v>
      </c>
      <c r="Y425" s="18">
        <f t="shared" si="1494"/>
        <v>438</v>
      </c>
      <c r="Z425" s="18">
        <f t="shared" si="1494"/>
        <v>0</v>
      </c>
      <c r="AA425" s="11">
        <f t="shared" si="1494"/>
        <v>73</v>
      </c>
      <c r="AB425" s="11">
        <f t="shared" si="1494"/>
        <v>0</v>
      </c>
      <c r="AC425" s="11">
        <f t="shared" si="1494"/>
        <v>0</v>
      </c>
      <c r="AD425" s="11">
        <f t="shared" si="1494"/>
        <v>0</v>
      </c>
      <c r="AE425" s="18">
        <f t="shared" si="1494"/>
        <v>511</v>
      </c>
      <c r="AF425" s="18">
        <f t="shared" si="1494"/>
        <v>0</v>
      </c>
      <c r="AG425" s="11">
        <f t="shared" si="1494"/>
        <v>0</v>
      </c>
      <c r="AH425" s="11">
        <f t="shared" si="1494"/>
        <v>0</v>
      </c>
      <c r="AI425" s="11">
        <f t="shared" ref="AG425:AV429" si="1495">AI426</f>
        <v>0</v>
      </c>
      <c r="AJ425" s="11">
        <f t="shared" si="1495"/>
        <v>0</v>
      </c>
      <c r="AK425" s="81">
        <f t="shared" si="1495"/>
        <v>511</v>
      </c>
      <c r="AL425" s="81">
        <f t="shared" si="1495"/>
        <v>0</v>
      </c>
      <c r="AM425" s="11">
        <f t="shared" si="1495"/>
        <v>0</v>
      </c>
      <c r="AN425" s="11">
        <f t="shared" si="1495"/>
        <v>0</v>
      </c>
      <c r="AO425" s="11">
        <f t="shared" si="1495"/>
        <v>0</v>
      </c>
      <c r="AP425" s="11">
        <f t="shared" si="1495"/>
        <v>0</v>
      </c>
      <c r="AQ425" s="18">
        <f t="shared" si="1495"/>
        <v>511</v>
      </c>
      <c r="AR425" s="18">
        <f t="shared" si="1495"/>
        <v>0</v>
      </c>
      <c r="AS425" s="11">
        <f t="shared" si="1495"/>
        <v>0</v>
      </c>
      <c r="AT425" s="11">
        <f t="shared" si="1495"/>
        <v>0</v>
      </c>
      <c r="AU425" s="11">
        <f t="shared" si="1495"/>
        <v>0</v>
      </c>
      <c r="AV425" s="11">
        <f t="shared" si="1495"/>
        <v>0</v>
      </c>
      <c r="AW425" s="18">
        <f t="shared" ref="AS425:BH429" si="1496">AW426</f>
        <v>511</v>
      </c>
      <c r="AX425" s="18">
        <f t="shared" si="1496"/>
        <v>0</v>
      </c>
      <c r="AY425" s="75">
        <f t="shared" si="1496"/>
        <v>0</v>
      </c>
      <c r="AZ425" s="75">
        <f t="shared" si="1496"/>
        <v>0</v>
      </c>
      <c r="BA425" s="75">
        <f t="shared" si="1496"/>
        <v>0</v>
      </c>
      <c r="BB425" s="75">
        <f t="shared" si="1496"/>
        <v>0</v>
      </c>
      <c r="BC425" s="81">
        <f t="shared" si="1496"/>
        <v>511</v>
      </c>
      <c r="BD425" s="81">
        <f t="shared" si="1496"/>
        <v>0</v>
      </c>
      <c r="BE425" s="11">
        <f t="shared" si="1496"/>
        <v>0</v>
      </c>
      <c r="BF425" s="11">
        <f t="shared" si="1496"/>
        <v>0</v>
      </c>
      <c r="BG425" s="11">
        <f t="shared" si="1496"/>
        <v>0</v>
      </c>
      <c r="BH425" s="11">
        <f t="shared" si="1496"/>
        <v>0</v>
      </c>
      <c r="BI425" s="140">
        <f t="shared" ref="BE425:BT429" si="1497">BI426</f>
        <v>511</v>
      </c>
      <c r="BJ425" s="140">
        <f t="shared" si="1497"/>
        <v>0</v>
      </c>
      <c r="BK425" s="75">
        <f t="shared" si="1497"/>
        <v>0</v>
      </c>
      <c r="BL425" s="75">
        <f t="shared" si="1497"/>
        <v>0</v>
      </c>
      <c r="BM425" s="75">
        <f t="shared" si="1497"/>
        <v>0</v>
      </c>
      <c r="BN425" s="75">
        <f t="shared" si="1497"/>
        <v>0</v>
      </c>
      <c r="BO425" s="81">
        <f t="shared" si="1497"/>
        <v>511</v>
      </c>
      <c r="BP425" s="81">
        <f t="shared" si="1497"/>
        <v>0</v>
      </c>
      <c r="BQ425" s="11">
        <f t="shared" si="1497"/>
        <v>0</v>
      </c>
      <c r="BR425" s="11">
        <f t="shared" si="1497"/>
        <v>0</v>
      </c>
      <c r="BS425" s="11">
        <f t="shared" si="1497"/>
        <v>0</v>
      </c>
      <c r="BT425" s="11">
        <f t="shared" si="1497"/>
        <v>0</v>
      </c>
      <c r="BU425" s="18">
        <f t="shared" ref="BQ425:CF429" si="1498">BU426</f>
        <v>511</v>
      </c>
      <c r="BV425" s="18">
        <f t="shared" si="1498"/>
        <v>0</v>
      </c>
      <c r="BW425" s="75">
        <f t="shared" si="1498"/>
        <v>0</v>
      </c>
      <c r="BX425" s="75">
        <f t="shared" si="1498"/>
        <v>0</v>
      </c>
      <c r="BY425" s="75">
        <f t="shared" si="1498"/>
        <v>0</v>
      </c>
      <c r="BZ425" s="75">
        <f t="shared" si="1498"/>
        <v>0</v>
      </c>
      <c r="CA425" s="81">
        <f t="shared" si="1498"/>
        <v>511</v>
      </c>
      <c r="CB425" s="81">
        <f t="shared" si="1498"/>
        <v>0</v>
      </c>
      <c r="CC425" s="75">
        <f t="shared" si="1498"/>
        <v>0</v>
      </c>
      <c r="CD425" s="75">
        <f t="shared" si="1498"/>
        <v>0</v>
      </c>
      <c r="CE425" s="75">
        <f t="shared" si="1498"/>
        <v>0</v>
      </c>
      <c r="CF425" s="75">
        <f t="shared" si="1498"/>
        <v>0</v>
      </c>
      <c r="CG425" s="81">
        <f t="shared" ref="CC425:CR429" si="1499">CG426</f>
        <v>511</v>
      </c>
      <c r="CH425" s="81">
        <f t="shared" si="1499"/>
        <v>0</v>
      </c>
      <c r="CI425" s="11">
        <f t="shared" si="1499"/>
        <v>0</v>
      </c>
      <c r="CJ425" s="11">
        <f t="shared" si="1499"/>
        <v>0</v>
      </c>
      <c r="CK425" s="11">
        <f t="shared" si="1499"/>
        <v>0</v>
      </c>
      <c r="CL425" s="11">
        <f t="shared" si="1499"/>
        <v>0</v>
      </c>
      <c r="CM425" s="18">
        <f t="shared" si="1499"/>
        <v>511</v>
      </c>
      <c r="CN425" s="18">
        <f t="shared" si="1499"/>
        <v>0</v>
      </c>
      <c r="CO425" s="11">
        <f t="shared" si="1499"/>
        <v>0</v>
      </c>
      <c r="CP425" s="11">
        <f t="shared" si="1499"/>
        <v>0</v>
      </c>
      <c r="CQ425" s="11">
        <f t="shared" si="1499"/>
        <v>0</v>
      </c>
      <c r="CR425" s="11">
        <f t="shared" si="1499"/>
        <v>0</v>
      </c>
      <c r="CS425" s="18">
        <f t="shared" ref="CO425:CT429" si="1500">CS426</f>
        <v>511</v>
      </c>
      <c r="CT425" s="18">
        <f t="shared" si="1500"/>
        <v>0</v>
      </c>
    </row>
    <row r="426" spans="1:98" ht="33">
      <c r="A426" s="51" t="s">
        <v>563</v>
      </c>
      <c r="B426" s="11">
        <f>B422</f>
        <v>909</v>
      </c>
      <c r="C426" s="14" t="s">
        <v>164</v>
      </c>
      <c r="D426" s="14" t="s">
        <v>87</v>
      </c>
      <c r="E426" s="34" t="s">
        <v>549</v>
      </c>
      <c r="F426" s="14"/>
      <c r="G426" s="11">
        <f t="shared" ref="G426:R429" si="1501">G427</f>
        <v>438</v>
      </c>
      <c r="H426" s="11">
        <f t="shared" si="1501"/>
        <v>0</v>
      </c>
      <c r="I426" s="11">
        <f t="shared" si="1501"/>
        <v>0</v>
      </c>
      <c r="J426" s="11">
        <f t="shared" si="1501"/>
        <v>0</v>
      </c>
      <c r="K426" s="11">
        <f t="shared" si="1501"/>
        <v>0</v>
      </c>
      <c r="L426" s="11">
        <f t="shared" si="1501"/>
        <v>0</v>
      </c>
      <c r="M426" s="11">
        <f t="shared" si="1501"/>
        <v>438</v>
      </c>
      <c r="N426" s="11">
        <f t="shared" si="1501"/>
        <v>0</v>
      </c>
      <c r="O426" s="11">
        <f t="shared" si="1501"/>
        <v>0</v>
      </c>
      <c r="P426" s="11">
        <f t="shared" si="1501"/>
        <v>0</v>
      </c>
      <c r="Q426" s="11">
        <f t="shared" si="1501"/>
        <v>0</v>
      </c>
      <c r="R426" s="11">
        <f t="shared" si="1501"/>
        <v>0</v>
      </c>
      <c r="S426" s="11">
        <f t="shared" si="1494"/>
        <v>438</v>
      </c>
      <c r="T426" s="11">
        <f t="shared" si="1494"/>
        <v>0</v>
      </c>
      <c r="U426" s="11">
        <f t="shared" si="1494"/>
        <v>0</v>
      </c>
      <c r="V426" s="11">
        <f t="shared" si="1494"/>
        <v>0</v>
      </c>
      <c r="W426" s="11">
        <f t="shared" si="1494"/>
        <v>0</v>
      </c>
      <c r="X426" s="11">
        <f t="shared" si="1494"/>
        <v>0</v>
      </c>
      <c r="Y426" s="11">
        <f t="shared" si="1494"/>
        <v>438</v>
      </c>
      <c r="Z426" s="11">
        <f t="shared" si="1494"/>
        <v>0</v>
      </c>
      <c r="AA426" s="11">
        <f t="shared" si="1494"/>
        <v>73</v>
      </c>
      <c r="AB426" s="11">
        <f t="shared" si="1494"/>
        <v>0</v>
      </c>
      <c r="AC426" s="11">
        <f t="shared" si="1494"/>
        <v>0</v>
      </c>
      <c r="AD426" s="11">
        <f t="shared" si="1494"/>
        <v>0</v>
      </c>
      <c r="AE426" s="11">
        <f t="shared" si="1494"/>
        <v>511</v>
      </c>
      <c r="AF426" s="11">
        <f t="shared" si="1494"/>
        <v>0</v>
      </c>
      <c r="AG426" s="11">
        <f t="shared" si="1495"/>
        <v>0</v>
      </c>
      <c r="AH426" s="11">
        <f t="shared" si="1495"/>
        <v>0</v>
      </c>
      <c r="AI426" s="11">
        <f t="shared" si="1495"/>
        <v>0</v>
      </c>
      <c r="AJ426" s="11">
        <f t="shared" si="1495"/>
        <v>0</v>
      </c>
      <c r="AK426" s="75">
        <f t="shared" si="1495"/>
        <v>511</v>
      </c>
      <c r="AL426" s="75">
        <f t="shared" si="1495"/>
        <v>0</v>
      </c>
      <c r="AM426" s="11">
        <f t="shared" si="1495"/>
        <v>0</v>
      </c>
      <c r="AN426" s="11">
        <f t="shared" si="1495"/>
        <v>0</v>
      </c>
      <c r="AO426" s="11">
        <f t="shared" si="1495"/>
        <v>0</v>
      </c>
      <c r="AP426" s="11">
        <f t="shared" si="1495"/>
        <v>0</v>
      </c>
      <c r="AQ426" s="11">
        <f t="shared" si="1495"/>
        <v>511</v>
      </c>
      <c r="AR426" s="11">
        <f t="shared" si="1495"/>
        <v>0</v>
      </c>
      <c r="AS426" s="11">
        <f t="shared" si="1496"/>
        <v>0</v>
      </c>
      <c r="AT426" s="11">
        <f t="shared" si="1496"/>
        <v>0</v>
      </c>
      <c r="AU426" s="11">
        <f t="shared" si="1496"/>
        <v>0</v>
      </c>
      <c r="AV426" s="11">
        <f t="shared" si="1496"/>
        <v>0</v>
      </c>
      <c r="AW426" s="11">
        <f t="shared" si="1496"/>
        <v>511</v>
      </c>
      <c r="AX426" s="11">
        <f t="shared" si="1496"/>
        <v>0</v>
      </c>
      <c r="AY426" s="75">
        <f t="shared" si="1496"/>
        <v>0</v>
      </c>
      <c r="AZ426" s="75">
        <f t="shared" si="1496"/>
        <v>0</v>
      </c>
      <c r="BA426" s="75">
        <f t="shared" si="1496"/>
        <v>0</v>
      </c>
      <c r="BB426" s="75">
        <f t="shared" si="1496"/>
        <v>0</v>
      </c>
      <c r="BC426" s="75">
        <f t="shared" si="1496"/>
        <v>511</v>
      </c>
      <c r="BD426" s="75">
        <f t="shared" si="1496"/>
        <v>0</v>
      </c>
      <c r="BE426" s="11">
        <f t="shared" si="1497"/>
        <v>0</v>
      </c>
      <c r="BF426" s="11">
        <f t="shared" si="1497"/>
        <v>0</v>
      </c>
      <c r="BG426" s="11">
        <f t="shared" si="1497"/>
        <v>0</v>
      </c>
      <c r="BH426" s="11">
        <f t="shared" si="1497"/>
        <v>0</v>
      </c>
      <c r="BI426" s="138">
        <f t="shared" si="1497"/>
        <v>511</v>
      </c>
      <c r="BJ426" s="138">
        <f t="shared" si="1497"/>
        <v>0</v>
      </c>
      <c r="BK426" s="75">
        <f t="shared" si="1497"/>
        <v>0</v>
      </c>
      <c r="BL426" s="75">
        <f t="shared" si="1497"/>
        <v>0</v>
      </c>
      <c r="BM426" s="75">
        <f t="shared" si="1497"/>
        <v>0</v>
      </c>
      <c r="BN426" s="75">
        <f t="shared" si="1497"/>
        <v>0</v>
      </c>
      <c r="BO426" s="75">
        <f t="shared" si="1497"/>
        <v>511</v>
      </c>
      <c r="BP426" s="75">
        <f t="shared" si="1497"/>
        <v>0</v>
      </c>
      <c r="BQ426" s="11">
        <f t="shared" si="1498"/>
        <v>0</v>
      </c>
      <c r="BR426" s="11">
        <f t="shared" si="1498"/>
        <v>0</v>
      </c>
      <c r="BS426" s="11">
        <f t="shared" si="1498"/>
        <v>0</v>
      </c>
      <c r="BT426" s="11">
        <f t="shared" si="1498"/>
        <v>0</v>
      </c>
      <c r="BU426" s="11">
        <f t="shared" si="1498"/>
        <v>511</v>
      </c>
      <c r="BV426" s="11">
        <f t="shared" si="1498"/>
        <v>0</v>
      </c>
      <c r="BW426" s="75">
        <f t="shared" si="1498"/>
        <v>0</v>
      </c>
      <c r="BX426" s="75">
        <f t="shared" si="1498"/>
        <v>0</v>
      </c>
      <c r="BY426" s="75">
        <f t="shared" si="1498"/>
        <v>0</v>
      </c>
      <c r="BZ426" s="75">
        <f t="shared" si="1498"/>
        <v>0</v>
      </c>
      <c r="CA426" s="75">
        <f t="shared" si="1498"/>
        <v>511</v>
      </c>
      <c r="CB426" s="75">
        <f t="shared" si="1498"/>
        <v>0</v>
      </c>
      <c r="CC426" s="75">
        <f t="shared" si="1499"/>
        <v>0</v>
      </c>
      <c r="CD426" s="75">
        <f t="shared" si="1499"/>
        <v>0</v>
      </c>
      <c r="CE426" s="75">
        <f t="shared" si="1499"/>
        <v>0</v>
      </c>
      <c r="CF426" s="75">
        <f t="shared" si="1499"/>
        <v>0</v>
      </c>
      <c r="CG426" s="75">
        <f t="shared" si="1499"/>
        <v>511</v>
      </c>
      <c r="CH426" s="75">
        <f t="shared" si="1499"/>
        <v>0</v>
      </c>
      <c r="CI426" s="11">
        <f t="shared" si="1499"/>
        <v>0</v>
      </c>
      <c r="CJ426" s="11">
        <f t="shared" si="1499"/>
        <v>0</v>
      </c>
      <c r="CK426" s="11">
        <f t="shared" si="1499"/>
        <v>0</v>
      </c>
      <c r="CL426" s="11">
        <f t="shared" si="1499"/>
        <v>0</v>
      </c>
      <c r="CM426" s="11">
        <f t="shared" si="1499"/>
        <v>511</v>
      </c>
      <c r="CN426" s="11">
        <f t="shared" si="1499"/>
        <v>0</v>
      </c>
      <c r="CO426" s="11">
        <f t="shared" si="1500"/>
        <v>0</v>
      </c>
      <c r="CP426" s="11">
        <f t="shared" si="1500"/>
        <v>0</v>
      </c>
      <c r="CQ426" s="11">
        <f t="shared" si="1500"/>
        <v>0</v>
      </c>
      <c r="CR426" s="11">
        <f t="shared" si="1500"/>
        <v>0</v>
      </c>
      <c r="CS426" s="11">
        <f t="shared" si="1500"/>
        <v>511</v>
      </c>
      <c r="CT426" s="11">
        <f t="shared" si="1500"/>
        <v>0</v>
      </c>
    </row>
    <row r="427" spans="1:98">
      <c r="A427" s="51" t="s">
        <v>15</v>
      </c>
      <c r="B427" s="11">
        <f>B424</f>
        <v>909</v>
      </c>
      <c r="C427" s="14" t="s">
        <v>164</v>
      </c>
      <c r="D427" s="14" t="s">
        <v>87</v>
      </c>
      <c r="E427" s="34" t="s">
        <v>550</v>
      </c>
      <c r="F427" s="14"/>
      <c r="G427" s="11">
        <f t="shared" si="1501"/>
        <v>438</v>
      </c>
      <c r="H427" s="11">
        <f t="shared" si="1501"/>
        <v>0</v>
      </c>
      <c r="I427" s="11">
        <f t="shared" si="1501"/>
        <v>0</v>
      </c>
      <c r="J427" s="11">
        <f t="shared" si="1501"/>
        <v>0</v>
      </c>
      <c r="K427" s="11">
        <f t="shared" si="1501"/>
        <v>0</v>
      </c>
      <c r="L427" s="11">
        <f t="shared" si="1501"/>
        <v>0</v>
      </c>
      <c r="M427" s="11">
        <f t="shared" si="1501"/>
        <v>438</v>
      </c>
      <c r="N427" s="11">
        <f t="shared" si="1501"/>
        <v>0</v>
      </c>
      <c r="O427" s="11">
        <f t="shared" si="1501"/>
        <v>0</v>
      </c>
      <c r="P427" s="11">
        <f t="shared" si="1501"/>
        <v>0</v>
      </c>
      <c r="Q427" s="11">
        <f t="shared" si="1501"/>
        <v>0</v>
      </c>
      <c r="R427" s="11">
        <f t="shared" si="1501"/>
        <v>0</v>
      </c>
      <c r="S427" s="11">
        <f t="shared" si="1494"/>
        <v>438</v>
      </c>
      <c r="T427" s="11">
        <f t="shared" si="1494"/>
        <v>0</v>
      </c>
      <c r="U427" s="11">
        <f t="shared" si="1494"/>
        <v>0</v>
      </c>
      <c r="V427" s="11">
        <f t="shared" si="1494"/>
        <v>0</v>
      </c>
      <c r="W427" s="11">
        <f t="shared" si="1494"/>
        <v>0</v>
      </c>
      <c r="X427" s="11">
        <f t="shared" si="1494"/>
        <v>0</v>
      </c>
      <c r="Y427" s="11">
        <f t="shared" si="1494"/>
        <v>438</v>
      </c>
      <c r="Z427" s="11">
        <f t="shared" si="1494"/>
        <v>0</v>
      </c>
      <c r="AA427" s="11">
        <f t="shared" si="1494"/>
        <v>73</v>
      </c>
      <c r="AB427" s="11">
        <f t="shared" si="1494"/>
        <v>0</v>
      </c>
      <c r="AC427" s="11">
        <f t="shared" si="1494"/>
        <v>0</v>
      </c>
      <c r="AD427" s="11">
        <f t="shared" si="1494"/>
        <v>0</v>
      </c>
      <c r="AE427" s="11">
        <f t="shared" si="1494"/>
        <v>511</v>
      </c>
      <c r="AF427" s="11">
        <f t="shared" si="1494"/>
        <v>0</v>
      </c>
      <c r="AG427" s="11">
        <f t="shared" si="1495"/>
        <v>0</v>
      </c>
      <c r="AH427" s="11">
        <f t="shared" si="1495"/>
        <v>0</v>
      </c>
      <c r="AI427" s="11">
        <f t="shared" si="1495"/>
        <v>0</v>
      </c>
      <c r="AJ427" s="11">
        <f t="shared" si="1495"/>
        <v>0</v>
      </c>
      <c r="AK427" s="75">
        <f t="shared" si="1495"/>
        <v>511</v>
      </c>
      <c r="AL427" s="75">
        <f t="shared" si="1495"/>
        <v>0</v>
      </c>
      <c r="AM427" s="11">
        <f t="shared" si="1495"/>
        <v>0</v>
      </c>
      <c r="AN427" s="11">
        <f t="shared" si="1495"/>
        <v>0</v>
      </c>
      <c r="AO427" s="11">
        <f t="shared" si="1495"/>
        <v>0</v>
      </c>
      <c r="AP427" s="11">
        <f t="shared" si="1495"/>
        <v>0</v>
      </c>
      <c r="AQ427" s="11">
        <f t="shared" si="1495"/>
        <v>511</v>
      </c>
      <c r="AR427" s="11">
        <f t="shared" si="1495"/>
        <v>0</v>
      </c>
      <c r="AS427" s="11">
        <f t="shared" si="1496"/>
        <v>0</v>
      </c>
      <c r="AT427" s="11">
        <f t="shared" si="1496"/>
        <v>0</v>
      </c>
      <c r="AU427" s="11">
        <f t="shared" si="1496"/>
        <v>0</v>
      </c>
      <c r="AV427" s="11">
        <f t="shared" si="1496"/>
        <v>0</v>
      </c>
      <c r="AW427" s="11">
        <f t="shared" si="1496"/>
        <v>511</v>
      </c>
      <c r="AX427" s="11">
        <f t="shared" si="1496"/>
        <v>0</v>
      </c>
      <c r="AY427" s="75">
        <f t="shared" si="1496"/>
        <v>0</v>
      </c>
      <c r="AZ427" s="75">
        <f t="shared" si="1496"/>
        <v>0</v>
      </c>
      <c r="BA427" s="75">
        <f t="shared" si="1496"/>
        <v>0</v>
      </c>
      <c r="BB427" s="75">
        <f t="shared" si="1496"/>
        <v>0</v>
      </c>
      <c r="BC427" s="75">
        <f t="shared" si="1496"/>
        <v>511</v>
      </c>
      <c r="BD427" s="75">
        <f t="shared" si="1496"/>
        <v>0</v>
      </c>
      <c r="BE427" s="11">
        <f t="shared" si="1497"/>
        <v>0</v>
      </c>
      <c r="BF427" s="11">
        <f t="shared" si="1497"/>
        <v>0</v>
      </c>
      <c r="BG427" s="11">
        <f t="shared" si="1497"/>
        <v>0</v>
      </c>
      <c r="BH427" s="11">
        <f t="shared" si="1497"/>
        <v>0</v>
      </c>
      <c r="BI427" s="138">
        <f t="shared" si="1497"/>
        <v>511</v>
      </c>
      <c r="BJ427" s="138">
        <f t="shared" si="1497"/>
        <v>0</v>
      </c>
      <c r="BK427" s="75">
        <f t="shared" si="1497"/>
        <v>0</v>
      </c>
      <c r="BL427" s="75">
        <f t="shared" si="1497"/>
        <v>0</v>
      </c>
      <c r="BM427" s="75">
        <f t="shared" si="1497"/>
        <v>0</v>
      </c>
      <c r="BN427" s="75">
        <f t="shared" si="1497"/>
        <v>0</v>
      </c>
      <c r="BO427" s="75">
        <f t="shared" si="1497"/>
        <v>511</v>
      </c>
      <c r="BP427" s="75">
        <f t="shared" si="1497"/>
        <v>0</v>
      </c>
      <c r="BQ427" s="11">
        <f t="shared" si="1498"/>
        <v>0</v>
      </c>
      <c r="BR427" s="11">
        <f t="shared" si="1498"/>
        <v>0</v>
      </c>
      <c r="BS427" s="11">
        <f t="shared" si="1498"/>
        <v>0</v>
      </c>
      <c r="BT427" s="11">
        <f t="shared" si="1498"/>
        <v>0</v>
      </c>
      <c r="BU427" s="11">
        <f t="shared" si="1498"/>
        <v>511</v>
      </c>
      <c r="BV427" s="11">
        <f t="shared" si="1498"/>
        <v>0</v>
      </c>
      <c r="BW427" s="75">
        <f t="shared" si="1498"/>
        <v>0</v>
      </c>
      <c r="BX427" s="75">
        <f t="shared" si="1498"/>
        <v>0</v>
      </c>
      <c r="BY427" s="75">
        <f t="shared" si="1498"/>
        <v>0</v>
      </c>
      <c r="BZ427" s="75">
        <f t="shared" si="1498"/>
        <v>0</v>
      </c>
      <c r="CA427" s="75">
        <f t="shared" si="1498"/>
        <v>511</v>
      </c>
      <c r="CB427" s="75">
        <f t="shared" si="1498"/>
        <v>0</v>
      </c>
      <c r="CC427" s="75">
        <f t="shared" si="1499"/>
        <v>0</v>
      </c>
      <c r="CD427" s="75">
        <f t="shared" si="1499"/>
        <v>0</v>
      </c>
      <c r="CE427" s="75">
        <f t="shared" si="1499"/>
        <v>0</v>
      </c>
      <c r="CF427" s="75">
        <f t="shared" si="1499"/>
        <v>0</v>
      </c>
      <c r="CG427" s="75">
        <f t="shared" si="1499"/>
        <v>511</v>
      </c>
      <c r="CH427" s="75">
        <f t="shared" si="1499"/>
        <v>0</v>
      </c>
      <c r="CI427" s="11">
        <f t="shared" si="1499"/>
        <v>0</v>
      </c>
      <c r="CJ427" s="11">
        <f t="shared" si="1499"/>
        <v>0</v>
      </c>
      <c r="CK427" s="11">
        <f t="shared" si="1499"/>
        <v>0</v>
      </c>
      <c r="CL427" s="11">
        <f t="shared" si="1499"/>
        <v>0</v>
      </c>
      <c r="CM427" s="11">
        <f t="shared" si="1499"/>
        <v>511</v>
      </c>
      <c r="CN427" s="11">
        <f t="shared" si="1499"/>
        <v>0</v>
      </c>
      <c r="CO427" s="11">
        <f t="shared" si="1500"/>
        <v>0</v>
      </c>
      <c r="CP427" s="11">
        <f t="shared" si="1500"/>
        <v>0</v>
      </c>
      <c r="CQ427" s="11">
        <f t="shared" si="1500"/>
        <v>0</v>
      </c>
      <c r="CR427" s="11">
        <f t="shared" si="1500"/>
        <v>0</v>
      </c>
      <c r="CS427" s="11">
        <f t="shared" si="1500"/>
        <v>511</v>
      </c>
      <c r="CT427" s="11">
        <f t="shared" si="1500"/>
        <v>0</v>
      </c>
    </row>
    <row r="428" spans="1:98">
      <c r="A428" s="51" t="s">
        <v>372</v>
      </c>
      <c r="B428" s="11">
        <f t="shared" si="1477"/>
        <v>909</v>
      </c>
      <c r="C428" s="14" t="s">
        <v>164</v>
      </c>
      <c r="D428" s="14" t="s">
        <v>87</v>
      </c>
      <c r="E428" s="34" t="s">
        <v>552</v>
      </c>
      <c r="F428" s="14"/>
      <c r="G428" s="11">
        <f t="shared" si="1501"/>
        <v>438</v>
      </c>
      <c r="H428" s="11">
        <f t="shared" si="1501"/>
        <v>0</v>
      </c>
      <c r="I428" s="11">
        <f t="shared" si="1501"/>
        <v>0</v>
      </c>
      <c r="J428" s="11">
        <f t="shared" si="1501"/>
        <v>0</v>
      </c>
      <c r="K428" s="11">
        <f t="shared" si="1501"/>
        <v>0</v>
      </c>
      <c r="L428" s="11">
        <f t="shared" si="1501"/>
        <v>0</v>
      </c>
      <c r="M428" s="11">
        <f t="shared" si="1501"/>
        <v>438</v>
      </c>
      <c r="N428" s="11">
        <f t="shared" si="1501"/>
        <v>0</v>
      </c>
      <c r="O428" s="11">
        <f t="shared" si="1501"/>
        <v>0</v>
      </c>
      <c r="P428" s="11">
        <f t="shared" si="1501"/>
        <v>0</v>
      </c>
      <c r="Q428" s="11">
        <f t="shared" si="1501"/>
        <v>0</v>
      </c>
      <c r="R428" s="11">
        <f t="shared" si="1501"/>
        <v>0</v>
      </c>
      <c r="S428" s="11">
        <f t="shared" si="1494"/>
        <v>438</v>
      </c>
      <c r="T428" s="11">
        <f t="shared" si="1494"/>
        <v>0</v>
      </c>
      <c r="U428" s="11">
        <f t="shared" si="1494"/>
        <v>0</v>
      </c>
      <c r="V428" s="11">
        <f t="shared" si="1494"/>
        <v>0</v>
      </c>
      <c r="W428" s="11">
        <f t="shared" si="1494"/>
        <v>0</v>
      </c>
      <c r="X428" s="11">
        <f t="shared" si="1494"/>
        <v>0</v>
      </c>
      <c r="Y428" s="11">
        <f t="shared" si="1494"/>
        <v>438</v>
      </c>
      <c r="Z428" s="11">
        <f t="shared" si="1494"/>
        <v>0</v>
      </c>
      <c r="AA428" s="11">
        <f t="shared" si="1494"/>
        <v>73</v>
      </c>
      <c r="AB428" s="11">
        <f t="shared" si="1494"/>
        <v>0</v>
      </c>
      <c r="AC428" s="11">
        <f t="shared" si="1494"/>
        <v>0</v>
      </c>
      <c r="AD428" s="11">
        <f t="shared" si="1494"/>
        <v>0</v>
      </c>
      <c r="AE428" s="11">
        <f t="shared" si="1494"/>
        <v>511</v>
      </c>
      <c r="AF428" s="11">
        <f t="shared" si="1494"/>
        <v>0</v>
      </c>
      <c r="AG428" s="11">
        <f t="shared" si="1495"/>
        <v>0</v>
      </c>
      <c r="AH428" s="11">
        <f t="shared" si="1495"/>
        <v>0</v>
      </c>
      <c r="AI428" s="11">
        <f t="shared" si="1495"/>
        <v>0</v>
      </c>
      <c r="AJ428" s="11">
        <f t="shared" si="1495"/>
        <v>0</v>
      </c>
      <c r="AK428" s="75">
        <f t="shared" si="1495"/>
        <v>511</v>
      </c>
      <c r="AL428" s="75">
        <f t="shared" si="1495"/>
        <v>0</v>
      </c>
      <c r="AM428" s="11">
        <f t="shared" si="1495"/>
        <v>0</v>
      </c>
      <c r="AN428" s="11">
        <f t="shared" si="1495"/>
        <v>0</v>
      </c>
      <c r="AO428" s="11">
        <f t="shared" si="1495"/>
        <v>0</v>
      </c>
      <c r="AP428" s="11">
        <f t="shared" si="1495"/>
        <v>0</v>
      </c>
      <c r="AQ428" s="11">
        <f t="shared" si="1495"/>
        <v>511</v>
      </c>
      <c r="AR428" s="11">
        <f t="shared" si="1495"/>
        <v>0</v>
      </c>
      <c r="AS428" s="11">
        <f t="shared" si="1496"/>
        <v>0</v>
      </c>
      <c r="AT428" s="11">
        <f t="shared" si="1496"/>
        <v>0</v>
      </c>
      <c r="AU428" s="11">
        <f t="shared" si="1496"/>
        <v>0</v>
      </c>
      <c r="AV428" s="11">
        <f t="shared" si="1496"/>
        <v>0</v>
      </c>
      <c r="AW428" s="11">
        <f t="shared" si="1496"/>
        <v>511</v>
      </c>
      <c r="AX428" s="11">
        <f t="shared" si="1496"/>
        <v>0</v>
      </c>
      <c r="AY428" s="75">
        <f t="shared" si="1496"/>
        <v>0</v>
      </c>
      <c r="AZ428" s="75">
        <f t="shared" si="1496"/>
        <v>0</v>
      </c>
      <c r="BA428" s="75">
        <f t="shared" si="1496"/>
        <v>0</v>
      </c>
      <c r="BB428" s="75">
        <f t="shared" si="1496"/>
        <v>0</v>
      </c>
      <c r="BC428" s="75">
        <f t="shared" si="1496"/>
        <v>511</v>
      </c>
      <c r="BD428" s="75">
        <f t="shared" si="1496"/>
        <v>0</v>
      </c>
      <c r="BE428" s="11">
        <f t="shared" si="1497"/>
        <v>0</v>
      </c>
      <c r="BF428" s="11">
        <f t="shared" si="1497"/>
        <v>0</v>
      </c>
      <c r="BG428" s="11">
        <f t="shared" si="1497"/>
        <v>0</v>
      </c>
      <c r="BH428" s="11">
        <f t="shared" si="1497"/>
        <v>0</v>
      </c>
      <c r="BI428" s="138">
        <f t="shared" si="1497"/>
        <v>511</v>
      </c>
      <c r="BJ428" s="138">
        <f t="shared" si="1497"/>
        <v>0</v>
      </c>
      <c r="BK428" s="75">
        <f t="shared" si="1497"/>
        <v>0</v>
      </c>
      <c r="BL428" s="75">
        <f t="shared" si="1497"/>
        <v>0</v>
      </c>
      <c r="BM428" s="75">
        <f t="shared" si="1497"/>
        <v>0</v>
      </c>
      <c r="BN428" s="75">
        <f t="shared" si="1497"/>
        <v>0</v>
      </c>
      <c r="BO428" s="75">
        <f t="shared" si="1497"/>
        <v>511</v>
      </c>
      <c r="BP428" s="75">
        <f t="shared" si="1497"/>
        <v>0</v>
      </c>
      <c r="BQ428" s="11">
        <f t="shared" si="1498"/>
        <v>0</v>
      </c>
      <c r="BR428" s="11">
        <f t="shared" si="1498"/>
        <v>0</v>
      </c>
      <c r="BS428" s="11">
        <f t="shared" si="1498"/>
        <v>0</v>
      </c>
      <c r="BT428" s="11">
        <f t="shared" si="1498"/>
        <v>0</v>
      </c>
      <c r="BU428" s="11">
        <f t="shared" si="1498"/>
        <v>511</v>
      </c>
      <c r="BV428" s="11">
        <f t="shared" si="1498"/>
        <v>0</v>
      </c>
      <c r="BW428" s="75">
        <f t="shared" si="1498"/>
        <v>0</v>
      </c>
      <c r="BX428" s="75">
        <f t="shared" si="1498"/>
        <v>0</v>
      </c>
      <c r="BY428" s="75">
        <f t="shared" si="1498"/>
        <v>0</v>
      </c>
      <c r="BZ428" s="75">
        <f t="shared" si="1498"/>
        <v>0</v>
      </c>
      <c r="CA428" s="75">
        <f t="shared" si="1498"/>
        <v>511</v>
      </c>
      <c r="CB428" s="75">
        <f t="shared" si="1498"/>
        <v>0</v>
      </c>
      <c r="CC428" s="75">
        <f t="shared" si="1499"/>
        <v>0</v>
      </c>
      <c r="CD428" s="75">
        <f t="shared" si="1499"/>
        <v>0</v>
      </c>
      <c r="CE428" s="75">
        <f t="shared" si="1499"/>
        <v>0</v>
      </c>
      <c r="CF428" s="75">
        <f t="shared" si="1499"/>
        <v>0</v>
      </c>
      <c r="CG428" s="75">
        <f t="shared" si="1499"/>
        <v>511</v>
      </c>
      <c r="CH428" s="75">
        <f t="shared" si="1499"/>
        <v>0</v>
      </c>
      <c r="CI428" s="11">
        <f t="shared" si="1499"/>
        <v>0</v>
      </c>
      <c r="CJ428" s="11">
        <f t="shared" si="1499"/>
        <v>0</v>
      </c>
      <c r="CK428" s="11">
        <f t="shared" si="1499"/>
        <v>0</v>
      </c>
      <c r="CL428" s="11">
        <f t="shared" si="1499"/>
        <v>0</v>
      </c>
      <c r="CM428" s="11">
        <f t="shared" si="1499"/>
        <v>511</v>
      </c>
      <c r="CN428" s="11">
        <f t="shared" si="1499"/>
        <v>0</v>
      </c>
      <c r="CO428" s="11">
        <f t="shared" si="1500"/>
        <v>0</v>
      </c>
      <c r="CP428" s="11">
        <f t="shared" si="1500"/>
        <v>0</v>
      </c>
      <c r="CQ428" s="11">
        <f t="shared" si="1500"/>
        <v>0</v>
      </c>
      <c r="CR428" s="11">
        <f t="shared" si="1500"/>
        <v>0</v>
      </c>
      <c r="CS428" s="11">
        <f t="shared" si="1500"/>
        <v>511</v>
      </c>
      <c r="CT428" s="11">
        <f t="shared" si="1500"/>
        <v>0</v>
      </c>
    </row>
    <row r="429" spans="1:98" ht="33">
      <c r="A429" s="55" t="s">
        <v>268</v>
      </c>
      <c r="B429" s="11">
        <f t="shared" si="1477"/>
        <v>909</v>
      </c>
      <c r="C429" s="14" t="s">
        <v>164</v>
      </c>
      <c r="D429" s="14" t="s">
        <v>87</v>
      </c>
      <c r="E429" s="34" t="s">
        <v>552</v>
      </c>
      <c r="F429" s="14" t="s">
        <v>33</v>
      </c>
      <c r="G429" s="11">
        <f t="shared" si="1501"/>
        <v>438</v>
      </c>
      <c r="H429" s="11">
        <f t="shared" si="1501"/>
        <v>0</v>
      </c>
      <c r="I429" s="11">
        <f t="shared" si="1501"/>
        <v>0</v>
      </c>
      <c r="J429" s="11">
        <f t="shared" si="1501"/>
        <v>0</v>
      </c>
      <c r="K429" s="11">
        <f t="shared" si="1501"/>
        <v>0</v>
      </c>
      <c r="L429" s="11">
        <f t="shared" si="1501"/>
        <v>0</v>
      </c>
      <c r="M429" s="11">
        <f t="shared" si="1501"/>
        <v>438</v>
      </c>
      <c r="N429" s="11">
        <f t="shared" si="1501"/>
        <v>0</v>
      </c>
      <c r="O429" s="11">
        <f t="shared" si="1501"/>
        <v>0</v>
      </c>
      <c r="P429" s="11">
        <f t="shared" si="1501"/>
        <v>0</v>
      </c>
      <c r="Q429" s="11">
        <f t="shared" si="1501"/>
        <v>0</v>
      </c>
      <c r="R429" s="11">
        <f t="shared" si="1501"/>
        <v>0</v>
      </c>
      <c r="S429" s="11">
        <f t="shared" si="1494"/>
        <v>438</v>
      </c>
      <c r="T429" s="11">
        <f t="shared" si="1494"/>
        <v>0</v>
      </c>
      <c r="U429" s="11">
        <f t="shared" si="1494"/>
        <v>0</v>
      </c>
      <c r="V429" s="11">
        <f t="shared" si="1494"/>
        <v>0</v>
      </c>
      <c r="W429" s="11">
        <f t="shared" si="1494"/>
        <v>0</v>
      </c>
      <c r="X429" s="11">
        <f t="shared" si="1494"/>
        <v>0</v>
      </c>
      <c r="Y429" s="11">
        <f t="shared" si="1494"/>
        <v>438</v>
      </c>
      <c r="Z429" s="11">
        <f t="shared" si="1494"/>
        <v>0</v>
      </c>
      <c r="AA429" s="11">
        <f t="shared" si="1494"/>
        <v>73</v>
      </c>
      <c r="AB429" s="11">
        <f t="shared" si="1494"/>
        <v>0</v>
      </c>
      <c r="AC429" s="11">
        <f t="shared" si="1494"/>
        <v>0</v>
      </c>
      <c r="AD429" s="11">
        <f t="shared" si="1494"/>
        <v>0</v>
      </c>
      <c r="AE429" s="11">
        <f t="shared" si="1494"/>
        <v>511</v>
      </c>
      <c r="AF429" s="11">
        <f t="shared" si="1494"/>
        <v>0</v>
      </c>
      <c r="AG429" s="11">
        <f t="shared" si="1495"/>
        <v>0</v>
      </c>
      <c r="AH429" s="11">
        <f t="shared" si="1495"/>
        <v>0</v>
      </c>
      <c r="AI429" s="11">
        <f t="shared" si="1495"/>
        <v>0</v>
      </c>
      <c r="AJ429" s="11">
        <f t="shared" si="1495"/>
        <v>0</v>
      </c>
      <c r="AK429" s="75">
        <f t="shared" si="1495"/>
        <v>511</v>
      </c>
      <c r="AL429" s="75">
        <f t="shared" si="1495"/>
        <v>0</v>
      </c>
      <c r="AM429" s="11">
        <f t="shared" si="1495"/>
        <v>0</v>
      </c>
      <c r="AN429" s="11">
        <f t="shared" si="1495"/>
        <v>0</v>
      </c>
      <c r="AO429" s="11">
        <f t="shared" si="1495"/>
        <v>0</v>
      </c>
      <c r="AP429" s="11">
        <f t="shared" si="1495"/>
        <v>0</v>
      </c>
      <c r="AQ429" s="11">
        <f t="shared" si="1495"/>
        <v>511</v>
      </c>
      <c r="AR429" s="11">
        <f t="shared" si="1495"/>
        <v>0</v>
      </c>
      <c r="AS429" s="11">
        <f t="shared" si="1496"/>
        <v>0</v>
      </c>
      <c r="AT429" s="11">
        <f t="shared" si="1496"/>
        <v>0</v>
      </c>
      <c r="AU429" s="11">
        <f t="shared" si="1496"/>
        <v>0</v>
      </c>
      <c r="AV429" s="11">
        <f t="shared" si="1496"/>
        <v>0</v>
      </c>
      <c r="AW429" s="11">
        <f t="shared" si="1496"/>
        <v>511</v>
      </c>
      <c r="AX429" s="11">
        <f t="shared" si="1496"/>
        <v>0</v>
      </c>
      <c r="AY429" s="75">
        <f t="shared" si="1496"/>
        <v>0</v>
      </c>
      <c r="AZ429" s="75">
        <f t="shared" si="1496"/>
        <v>0</v>
      </c>
      <c r="BA429" s="75">
        <f t="shared" si="1496"/>
        <v>0</v>
      </c>
      <c r="BB429" s="75">
        <f t="shared" si="1496"/>
        <v>0</v>
      </c>
      <c r="BC429" s="75">
        <f t="shared" si="1496"/>
        <v>511</v>
      </c>
      <c r="BD429" s="75">
        <f t="shared" si="1496"/>
        <v>0</v>
      </c>
      <c r="BE429" s="11">
        <f t="shared" si="1497"/>
        <v>0</v>
      </c>
      <c r="BF429" s="11">
        <f t="shared" si="1497"/>
        <v>0</v>
      </c>
      <c r="BG429" s="11">
        <f t="shared" si="1497"/>
        <v>0</v>
      </c>
      <c r="BH429" s="11">
        <f t="shared" si="1497"/>
        <v>0</v>
      </c>
      <c r="BI429" s="138">
        <f t="shared" si="1497"/>
        <v>511</v>
      </c>
      <c r="BJ429" s="138">
        <f t="shared" si="1497"/>
        <v>0</v>
      </c>
      <c r="BK429" s="75">
        <f t="shared" si="1497"/>
        <v>0</v>
      </c>
      <c r="BL429" s="75">
        <f t="shared" si="1497"/>
        <v>0</v>
      </c>
      <c r="BM429" s="75">
        <f t="shared" si="1497"/>
        <v>0</v>
      </c>
      <c r="BN429" s="75">
        <f t="shared" si="1497"/>
        <v>0</v>
      </c>
      <c r="BO429" s="75">
        <f t="shared" si="1497"/>
        <v>511</v>
      </c>
      <c r="BP429" s="75">
        <f t="shared" si="1497"/>
        <v>0</v>
      </c>
      <c r="BQ429" s="11">
        <f t="shared" si="1498"/>
        <v>0</v>
      </c>
      <c r="BR429" s="11">
        <f t="shared" si="1498"/>
        <v>0</v>
      </c>
      <c r="BS429" s="11">
        <f t="shared" si="1498"/>
        <v>0</v>
      </c>
      <c r="BT429" s="11">
        <f t="shared" si="1498"/>
        <v>0</v>
      </c>
      <c r="BU429" s="11">
        <f t="shared" si="1498"/>
        <v>511</v>
      </c>
      <c r="BV429" s="11">
        <f t="shared" si="1498"/>
        <v>0</v>
      </c>
      <c r="BW429" s="75">
        <f t="shared" si="1498"/>
        <v>0</v>
      </c>
      <c r="BX429" s="75">
        <f t="shared" si="1498"/>
        <v>0</v>
      </c>
      <c r="BY429" s="75">
        <f t="shared" si="1498"/>
        <v>0</v>
      </c>
      <c r="BZ429" s="75">
        <f t="shared" si="1498"/>
        <v>0</v>
      </c>
      <c r="CA429" s="75">
        <f t="shared" si="1498"/>
        <v>511</v>
      </c>
      <c r="CB429" s="75">
        <f t="shared" si="1498"/>
        <v>0</v>
      </c>
      <c r="CC429" s="75">
        <f t="shared" si="1499"/>
        <v>0</v>
      </c>
      <c r="CD429" s="75">
        <f t="shared" si="1499"/>
        <v>0</v>
      </c>
      <c r="CE429" s="75">
        <f t="shared" si="1499"/>
        <v>0</v>
      </c>
      <c r="CF429" s="75">
        <f t="shared" si="1499"/>
        <v>0</v>
      </c>
      <c r="CG429" s="75">
        <f t="shared" si="1499"/>
        <v>511</v>
      </c>
      <c r="CH429" s="75">
        <f t="shared" si="1499"/>
        <v>0</v>
      </c>
      <c r="CI429" s="11">
        <f t="shared" si="1499"/>
        <v>0</v>
      </c>
      <c r="CJ429" s="11">
        <f t="shared" si="1499"/>
        <v>0</v>
      </c>
      <c r="CK429" s="11">
        <f t="shared" si="1499"/>
        <v>0</v>
      </c>
      <c r="CL429" s="11">
        <f t="shared" si="1499"/>
        <v>0</v>
      </c>
      <c r="CM429" s="11">
        <f t="shared" si="1499"/>
        <v>511</v>
      </c>
      <c r="CN429" s="11">
        <f t="shared" si="1499"/>
        <v>0</v>
      </c>
      <c r="CO429" s="11">
        <f t="shared" si="1500"/>
        <v>0</v>
      </c>
      <c r="CP429" s="11">
        <f t="shared" si="1500"/>
        <v>0</v>
      </c>
      <c r="CQ429" s="11">
        <f t="shared" si="1500"/>
        <v>0</v>
      </c>
      <c r="CR429" s="11">
        <f t="shared" si="1500"/>
        <v>0</v>
      </c>
      <c r="CS429" s="11">
        <f t="shared" si="1500"/>
        <v>511</v>
      </c>
      <c r="CT429" s="11">
        <f t="shared" si="1500"/>
        <v>0</v>
      </c>
    </row>
    <row r="430" spans="1:98" ht="33">
      <c r="A430" s="51" t="s">
        <v>39</v>
      </c>
      <c r="B430" s="11">
        <f t="shared" si="1477"/>
        <v>909</v>
      </c>
      <c r="C430" s="14" t="s">
        <v>164</v>
      </c>
      <c r="D430" s="14" t="s">
        <v>87</v>
      </c>
      <c r="E430" s="34" t="s">
        <v>552</v>
      </c>
      <c r="F430" s="14" t="s">
        <v>40</v>
      </c>
      <c r="G430" s="11">
        <v>438</v>
      </c>
      <c r="H430" s="16"/>
      <c r="I430" s="11"/>
      <c r="J430" s="11"/>
      <c r="K430" s="11"/>
      <c r="L430" s="11"/>
      <c r="M430" s="11">
        <f>G430+I430+J430+K430+L430</f>
        <v>438</v>
      </c>
      <c r="N430" s="11">
        <f>H430+J430</f>
        <v>0</v>
      </c>
      <c r="O430" s="11"/>
      <c r="P430" s="11"/>
      <c r="Q430" s="11"/>
      <c r="R430" s="11"/>
      <c r="S430" s="11">
        <f>M430+O430+P430+Q430+R430</f>
        <v>438</v>
      </c>
      <c r="T430" s="11">
        <f>N430+P430</f>
        <v>0</v>
      </c>
      <c r="U430" s="11"/>
      <c r="V430" s="11"/>
      <c r="W430" s="11"/>
      <c r="X430" s="11"/>
      <c r="Y430" s="11">
        <f>S430+U430+V430+W430+X430</f>
        <v>438</v>
      </c>
      <c r="Z430" s="11">
        <f>T430+V430</f>
        <v>0</v>
      </c>
      <c r="AA430" s="11">
        <v>73</v>
      </c>
      <c r="AB430" s="11"/>
      <c r="AC430" s="11"/>
      <c r="AD430" s="11"/>
      <c r="AE430" s="11">
        <f>Y430+AA430+AB430+AC430+AD430</f>
        <v>511</v>
      </c>
      <c r="AF430" s="11">
        <f>Z430+AB430</f>
        <v>0</v>
      </c>
      <c r="AG430" s="11"/>
      <c r="AH430" s="11"/>
      <c r="AI430" s="11"/>
      <c r="AJ430" s="11"/>
      <c r="AK430" s="75">
        <f>AE430+AG430+AH430+AI430+AJ430</f>
        <v>511</v>
      </c>
      <c r="AL430" s="75">
        <f>AF430+AH430</f>
        <v>0</v>
      </c>
      <c r="AM430" s="11"/>
      <c r="AN430" s="11"/>
      <c r="AO430" s="11"/>
      <c r="AP430" s="11"/>
      <c r="AQ430" s="11">
        <f>AK430+AM430+AN430+AO430+AP430</f>
        <v>511</v>
      </c>
      <c r="AR430" s="11">
        <f>AL430+AN430</f>
        <v>0</v>
      </c>
      <c r="AS430" s="11"/>
      <c r="AT430" s="11"/>
      <c r="AU430" s="11"/>
      <c r="AV430" s="11"/>
      <c r="AW430" s="11">
        <f>AQ430+AS430+AT430+AU430+AV430</f>
        <v>511</v>
      </c>
      <c r="AX430" s="11">
        <f>AR430+AT430</f>
        <v>0</v>
      </c>
      <c r="AY430" s="75"/>
      <c r="AZ430" s="75"/>
      <c r="BA430" s="75"/>
      <c r="BB430" s="75"/>
      <c r="BC430" s="75">
        <f>AW430+AY430+AZ430+BA430+BB430</f>
        <v>511</v>
      </c>
      <c r="BD430" s="75">
        <f>AX430+AZ430</f>
        <v>0</v>
      </c>
      <c r="BE430" s="11"/>
      <c r="BF430" s="11"/>
      <c r="BG430" s="11"/>
      <c r="BH430" s="11"/>
      <c r="BI430" s="138">
        <f>BC430+BE430+BF430+BG430+BH430</f>
        <v>511</v>
      </c>
      <c r="BJ430" s="138">
        <f>BD430+BF430</f>
        <v>0</v>
      </c>
      <c r="BK430" s="75"/>
      <c r="BL430" s="75"/>
      <c r="BM430" s="75"/>
      <c r="BN430" s="75"/>
      <c r="BO430" s="75">
        <f>BI430+BK430+BL430+BM430+BN430</f>
        <v>511</v>
      </c>
      <c r="BP430" s="75">
        <f>BJ430+BL430</f>
        <v>0</v>
      </c>
      <c r="BQ430" s="11"/>
      <c r="BR430" s="11"/>
      <c r="BS430" s="11"/>
      <c r="BT430" s="11"/>
      <c r="BU430" s="11">
        <f>BO430+BQ430+BR430+BS430+BT430</f>
        <v>511</v>
      </c>
      <c r="BV430" s="11">
        <f>BP430+BR430</f>
        <v>0</v>
      </c>
      <c r="BW430" s="75"/>
      <c r="BX430" s="75"/>
      <c r="BY430" s="75"/>
      <c r="BZ430" s="75"/>
      <c r="CA430" s="75">
        <f>BU430+BW430+BX430+BY430+BZ430</f>
        <v>511</v>
      </c>
      <c r="CB430" s="75">
        <f>BV430+BX430</f>
        <v>0</v>
      </c>
      <c r="CC430" s="75"/>
      <c r="CD430" s="75"/>
      <c r="CE430" s="75"/>
      <c r="CF430" s="75"/>
      <c r="CG430" s="75">
        <f>CA430+CC430+CD430+CE430+CF430</f>
        <v>511</v>
      </c>
      <c r="CH430" s="75">
        <f>CB430+CD430</f>
        <v>0</v>
      </c>
      <c r="CI430" s="11"/>
      <c r="CJ430" s="11"/>
      <c r="CK430" s="11"/>
      <c r="CL430" s="11"/>
      <c r="CM430" s="11">
        <f>CG430+CI430+CJ430+CK430+CL430</f>
        <v>511</v>
      </c>
      <c r="CN430" s="11">
        <f>CH430+CJ430</f>
        <v>0</v>
      </c>
      <c r="CO430" s="11"/>
      <c r="CP430" s="11"/>
      <c r="CQ430" s="11"/>
      <c r="CR430" s="11"/>
      <c r="CS430" s="11">
        <f>CM430+CO430+CP430+CQ430+CR430</f>
        <v>511</v>
      </c>
      <c r="CT430" s="11">
        <f>CN430+CP430</f>
        <v>0</v>
      </c>
    </row>
    <row r="431" spans="1:98">
      <c r="A431" s="51"/>
      <c r="B431" s="11"/>
      <c r="C431" s="14"/>
      <c r="D431" s="14"/>
      <c r="E431" s="34"/>
      <c r="F431" s="14"/>
      <c r="G431" s="11"/>
      <c r="H431" s="16"/>
      <c r="I431" s="11"/>
      <c r="J431" s="11"/>
      <c r="K431" s="11"/>
      <c r="L431" s="11"/>
      <c r="M431" s="11"/>
      <c r="N431" s="11"/>
      <c r="O431" s="11"/>
      <c r="P431" s="11"/>
      <c r="Q431" s="11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  <c r="AJ431" s="11"/>
      <c r="AK431" s="75"/>
      <c r="AL431" s="75"/>
      <c r="AM431" s="11"/>
      <c r="AN431" s="11"/>
      <c r="AO431" s="11"/>
      <c r="AP431" s="11"/>
      <c r="AQ431" s="11"/>
      <c r="AR431" s="11"/>
      <c r="AS431" s="11"/>
      <c r="AT431" s="11"/>
      <c r="AU431" s="11"/>
      <c r="AV431" s="11"/>
      <c r="AW431" s="11"/>
      <c r="AX431" s="11"/>
      <c r="AY431" s="75"/>
      <c r="AZ431" s="75"/>
      <c r="BA431" s="75"/>
      <c r="BB431" s="75"/>
      <c r="BC431" s="75"/>
      <c r="BD431" s="75"/>
      <c r="BE431" s="11"/>
      <c r="BF431" s="11"/>
      <c r="BG431" s="11"/>
      <c r="BH431" s="11"/>
      <c r="BI431" s="138"/>
      <c r="BJ431" s="138"/>
      <c r="BK431" s="75"/>
      <c r="BL431" s="75"/>
      <c r="BM431" s="75"/>
      <c r="BN431" s="75"/>
      <c r="BO431" s="75"/>
      <c r="BP431" s="75"/>
      <c r="BQ431" s="11"/>
      <c r="BR431" s="11"/>
      <c r="BS431" s="11"/>
      <c r="BT431" s="11"/>
      <c r="BU431" s="11"/>
      <c r="BV431" s="11"/>
      <c r="BW431" s="75"/>
      <c r="BX431" s="75"/>
      <c r="BY431" s="75"/>
      <c r="BZ431" s="75"/>
      <c r="CA431" s="75"/>
      <c r="CB431" s="75"/>
      <c r="CC431" s="75"/>
      <c r="CD431" s="75"/>
      <c r="CE431" s="75"/>
      <c r="CF431" s="75"/>
      <c r="CG431" s="75"/>
      <c r="CH431" s="75"/>
      <c r="CI431" s="11"/>
      <c r="CJ431" s="11"/>
      <c r="CK431" s="11"/>
      <c r="CL431" s="11"/>
      <c r="CM431" s="11"/>
      <c r="CN431" s="11"/>
      <c r="CO431" s="11"/>
      <c r="CP431" s="11"/>
      <c r="CQ431" s="11"/>
      <c r="CR431" s="11"/>
      <c r="CS431" s="11"/>
      <c r="CT431" s="11"/>
    </row>
    <row r="432" spans="1:98" ht="42.75" customHeight="1">
      <c r="A432" s="60" t="s">
        <v>662</v>
      </c>
      <c r="B432" s="19">
        <v>910</v>
      </c>
      <c r="C432" s="8"/>
      <c r="D432" s="8"/>
      <c r="E432" s="8"/>
      <c r="F432" s="8"/>
      <c r="G432" s="20">
        <f>G434+G452</f>
        <v>23480</v>
      </c>
      <c r="H432" s="20">
        <f t="shared" ref="H432:N432" si="1502">H434+H452</f>
        <v>0</v>
      </c>
      <c r="I432" s="11">
        <f t="shared" si="1502"/>
        <v>0</v>
      </c>
      <c r="J432" s="11">
        <f t="shared" si="1502"/>
        <v>0</v>
      </c>
      <c r="K432" s="11">
        <f t="shared" si="1502"/>
        <v>0</v>
      </c>
      <c r="L432" s="11">
        <f t="shared" si="1502"/>
        <v>0</v>
      </c>
      <c r="M432" s="20">
        <f t="shared" si="1502"/>
        <v>23480</v>
      </c>
      <c r="N432" s="20">
        <f t="shared" si="1502"/>
        <v>0</v>
      </c>
      <c r="O432" s="11">
        <f t="shared" ref="O432:T432" si="1503">O434+O452</f>
        <v>0</v>
      </c>
      <c r="P432" s="11">
        <f t="shared" si="1503"/>
        <v>0</v>
      </c>
      <c r="Q432" s="11">
        <f t="shared" si="1503"/>
        <v>0</v>
      </c>
      <c r="R432" s="11">
        <f t="shared" si="1503"/>
        <v>0</v>
      </c>
      <c r="S432" s="20">
        <f t="shared" si="1503"/>
        <v>23480</v>
      </c>
      <c r="T432" s="20">
        <f t="shared" si="1503"/>
        <v>0</v>
      </c>
      <c r="U432" s="11">
        <f t="shared" ref="U432:Z432" si="1504">U434+U452</f>
        <v>0</v>
      </c>
      <c r="V432" s="11">
        <f t="shared" si="1504"/>
        <v>0</v>
      </c>
      <c r="W432" s="11">
        <f t="shared" si="1504"/>
        <v>2823</v>
      </c>
      <c r="X432" s="11">
        <f t="shared" si="1504"/>
        <v>0</v>
      </c>
      <c r="Y432" s="20">
        <f t="shared" si="1504"/>
        <v>26303</v>
      </c>
      <c r="Z432" s="20">
        <f t="shared" si="1504"/>
        <v>0</v>
      </c>
      <c r="AA432" s="10">
        <f t="shared" ref="AA432:AF432" si="1505">AA434+AA452</f>
        <v>0</v>
      </c>
      <c r="AB432" s="10">
        <f t="shared" si="1505"/>
        <v>0</v>
      </c>
      <c r="AC432" s="10">
        <f t="shared" si="1505"/>
        <v>0</v>
      </c>
      <c r="AD432" s="10">
        <f t="shared" si="1505"/>
        <v>-528</v>
      </c>
      <c r="AE432" s="20">
        <f t="shared" si="1505"/>
        <v>25775</v>
      </c>
      <c r="AF432" s="20">
        <f t="shared" si="1505"/>
        <v>0</v>
      </c>
      <c r="AG432" s="10">
        <f t="shared" ref="AG432:AL432" si="1506">AG434+AG452</f>
        <v>0</v>
      </c>
      <c r="AH432" s="10">
        <f t="shared" si="1506"/>
        <v>0</v>
      </c>
      <c r="AI432" s="10">
        <f t="shared" si="1506"/>
        <v>0</v>
      </c>
      <c r="AJ432" s="10">
        <f t="shared" si="1506"/>
        <v>0</v>
      </c>
      <c r="AK432" s="82">
        <f t="shared" si="1506"/>
        <v>25775</v>
      </c>
      <c r="AL432" s="82">
        <f t="shared" si="1506"/>
        <v>0</v>
      </c>
      <c r="AM432" s="10">
        <f t="shared" ref="AM432:AR432" si="1507">AM434+AM452</f>
        <v>0</v>
      </c>
      <c r="AN432" s="10">
        <f t="shared" si="1507"/>
        <v>0</v>
      </c>
      <c r="AO432" s="10">
        <f t="shared" si="1507"/>
        <v>0</v>
      </c>
      <c r="AP432" s="10">
        <f t="shared" si="1507"/>
        <v>0</v>
      </c>
      <c r="AQ432" s="20">
        <f t="shared" si="1507"/>
        <v>25775</v>
      </c>
      <c r="AR432" s="20">
        <f t="shared" si="1507"/>
        <v>0</v>
      </c>
      <c r="AS432" s="10">
        <f t="shared" ref="AS432:AX432" si="1508">AS434+AS452</f>
        <v>0</v>
      </c>
      <c r="AT432" s="10">
        <f t="shared" si="1508"/>
        <v>0</v>
      </c>
      <c r="AU432" s="10">
        <f t="shared" si="1508"/>
        <v>0</v>
      </c>
      <c r="AV432" s="10">
        <f t="shared" si="1508"/>
        <v>0</v>
      </c>
      <c r="AW432" s="20">
        <f t="shared" si="1508"/>
        <v>25775</v>
      </c>
      <c r="AX432" s="20">
        <f t="shared" si="1508"/>
        <v>0</v>
      </c>
      <c r="AY432" s="77">
        <f t="shared" ref="AY432:BD432" si="1509">AY434+AY452</f>
        <v>0</v>
      </c>
      <c r="AZ432" s="77">
        <f t="shared" si="1509"/>
        <v>20649</v>
      </c>
      <c r="BA432" s="77">
        <f t="shared" si="1509"/>
        <v>0</v>
      </c>
      <c r="BB432" s="77">
        <f t="shared" si="1509"/>
        <v>0</v>
      </c>
      <c r="BC432" s="82">
        <f t="shared" si="1509"/>
        <v>46424</v>
      </c>
      <c r="BD432" s="82">
        <f t="shared" si="1509"/>
        <v>20649</v>
      </c>
      <c r="BE432" s="10">
        <f t="shared" ref="BE432:BJ432" si="1510">BE434+BE452</f>
        <v>0</v>
      </c>
      <c r="BF432" s="10">
        <f t="shared" si="1510"/>
        <v>0</v>
      </c>
      <c r="BG432" s="10">
        <f t="shared" si="1510"/>
        <v>0</v>
      </c>
      <c r="BH432" s="10">
        <f t="shared" si="1510"/>
        <v>0</v>
      </c>
      <c r="BI432" s="141">
        <f t="shared" si="1510"/>
        <v>46424</v>
      </c>
      <c r="BJ432" s="141">
        <f t="shared" si="1510"/>
        <v>20649</v>
      </c>
      <c r="BK432" s="77">
        <f t="shared" ref="BK432:BP432" si="1511">BK434+BK452</f>
        <v>0</v>
      </c>
      <c r="BL432" s="77">
        <f t="shared" si="1511"/>
        <v>0</v>
      </c>
      <c r="BM432" s="77">
        <f t="shared" si="1511"/>
        <v>0</v>
      </c>
      <c r="BN432" s="77">
        <f t="shared" si="1511"/>
        <v>0</v>
      </c>
      <c r="BO432" s="82">
        <f t="shared" si="1511"/>
        <v>46424</v>
      </c>
      <c r="BP432" s="82">
        <f t="shared" si="1511"/>
        <v>20649</v>
      </c>
      <c r="BQ432" s="10">
        <f t="shared" ref="BQ432:BV432" si="1512">BQ434+BQ452</f>
        <v>-2000</v>
      </c>
      <c r="BR432" s="10">
        <f t="shared" si="1512"/>
        <v>0</v>
      </c>
      <c r="BS432" s="10">
        <f t="shared" si="1512"/>
        <v>0</v>
      </c>
      <c r="BT432" s="10">
        <f t="shared" si="1512"/>
        <v>0</v>
      </c>
      <c r="BU432" s="20">
        <f t="shared" si="1512"/>
        <v>44424</v>
      </c>
      <c r="BV432" s="20">
        <f t="shared" si="1512"/>
        <v>20649</v>
      </c>
      <c r="BW432" s="77">
        <f t="shared" ref="BW432:CB432" si="1513">BW434+BW452</f>
        <v>0</v>
      </c>
      <c r="BX432" s="77">
        <f t="shared" si="1513"/>
        <v>0</v>
      </c>
      <c r="BY432" s="77">
        <f t="shared" si="1513"/>
        <v>0</v>
      </c>
      <c r="BZ432" s="77">
        <f t="shared" si="1513"/>
        <v>0</v>
      </c>
      <c r="CA432" s="82">
        <f t="shared" si="1513"/>
        <v>44424</v>
      </c>
      <c r="CB432" s="82">
        <f t="shared" si="1513"/>
        <v>20649</v>
      </c>
      <c r="CC432" s="77">
        <f t="shared" ref="CC432:CH432" si="1514">CC434+CC452</f>
        <v>0</v>
      </c>
      <c r="CD432" s="77">
        <f t="shared" si="1514"/>
        <v>0</v>
      </c>
      <c r="CE432" s="77">
        <f t="shared" si="1514"/>
        <v>0</v>
      </c>
      <c r="CF432" s="77">
        <f t="shared" si="1514"/>
        <v>0</v>
      </c>
      <c r="CG432" s="82">
        <f t="shared" si="1514"/>
        <v>44424</v>
      </c>
      <c r="CH432" s="82">
        <f t="shared" si="1514"/>
        <v>20649</v>
      </c>
      <c r="CI432" s="10">
        <f t="shared" ref="CI432:CN432" si="1515">CI434+CI452</f>
        <v>0</v>
      </c>
      <c r="CJ432" s="10">
        <f t="shared" si="1515"/>
        <v>0</v>
      </c>
      <c r="CK432" s="10">
        <f t="shared" si="1515"/>
        <v>0</v>
      </c>
      <c r="CL432" s="10">
        <f t="shared" si="1515"/>
        <v>0</v>
      </c>
      <c r="CM432" s="20">
        <f t="shared" si="1515"/>
        <v>44424</v>
      </c>
      <c r="CN432" s="20">
        <f t="shared" si="1515"/>
        <v>20649</v>
      </c>
      <c r="CO432" s="10">
        <f t="shared" ref="CO432:CT432" si="1516">CO434+CO452</f>
        <v>0</v>
      </c>
      <c r="CP432" s="10">
        <f t="shared" si="1516"/>
        <v>0</v>
      </c>
      <c r="CQ432" s="10">
        <f t="shared" si="1516"/>
        <v>0</v>
      </c>
      <c r="CR432" s="10">
        <f t="shared" si="1516"/>
        <v>0</v>
      </c>
      <c r="CS432" s="20">
        <f t="shared" si="1516"/>
        <v>44424</v>
      </c>
      <c r="CT432" s="20">
        <f t="shared" si="1516"/>
        <v>20649</v>
      </c>
    </row>
    <row r="433" spans="1:98" ht="20.25">
      <c r="A433" s="60"/>
      <c r="B433" s="19"/>
      <c r="C433" s="8"/>
      <c r="D433" s="8"/>
      <c r="E433" s="8"/>
      <c r="F433" s="8"/>
      <c r="G433" s="20"/>
      <c r="H433" s="20"/>
      <c r="I433" s="11"/>
      <c r="J433" s="11"/>
      <c r="K433" s="11"/>
      <c r="L433" s="11"/>
      <c r="M433" s="20"/>
      <c r="N433" s="20"/>
      <c r="O433" s="11"/>
      <c r="P433" s="11"/>
      <c r="Q433" s="11"/>
      <c r="R433" s="11"/>
      <c r="S433" s="20"/>
      <c r="T433" s="20"/>
      <c r="U433" s="11"/>
      <c r="V433" s="11"/>
      <c r="W433" s="11"/>
      <c r="X433" s="11"/>
      <c r="Y433" s="20"/>
      <c r="Z433" s="20"/>
      <c r="AA433" s="10"/>
      <c r="AB433" s="10"/>
      <c r="AC433" s="10"/>
      <c r="AD433" s="10"/>
      <c r="AE433" s="20"/>
      <c r="AF433" s="20"/>
      <c r="AG433" s="10"/>
      <c r="AH433" s="10"/>
      <c r="AI433" s="10"/>
      <c r="AJ433" s="10"/>
      <c r="AK433" s="82"/>
      <c r="AL433" s="82"/>
      <c r="AM433" s="10"/>
      <c r="AN433" s="10"/>
      <c r="AO433" s="10"/>
      <c r="AP433" s="10"/>
      <c r="AQ433" s="20"/>
      <c r="AR433" s="20"/>
      <c r="AS433" s="10"/>
      <c r="AT433" s="10"/>
      <c r="AU433" s="10"/>
      <c r="AV433" s="10"/>
      <c r="AW433" s="20"/>
      <c r="AX433" s="20"/>
      <c r="AY433" s="77"/>
      <c r="AZ433" s="77"/>
      <c r="BA433" s="77"/>
      <c r="BB433" s="77"/>
      <c r="BC433" s="82"/>
      <c r="BD433" s="82"/>
      <c r="BE433" s="10"/>
      <c r="BF433" s="10"/>
      <c r="BG433" s="10"/>
      <c r="BH433" s="10"/>
      <c r="BI433" s="141"/>
      <c r="BJ433" s="141"/>
      <c r="BK433" s="77"/>
      <c r="BL433" s="77"/>
      <c r="BM433" s="77"/>
      <c r="BN433" s="77"/>
      <c r="BO433" s="82"/>
      <c r="BP433" s="82"/>
      <c r="BQ433" s="10"/>
      <c r="BR433" s="10"/>
      <c r="BS433" s="10"/>
      <c r="BT433" s="10"/>
      <c r="BU433" s="20"/>
      <c r="BV433" s="20"/>
      <c r="BW433" s="77"/>
      <c r="BX433" s="77"/>
      <c r="BY433" s="77"/>
      <c r="BZ433" s="77"/>
      <c r="CA433" s="82"/>
      <c r="CB433" s="82"/>
      <c r="CC433" s="77"/>
      <c r="CD433" s="77"/>
      <c r="CE433" s="77"/>
      <c r="CF433" s="77"/>
      <c r="CG433" s="82"/>
      <c r="CH433" s="82"/>
      <c r="CI433" s="10"/>
      <c r="CJ433" s="10"/>
      <c r="CK433" s="10"/>
      <c r="CL433" s="10"/>
      <c r="CM433" s="20"/>
      <c r="CN433" s="20"/>
      <c r="CO433" s="10"/>
      <c r="CP433" s="10"/>
      <c r="CQ433" s="10"/>
      <c r="CR433" s="10"/>
      <c r="CS433" s="20"/>
      <c r="CT433" s="20"/>
    </row>
    <row r="434" spans="1:98" ht="18.75">
      <c r="A434" s="61" t="s">
        <v>63</v>
      </c>
      <c r="B434" s="12">
        <f>B432</f>
        <v>910</v>
      </c>
      <c r="C434" s="12" t="s">
        <v>22</v>
      </c>
      <c r="D434" s="12" t="s">
        <v>64</v>
      </c>
      <c r="E434" s="12"/>
      <c r="F434" s="12"/>
      <c r="G434" s="21">
        <f>G435+G440+G446</f>
        <v>5567</v>
      </c>
      <c r="H434" s="21">
        <f t="shared" ref="H434:N434" si="1517">H435+H440+H446</f>
        <v>0</v>
      </c>
      <c r="I434" s="11">
        <f t="shared" si="1517"/>
        <v>0</v>
      </c>
      <c r="J434" s="11">
        <f t="shared" si="1517"/>
        <v>0</v>
      </c>
      <c r="K434" s="11">
        <f t="shared" si="1517"/>
        <v>0</v>
      </c>
      <c r="L434" s="11">
        <f t="shared" si="1517"/>
        <v>0</v>
      </c>
      <c r="M434" s="21">
        <f t="shared" si="1517"/>
        <v>5567</v>
      </c>
      <c r="N434" s="21">
        <f t="shared" si="1517"/>
        <v>0</v>
      </c>
      <c r="O434" s="11">
        <f t="shared" ref="O434:T434" si="1518">O435+O440+O446</f>
        <v>0</v>
      </c>
      <c r="P434" s="11">
        <f t="shared" si="1518"/>
        <v>0</v>
      </c>
      <c r="Q434" s="11">
        <f t="shared" si="1518"/>
        <v>0</v>
      </c>
      <c r="R434" s="11">
        <f t="shared" si="1518"/>
        <v>0</v>
      </c>
      <c r="S434" s="21">
        <f t="shared" si="1518"/>
        <v>5567</v>
      </c>
      <c r="T434" s="21">
        <f t="shared" si="1518"/>
        <v>0</v>
      </c>
      <c r="U434" s="11">
        <f t="shared" ref="U434:Z434" si="1519">U435+U440+U446</f>
        <v>0</v>
      </c>
      <c r="V434" s="11">
        <f t="shared" si="1519"/>
        <v>0</v>
      </c>
      <c r="W434" s="11">
        <f t="shared" si="1519"/>
        <v>0</v>
      </c>
      <c r="X434" s="11">
        <f t="shared" si="1519"/>
        <v>0</v>
      </c>
      <c r="Y434" s="21">
        <f t="shared" si="1519"/>
        <v>5567</v>
      </c>
      <c r="Z434" s="21">
        <f t="shared" si="1519"/>
        <v>0</v>
      </c>
      <c r="AA434" s="11">
        <f t="shared" ref="AA434:AF434" si="1520">AA435+AA440+AA446</f>
        <v>0</v>
      </c>
      <c r="AB434" s="11">
        <f t="shared" si="1520"/>
        <v>0</v>
      </c>
      <c r="AC434" s="11">
        <f t="shared" si="1520"/>
        <v>0</v>
      </c>
      <c r="AD434" s="11">
        <f t="shared" si="1520"/>
        <v>0</v>
      </c>
      <c r="AE434" s="21">
        <f t="shared" si="1520"/>
        <v>5567</v>
      </c>
      <c r="AF434" s="21">
        <f t="shared" si="1520"/>
        <v>0</v>
      </c>
      <c r="AG434" s="11">
        <f t="shared" ref="AG434:AL434" si="1521">AG435+AG440+AG446</f>
        <v>0</v>
      </c>
      <c r="AH434" s="11">
        <f t="shared" si="1521"/>
        <v>0</v>
      </c>
      <c r="AI434" s="11">
        <f t="shared" si="1521"/>
        <v>0</v>
      </c>
      <c r="AJ434" s="11">
        <f t="shared" si="1521"/>
        <v>0</v>
      </c>
      <c r="AK434" s="83">
        <f t="shared" si="1521"/>
        <v>5567</v>
      </c>
      <c r="AL434" s="83">
        <f t="shared" si="1521"/>
        <v>0</v>
      </c>
      <c r="AM434" s="11">
        <f t="shared" ref="AM434:AR434" si="1522">AM435+AM440+AM446</f>
        <v>0</v>
      </c>
      <c r="AN434" s="11">
        <f t="shared" si="1522"/>
        <v>0</v>
      </c>
      <c r="AO434" s="11">
        <f t="shared" si="1522"/>
        <v>0</v>
      </c>
      <c r="AP434" s="11">
        <f t="shared" si="1522"/>
        <v>0</v>
      </c>
      <c r="AQ434" s="21">
        <f t="shared" si="1522"/>
        <v>5567</v>
      </c>
      <c r="AR434" s="21">
        <f t="shared" si="1522"/>
        <v>0</v>
      </c>
      <c r="AS434" s="11">
        <f t="shared" ref="AS434:AX434" si="1523">AS435+AS440+AS446</f>
        <v>0</v>
      </c>
      <c r="AT434" s="11">
        <f t="shared" si="1523"/>
        <v>0</v>
      </c>
      <c r="AU434" s="11">
        <f t="shared" si="1523"/>
        <v>0</v>
      </c>
      <c r="AV434" s="11">
        <f t="shared" si="1523"/>
        <v>0</v>
      </c>
      <c r="AW434" s="21">
        <f t="shared" si="1523"/>
        <v>5567</v>
      </c>
      <c r="AX434" s="21">
        <f t="shared" si="1523"/>
        <v>0</v>
      </c>
      <c r="AY434" s="75">
        <f t="shared" ref="AY434:BD434" si="1524">AY435+AY440+AY446</f>
        <v>0</v>
      </c>
      <c r="AZ434" s="75">
        <f t="shared" si="1524"/>
        <v>0</v>
      </c>
      <c r="BA434" s="75">
        <f t="shared" si="1524"/>
        <v>0</v>
      </c>
      <c r="BB434" s="75">
        <f t="shared" si="1524"/>
        <v>0</v>
      </c>
      <c r="BC434" s="83">
        <f t="shared" si="1524"/>
        <v>5567</v>
      </c>
      <c r="BD434" s="83">
        <f t="shared" si="1524"/>
        <v>0</v>
      </c>
      <c r="BE434" s="11">
        <f t="shared" ref="BE434:BJ434" si="1525">BE435+BE440+BE446</f>
        <v>0</v>
      </c>
      <c r="BF434" s="11">
        <f t="shared" si="1525"/>
        <v>0</v>
      </c>
      <c r="BG434" s="11">
        <f t="shared" si="1525"/>
        <v>0</v>
      </c>
      <c r="BH434" s="11">
        <f t="shared" si="1525"/>
        <v>0</v>
      </c>
      <c r="BI434" s="142">
        <f t="shared" si="1525"/>
        <v>5567</v>
      </c>
      <c r="BJ434" s="142">
        <f t="shared" si="1525"/>
        <v>0</v>
      </c>
      <c r="BK434" s="75">
        <f t="shared" ref="BK434:BP434" si="1526">BK435+BK440+BK446</f>
        <v>0</v>
      </c>
      <c r="BL434" s="75">
        <f t="shared" si="1526"/>
        <v>0</v>
      </c>
      <c r="BM434" s="75">
        <f t="shared" si="1526"/>
        <v>0</v>
      </c>
      <c r="BN434" s="75">
        <f t="shared" si="1526"/>
        <v>0</v>
      </c>
      <c r="BO434" s="83">
        <f t="shared" si="1526"/>
        <v>5567</v>
      </c>
      <c r="BP434" s="83">
        <f t="shared" si="1526"/>
        <v>0</v>
      </c>
      <c r="BQ434" s="11">
        <f t="shared" ref="BQ434:BV434" si="1527">BQ435+BQ440+BQ446</f>
        <v>-2000</v>
      </c>
      <c r="BR434" s="11">
        <f t="shared" si="1527"/>
        <v>0</v>
      </c>
      <c r="BS434" s="11">
        <f t="shared" si="1527"/>
        <v>0</v>
      </c>
      <c r="BT434" s="11">
        <f t="shared" si="1527"/>
        <v>0</v>
      </c>
      <c r="BU434" s="21">
        <f t="shared" si="1527"/>
        <v>3567</v>
      </c>
      <c r="BV434" s="21">
        <f t="shared" si="1527"/>
        <v>0</v>
      </c>
      <c r="BW434" s="75">
        <f t="shared" ref="BW434:CB434" si="1528">BW435+BW440+BW446</f>
        <v>0</v>
      </c>
      <c r="BX434" s="75">
        <f t="shared" si="1528"/>
        <v>0</v>
      </c>
      <c r="BY434" s="75">
        <f t="shared" si="1528"/>
        <v>0</v>
      </c>
      <c r="BZ434" s="75">
        <f t="shared" si="1528"/>
        <v>0</v>
      </c>
      <c r="CA434" s="83">
        <f t="shared" si="1528"/>
        <v>3567</v>
      </c>
      <c r="CB434" s="83">
        <f t="shared" si="1528"/>
        <v>0</v>
      </c>
      <c r="CC434" s="75">
        <f t="shared" ref="CC434:CH434" si="1529">CC435+CC440+CC446</f>
        <v>0</v>
      </c>
      <c r="CD434" s="75">
        <f t="shared" si="1529"/>
        <v>0</v>
      </c>
      <c r="CE434" s="75">
        <f t="shared" si="1529"/>
        <v>0</v>
      </c>
      <c r="CF434" s="75">
        <f t="shared" si="1529"/>
        <v>0</v>
      </c>
      <c r="CG434" s="83">
        <f t="shared" si="1529"/>
        <v>3567</v>
      </c>
      <c r="CH434" s="83">
        <f t="shared" si="1529"/>
        <v>0</v>
      </c>
      <c r="CI434" s="11">
        <f t="shared" ref="CI434:CN434" si="1530">CI435+CI440+CI446</f>
        <v>0</v>
      </c>
      <c r="CJ434" s="11">
        <f t="shared" si="1530"/>
        <v>0</v>
      </c>
      <c r="CK434" s="11">
        <f t="shared" si="1530"/>
        <v>0</v>
      </c>
      <c r="CL434" s="11">
        <f t="shared" si="1530"/>
        <v>0</v>
      </c>
      <c r="CM434" s="21">
        <f t="shared" si="1530"/>
        <v>3567</v>
      </c>
      <c r="CN434" s="21">
        <f t="shared" si="1530"/>
        <v>0</v>
      </c>
      <c r="CO434" s="11">
        <f t="shared" ref="CO434:CT434" si="1531">CO435+CO440+CO446</f>
        <v>0</v>
      </c>
      <c r="CP434" s="11">
        <f t="shared" si="1531"/>
        <v>0</v>
      </c>
      <c r="CQ434" s="11">
        <f t="shared" si="1531"/>
        <v>0</v>
      </c>
      <c r="CR434" s="11">
        <f t="shared" si="1531"/>
        <v>0</v>
      </c>
      <c r="CS434" s="21">
        <f t="shared" si="1531"/>
        <v>3567</v>
      </c>
      <c r="CT434" s="21">
        <f t="shared" si="1531"/>
        <v>0</v>
      </c>
    </row>
    <row r="435" spans="1:98" ht="49.5">
      <c r="A435" s="51" t="s">
        <v>499</v>
      </c>
      <c r="B435" s="14">
        <f>B452</f>
        <v>910</v>
      </c>
      <c r="C435" s="14" t="s">
        <v>22</v>
      </c>
      <c r="D435" s="14" t="s">
        <v>64</v>
      </c>
      <c r="E435" s="14" t="s">
        <v>74</v>
      </c>
      <c r="F435" s="14"/>
      <c r="G435" s="11">
        <f t="shared" ref="G435:R438" si="1532">G436</f>
        <v>1800</v>
      </c>
      <c r="H435" s="11">
        <f t="shared" si="1532"/>
        <v>0</v>
      </c>
      <c r="I435" s="11">
        <f t="shared" si="1532"/>
        <v>0</v>
      </c>
      <c r="J435" s="11">
        <f t="shared" si="1532"/>
        <v>0</v>
      </c>
      <c r="K435" s="11">
        <f t="shared" si="1532"/>
        <v>0</v>
      </c>
      <c r="L435" s="11">
        <f t="shared" si="1532"/>
        <v>0</v>
      </c>
      <c r="M435" s="11">
        <f t="shared" si="1532"/>
        <v>1800</v>
      </c>
      <c r="N435" s="11">
        <f t="shared" si="1532"/>
        <v>0</v>
      </c>
      <c r="O435" s="11">
        <f t="shared" si="1532"/>
        <v>0</v>
      </c>
      <c r="P435" s="11">
        <f t="shared" si="1532"/>
        <v>0</v>
      </c>
      <c r="Q435" s="11">
        <f t="shared" si="1532"/>
        <v>0</v>
      </c>
      <c r="R435" s="11">
        <f t="shared" si="1532"/>
        <v>0</v>
      </c>
      <c r="S435" s="11">
        <f t="shared" ref="S435:AH438" si="1533">S436</f>
        <v>1800</v>
      </c>
      <c r="T435" s="11">
        <f t="shared" si="1533"/>
        <v>0</v>
      </c>
      <c r="U435" s="11">
        <f t="shared" si="1533"/>
        <v>0</v>
      </c>
      <c r="V435" s="11">
        <f t="shared" si="1533"/>
        <v>0</v>
      </c>
      <c r="W435" s="11">
        <f t="shared" si="1533"/>
        <v>0</v>
      </c>
      <c r="X435" s="11">
        <f t="shared" si="1533"/>
        <v>0</v>
      </c>
      <c r="Y435" s="11">
        <f t="shared" si="1533"/>
        <v>1800</v>
      </c>
      <c r="Z435" s="11">
        <f t="shared" si="1533"/>
        <v>0</v>
      </c>
      <c r="AA435" s="11">
        <f t="shared" si="1533"/>
        <v>0</v>
      </c>
      <c r="AB435" s="11">
        <f t="shared" si="1533"/>
        <v>0</v>
      </c>
      <c r="AC435" s="11">
        <f t="shared" si="1533"/>
        <v>0</v>
      </c>
      <c r="AD435" s="11">
        <f t="shared" si="1533"/>
        <v>0</v>
      </c>
      <c r="AE435" s="11">
        <f t="shared" si="1533"/>
        <v>1800</v>
      </c>
      <c r="AF435" s="11">
        <f t="shared" si="1533"/>
        <v>0</v>
      </c>
      <c r="AG435" s="11">
        <f t="shared" si="1533"/>
        <v>0</v>
      </c>
      <c r="AH435" s="11">
        <f t="shared" si="1533"/>
        <v>0</v>
      </c>
      <c r="AI435" s="11">
        <f t="shared" ref="AG435:AV438" si="1534">AI436</f>
        <v>0</v>
      </c>
      <c r="AJ435" s="11">
        <f t="shared" si="1534"/>
        <v>0</v>
      </c>
      <c r="AK435" s="75">
        <f t="shared" si="1534"/>
        <v>1800</v>
      </c>
      <c r="AL435" s="75">
        <f t="shared" si="1534"/>
        <v>0</v>
      </c>
      <c r="AM435" s="11">
        <f t="shared" si="1534"/>
        <v>0</v>
      </c>
      <c r="AN435" s="11">
        <f t="shared" si="1534"/>
        <v>0</v>
      </c>
      <c r="AO435" s="11">
        <f t="shared" si="1534"/>
        <v>0</v>
      </c>
      <c r="AP435" s="11">
        <f t="shared" si="1534"/>
        <v>0</v>
      </c>
      <c r="AQ435" s="11">
        <f t="shared" si="1534"/>
        <v>1800</v>
      </c>
      <c r="AR435" s="11">
        <f t="shared" si="1534"/>
        <v>0</v>
      </c>
      <c r="AS435" s="11">
        <f t="shared" si="1534"/>
        <v>0</v>
      </c>
      <c r="AT435" s="11">
        <f t="shared" si="1534"/>
        <v>0</v>
      </c>
      <c r="AU435" s="11">
        <f t="shared" si="1534"/>
        <v>0</v>
      </c>
      <c r="AV435" s="11">
        <f t="shared" si="1534"/>
        <v>0</v>
      </c>
      <c r="AW435" s="11">
        <f t="shared" ref="AS435:BH438" si="1535">AW436</f>
        <v>1800</v>
      </c>
      <c r="AX435" s="11">
        <f t="shared" si="1535"/>
        <v>0</v>
      </c>
      <c r="AY435" s="75">
        <f t="shared" si="1535"/>
        <v>0</v>
      </c>
      <c r="AZ435" s="75">
        <f t="shared" si="1535"/>
        <v>0</v>
      </c>
      <c r="BA435" s="75">
        <f t="shared" si="1535"/>
        <v>0</v>
      </c>
      <c r="BB435" s="75">
        <f t="shared" si="1535"/>
        <v>0</v>
      </c>
      <c r="BC435" s="75">
        <f t="shared" si="1535"/>
        <v>1800</v>
      </c>
      <c r="BD435" s="75">
        <f t="shared" si="1535"/>
        <v>0</v>
      </c>
      <c r="BE435" s="11">
        <f t="shared" si="1535"/>
        <v>0</v>
      </c>
      <c r="BF435" s="11">
        <f t="shared" si="1535"/>
        <v>0</v>
      </c>
      <c r="BG435" s="11">
        <f t="shared" si="1535"/>
        <v>0</v>
      </c>
      <c r="BH435" s="11">
        <f t="shared" si="1535"/>
        <v>0</v>
      </c>
      <c r="BI435" s="138">
        <f t="shared" ref="BE435:BT438" si="1536">BI436</f>
        <v>1800</v>
      </c>
      <c r="BJ435" s="138">
        <f t="shared" si="1536"/>
        <v>0</v>
      </c>
      <c r="BK435" s="75">
        <f t="shared" si="1536"/>
        <v>0</v>
      </c>
      <c r="BL435" s="75">
        <f t="shared" si="1536"/>
        <v>0</v>
      </c>
      <c r="BM435" s="75">
        <f t="shared" si="1536"/>
        <v>0</v>
      </c>
      <c r="BN435" s="75">
        <f t="shared" si="1536"/>
        <v>0</v>
      </c>
      <c r="BO435" s="75">
        <f t="shared" si="1536"/>
        <v>1800</v>
      </c>
      <c r="BP435" s="75">
        <f t="shared" si="1536"/>
        <v>0</v>
      </c>
      <c r="BQ435" s="11">
        <f t="shared" si="1536"/>
        <v>0</v>
      </c>
      <c r="BR435" s="11">
        <f t="shared" si="1536"/>
        <v>0</v>
      </c>
      <c r="BS435" s="11">
        <f t="shared" si="1536"/>
        <v>0</v>
      </c>
      <c r="BT435" s="11">
        <f t="shared" si="1536"/>
        <v>0</v>
      </c>
      <c r="BU435" s="11">
        <f t="shared" ref="BQ435:CF438" si="1537">BU436</f>
        <v>1800</v>
      </c>
      <c r="BV435" s="11">
        <f t="shared" si="1537"/>
        <v>0</v>
      </c>
      <c r="BW435" s="75">
        <f t="shared" si="1537"/>
        <v>0</v>
      </c>
      <c r="BX435" s="75">
        <f t="shared" si="1537"/>
        <v>0</v>
      </c>
      <c r="BY435" s="75">
        <f t="shared" si="1537"/>
        <v>0</v>
      </c>
      <c r="BZ435" s="75">
        <f t="shared" si="1537"/>
        <v>0</v>
      </c>
      <c r="CA435" s="75">
        <f t="shared" si="1537"/>
        <v>1800</v>
      </c>
      <c r="CB435" s="75">
        <f t="shared" si="1537"/>
        <v>0</v>
      </c>
      <c r="CC435" s="75">
        <f t="shared" si="1537"/>
        <v>0</v>
      </c>
      <c r="CD435" s="75">
        <f t="shared" si="1537"/>
        <v>0</v>
      </c>
      <c r="CE435" s="75">
        <f t="shared" si="1537"/>
        <v>0</v>
      </c>
      <c r="CF435" s="75">
        <f t="shared" si="1537"/>
        <v>0</v>
      </c>
      <c r="CG435" s="75">
        <f t="shared" ref="CC435:CR438" si="1538">CG436</f>
        <v>1800</v>
      </c>
      <c r="CH435" s="75">
        <f t="shared" si="1538"/>
        <v>0</v>
      </c>
      <c r="CI435" s="11">
        <f t="shared" si="1538"/>
        <v>0</v>
      </c>
      <c r="CJ435" s="11">
        <f t="shared" si="1538"/>
        <v>0</v>
      </c>
      <c r="CK435" s="11">
        <f t="shared" si="1538"/>
        <v>0</v>
      </c>
      <c r="CL435" s="11">
        <f t="shared" si="1538"/>
        <v>0</v>
      </c>
      <c r="CM435" s="11">
        <f t="shared" si="1538"/>
        <v>1800</v>
      </c>
      <c r="CN435" s="11">
        <f t="shared" si="1538"/>
        <v>0</v>
      </c>
      <c r="CO435" s="11">
        <f t="shared" si="1538"/>
        <v>0</v>
      </c>
      <c r="CP435" s="11">
        <f t="shared" si="1538"/>
        <v>0</v>
      </c>
      <c r="CQ435" s="11">
        <f t="shared" si="1538"/>
        <v>0</v>
      </c>
      <c r="CR435" s="11">
        <f t="shared" si="1538"/>
        <v>0</v>
      </c>
      <c r="CS435" s="11">
        <f t="shared" ref="CO435:CT438" si="1539">CS436</f>
        <v>1800</v>
      </c>
      <c r="CT435" s="11">
        <f t="shared" si="1539"/>
        <v>0</v>
      </c>
    </row>
    <row r="436" spans="1:98">
      <c r="A436" s="51" t="s">
        <v>15</v>
      </c>
      <c r="B436" s="14">
        <f>B453</f>
        <v>910</v>
      </c>
      <c r="C436" s="14" t="s">
        <v>22</v>
      </c>
      <c r="D436" s="14" t="s">
        <v>64</v>
      </c>
      <c r="E436" s="14" t="s">
        <v>75</v>
      </c>
      <c r="F436" s="14"/>
      <c r="G436" s="11">
        <f t="shared" si="1532"/>
        <v>1800</v>
      </c>
      <c r="H436" s="11">
        <f t="shared" si="1532"/>
        <v>0</v>
      </c>
      <c r="I436" s="11">
        <f t="shared" si="1532"/>
        <v>0</v>
      </c>
      <c r="J436" s="11">
        <f t="shared" si="1532"/>
        <v>0</v>
      </c>
      <c r="K436" s="11">
        <f t="shared" si="1532"/>
        <v>0</v>
      </c>
      <c r="L436" s="11">
        <f t="shared" si="1532"/>
        <v>0</v>
      </c>
      <c r="M436" s="11">
        <f t="shared" si="1532"/>
        <v>1800</v>
      </c>
      <c r="N436" s="11">
        <f t="shared" si="1532"/>
        <v>0</v>
      </c>
      <c r="O436" s="11">
        <f t="shared" si="1532"/>
        <v>0</v>
      </c>
      <c r="P436" s="11">
        <f t="shared" si="1532"/>
        <v>0</v>
      </c>
      <c r="Q436" s="11">
        <f t="shared" si="1532"/>
        <v>0</v>
      </c>
      <c r="R436" s="11">
        <f t="shared" si="1532"/>
        <v>0</v>
      </c>
      <c r="S436" s="11">
        <f t="shared" si="1533"/>
        <v>1800</v>
      </c>
      <c r="T436" s="11">
        <f t="shared" si="1533"/>
        <v>0</v>
      </c>
      <c r="U436" s="11">
        <f t="shared" si="1533"/>
        <v>0</v>
      </c>
      <c r="V436" s="11">
        <f t="shared" si="1533"/>
        <v>0</v>
      </c>
      <c r="W436" s="11">
        <f t="shared" si="1533"/>
        <v>0</v>
      </c>
      <c r="X436" s="11">
        <f t="shared" si="1533"/>
        <v>0</v>
      </c>
      <c r="Y436" s="11">
        <f t="shared" si="1533"/>
        <v>1800</v>
      </c>
      <c r="Z436" s="11">
        <f t="shared" si="1533"/>
        <v>0</v>
      </c>
      <c r="AA436" s="11">
        <f t="shared" si="1533"/>
        <v>0</v>
      </c>
      <c r="AB436" s="11">
        <f t="shared" si="1533"/>
        <v>0</v>
      </c>
      <c r="AC436" s="11">
        <f t="shared" si="1533"/>
        <v>0</v>
      </c>
      <c r="AD436" s="11">
        <f t="shared" si="1533"/>
        <v>0</v>
      </c>
      <c r="AE436" s="11">
        <f t="shared" si="1533"/>
        <v>1800</v>
      </c>
      <c r="AF436" s="11">
        <f t="shared" si="1533"/>
        <v>0</v>
      </c>
      <c r="AG436" s="11">
        <f t="shared" si="1534"/>
        <v>0</v>
      </c>
      <c r="AH436" s="11">
        <f t="shared" si="1534"/>
        <v>0</v>
      </c>
      <c r="AI436" s="11">
        <f t="shared" si="1534"/>
        <v>0</v>
      </c>
      <c r="AJ436" s="11">
        <f t="shared" si="1534"/>
        <v>0</v>
      </c>
      <c r="AK436" s="75">
        <f t="shared" si="1534"/>
        <v>1800</v>
      </c>
      <c r="AL436" s="75">
        <f t="shared" si="1534"/>
        <v>0</v>
      </c>
      <c r="AM436" s="11">
        <f t="shared" si="1534"/>
        <v>0</v>
      </c>
      <c r="AN436" s="11">
        <f t="shared" si="1534"/>
        <v>0</v>
      </c>
      <c r="AO436" s="11">
        <f t="shared" si="1534"/>
        <v>0</v>
      </c>
      <c r="AP436" s="11">
        <f t="shared" si="1534"/>
        <v>0</v>
      </c>
      <c r="AQ436" s="11">
        <f t="shared" si="1534"/>
        <v>1800</v>
      </c>
      <c r="AR436" s="11">
        <f t="shared" si="1534"/>
        <v>0</v>
      </c>
      <c r="AS436" s="11">
        <f t="shared" si="1535"/>
        <v>0</v>
      </c>
      <c r="AT436" s="11">
        <f t="shared" si="1535"/>
        <v>0</v>
      </c>
      <c r="AU436" s="11">
        <f t="shared" si="1535"/>
        <v>0</v>
      </c>
      <c r="AV436" s="11">
        <f t="shared" si="1535"/>
        <v>0</v>
      </c>
      <c r="AW436" s="11">
        <f t="shared" si="1535"/>
        <v>1800</v>
      </c>
      <c r="AX436" s="11">
        <f t="shared" si="1535"/>
        <v>0</v>
      </c>
      <c r="AY436" s="75">
        <f t="shared" si="1535"/>
        <v>0</v>
      </c>
      <c r="AZ436" s="75">
        <f t="shared" si="1535"/>
        <v>0</v>
      </c>
      <c r="BA436" s="75">
        <f t="shared" si="1535"/>
        <v>0</v>
      </c>
      <c r="BB436" s="75">
        <f t="shared" si="1535"/>
        <v>0</v>
      </c>
      <c r="BC436" s="75">
        <f t="shared" si="1535"/>
        <v>1800</v>
      </c>
      <c r="BD436" s="75">
        <f t="shared" si="1535"/>
        <v>0</v>
      </c>
      <c r="BE436" s="11">
        <f t="shared" si="1536"/>
        <v>0</v>
      </c>
      <c r="BF436" s="11">
        <f t="shared" si="1536"/>
        <v>0</v>
      </c>
      <c r="BG436" s="11">
        <f t="shared" si="1536"/>
        <v>0</v>
      </c>
      <c r="BH436" s="11">
        <f t="shared" si="1536"/>
        <v>0</v>
      </c>
      <c r="BI436" s="138">
        <f t="shared" si="1536"/>
        <v>1800</v>
      </c>
      <c r="BJ436" s="138">
        <f t="shared" si="1536"/>
        <v>0</v>
      </c>
      <c r="BK436" s="75">
        <f t="shared" si="1536"/>
        <v>0</v>
      </c>
      <c r="BL436" s="75">
        <f t="shared" si="1536"/>
        <v>0</v>
      </c>
      <c r="BM436" s="75">
        <f t="shared" si="1536"/>
        <v>0</v>
      </c>
      <c r="BN436" s="75">
        <f t="shared" si="1536"/>
        <v>0</v>
      </c>
      <c r="BO436" s="75">
        <f t="shared" si="1536"/>
        <v>1800</v>
      </c>
      <c r="BP436" s="75">
        <f t="shared" si="1536"/>
        <v>0</v>
      </c>
      <c r="BQ436" s="11">
        <f t="shared" si="1537"/>
        <v>0</v>
      </c>
      <c r="BR436" s="11">
        <f t="shared" si="1537"/>
        <v>0</v>
      </c>
      <c r="BS436" s="11">
        <f t="shared" si="1537"/>
        <v>0</v>
      </c>
      <c r="BT436" s="11">
        <f t="shared" si="1537"/>
        <v>0</v>
      </c>
      <c r="BU436" s="11">
        <f t="shared" si="1537"/>
        <v>1800</v>
      </c>
      <c r="BV436" s="11">
        <f t="shared" si="1537"/>
        <v>0</v>
      </c>
      <c r="BW436" s="75">
        <f t="shared" si="1537"/>
        <v>0</v>
      </c>
      <c r="BX436" s="75">
        <f t="shared" si="1537"/>
        <v>0</v>
      </c>
      <c r="BY436" s="75">
        <f t="shared" si="1537"/>
        <v>0</v>
      </c>
      <c r="BZ436" s="75">
        <f t="shared" si="1537"/>
        <v>0</v>
      </c>
      <c r="CA436" s="75">
        <f t="shared" si="1537"/>
        <v>1800</v>
      </c>
      <c r="CB436" s="75">
        <f t="shared" si="1537"/>
        <v>0</v>
      </c>
      <c r="CC436" s="75">
        <f t="shared" si="1538"/>
        <v>0</v>
      </c>
      <c r="CD436" s="75">
        <f t="shared" si="1538"/>
        <v>0</v>
      </c>
      <c r="CE436" s="75">
        <f t="shared" si="1538"/>
        <v>0</v>
      </c>
      <c r="CF436" s="75">
        <f t="shared" si="1538"/>
        <v>0</v>
      </c>
      <c r="CG436" s="75">
        <f t="shared" si="1538"/>
        <v>1800</v>
      </c>
      <c r="CH436" s="75">
        <f t="shared" si="1538"/>
        <v>0</v>
      </c>
      <c r="CI436" s="11">
        <f t="shared" si="1538"/>
        <v>0</v>
      </c>
      <c r="CJ436" s="11">
        <f t="shared" si="1538"/>
        <v>0</v>
      </c>
      <c r="CK436" s="11">
        <f t="shared" si="1538"/>
        <v>0</v>
      </c>
      <c r="CL436" s="11">
        <f t="shared" si="1538"/>
        <v>0</v>
      </c>
      <c r="CM436" s="11">
        <f t="shared" si="1538"/>
        <v>1800</v>
      </c>
      <c r="CN436" s="11">
        <f t="shared" si="1538"/>
        <v>0</v>
      </c>
      <c r="CO436" s="11">
        <f t="shared" si="1539"/>
        <v>0</v>
      </c>
      <c r="CP436" s="11">
        <f t="shared" si="1539"/>
        <v>0</v>
      </c>
      <c r="CQ436" s="11">
        <f t="shared" si="1539"/>
        <v>0</v>
      </c>
      <c r="CR436" s="11">
        <f t="shared" si="1539"/>
        <v>0</v>
      </c>
      <c r="CS436" s="11">
        <f t="shared" si="1539"/>
        <v>1800</v>
      </c>
      <c r="CT436" s="11">
        <f t="shared" si="1539"/>
        <v>0</v>
      </c>
    </row>
    <row r="437" spans="1:98" ht="33">
      <c r="A437" s="63" t="s">
        <v>76</v>
      </c>
      <c r="B437" s="14">
        <f>B454</f>
        <v>910</v>
      </c>
      <c r="C437" s="14" t="s">
        <v>22</v>
      </c>
      <c r="D437" s="14" t="s">
        <v>64</v>
      </c>
      <c r="E437" s="14" t="s">
        <v>77</v>
      </c>
      <c r="F437" s="14"/>
      <c r="G437" s="11">
        <f t="shared" si="1532"/>
        <v>1800</v>
      </c>
      <c r="H437" s="11">
        <f t="shared" si="1532"/>
        <v>0</v>
      </c>
      <c r="I437" s="11">
        <f t="shared" si="1532"/>
        <v>0</v>
      </c>
      <c r="J437" s="11">
        <f t="shared" si="1532"/>
        <v>0</v>
      </c>
      <c r="K437" s="11">
        <f t="shared" si="1532"/>
        <v>0</v>
      </c>
      <c r="L437" s="11">
        <f t="shared" si="1532"/>
        <v>0</v>
      </c>
      <c r="M437" s="11">
        <f t="shared" si="1532"/>
        <v>1800</v>
      </c>
      <c r="N437" s="11">
        <f t="shared" si="1532"/>
        <v>0</v>
      </c>
      <c r="O437" s="11">
        <f t="shared" si="1532"/>
        <v>0</v>
      </c>
      <c r="P437" s="11">
        <f t="shared" si="1532"/>
        <v>0</v>
      </c>
      <c r="Q437" s="11">
        <f t="shared" si="1532"/>
        <v>0</v>
      </c>
      <c r="R437" s="11">
        <f t="shared" si="1532"/>
        <v>0</v>
      </c>
      <c r="S437" s="11">
        <f t="shared" si="1533"/>
        <v>1800</v>
      </c>
      <c r="T437" s="11">
        <f t="shared" si="1533"/>
        <v>0</v>
      </c>
      <c r="U437" s="11">
        <f t="shared" si="1533"/>
        <v>0</v>
      </c>
      <c r="V437" s="11">
        <f t="shared" si="1533"/>
        <v>0</v>
      </c>
      <c r="W437" s="11">
        <f t="shared" si="1533"/>
        <v>0</v>
      </c>
      <c r="X437" s="11">
        <f t="shared" si="1533"/>
        <v>0</v>
      </c>
      <c r="Y437" s="11">
        <f t="shared" si="1533"/>
        <v>1800</v>
      </c>
      <c r="Z437" s="11">
        <f t="shared" si="1533"/>
        <v>0</v>
      </c>
      <c r="AA437" s="11">
        <f t="shared" si="1533"/>
        <v>0</v>
      </c>
      <c r="AB437" s="11">
        <f t="shared" si="1533"/>
        <v>0</v>
      </c>
      <c r="AC437" s="11">
        <f t="shared" si="1533"/>
        <v>0</v>
      </c>
      <c r="AD437" s="11">
        <f t="shared" si="1533"/>
        <v>0</v>
      </c>
      <c r="AE437" s="11">
        <f t="shared" si="1533"/>
        <v>1800</v>
      </c>
      <c r="AF437" s="11">
        <f t="shared" si="1533"/>
        <v>0</v>
      </c>
      <c r="AG437" s="11">
        <f t="shared" si="1534"/>
        <v>0</v>
      </c>
      <c r="AH437" s="11">
        <f t="shared" si="1534"/>
        <v>0</v>
      </c>
      <c r="AI437" s="11">
        <f t="shared" si="1534"/>
        <v>0</v>
      </c>
      <c r="AJ437" s="11">
        <f t="shared" si="1534"/>
        <v>0</v>
      </c>
      <c r="AK437" s="75">
        <f t="shared" si="1534"/>
        <v>1800</v>
      </c>
      <c r="AL437" s="75">
        <f t="shared" si="1534"/>
        <v>0</v>
      </c>
      <c r="AM437" s="11">
        <f t="shared" si="1534"/>
        <v>0</v>
      </c>
      <c r="AN437" s="11">
        <f t="shared" si="1534"/>
        <v>0</v>
      </c>
      <c r="AO437" s="11">
        <f t="shared" si="1534"/>
        <v>0</v>
      </c>
      <c r="AP437" s="11">
        <f t="shared" si="1534"/>
        <v>0</v>
      </c>
      <c r="AQ437" s="11">
        <f t="shared" si="1534"/>
        <v>1800</v>
      </c>
      <c r="AR437" s="11">
        <f t="shared" si="1534"/>
        <v>0</v>
      </c>
      <c r="AS437" s="11">
        <f t="shared" si="1535"/>
        <v>0</v>
      </c>
      <c r="AT437" s="11">
        <f t="shared" si="1535"/>
        <v>0</v>
      </c>
      <c r="AU437" s="11">
        <f t="shared" si="1535"/>
        <v>0</v>
      </c>
      <c r="AV437" s="11">
        <f t="shared" si="1535"/>
        <v>0</v>
      </c>
      <c r="AW437" s="11">
        <f t="shared" si="1535"/>
        <v>1800</v>
      </c>
      <c r="AX437" s="11">
        <f t="shared" si="1535"/>
        <v>0</v>
      </c>
      <c r="AY437" s="75">
        <f t="shared" si="1535"/>
        <v>0</v>
      </c>
      <c r="AZ437" s="75">
        <f t="shared" si="1535"/>
        <v>0</v>
      </c>
      <c r="BA437" s="75">
        <f t="shared" si="1535"/>
        <v>0</v>
      </c>
      <c r="BB437" s="75">
        <f t="shared" si="1535"/>
        <v>0</v>
      </c>
      <c r="BC437" s="75">
        <f t="shared" si="1535"/>
        <v>1800</v>
      </c>
      <c r="BD437" s="75">
        <f t="shared" si="1535"/>
        <v>0</v>
      </c>
      <c r="BE437" s="11">
        <f t="shared" si="1536"/>
        <v>0</v>
      </c>
      <c r="BF437" s="11">
        <f t="shared" si="1536"/>
        <v>0</v>
      </c>
      <c r="BG437" s="11">
        <f t="shared" si="1536"/>
        <v>0</v>
      </c>
      <c r="BH437" s="11">
        <f t="shared" si="1536"/>
        <v>0</v>
      </c>
      <c r="BI437" s="138">
        <f t="shared" si="1536"/>
        <v>1800</v>
      </c>
      <c r="BJ437" s="138">
        <f t="shared" si="1536"/>
        <v>0</v>
      </c>
      <c r="BK437" s="75">
        <f t="shared" si="1536"/>
        <v>0</v>
      </c>
      <c r="BL437" s="75">
        <f t="shared" si="1536"/>
        <v>0</v>
      </c>
      <c r="BM437" s="75">
        <f t="shared" si="1536"/>
        <v>0</v>
      </c>
      <c r="BN437" s="75">
        <f t="shared" si="1536"/>
        <v>0</v>
      </c>
      <c r="BO437" s="75">
        <f t="shared" si="1536"/>
        <v>1800</v>
      </c>
      <c r="BP437" s="75">
        <f t="shared" si="1536"/>
        <v>0</v>
      </c>
      <c r="BQ437" s="11">
        <f t="shared" si="1537"/>
        <v>0</v>
      </c>
      <c r="BR437" s="11">
        <f t="shared" si="1537"/>
        <v>0</v>
      </c>
      <c r="BS437" s="11">
        <f t="shared" si="1537"/>
        <v>0</v>
      </c>
      <c r="BT437" s="11">
        <f t="shared" si="1537"/>
        <v>0</v>
      </c>
      <c r="BU437" s="11">
        <f t="shared" si="1537"/>
        <v>1800</v>
      </c>
      <c r="BV437" s="11">
        <f t="shared" si="1537"/>
        <v>0</v>
      </c>
      <c r="BW437" s="75">
        <f t="shared" si="1537"/>
        <v>0</v>
      </c>
      <c r="BX437" s="75">
        <f t="shared" si="1537"/>
        <v>0</v>
      </c>
      <c r="BY437" s="75">
        <f t="shared" si="1537"/>
        <v>0</v>
      </c>
      <c r="BZ437" s="75">
        <f t="shared" si="1537"/>
        <v>0</v>
      </c>
      <c r="CA437" s="75">
        <f t="shared" si="1537"/>
        <v>1800</v>
      </c>
      <c r="CB437" s="75">
        <f t="shared" si="1537"/>
        <v>0</v>
      </c>
      <c r="CC437" s="75">
        <f t="shared" si="1538"/>
        <v>0</v>
      </c>
      <c r="CD437" s="75">
        <f t="shared" si="1538"/>
        <v>0</v>
      </c>
      <c r="CE437" s="75">
        <f t="shared" si="1538"/>
        <v>0</v>
      </c>
      <c r="CF437" s="75">
        <f t="shared" si="1538"/>
        <v>0</v>
      </c>
      <c r="CG437" s="75">
        <f t="shared" si="1538"/>
        <v>1800</v>
      </c>
      <c r="CH437" s="75">
        <f t="shared" si="1538"/>
        <v>0</v>
      </c>
      <c r="CI437" s="11">
        <f t="shared" si="1538"/>
        <v>0</v>
      </c>
      <c r="CJ437" s="11">
        <f t="shared" si="1538"/>
        <v>0</v>
      </c>
      <c r="CK437" s="11">
        <f t="shared" si="1538"/>
        <v>0</v>
      </c>
      <c r="CL437" s="11">
        <f t="shared" si="1538"/>
        <v>0</v>
      </c>
      <c r="CM437" s="11">
        <f t="shared" si="1538"/>
        <v>1800</v>
      </c>
      <c r="CN437" s="11">
        <f t="shared" si="1538"/>
        <v>0</v>
      </c>
      <c r="CO437" s="11">
        <f t="shared" si="1539"/>
        <v>0</v>
      </c>
      <c r="CP437" s="11">
        <f t="shared" si="1539"/>
        <v>0</v>
      </c>
      <c r="CQ437" s="11">
        <f t="shared" si="1539"/>
        <v>0</v>
      </c>
      <c r="CR437" s="11">
        <f t="shared" si="1539"/>
        <v>0</v>
      </c>
      <c r="CS437" s="11">
        <f t="shared" si="1539"/>
        <v>1800</v>
      </c>
      <c r="CT437" s="11">
        <f t="shared" si="1539"/>
        <v>0</v>
      </c>
    </row>
    <row r="438" spans="1:98" ht="33">
      <c r="A438" s="55" t="s">
        <v>268</v>
      </c>
      <c r="B438" s="14">
        <f>B455</f>
        <v>910</v>
      </c>
      <c r="C438" s="14" t="s">
        <v>22</v>
      </c>
      <c r="D438" s="14" t="s">
        <v>64</v>
      </c>
      <c r="E438" s="14" t="s">
        <v>77</v>
      </c>
      <c r="F438" s="14" t="s">
        <v>33</v>
      </c>
      <c r="G438" s="11">
        <f t="shared" si="1532"/>
        <v>1800</v>
      </c>
      <c r="H438" s="11">
        <f t="shared" si="1532"/>
        <v>0</v>
      </c>
      <c r="I438" s="11">
        <f t="shared" si="1532"/>
        <v>0</v>
      </c>
      <c r="J438" s="11">
        <f t="shared" si="1532"/>
        <v>0</v>
      </c>
      <c r="K438" s="11">
        <f t="shared" si="1532"/>
        <v>0</v>
      </c>
      <c r="L438" s="11">
        <f t="shared" si="1532"/>
        <v>0</v>
      </c>
      <c r="M438" s="11">
        <f t="shared" si="1532"/>
        <v>1800</v>
      </c>
      <c r="N438" s="11">
        <f t="shared" si="1532"/>
        <v>0</v>
      </c>
      <c r="O438" s="11">
        <f t="shared" si="1532"/>
        <v>0</v>
      </c>
      <c r="P438" s="11">
        <f t="shared" si="1532"/>
        <v>0</v>
      </c>
      <c r="Q438" s="11">
        <f t="shared" si="1532"/>
        <v>0</v>
      </c>
      <c r="R438" s="11">
        <f t="shared" si="1532"/>
        <v>0</v>
      </c>
      <c r="S438" s="11">
        <f t="shared" si="1533"/>
        <v>1800</v>
      </c>
      <c r="T438" s="11">
        <f t="shared" si="1533"/>
        <v>0</v>
      </c>
      <c r="U438" s="11">
        <f t="shared" si="1533"/>
        <v>0</v>
      </c>
      <c r="V438" s="11">
        <f t="shared" si="1533"/>
        <v>0</v>
      </c>
      <c r="W438" s="11">
        <f t="shared" si="1533"/>
        <v>0</v>
      </c>
      <c r="X438" s="11">
        <f t="shared" si="1533"/>
        <v>0</v>
      </c>
      <c r="Y438" s="11">
        <f t="shared" si="1533"/>
        <v>1800</v>
      </c>
      <c r="Z438" s="11">
        <f t="shared" si="1533"/>
        <v>0</v>
      </c>
      <c r="AA438" s="11">
        <f t="shared" si="1533"/>
        <v>0</v>
      </c>
      <c r="AB438" s="11">
        <f t="shared" si="1533"/>
        <v>0</v>
      </c>
      <c r="AC438" s="11">
        <f t="shared" si="1533"/>
        <v>0</v>
      </c>
      <c r="AD438" s="11">
        <f t="shared" si="1533"/>
        <v>0</v>
      </c>
      <c r="AE438" s="11">
        <f t="shared" si="1533"/>
        <v>1800</v>
      </c>
      <c r="AF438" s="11">
        <f t="shared" si="1533"/>
        <v>0</v>
      </c>
      <c r="AG438" s="11">
        <f t="shared" si="1534"/>
        <v>0</v>
      </c>
      <c r="AH438" s="11">
        <f t="shared" si="1534"/>
        <v>0</v>
      </c>
      <c r="AI438" s="11">
        <f t="shared" si="1534"/>
        <v>0</v>
      </c>
      <c r="AJ438" s="11">
        <f t="shared" si="1534"/>
        <v>0</v>
      </c>
      <c r="AK438" s="75">
        <f t="shared" si="1534"/>
        <v>1800</v>
      </c>
      <c r="AL438" s="75">
        <f t="shared" si="1534"/>
        <v>0</v>
      </c>
      <c r="AM438" s="11">
        <f t="shared" si="1534"/>
        <v>0</v>
      </c>
      <c r="AN438" s="11">
        <f t="shared" si="1534"/>
        <v>0</v>
      </c>
      <c r="AO438" s="11">
        <f t="shared" si="1534"/>
        <v>0</v>
      </c>
      <c r="AP438" s="11">
        <f t="shared" si="1534"/>
        <v>0</v>
      </c>
      <c r="AQ438" s="11">
        <f t="shared" si="1534"/>
        <v>1800</v>
      </c>
      <c r="AR438" s="11">
        <f t="shared" si="1534"/>
        <v>0</v>
      </c>
      <c r="AS438" s="11">
        <f t="shared" si="1535"/>
        <v>0</v>
      </c>
      <c r="AT438" s="11">
        <f t="shared" si="1535"/>
        <v>0</v>
      </c>
      <c r="AU438" s="11">
        <f t="shared" si="1535"/>
        <v>0</v>
      </c>
      <c r="AV438" s="11">
        <f t="shared" si="1535"/>
        <v>0</v>
      </c>
      <c r="AW438" s="11">
        <f t="shared" si="1535"/>
        <v>1800</v>
      </c>
      <c r="AX438" s="11">
        <f t="shared" si="1535"/>
        <v>0</v>
      </c>
      <c r="AY438" s="75">
        <f t="shared" si="1535"/>
        <v>0</v>
      </c>
      <c r="AZ438" s="75">
        <f t="shared" si="1535"/>
        <v>0</v>
      </c>
      <c r="BA438" s="75">
        <f t="shared" si="1535"/>
        <v>0</v>
      </c>
      <c r="BB438" s="75">
        <f t="shared" si="1535"/>
        <v>0</v>
      </c>
      <c r="BC438" s="75">
        <f t="shared" si="1535"/>
        <v>1800</v>
      </c>
      <c r="BD438" s="75">
        <f t="shared" si="1535"/>
        <v>0</v>
      </c>
      <c r="BE438" s="11">
        <f t="shared" si="1536"/>
        <v>0</v>
      </c>
      <c r="BF438" s="11">
        <f t="shared" si="1536"/>
        <v>0</v>
      </c>
      <c r="BG438" s="11">
        <f t="shared" si="1536"/>
        <v>0</v>
      </c>
      <c r="BH438" s="11">
        <f t="shared" si="1536"/>
        <v>0</v>
      </c>
      <c r="BI438" s="138">
        <f t="shared" si="1536"/>
        <v>1800</v>
      </c>
      <c r="BJ438" s="138">
        <f t="shared" si="1536"/>
        <v>0</v>
      </c>
      <c r="BK438" s="75">
        <f t="shared" si="1536"/>
        <v>0</v>
      </c>
      <c r="BL438" s="75">
        <f t="shared" si="1536"/>
        <v>0</v>
      </c>
      <c r="BM438" s="75">
        <f t="shared" si="1536"/>
        <v>0</v>
      </c>
      <c r="BN438" s="75">
        <f t="shared" si="1536"/>
        <v>0</v>
      </c>
      <c r="BO438" s="75">
        <f t="shared" si="1536"/>
        <v>1800</v>
      </c>
      <c r="BP438" s="75">
        <f t="shared" si="1536"/>
        <v>0</v>
      </c>
      <c r="BQ438" s="11">
        <f t="shared" si="1537"/>
        <v>0</v>
      </c>
      <c r="BR438" s="11">
        <f t="shared" si="1537"/>
        <v>0</v>
      </c>
      <c r="BS438" s="11">
        <f t="shared" si="1537"/>
        <v>0</v>
      </c>
      <c r="BT438" s="11">
        <f t="shared" si="1537"/>
        <v>0</v>
      </c>
      <c r="BU438" s="11">
        <f t="shared" si="1537"/>
        <v>1800</v>
      </c>
      <c r="BV438" s="11">
        <f t="shared" si="1537"/>
        <v>0</v>
      </c>
      <c r="BW438" s="75">
        <f t="shared" si="1537"/>
        <v>0</v>
      </c>
      <c r="BX438" s="75">
        <f t="shared" si="1537"/>
        <v>0</v>
      </c>
      <c r="BY438" s="75">
        <f t="shared" si="1537"/>
        <v>0</v>
      </c>
      <c r="BZ438" s="75">
        <f t="shared" si="1537"/>
        <v>0</v>
      </c>
      <c r="CA438" s="75">
        <f t="shared" si="1537"/>
        <v>1800</v>
      </c>
      <c r="CB438" s="75">
        <f t="shared" si="1537"/>
        <v>0</v>
      </c>
      <c r="CC438" s="75">
        <f t="shared" si="1538"/>
        <v>0</v>
      </c>
      <c r="CD438" s="75">
        <f t="shared" si="1538"/>
        <v>0</v>
      </c>
      <c r="CE438" s="75">
        <f t="shared" si="1538"/>
        <v>0</v>
      </c>
      <c r="CF438" s="75">
        <f t="shared" si="1538"/>
        <v>0</v>
      </c>
      <c r="CG438" s="75">
        <f t="shared" si="1538"/>
        <v>1800</v>
      </c>
      <c r="CH438" s="75">
        <f t="shared" si="1538"/>
        <v>0</v>
      </c>
      <c r="CI438" s="11">
        <f t="shared" si="1538"/>
        <v>0</v>
      </c>
      <c r="CJ438" s="11">
        <f t="shared" si="1538"/>
        <v>0</v>
      </c>
      <c r="CK438" s="11">
        <f t="shared" si="1538"/>
        <v>0</v>
      </c>
      <c r="CL438" s="11">
        <f t="shared" si="1538"/>
        <v>0</v>
      </c>
      <c r="CM438" s="11">
        <f t="shared" si="1538"/>
        <v>1800</v>
      </c>
      <c r="CN438" s="11">
        <f t="shared" si="1538"/>
        <v>0</v>
      </c>
      <c r="CO438" s="11">
        <f t="shared" si="1539"/>
        <v>0</v>
      </c>
      <c r="CP438" s="11">
        <f t="shared" si="1539"/>
        <v>0</v>
      </c>
      <c r="CQ438" s="11">
        <f t="shared" si="1539"/>
        <v>0</v>
      </c>
      <c r="CR438" s="11">
        <f t="shared" si="1539"/>
        <v>0</v>
      </c>
      <c r="CS438" s="11">
        <f t="shared" si="1539"/>
        <v>1800</v>
      </c>
      <c r="CT438" s="11">
        <f t="shared" si="1539"/>
        <v>0</v>
      </c>
    </row>
    <row r="439" spans="1:98" ht="33">
      <c r="A439" s="51" t="s">
        <v>39</v>
      </c>
      <c r="B439" s="14">
        <f>B456</f>
        <v>910</v>
      </c>
      <c r="C439" s="14" t="s">
        <v>22</v>
      </c>
      <c r="D439" s="14" t="s">
        <v>64</v>
      </c>
      <c r="E439" s="14" t="s">
        <v>77</v>
      </c>
      <c r="F439" s="14" t="s">
        <v>40</v>
      </c>
      <c r="G439" s="11">
        <v>1800</v>
      </c>
      <c r="H439" s="16"/>
      <c r="I439" s="11"/>
      <c r="J439" s="11"/>
      <c r="K439" s="11"/>
      <c r="L439" s="11"/>
      <c r="M439" s="11">
        <f>G439+I439+J439+K439+L439</f>
        <v>1800</v>
      </c>
      <c r="N439" s="11">
        <f>H439+J439</f>
        <v>0</v>
      </c>
      <c r="O439" s="11"/>
      <c r="P439" s="11"/>
      <c r="Q439" s="11"/>
      <c r="R439" s="11"/>
      <c r="S439" s="11">
        <f>M439+O439+P439+Q439+R439</f>
        <v>1800</v>
      </c>
      <c r="T439" s="11">
        <f>N439+P439</f>
        <v>0</v>
      </c>
      <c r="U439" s="11"/>
      <c r="V439" s="11"/>
      <c r="W439" s="11"/>
      <c r="X439" s="11"/>
      <c r="Y439" s="11">
        <f>S439+U439+V439+W439+X439</f>
        <v>1800</v>
      </c>
      <c r="Z439" s="11">
        <f>T439+V439</f>
        <v>0</v>
      </c>
      <c r="AA439" s="11"/>
      <c r="AB439" s="11"/>
      <c r="AC439" s="11"/>
      <c r="AD439" s="11"/>
      <c r="AE439" s="11">
        <f>Y439+AA439+AB439+AC439+AD439</f>
        <v>1800</v>
      </c>
      <c r="AF439" s="11">
        <f>Z439+AB439</f>
        <v>0</v>
      </c>
      <c r="AG439" s="11"/>
      <c r="AH439" s="11"/>
      <c r="AI439" s="11"/>
      <c r="AJ439" s="11"/>
      <c r="AK439" s="75">
        <f>AE439+AG439+AH439+AI439+AJ439</f>
        <v>1800</v>
      </c>
      <c r="AL439" s="75">
        <f>AF439+AH439</f>
        <v>0</v>
      </c>
      <c r="AM439" s="11"/>
      <c r="AN439" s="11"/>
      <c r="AO439" s="11"/>
      <c r="AP439" s="11"/>
      <c r="AQ439" s="11">
        <f>AK439+AM439+AN439+AO439+AP439</f>
        <v>1800</v>
      </c>
      <c r="AR439" s="11">
        <f>AL439+AN439</f>
        <v>0</v>
      </c>
      <c r="AS439" s="11"/>
      <c r="AT439" s="11"/>
      <c r="AU439" s="11"/>
      <c r="AV439" s="11"/>
      <c r="AW439" s="11">
        <f>AQ439+AS439+AT439+AU439+AV439</f>
        <v>1800</v>
      </c>
      <c r="AX439" s="11">
        <f>AR439+AT439</f>
        <v>0</v>
      </c>
      <c r="AY439" s="75"/>
      <c r="AZ439" s="75"/>
      <c r="BA439" s="75"/>
      <c r="BB439" s="75"/>
      <c r="BC439" s="75">
        <f>AW439+AY439+AZ439+BA439+BB439</f>
        <v>1800</v>
      </c>
      <c r="BD439" s="75">
        <f>AX439+AZ439</f>
        <v>0</v>
      </c>
      <c r="BE439" s="11"/>
      <c r="BF439" s="11"/>
      <c r="BG439" s="11"/>
      <c r="BH439" s="11"/>
      <c r="BI439" s="138">
        <f>BC439+BE439+BF439+BG439+BH439</f>
        <v>1800</v>
      </c>
      <c r="BJ439" s="138">
        <f>BD439+BF439</f>
        <v>0</v>
      </c>
      <c r="BK439" s="75"/>
      <c r="BL439" s="75"/>
      <c r="BM439" s="75"/>
      <c r="BN439" s="75"/>
      <c r="BO439" s="75">
        <f>BI439+BK439+BL439+BM439+BN439</f>
        <v>1800</v>
      </c>
      <c r="BP439" s="75">
        <f>BJ439+BL439</f>
        <v>0</v>
      </c>
      <c r="BQ439" s="11"/>
      <c r="BR439" s="11"/>
      <c r="BS439" s="11"/>
      <c r="BT439" s="11"/>
      <c r="BU439" s="11">
        <f>BO439+BQ439+BR439+BS439+BT439</f>
        <v>1800</v>
      </c>
      <c r="BV439" s="11">
        <f>BP439+BR439</f>
        <v>0</v>
      </c>
      <c r="BW439" s="75"/>
      <c r="BX439" s="75"/>
      <c r="BY439" s="75"/>
      <c r="BZ439" s="75"/>
      <c r="CA439" s="75">
        <f>BU439+BW439+BX439+BY439+BZ439</f>
        <v>1800</v>
      </c>
      <c r="CB439" s="75">
        <f>BV439+BX439</f>
        <v>0</v>
      </c>
      <c r="CC439" s="75"/>
      <c r="CD439" s="75"/>
      <c r="CE439" s="75"/>
      <c r="CF439" s="75"/>
      <c r="CG439" s="75">
        <f>CA439+CC439+CD439+CE439+CF439</f>
        <v>1800</v>
      </c>
      <c r="CH439" s="75">
        <f>CB439+CD439</f>
        <v>0</v>
      </c>
      <c r="CI439" s="11"/>
      <c r="CJ439" s="11"/>
      <c r="CK439" s="11"/>
      <c r="CL439" s="11"/>
      <c r="CM439" s="11">
        <f>CG439+CI439+CJ439+CK439+CL439</f>
        <v>1800</v>
      </c>
      <c r="CN439" s="11">
        <f>CH439+CJ439</f>
        <v>0</v>
      </c>
      <c r="CO439" s="11"/>
      <c r="CP439" s="11"/>
      <c r="CQ439" s="11"/>
      <c r="CR439" s="11"/>
      <c r="CS439" s="11">
        <f>CM439+CO439+CP439+CQ439+CR439</f>
        <v>1800</v>
      </c>
      <c r="CT439" s="11">
        <f>CN439+CP439</f>
        <v>0</v>
      </c>
    </row>
    <row r="440" spans="1:98" ht="49.5">
      <c r="A440" s="51" t="s">
        <v>501</v>
      </c>
      <c r="B440" s="14">
        <f t="shared" ref="B440:B445" si="1540">B439</f>
        <v>910</v>
      </c>
      <c r="C440" s="14" t="s">
        <v>22</v>
      </c>
      <c r="D440" s="14" t="s">
        <v>64</v>
      </c>
      <c r="E440" s="14" t="s">
        <v>78</v>
      </c>
      <c r="F440" s="14"/>
      <c r="G440" s="11">
        <f t="shared" ref="G440:R444" si="1541">G441</f>
        <v>1267</v>
      </c>
      <c r="H440" s="11">
        <f t="shared" si="1541"/>
        <v>0</v>
      </c>
      <c r="I440" s="11">
        <f t="shared" si="1541"/>
        <v>0</v>
      </c>
      <c r="J440" s="11">
        <f t="shared" si="1541"/>
        <v>0</v>
      </c>
      <c r="K440" s="11">
        <f t="shared" si="1541"/>
        <v>0</v>
      </c>
      <c r="L440" s="11">
        <f t="shared" si="1541"/>
        <v>0</v>
      </c>
      <c r="M440" s="11">
        <f t="shared" si="1541"/>
        <v>1267</v>
      </c>
      <c r="N440" s="11">
        <f t="shared" si="1541"/>
        <v>0</v>
      </c>
      <c r="O440" s="11">
        <f t="shared" si="1541"/>
        <v>0</v>
      </c>
      <c r="P440" s="11">
        <f t="shared" si="1541"/>
        <v>0</v>
      </c>
      <c r="Q440" s="11">
        <f t="shared" si="1541"/>
        <v>0</v>
      </c>
      <c r="R440" s="11">
        <f t="shared" si="1541"/>
        <v>0</v>
      </c>
      <c r="S440" s="11">
        <f t="shared" ref="S440:AH444" si="1542">S441</f>
        <v>1267</v>
      </c>
      <c r="T440" s="11">
        <f t="shared" si="1542"/>
        <v>0</v>
      </c>
      <c r="U440" s="11">
        <f t="shared" si="1542"/>
        <v>0</v>
      </c>
      <c r="V440" s="11">
        <f t="shared" si="1542"/>
        <v>0</v>
      </c>
      <c r="W440" s="11">
        <f t="shared" si="1542"/>
        <v>0</v>
      </c>
      <c r="X440" s="11">
        <f t="shared" si="1542"/>
        <v>0</v>
      </c>
      <c r="Y440" s="11">
        <f t="shared" si="1542"/>
        <v>1267</v>
      </c>
      <c r="Z440" s="11">
        <f t="shared" si="1542"/>
        <v>0</v>
      </c>
      <c r="AA440" s="11">
        <f t="shared" si="1542"/>
        <v>0</v>
      </c>
      <c r="AB440" s="11">
        <f t="shared" si="1542"/>
        <v>0</v>
      </c>
      <c r="AC440" s="11">
        <f t="shared" si="1542"/>
        <v>0</v>
      </c>
      <c r="AD440" s="11">
        <f t="shared" si="1542"/>
        <v>0</v>
      </c>
      <c r="AE440" s="11">
        <f t="shared" si="1542"/>
        <v>1267</v>
      </c>
      <c r="AF440" s="11">
        <f t="shared" si="1542"/>
        <v>0</v>
      </c>
      <c r="AG440" s="11">
        <f t="shared" si="1542"/>
        <v>0</v>
      </c>
      <c r="AH440" s="11">
        <f t="shared" si="1542"/>
        <v>0</v>
      </c>
      <c r="AI440" s="11">
        <f t="shared" ref="AG440:AV444" si="1543">AI441</f>
        <v>0</v>
      </c>
      <c r="AJ440" s="11">
        <f t="shared" si="1543"/>
        <v>0</v>
      </c>
      <c r="AK440" s="75">
        <f t="shared" si="1543"/>
        <v>1267</v>
      </c>
      <c r="AL440" s="75">
        <f t="shared" si="1543"/>
        <v>0</v>
      </c>
      <c r="AM440" s="11">
        <f t="shared" si="1543"/>
        <v>0</v>
      </c>
      <c r="AN440" s="11">
        <f t="shared" si="1543"/>
        <v>0</v>
      </c>
      <c r="AO440" s="11">
        <f t="shared" si="1543"/>
        <v>0</v>
      </c>
      <c r="AP440" s="11">
        <f t="shared" si="1543"/>
        <v>0</v>
      </c>
      <c r="AQ440" s="11">
        <f t="shared" si="1543"/>
        <v>1267</v>
      </c>
      <c r="AR440" s="11">
        <f t="shared" si="1543"/>
        <v>0</v>
      </c>
      <c r="AS440" s="11">
        <f t="shared" si="1543"/>
        <v>0</v>
      </c>
      <c r="AT440" s="11">
        <f t="shared" si="1543"/>
        <v>0</v>
      </c>
      <c r="AU440" s="11">
        <f t="shared" si="1543"/>
        <v>0</v>
      </c>
      <c r="AV440" s="11">
        <f t="shared" si="1543"/>
        <v>0</v>
      </c>
      <c r="AW440" s="11">
        <f t="shared" ref="AS440:BH444" si="1544">AW441</f>
        <v>1267</v>
      </c>
      <c r="AX440" s="11">
        <f t="shared" si="1544"/>
        <v>0</v>
      </c>
      <c r="AY440" s="75">
        <f t="shared" si="1544"/>
        <v>0</v>
      </c>
      <c r="AZ440" s="75">
        <f t="shared" si="1544"/>
        <v>0</v>
      </c>
      <c r="BA440" s="75">
        <f t="shared" si="1544"/>
        <v>0</v>
      </c>
      <c r="BB440" s="75">
        <f t="shared" si="1544"/>
        <v>0</v>
      </c>
      <c r="BC440" s="75">
        <f t="shared" si="1544"/>
        <v>1267</v>
      </c>
      <c r="BD440" s="75">
        <f t="shared" si="1544"/>
        <v>0</v>
      </c>
      <c r="BE440" s="11">
        <f t="shared" si="1544"/>
        <v>0</v>
      </c>
      <c r="BF440" s="11">
        <f t="shared" si="1544"/>
        <v>0</v>
      </c>
      <c r="BG440" s="11">
        <f t="shared" si="1544"/>
        <v>0</v>
      </c>
      <c r="BH440" s="11">
        <f t="shared" si="1544"/>
        <v>0</v>
      </c>
      <c r="BI440" s="138">
        <f t="shared" ref="BE440:BT444" si="1545">BI441</f>
        <v>1267</v>
      </c>
      <c r="BJ440" s="138">
        <f t="shared" si="1545"/>
        <v>0</v>
      </c>
      <c r="BK440" s="75">
        <f t="shared" si="1545"/>
        <v>0</v>
      </c>
      <c r="BL440" s="75">
        <f t="shared" si="1545"/>
        <v>0</v>
      </c>
      <c r="BM440" s="75">
        <f t="shared" si="1545"/>
        <v>0</v>
      </c>
      <c r="BN440" s="75">
        <f t="shared" si="1545"/>
        <v>0</v>
      </c>
      <c r="BO440" s="75">
        <f t="shared" si="1545"/>
        <v>1267</v>
      </c>
      <c r="BP440" s="75">
        <f t="shared" si="1545"/>
        <v>0</v>
      </c>
      <c r="BQ440" s="11">
        <f t="shared" si="1545"/>
        <v>0</v>
      </c>
      <c r="BR440" s="11">
        <f t="shared" si="1545"/>
        <v>0</v>
      </c>
      <c r="BS440" s="11">
        <f t="shared" si="1545"/>
        <v>0</v>
      </c>
      <c r="BT440" s="11">
        <f t="shared" si="1545"/>
        <v>0</v>
      </c>
      <c r="BU440" s="11">
        <f t="shared" ref="BQ440:CF444" si="1546">BU441</f>
        <v>1267</v>
      </c>
      <c r="BV440" s="11">
        <f t="shared" si="1546"/>
        <v>0</v>
      </c>
      <c r="BW440" s="75">
        <f t="shared" si="1546"/>
        <v>0</v>
      </c>
      <c r="BX440" s="75">
        <f t="shared" si="1546"/>
        <v>0</v>
      </c>
      <c r="BY440" s="75">
        <f t="shared" si="1546"/>
        <v>0</v>
      </c>
      <c r="BZ440" s="75">
        <f t="shared" si="1546"/>
        <v>0</v>
      </c>
      <c r="CA440" s="75">
        <f t="shared" si="1546"/>
        <v>1267</v>
      </c>
      <c r="CB440" s="75">
        <f t="shared" si="1546"/>
        <v>0</v>
      </c>
      <c r="CC440" s="75">
        <f t="shared" si="1546"/>
        <v>0</v>
      </c>
      <c r="CD440" s="75">
        <f t="shared" si="1546"/>
        <v>0</v>
      </c>
      <c r="CE440" s="75">
        <f t="shared" si="1546"/>
        <v>0</v>
      </c>
      <c r="CF440" s="75">
        <f t="shared" si="1546"/>
        <v>0</v>
      </c>
      <c r="CG440" s="75">
        <f t="shared" ref="CC440:CR444" si="1547">CG441</f>
        <v>1267</v>
      </c>
      <c r="CH440" s="75">
        <f t="shared" si="1547"/>
        <v>0</v>
      </c>
      <c r="CI440" s="11">
        <f t="shared" si="1547"/>
        <v>0</v>
      </c>
      <c r="CJ440" s="11">
        <f t="shared" si="1547"/>
        <v>0</v>
      </c>
      <c r="CK440" s="11">
        <f t="shared" si="1547"/>
        <v>0</v>
      </c>
      <c r="CL440" s="11">
        <f t="shared" si="1547"/>
        <v>0</v>
      </c>
      <c r="CM440" s="11">
        <f t="shared" si="1547"/>
        <v>1267</v>
      </c>
      <c r="CN440" s="11">
        <f t="shared" si="1547"/>
        <v>0</v>
      </c>
      <c r="CO440" s="11">
        <f t="shared" si="1547"/>
        <v>0</v>
      </c>
      <c r="CP440" s="11">
        <f t="shared" si="1547"/>
        <v>0</v>
      </c>
      <c r="CQ440" s="11">
        <f t="shared" si="1547"/>
        <v>0</v>
      </c>
      <c r="CR440" s="11">
        <f t="shared" si="1547"/>
        <v>0</v>
      </c>
      <c r="CS440" s="11">
        <f t="shared" ref="CO440:CT444" si="1548">CS441</f>
        <v>1267</v>
      </c>
      <c r="CT440" s="11">
        <f t="shared" si="1548"/>
        <v>0</v>
      </c>
    </row>
    <row r="441" spans="1:98">
      <c r="A441" s="51" t="s">
        <v>79</v>
      </c>
      <c r="B441" s="14">
        <f t="shared" si="1540"/>
        <v>910</v>
      </c>
      <c r="C441" s="14" t="s">
        <v>22</v>
      </c>
      <c r="D441" s="14" t="s">
        <v>64</v>
      </c>
      <c r="E441" s="14" t="s">
        <v>103</v>
      </c>
      <c r="F441" s="14"/>
      <c r="G441" s="11">
        <f t="shared" si="1541"/>
        <v>1267</v>
      </c>
      <c r="H441" s="11">
        <f t="shared" si="1541"/>
        <v>0</v>
      </c>
      <c r="I441" s="11">
        <f t="shared" si="1541"/>
        <v>0</v>
      </c>
      <c r="J441" s="11">
        <f t="shared" si="1541"/>
        <v>0</v>
      </c>
      <c r="K441" s="11">
        <f t="shared" si="1541"/>
        <v>0</v>
      </c>
      <c r="L441" s="11">
        <f t="shared" si="1541"/>
        <v>0</v>
      </c>
      <c r="M441" s="11">
        <f t="shared" si="1541"/>
        <v>1267</v>
      </c>
      <c r="N441" s="11">
        <f t="shared" si="1541"/>
        <v>0</v>
      </c>
      <c r="O441" s="11">
        <f t="shared" si="1541"/>
        <v>0</v>
      </c>
      <c r="P441" s="11">
        <f t="shared" si="1541"/>
        <v>0</v>
      </c>
      <c r="Q441" s="11">
        <f t="shared" si="1541"/>
        <v>0</v>
      </c>
      <c r="R441" s="11">
        <f t="shared" si="1541"/>
        <v>0</v>
      </c>
      <c r="S441" s="11">
        <f t="shared" si="1542"/>
        <v>1267</v>
      </c>
      <c r="T441" s="11">
        <f t="shared" si="1542"/>
        <v>0</v>
      </c>
      <c r="U441" s="11">
        <f t="shared" si="1542"/>
        <v>0</v>
      </c>
      <c r="V441" s="11">
        <f t="shared" si="1542"/>
        <v>0</v>
      </c>
      <c r="W441" s="11">
        <f t="shared" si="1542"/>
        <v>0</v>
      </c>
      <c r="X441" s="11">
        <f t="shared" si="1542"/>
        <v>0</v>
      </c>
      <c r="Y441" s="11">
        <f t="shared" si="1542"/>
        <v>1267</v>
      </c>
      <c r="Z441" s="11">
        <f t="shared" si="1542"/>
        <v>0</v>
      </c>
      <c r="AA441" s="11">
        <f t="shared" si="1542"/>
        <v>0</v>
      </c>
      <c r="AB441" s="11">
        <f t="shared" si="1542"/>
        <v>0</v>
      </c>
      <c r="AC441" s="11">
        <f t="shared" si="1542"/>
        <v>0</v>
      </c>
      <c r="AD441" s="11">
        <f t="shared" si="1542"/>
        <v>0</v>
      </c>
      <c r="AE441" s="11">
        <f t="shared" si="1542"/>
        <v>1267</v>
      </c>
      <c r="AF441" s="11">
        <f t="shared" si="1542"/>
        <v>0</v>
      </c>
      <c r="AG441" s="11">
        <f t="shared" si="1543"/>
        <v>0</v>
      </c>
      <c r="AH441" s="11">
        <f t="shared" si="1543"/>
        <v>0</v>
      </c>
      <c r="AI441" s="11">
        <f t="shared" si="1543"/>
        <v>0</v>
      </c>
      <c r="AJ441" s="11">
        <f t="shared" si="1543"/>
        <v>0</v>
      </c>
      <c r="AK441" s="75">
        <f t="shared" si="1543"/>
        <v>1267</v>
      </c>
      <c r="AL441" s="75">
        <f t="shared" si="1543"/>
        <v>0</v>
      </c>
      <c r="AM441" s="11">
        <f t="shared" si="1543"/>
        <v>0</v>
      </c>
      <c r="AN441" s="11">
        <f t="shared" si="1543"/>
        <v>0</v>
      </c>
      <c r="AO441" s="11">
        <f t="shared" si="1543"/>
        <v>0</v>
      </c>
      <c r="AP441" s="11">
        <f t="shared" si="1543"/>
        <v>0</v>
      </c>
      <c r="AQ441" s="11">
        <f t="shared" si="1543"/>
        <v>1267</v>
      </c>
      <c r="AR441" s="11">
        <f t="shared" si="1543"/>
        <v>0</v>
      </c>
      <c r="AS441" s="11">
        <f t="shared" si="1544"/>
        <v>0</v>
      </c>
      <c r="AT441" s="11">
        <f t="shared" si="1544"/>
        <v>0</v>
      </c>
      <c r="AU441" s="11">
        <f t="shared" si="1544"/>
        <v>0</v>
      </c>
      <c r="AV441" s="11">
        <f t="shared" si="1544"/>
        <v>0</v>
      </c>
      <c r="AW441" s="11">
        <f t="shared" si="1544"/>
        <v>1267</v>
      </c>
      <c r="AX441" s="11">
        <f t="shared" si="1544"/>
        <v>0</v>
      </c>
      <c r="AY441" s="75">
        <f t="shared" si="1544"/>
        <v>0</v>
      </c>
      <c r="AZ441" s="75">
        <f t="shared" si="1544"/>
        <v>0</v>
      </c>
      <c r="BA441" s="75">
        <f t="shared" si="1544"/>
        <v>0</v>
      </c>
      <c r="BB441" s="75">
        <f t="shared" si="1544"/>
        <v>0</v>
      </c>
      <c r="BC441" s="75">
        <f t="shared" si="1544"/>
        <v>1267</v>
      </c>
      <c r="BD441" s="75">
        <f t="shared" si="1544"/>
        <v>0</v>
      </c>
      <c r="BE441" s="11">
        <f t="shared" si="1545"/>
        <v>0</v>
      </c>
      <c r="BF441" s="11">
        <f t="shared" si="1545"/>
        <v>0</v>
      </c>
      <c r="BG441" s="11">
        <f t="shared" si="1545"/>
        <v>0</v>
      </c>
      <c r="BH441" s="11">
        <f t="shared" si="1545"/>
        <v>0</v>
      </c>
      <c r="BI441" s="138">
        <f t="shared" si="1545"/>
        <v>1267</v>
      </c>
      <c r="BJ441" s="138">
        <f t="shared" si="1545"/>
        <v>0</v>
      </c>
      <c r="BK441" s="75">
        <f t="shared" si="1545"/>
        <v>0</v>
      </c>
      <c r="BL441" s="75">
        <f t="shared" si="1545"/>
        <v>0</v>
      </c>
      <c r="BM441" s="75">
        <f t="shared" si="1545"/>
        <v>0</v>
      </c>
      <c r="BN441" s="75">
        <f t="shared" si="1545"/>
        <v>0</v>
      </c>
      <c r="BO441" s="75">
        <f t="shared" si="1545"/>
        <v>1267</v>
      </c>
      <c r="BP441" s="75">
        <f t="shared" si="1545"/>
        <v>0</v>
      </c>
      <c r="BQ441" s="11">
        <f t="shared" si="1546"/>
        <v>0</v>
      </c>
      <c r="BR441" s="11">
        <f t="shared" si="1546"/>
        <v>0</v>
      </c>
      <c r="BS441" s="11">
        <f t="shared" si="1546"/>
        <v>0</v>
      </c>
      <c r="BT441" s="11">
        <f t="shared" si="1546"/>
        <v>0</v>
      </c>
      <c r="BU441" s="11">
        <f t="shared" si="1546"/>
        <v>1267</v>
      </c>
      <c r="BV441" s="11">
        <f t="shared" si="1546"/>
        <v>0</v>
      </c>
      <c r="BW441" s="75">
        <f t="shared" si="1546"/>
        <v>0</v>
      </c>
      <c r="BX441" s="75">
        <f t="shared" si="1546"/>
        <v>0</v>
      </c>
      <c r="BY441" s="75">
        <f t="shared" si="1546"/>
        <v>0</v>
      </c>
      <c r="BZ441" s="75">
        <f t="shared" si="1546"/>
        <v>0</v>
      </c>
      <c r="CA441" s="75">
        <f t="shared" si="1546"/>
        <v>1267</v>
      </c>
      <c r="CB441" s="75">
        <f t="shared" si="1546"/>
        <v>0</v>
      </c>
      <c r="CC441" s="75">
        <f t="shared" si="1547"/>
        <v>0</v>
      </c>
      <c r="CD441" s="75">
        <f t="shared" si="1547"/>
        <v>0</v>
      </c>
      <c r="CE441" s="75">
        <f t="shared" si="1547"/>
        <v>0</v>
      </c>
      <c r="CF441" s="75">
        <f t="shared" si="1547"/>
        <v>0</v>
      </c>
      <c r="CG441" s="75">
        <f t="shared" si="1547"/>
        <v>1267</v>
      </c>
      <c r="CH441" s="75">
        <f t="shared" si="1547"/>
        <v>0</v>
      </c>
      <c r="CI441" s="11">
        <f t="shared" si="1547"/>
        <v>0</v>
      </c>
      <c r="CJ441" s="11">
        <f t="shared" si="1547"/>
        <v>0</v>
      </c>
      <c r="CK441" s="11">
        <f t="shared" si="1547"/>
        <v>0</v>
      </c>
      <c r="CL441" s="11">
        <f t="shared" si="1547"/>
        <v>0</v>
      </c>
      <c r="CM441" s="11">
        <f t="shared" si="1547"/>
        <v>1267</v>
      </c>
      <c r="CN441" s="11">
        <f t="shared" si="1547"/>
        <v>0</v>
      </c>
      <c r="CO441" s="11">
        <f t="shared" si="1548"/>
        <v>0</v>
      </c>
      <c r="CP441" s="11">
        <f t="shared" si="1548"/>
        <v>0</v>
      </c>
      <c r="CQ441" s="11">
        <f t="shared" si="1548"/>
        <v>0</v>
      </c>
      <c r="CR441" s="11">
        <f t="shared" si="1548"/>
        <v>0</v>
      </c>
      <c r="CS441" s="11">
        <f t="shared" si="1548"/>
        <v>1267</v>
      </c>
      <c r="CT441" s="11">
        <f t="shared" si="1548"/>
        <v>0</v>
      </c>
    </row>
    <row r="442" spans="1:98">
      <c r="A442" s="51" t="s">
        <v>15</v>
      </c>
      <c r="B442" s="14">
        <f t="shared" si="1540"/>
        <v>910</v>
      </c>
      <c r="C442" s="14" t="s">
        <v>22</v>
      </c>
      <c r="D442" s="14" t="s">
        <v>64</v>
      </c>
      <c r="E442" s="14" t="s">
        <v>80</v>
      </c>
      <c r="F442" s="14"/>
      <c r="G442" s="11">
        <f t="shared" si="1541"/>
        <v>1267</v>
      </c>
      <c r="H442" s="11">
        <f t="shared" si="1541"/>
        <v>0</v>
      </c>
      <c r="I442" s="11">
        <f t="shared" si="1541"/>
        <v>0</v>
      </c>
      <c r="J442" s="11">
        <f t="shared" si="1541"/>
        <v>0</v>
      </c>
      <c r="K442" s="11">
        <f t="shared" si="1541"/>
        <v>0</v>
      </c>
      <c r="L442" s="11">
        <f t="shared" si="1541"/>
        <v>0</v>
      </c>
      <c r="M442" s="11">
        <f t="shared" si="1541"/>
        <v>1267</v>
      </c>
      <c r="N442" s="11">
        <f t="shared" si="1541"/>
        <v>0</v>
      </c>
      <c r="O442" s="11">
        <f t="shared" si="1541"/>
        <v>0</v>
      </c>
      <c r="P442" s="11">
        <f t="shared" si="1541"/>
        <v>0</v>
      </c>
      <c r="Q442" s="11">
        <f t="shared" si="1541"/>
        <v>0</v>
      </c>
      <c r="R442" s="11">
        <f t="shared" si="1541"/>
        <v>0</v>
      </c>
      <c r="S442" s="11">
        <f t="shared" si="1542"/>
        <v>1267</v>
      </c>
      <c r="T442" s="11">
        <f t="shared" si="1542"/>
        <v>0</v>
      </c>
      <c r="U442" s="11">
        <f t="shared" si="1542"/>
        <v>0</v>
      </c>
      <c r="V442" s="11">
        <f t="shared" si="1542"/>
        <v>0</v>
      </c>
      <c r="W442" s="11">
        <f t="shared" si="1542"/>
        <v>0</v>
      </c>
      <c r="X442" s="11">
        <f t="shared" si="1542"/>
        <v>0</v>
      </c>
      <c r="Y442" s="11">
        <f t="shared" si="1542"/>
        <v>1267</v>
      </c>
      <c r="Z442" s="11">
        <f t="shared" si="1542"/>
        <v>0</v>
      </c>
      <c r="AA442" s="11">
        <f t="shared" si="1542"/>
        <v>0</v>
      </c>
      <c r="AB442" s="11">
        <f t="shared" si="1542"/>
        <v>0</v>
      </c>
      <c r="AC442" s="11">
        <f t="shared" si="1542"/>
        <v>0</v>
      </c>
      <c r="AD442" s="11">
        <f t="shared" si="1542"/>
        <v>0</v>
      </c>
      <c r="AE442" s="11">
        <f t="shared" si="1542"/>
        <v>1267</v>
      </c>
      <c r="AF442" s="11">
        <f t="shared" si="1542"/>
        <v>0</v>
      </c>
      <c r="AG442" s="11">
        <f t="shared" si="1543"/>
        <v>0</v>
      </c>
      <c r="AH442" s="11">
        <f t="shared" si="1543"/>
        <v>0</v>
      </c>
      <c r="AI442" s="11">
        <f t="shared" si="1543"/>
        <v>0</v>
      </c>
      <c r="AJ442" s="11">
        <f t="shared" si="1543"/>
        <v>0</v>
      </c>
      <c r="AK442" s="75">
        <f t="shared" si="1543"/>
        <v>1267</v>
      </c>
      <c r="AL442" s="75">
        <f t="shared" si="1543"/>
        <v>0</v>
      </c>
      <c r="AM442" s="11">
        <f t="shared" si="1543"/>
        <v>0</v>
      </c>
      <c r="AN442" s="11">
        <f t="shared" si="1543"/>
        <v>0</v>
      </c>
      <c r="AO442" s="11">
        <f t="shared" si="1543"/>
        <v>0</v>
      </c>
      <c r="AP442" s="11">
        <f t="shared" si="1543"/>
        <v>0</v>
      </c>
      <c r="AQ442" s="11">
        <f t="shared" si="1543"/>
        <v>1267</v>
      </c>
      <c r="AR442" s="11">
        <f t="shared" si="1543"/>
        <v>0</v>
      </c>
      <c r="AS442" s="11">
        <f t="shared" si="1544"/>
        <v>0</v>
      </c>
      <c r="AT442" s="11">
        <f t="shared" si="1544"/>
        <v>0</v>
      </c>
      <c r="AU442" s="11">
        <f t="shared" si="1544"/>
        <v>0</v>
      </c>
      <c r="AV442" s="11">
        <f t="shared" si="1544"/>
        <v>0</v>
      </c>
      <c r="AW442" s="11">
        <f t="shared" si="1544"/>
        <v>1267</v>
      </c>
      <c r="AX442" s="11">
        <f t="shared" si="1544"/>
        <v>0</v>
      </c>
      <c r="AY442" s="75">
        <f t="shared" si="1544"/>
        <v>0</v>
      </c>
      <c r="AZ442" s="75">
        <f t="shared" si="1544"/>
        <v>0</v>
      </c>
      <c r="BA442" s="75">
        <f t="shared" si="1544"/>
        <v>0</v>
      </c>
      <c r="BB442" s="75">
        <f t="shared" si="1544"/>
        <v>0</v>
      </c>
      <c r="BC442" s="75">
        <f t="shared" si="1544"/>
        <v>1267</v>
      </c>
      <c r="BD442" s="75">
        <f t="shared" si="1544"/>
        <v>0</v>
      </c>
      <c r="BE442" s="11">
        <f t="shared" si="1545"/>
        <v>0</v>
      </c>
      <c r="BF442" s="11">
        <f t="shared" si="1545"/>
        <v>0</v>
      </c>
      <c r="BG442" s="11">
        <f t="shared" si="1545"/>
        <v>0</v>
      </c>
      <c r="BH442" s="11">
        <f t="shared" si="1545"/>
        <v>0</v>
      </c>
      <c r="BI442" s="138">
        <f t="shared" si="1545"/>
        <v>1267</v>
      </c>
      <c r="BJ442" s="138">
        <f t="shared" si="1545"/>
        <v>0</v>
      </c>
      <c r="BK442" s="75">
        <f t="shared" si="1545"/>
        <v>0</v>
      </c>
      <c r="BL442" s="75">
        <f t="shared" si="1545"/>
        <v>0</v>
      </c>
      <c r="BM442" s="75">
        <f t="shared" si="1545"/>
        <v>0</v>
      </c>
      <c r="BN442" s="75">
        <f t="shared" si="1545"/>
        <v>0</v>
      </c>
      <c r="BO442" s="75">
        <f t="shared" si="1545"/>
        <v>1267</v>
      </c>
      <c r="BP442" s="75">
        <f t="shared" si="1545"/>
        <v>0</v>
      </c>
      <c r="BQ442" s="11">
        <f t="shared" si="1546"/>
        <v>0</v>
      </c>
      <c r="BR442" s="11">
        <f t="shared" si="1546"/>
        <v>0</v>
      </c>
      <c r="BS442" s="11">
        <f t="shared" si="1546"/>
        <v>0</v>
      </c>
      <c r="BT442" s="11">
        <f t="shared" si="1546"/>
        <v>0</v>
      </c>
      <c r="BU442" s="11">
        <f t="shared" si="1546"/>
        <v>1267</v>
      </c>
      <c r="BV442" s="11">
        <f t="shared" si="1546"/>
        <v>0</v>
      </c>
      <c r="BW442" s="75">
        <f t="shared" si="1546"/>
        <v>0</v>
      </c>
      <c r="BX442" s="75">
        <f t="shared" si="1546"/>
        <v>0</v>
      </c>
      <c r="BY442" s="75">
        <f t="shared" si="1546"/>
        <v>0</v>
      </c>
      <c r="BZ442" s="75">
        <f t="shared" si="1546"/>
        <v>0</v>
      </c>
      <c r="CA442" s="75">
        <f t="shared" si="1546"/>
        <v>1267</v>
      </c>
      <c r="CB442" s="75">
        <f t="shared" si="1546"/>
        <v>0</v>
      </c>
      <c r="CC442" s="75">
        <f t="shared" si="1547"/>
        <v>0</v>
      </c>
      <c r="CD442" s="75">
        <f t="shared" si="1547"/>
        <v>0</v>
      </c>
      <c r="CE442" s="75">
        <f t="shared" si="1547"/>
        <v>0</v>
      </c>
      <c r="CF442" s="75">
        <f t="shared" si="1547"/>
        <v>0</v>
      </c>
      <c r="CG442" s="75">
        <f t="shared" si="1547"/>
        <v>1267</v>
      </c>
      <c r="CH442" s="75">
        <f t="shared" si="1547"/>
        <v>0</v>
      </c>
      <c r="CI442" s="11">
        <f t="shared" si="1547"/>
        <v>0</v>
      </c>
      <c r="CJ442" s="11">
        <f t="shared" si="1547"/>
        <v>0</v>
      </c>
      <c r="CK442" s="11">
        <f t="shared" si="1547"/>
        <v>0</v>
      </c>
      <c r="CL442" s="11">
        <f t="shared" si="1547"/>
        <v>0</v>
      </c>
      <c r="CM442" s="11">
        <f t="shared" si="1547"/>
        <v>1267</v>
      </c>
      <c r="CN442" s="11">
        <f t="shared" si="1547"/>
        <v>0</v>
      </c>
      <c r="CO442" s="11">
        <f t="shared" si="1548"/>
        <v>0</v>
      </c>
      <c r="CP442" s="11">
        <f t="shared" si="1548"/>
        <v>0</v>
      </c>
      <c r="CQ442" s="11">
        <f t="shared" si="1548"/>
        <v>0</v>
      </c>
      <c r="CR442" s="11">
        <f t="shared" si="1548"/>
        <v>0</v>
      </c>
      <c r="CS442" s="11">
        <f t="shared" si="1548"/>
        <v>1267</v>
      </c>
      <c r="CT442" s="11">
        <f t="shared" si="1548"/>
        <v>0</v>
      </c>
    </row>
    <row r="443" spans="1:98">
      <c r="A443" s="51" t="s">
        <v>65</v>
      </c>
      <c r="B443" s="14">
        <f t="shared" si="1540"/>
        <v>910</v>
      </c>
      <c r="C443" s="14" t="s">
        <v>22</v>
      </c>
      <c r="D443" s="14" t="s">
        <v>64</v>
      </c>
      <c r="E443" s="14" t="s">
        <v>81</v>
      </c>
      <c r="F443" s="14"/>
      <c r="G443" s="11">
        <f t="shared" si="1541"/>
        <v>1267</v>
      </c>
      <c r="H443" s="11">
        <f t="shared" si="1541"/>
        <v>0</v>
      </c>
      <c r="I443" s="11">
        <f t="shared" si="1541"/>
        <v>0</v>
      </c>
      <c r="J443" s="11">
        <f t="shared" si="1541"/>
        <v>0</v>
      </c>
      <c r="K443" s="11">
        <f t="shared" si="1541"/>
        <v>0</v>
      </c>
      <c r="L443" s="11">
        <f t="shared" si="1541"/>
        <v>0</v>
      </c>
      <c r="M443" s="11">
        <f t="shared" si="1541"/>
        <v>1267</v>
      </c>
      <c r="N443" s="11">
        <f t="shared" si="1541"/>
        <v>0</v>
      </c>
      <c r="O443" s="11">
        <f t="shared" si="1541"/>
        <v>0</v>
      </c>
      <c r="P443" s="11">
        <f t="shared" si="1541"/>
        <v>0</v>
      </c>
      <c r="Q443" s="11">
        <f t="shared" si="1541"/>
        <v>0</v>
      </c>
      <c r="R443" s="11">
        <f t="shared" si="1541"/>
        <v>0</v>
      </c>
      <c r="S443" s="11">
        <f t="shared" si="1542"/>
        <v>1267</v>
      </c>
      <c r="T443" s="11">
        <f t="shared" si="1542"/>
        <v>0</v>
      </c>
      <c r="U443" s="11">
        <f t="shared" si="1542"/>
        <v>0</v>
      </c>
      <c r="V443" s="11">
        <f t="shared" si="1542"/>
        <v>0</v>
      </c>
      <c r="W443" s="11">
        <f t="shared" si="1542"/>
        <v>0</v>
      </c>
      <c r="X443" s="11">
        <f t="shared" si="1542"/>
        <v>0</v>
      </c>
      <c r="Y443" s="11">
        <f t="shared" si="1542"/>
        <v>1267</v>
      </c>
      <c r="Z443" s="11">
        <f t="shared" si="1542"/>
        <v>0</v>
      </c>
      <c r="AA443" s="11">
        <f t="shared" si="1542"/>
        <v>0</v>
      </c>
      <c r="AB443" s="11">
        <f t="shared" si="1542"/>
        <v>0</v>
      </c>
      <c r="AC443" s="11">
        <f t="shared" si="1542"/>
        <v>0</v>
      </c>
      <c r="AD443" s="11">
        <f t="shared" si="1542"/>
        <v>0</v>
      </c>
      <c r="AE443" s="11">
        <f t="shared" si="1542"/>
        <v>1267</v>
      </c>
      <c r="AF443" s="11">
        <f t="shared" si="1542"/>
        <v>0</v>
      </c>
      <c r="AG443" s="11">
        <f t="shared" si="1543"/>
        <v>0</v>
      </c>
      <c r="AH443" s="11">
        <f t="shared" si="1543"/>
        <v>0</v>
      </c>
      <c r="AI443" s="11">
        <f t="shared" si="1543"/>
        <v>0</v>
      </c>
      <c r="AJ443" s="11">
        <f t="shared" si="1543"/>
        <v>0</v>
      </c>
      <c r="AK443" s="75">
        <f t="shared" si="1543"/>
        <v>1267</v>
      </c>
      <c r="AL443" s="75">
        <f t="shared" si="1543"/>
        <v>0</v>
      </c>
      <c r="AM443" s="11">
        <f t="shared" si="1543"/>
        <v>0</v>
      </c>
      <c r="AN443" s="11">
        <f t="shared" si="1543"/>
        <v>0</v>
      </c>
      <c r="AO443" s="11">
        <f t="shared" si="1543"/>
        <v>0</v>
      </c>
      <c r="AP443" s="11">
        <f t="shared" si="1543"/>
        <v>0</v>
      </c>
      <c r="AQ443" s="11">
        <f t="shared" si="1543"/>
        <v>1267</v>
      </c>
      <c r="AR443" s="11">
        <f t="shared" si="1543"/>
        <v>0</v>
      </c>
      <c r="AS443" s="11">
        <f t="shared" si="1544"/>
        <v>0</v>
      </c>
      <c r="AT443" s="11">
        <f t="shared" si="1544"/>
        <v>0</v>
      </c>
      <c r="AU443" s="11">
        <f t="shared" si="1544"/>
        <v>0</v>
      </c>
      <c r="AV443" s="11">
        <f t="shared" si="1544"/>
        <v>0</v>
      </c>
      <c r="AW443" s="11">
        <f t="shared" si="1544"/>
        <v>1267</v>
      </c>
      <c r="AX443" s="11">
        <f t="shared" si="1544"/>
        <v>0</v>
      </c>
      <c r="AY443" s="75">
        <f t="shared" si="1544"/>
        <v>0</v>
      </c>
      <c r="AZ443" s="75">
        <f t="shared" si="1544"/>
        <v>0</v>
      </c>
      <c r="BA443" s="75">
        <f t="shared" si="1544"/>
        <v>0</v>
      </c>
      <c r="BB443" s="75">
        <f t="shared" si="1544"/>
        <v>0</v>
      </c>
      <c r="BC443" s="75">
        <f t="shared" si="1544"/>
        <v>1267</v>
      </c>
      <c r="BD443" s="75">
        <f t="shared" si="1544"/>
        <v>0</v>
      </c>
      <c r="BE443" s="11">
        <f t="shared" si="1545"/>
        <v>0</v>
      </c>
      <c r="BF443" s="11">
        <f t="shared" si="1545"/>
        <v>0</v>
      </c>
      <c r="BG443" s="11">
        <f t="shared" si="1545"/>
        <v>0</v>
      </c>
      <c r="BH443" s="11">
        <f t="shared" si="1545"/>
        <v>0</v>
      </c>
      <c r="BI443" s="138">
        <f t="shared" si="1545"/>
        <v>1267</v>
      </c>
      <c r="BJ443" s="138">
        <f t="shared" si="1545"/>
        <v>0</v>
      </c>
      <c r="BK443" s="75">
        <f t="shared" si="1545"/>
        <v>0</v>
      </c>
      <c r="BL443" s="75">
        <f t="shared" si="1545"/>
        <v>0</v>
      </c>
      <c r="BM443" s="75">
        <f t="shared" si="1545"/>
        <v>0</v>
      </c>
      <c r="BN443" s="75">
        <f t="shared" si="1545"/>
        <v>0</v>
      </c>
      <c r="BO443" s="75">
        <f t="shared" si="1545"/>
        <v>1267</v>
      </c>
      <c r="BP443" s="75">
        <f t="shared" si="1545"/>
        <v>0</v>
      </c>
      <c r="BQ443" s="11">
        <f t="shared" si="1546"/>
        <v>0</v>
      </c>
      <c r="BR443" s="11">
        <f t="shared" si="1546"/>
        <v>0</v>
      </c>
      <c r="BS443" s="11">
        <f t="shared" si="1546"/>
        <v>0</v>
      </c>
      <c r="BT443" s="11">
        <f t="shared" si="1546"/>
        <v>0</v>
      </c>
      <c r="BU443" s="11">
        <f t="shared" si="1546"/>
        <v>1267</v>
      </c>
      <c r="BV443" s="11">
        <f t="shared" si="1546"/>
        <v>0</v>
      </c>
      <c r="BW443" s="75">
        <f t="shared" si="1546"/>
        <v>0</v>
      </c>
      <c r="BX443" s="75">
        <f t="shared" si="1546"/>
        <v>0</v>
      </c>
      <c r="BY443" s="75">
        <f t="shared" si="1546"/>
        <v>0</v>
      </c>
      <c r="BZ443" s="75">
        <f t="shared" si="1546"/>
        <v>0</v>
      </c>
      <c r="CA443" s="75">
        <f t="shared" si="1546"/>
        <v>1267</v>
      </c>
      <c r="CB443" s="75">
        <f t="shared" si="1546"/>
        <v>0</v>
      </c>
      <c r="CC443" s="75">
        <f t="shared" si="1547"/>
        <v>0</v>
      </c>
      <c r="CD443" s="75">
        <f t="shared" si="1547"/>
        <v>0</v>
      </c>
      <c r="CE443" s="75">
        <f t="shared" si="1547"/>
        <v>0</v>
      </c>
      <c r="CF443" s="75">
        <f t="shared" si="1547"/>
        <v>0</v>
      </c>
      <c r="CG443" s="75">
        <f t="shared" si="1547"/>
        <v>1267</v>
      </c>
      <c r="CH443" s="75">
        <f t="shared" si="1547"/>
        <v>0</v>
      </c>
      <c r="CI443" s="11">
        <f t="shared" si="1547"/>
        <v>0</v>
      </c>
      <c r="CJ443" s="11">
        <f t="shared" si="1547"/>
        <v>0</v>
      </c>
      <c r="CK443" s="11">
        <f t="shared" si="1547"/>
        <v>0</v>
      </c>
      <c r="CL443" s="11">
        <f t="shared" si="1547"/>
        <v>0</v>
      </c>
      <c r="CM443" s="11">
        <f t="shared" si="1547"/>
        <v>1267</v>
      </c>
      <c r="CN443" s="11">
        <f t="shared" si="1547"/>
        <v>0</v>
      </c>
      <c r="CO443" s="11">
        <f t="shared" si="1548"/>
        <v>0</v>
      </c>
      <c r="CP443" s="11">
        <f t="shared" si="1548"/>
        <v>0</v>
      </c>
      <c r="CQ443" s="11">
        <f t="shared" si="1548"/>
        <v>0</v>
      </c>
      <c r="CR443" s="11">
        <f t="shared" si="1548"/>
        <v>0</v>
      </c>
      <c r="CS443" s="11">
        <f t="shared" si="1548"/>
        <v>1267</v>
      </c>
      <c r="CT443" s="11">
        <f t="shared" si="1548"/>
        <v>0</v>
      </c>
    </row>
    <row r="444" spans="1:98" ht="33">
      <c r="A444" s="55" t="s">
        <v>268</v>
      </c>
      <c r="B444" s="14">
        <f t="shared" si="1540"/>
        <v>910</v>
      </c>
      <c r="C444" s="14" t="s">
        <v>22</v>
      </c>
      <c r="D444" s="14" t="s">
        <v>64</v>
      </c>
      <c r="E444" s="14" t="s">
        <v>81</v>
      </c>
      <c r="F444" s="14" t="s">
        <v>33</v>
      </c>
      <c r="G444" s="11">
        <f t="shared" si="1541"/>
        <v>1267</v>
      </c>
      <c r="H444" s="11">
        <f t="shared" si="1541"/>
        <v>0</v>
      </c>
      <c r="I444" s="11">
        <f t="shared" si="1541"/>
        <v>0</v>
      </c>
      <c r="J444" s="11">
        <f t="shared" si="1541"/>
        <v>0</v>
      </c>
      <c r="K444" s="11">
        <f t="shared" si="1541"/>
        <v>0</v>
      </c>
      <c r="L444" s="11">
        <f t="shared" si="1541"/>
        <v>0</v>
      </c>
      <c r="M444" s="11">
        <f t="shared" si="1541"/>
        <v>1267</v>
      </c>
      <c r="N444" s="11">
        <f t="shared" si="1541"/>
        <v>0</v>
      </c>
      <c r="O444" s="11">
        <f t="shared" si="1541"/>
        <v>0</v>
      </c>
      <c r="P444" s="11">
        <f t="shared" si="1541"/>
        <v>0</v>
      </c>
      <c r="Q444" s="11">
        <f t="shared" si="1541"/>
        <v>0</v>
      </c>
      <c r="R444" s="11">
        <f t="shared" si="1541"/>
        <v>0</v>
      </c>
      <c r="S444" s="11">
        <f t="shared" si="1542"/>
        <v>1267</v>
      </c>
      <c r="T444" s="11">
        <f t="shared" si="1542"/>
        <v>0</v>
      </c>
      <c r="U444" s="11">
        <f t="shared" si="1542"/>
        <v>0</v>
      </c>
      <c r="V444" s="11">
        <f t="shared" si="1542"/>
        <v>0</v>
      </c>
      <c r="W444" s="11">
        <f t="shared" si="1542"/>
        <v>0</v>
      </c>
      <c r="X444" s="11">
        <f t="shared" si="1542"/>
        <v>0</v>
      </c>
      <c r="Y444" s="11">
        <f t="shared" si="1542"/>
        <v>1267</v>
      </c>
      <c r="Z444" s="11">
        <f t="shared" si="1542"/>
        <v>0</v>
      </c>
      <c r="AA444" s="11">
        <f t="shared" si="1542"/>
        <v>0</v>
      </c>
      <c r="AB444" s="11">
        <f t="shared" si="1542"/>
        <v>0</v>
      </c>
      <c r="AC444" s="11">
        <f t="shared" si="1542"/>
        <v>0</v>
      </c>
      <c r="AD444" s="11">
        <f t="shared" si="1542"/>
        <v>0</v>
      </c>
      <c r="AE444" s="11">
        <f t="shared" si="1542"/>
        <v>1267</v>
      </c>
      <c r="AF444" s="11">
        <f t="shared" si="1542"/>
        <v>0</v>
      </c>
      <c r="AG444" s="11">
        <f t="shared" si="1543"/>
        <v>0</v>
      </c>
      <c r="AH444" s="11">
        <f t="shared" si="1543"/>
        <v>0</v>
      </c>
      <c r="AI444" s="11">
        <f t="shared" si="1543"/>
        <v>0</v>
      </c>
      <c r="AJ444" s="11">
        <f t="shared" si="1543"/>
        <v>0</v>
      </c>
      <c r="AK444" s="75">
        <f t="shared" si="1543"/>
        <v>1267</v>
      </c>
      <c r="AL444" s="75">
        <f t="shared" si="1543"/>
        <v>0</v>
      </c>
      <c r="AM444" s="11">
        <f t="shared" si="1543"/>
        <v>0</v>
      </c>
      <c r="AN444" s="11">
        <f t="shared" si="1543"/>
        <v>0</v>
      </c>
      <c r="AO444" s="11">
        <f t="shared" si="1543"/>
        <v>0</v>
      </c>
      <c r="AP444" s="11">
        <f t="shared" si="1543"/>
        <v>0</v>
      </c>
      <c r="AQ444" s="11">
        <f t="shared" si="1543"/>
        <v>1267</v>
      </c>
      <c r="AR444" s="11">
        <f t="shared" si="1543"/>
        <v>0</v>
      </c>
      <c r="AS444" s="11">
        <f t="shared" si="1544"/>
        <v>0</v>
      </c>
      <c r="AT444" s="11">
        <f t="shared" si="1544"/>
        <v>0</v>
      </c>
      <c r="AU444" s="11">
        <f t="shared" si="1544"/>
        <v>0</v>
      </c>
      <c r="AV444" s="11">
        <f t="shared" si="1544"/>
        <v>0</v>
      </c>
      <c r="AW444" s="11">
        <f t="shared" si="1544"/>
        <v>1267</v>
      </c>
      <c r="AX444" s="11">
        <f t="shared" si="1544"/>
        <v>0</v>
      </c>
      <c r="AY444" s="75">
        <f t="shared" si="1544"/>
        <v>0</v>
      </c>
      <c r="AZ444" s="75">
        <f t="shared" si="1544"/>
        <v>0</v>
      </c>
      <c r="BA444" s="75">
        <f t="shared" si="1544"/>
        <v>0</v>
      </c>
      <c r="BB444" s="75">
        <f t="shared" si="1544"/>
        <v>0</v>
      </c>
      <c r="BC444" s="75">
        <f t="shared" si="1544"/>
        <v>1267</v>
      </c>
      <c r="BD444" s="75">
        <f t="shared" si="1544"/>
        <v>0</v>
      </c>
      <c r="BE444" s="11">
        <f t="shared" si="1545"/>
        <v>0</v>
      </c>
      <c r="BF444" s="11">
        <f t="shared" si="1545"/>
        <v>0</v>
      </c>
      <c r="BG444" s="11">
        <f t="shared" si="1545"/>
        <v>0</v>
      </c>
      <c r="BH444" s="11">
        <f t="shared" si="1545"/>
        <v>0</v>
      </c>
      <c r="BI444" s="138">
        <f t="shared" si="1545"/>
        <v>1267</v>
      </c>
      <c r="BJ444" s="138">
        <f t="shared" si="1545"/>
        <v>0</v>
      </c>
      <c r="BK444" s="75">
        <f t="shared" si="1545"/>
        <v>0</v>
      </c>
      <c r="BL444" s="75">
        <f t="shared" si="1545"/>
        <v>0</v>
      </c>
      <c r="BM444" s="75">
        <f t="shared" si="1545"/>
        <v>0</v>
      </c>
      <c r="BN444" s="75">
        <f t="shared" si="1545"/>
        <v>0</v>
      </c>
      <c r="BO444" s="75">
        <f t="shared" si="1545"/>
        <v>1267</v>
      </c>
      <c r="BP444" s="75">
        <f t="shared" si="1545"/>
        <v>0</v>
      </c>
      <c r="BQ444" s="11">
        <f t="shared" si="1546"/>
        <v>0</v>
      </c>
      <c r="BR444" s="11">
        <f t="shared" si="1546"/>
        <v>0</v>
      </c>
      <c r="BS444" s="11">
        <f t="shared" si="1546"/>
        <v>0</v>
      </c>
      <c r="BT444" s="11">
        <f t="shared" si="1546"/>
        <v>0</v>
      </c>
      <c r="BU444" s="11">
        <f t="shared" si="1546"/>
        <v>1267</v>
      </c>
      <c r="BV444" s="11">
        <f t="shared" si="1546"/>
        <v>0</v>
      </c>
      <c r="BW444" s="75">
        <f t="shared" si="1546"/>
        <v>0</v>
      </c>
      <c r="BX444" s="75">
        <f t="shared" si="1546"/>
        <v>0</v>
      </c>
      <c r="BY444" s="75">
        <f t="shared" si="1546"/>
        <v>0</v>
      </c>
      <c r="BZ444" s="75">
        <f t="shared" si="1546"/>
        <v>0</v>
      </c>
      <c r="CA444" s="75">
        <f t="shared" si="1546"/>
        <v>1267</v>
      </c>
      <c r="CB444" s="75">
        <f t="shared" si="1546"/>
        <v>0</v>
      </c>
      <c r="CC444" s="75">
        <f t="shared" si="1547"/>
        <v>0</v>
      </c>
      <c r="CD444" s="75">
        <f t="shared" si="1547"/>
        <v>0</v>
      </c>
      <c r="CE444" s="75">
        <f t="shared" si="1547"/>
        <v>0</v>
      </c>
      <c r="CF444" s="75">
        <f t="shared" si="1547"/>
        <v>0</v>
      </c>
      <c r="CG444" s="75">
        <f t="shared" si="1547"/>
        <v>1267</v>
      </c>
      <c r="CH444" s="75">
        <f t="shared" si="1547"/>
        <v>0</v>
      </c>
      <c r="CI444" s="11">
        <f t="shared" si="1547"/>
        <v>0</v>
      </c>
      <c r="CJ444" s="11">
        <f t="shared" si="1547"/>
        <v>0</v>
      </c>
      <c r="CK444" s="11">
        <f t="shared" si="1547"/>
        <v>0</v>
      </c>
      <c r="CL444" s="11">
        <f t="shared" si="1547"/>
        <v>0</v>
      </c>
      <c r="CM444" s="11">
        <f t="shared" si="1547"/>
        <v>1267</v>
      </c>
      <c r="CN444" s="11">
        <f t="shared" si="1547"/>
        <v>0</v>
      </c>
      <c r="CO444" s="11">
        <f t="shared" si="1548"/>
        <v>0</v>
      </c>
      <c r="CP444" s="11">
        <f t="shared" si="1548"/>
        <v>0</v>
      </c>
      <c r="CQ444" s="11">
        <f t="shared" si="1548"/>
        <v>0</v>
      </c>
      <c r="CR444" s="11">
        <f t="shared" si="1548"/>
        <v>0</v>
      </c>
      <c r="CS444" s="11">
        <f t="shared" si="1548"/>
        <v>1267</v>
      </c>
      <c r="CT444" s="11">
        <f t="shared" si="1548"/>
        <v>0</v>
      </c>
    </row>
    <row r="445" spans="1:98" ht="33">
      <c r="A445" s="51" t="s">
        <v>39</v>
      </c>
      <c r="B445" s="14">
        <f t="shared" si="1540"/>
        <v>910</v>
      </c>
      <c r="C445" s="14" t="s">
        <v>22</v>
      </c>
      <c r="D445" s="14" t="s">
        <v>64</v>
      </c>
      <c r="E445" s="14" t="s">
        <v>81</v>
      </c>
      <c r="F445" s="14" t="s">
        <v>40</v>
      </c>
      <c r="G445" s="11">
        <v>1267</v>
      </c>
      <c r="H445" s="16"/>
      <c r="I445" s="11"/>
      <c r="J445" s="11"/>
      <c r="K445" s="11"/>
      <c r="L445" s="11"/>
      <c r="M445" s="11">
        <f>G445+I445+J445+K445+L445</f>
        <v>1267</v>
      </c>
      <c r="N445" s="11">
        <f>H445+J445</f>
        <v>0</v>
      </c>
      <c r="O445" s="11"/>
      <c r="P445" s="11"/>
      <c r="Q445" s="11"/>
      <c r="R445" s="11"/>
      <c r="S445" s="11">
        <f>M445+O445+P445+Q445+R445</f>
        <v>1267</v>
      </c>
      <c r="T445" s="11">
        <f>N445+P445</f>
        <v>0</v>
      </c>
      <c r="U445" s="11"/>
      <c r="V445" s="11"/>
      <c r="W445" s="11"/>
      <c r="X445" s="11"/>
      <c r="Y445" s="11">
        <f>S445+U445+V445+W445+X445</f>
        <v>1267</v>
      </c>
      <c r="Z445" s="11">
        <f>T445+V445</f>
        <v>0</v>
      </c>
      <c r="AA445" s="11"/>
      <c r="AB445" s="11"/>
      <c r="AC445" s="11"/>
      <c r="AD445" s="11"/>
      <c r="AE445" s="11">
        <f>Y445+AA445+AB445+AC445+AD445</f>
        <v>1267</v>
      </c>
      <c r="AF445" s="11">
        <f>Z445+AB445</f>
        <v>0</v>
      </c>
      <c r="AG445" s="11"/>
      <c r="AH445" s="11"/>
      <c r="AI445" s="11"/>
      <c r="AJ445" s="11"/>
      <c r="AK445" s="75">
        <f>AE445+AG445+AH445+AI445+AJ445</f>
        <v>1267</v>
      </c>
      <c r="AL445" s="75">
        <f>AF445+AH445</f>
        <v>0</v>
      </c>
      <c r="AM445" s="11"/>
      <c r="AN445" s="11"/>
      <c r="AO445" s="11"/>
      <c r="AP445" s="11"/>
      <c r="AQ445" s="11">
        <f>AK445+AM445+AN445+AO445+AP445</f>
        <v>1267</v>
      </c>
      <c r="AR445" s="11">
        <f>AL445+AN445</f>
        <v>0</v>
      </c>
      <c r="AS445" s="11"/>
      <c r="AT445" s="11"/>
      <c r="AU445" s="11"/>
      <c r="AV445" s="11"/>
      <c r="AW445" s="11">
        <f>AQ445+AS445+AT445+AU445+AV445</f>
        <v>1267</v>
      </c>
      <c r="AX445" s="11">
        <f>AR445+AT445</f>
        <v>0</v>
      </c>
      <c r="AY445" s="75"/>
      <c r="AZ445" s="75"/>
      <c r="BA445" s="75"/>
      <c r="BB445" s="75"/>
      <c r="BC445" s="75">
        <f>AW445+AY445+AZ445+BA445+BB445</f>
        <v>1267</v>
      </c>
      <c r="BD445" s="75">
        <f>AX445+AZ445</f>
        <v>0</v>
      </c>
      <c r="BE445" s="11"/>
      <c r="BF445" s="11"/>
      <c r="BG445" s="11"/>
      <c r="BH445" s="11"/>
      <c r="BI445" s="138">
        <f>BC445+BE445+BF445+BG445+BH445</f>
        <v>1267</v>
      </c>
      <c r="BJ445" s="138">
        <f>BD445+BF445</f>
        <v>0</v>
      </c>
      <c r="BK445" s="75"/>
      <c r="BL445" s="75"/>
      <c r="BM445" s="75"/>
      <c r="BN445" s="75"/>
      <c r="BO445" s="75">
        <f>BI445+BK445+BL445+BM445+BN445</f>
        <v>1267</v>
      </c>
      <c r="BP445" s="75">
        <f>BJ445+BL445</f>
        <v>0</v>
      </c>
      <c r="BQ445" s="11"/>
      <c r="BR445" s="11"/>
      <c r="BS445" s="11"/>
      <c r="BT445" s="11"/>
      <c r="BU445" s="11">
        <f>BO445+BQ445+BR445+BS445+BT445</f>
        <v>1267</v>
      </c>
      <c r="BV445" s="11">
        <f>BP445+BR445</f>
        <v>0</v>
      </c>
      <c r="BW445" s="75"/>
      <c r="BX445" s="75"/>
      <c r="BY445" s="75"/>
      <c r="BZ445" s="75"/>
      <c r="CA445" s="75">
        <f>BU445+BW445+BX445+BY445+BZ445</f>
        <v>1267</v>
      </c>
      <c r="CB445" s="75">
        <f>BV445+BX445</f>
        <v>0</v>
      </c>
      <c r="CC445" s="75"/>
      <c r="CD445" s="75"/>
      <c r="CE445" s="75"/>
      <c r="CF445" s="75"/>
      <c r="CG445" s="75">
        <f>CA445+CC445+CD445+CE445+CF445</f>
        <v>1267</v>
      </c>
      <c r="CH445" s="75">
        <f>CB445+CD445</f>
        <v>0</v>
      </c>
      <c r="CI445" s="11"/>
      <c r="CJ445" s="11"/>
      <c r="CK445" s="11"/>
      <c r="CL445" s="11"/>
      <c r="CM445" s="11">
        <f>CG445+CI445+CJ445+CK445+CL445</f>
        <v>1267</v>
      </c>
      <c r="CN445" s="11">
        <f>CH445+CJ445</f>
        <v>0</v>
      </c>
      <c r="CO445" s="11"/>
      <c r="CP445" s="11"/>
      <c r="CQ445" s="11"/>
      <c r="CR445" s="11"/>
      <c r="CS445" s="11">
        <f>CM445+CO445+CP445+CQ445+CR445</f>
        <v>1267</v>
      </c>
      <c r="CT445" s="11">
        <f>CN445+CP445</f>
        <v>0</v>
      </c>
    </row>
    <row r="446" spans="1:98">
      <c r="A446" s="51" t="s">
        <v>66</v>
      </c>
      <c r="B446" s="11">
        <v>910</v>
      </c>
      <c r="C446" s="14" t="s">
        <v>22</v>
      </c>
      <c r="D446" s="14" t="s">
        <v>64</v>
      </c>
      <c r="E446" s="34" t="s">
        <v>67</v>
      </c>
      <c r="F446" s="14"/>
      <c r="G446" s="11">
        <f>G447</f>
        <v>2500</v>
      </c>
      <c r="H446" s="11">
        <f t="shared" ref="H446:R446" si="1549">H447</f>
        <v>0</v>
      </c>
      <c r="I446" s="11">
        <f t="shared" si="1549"/>
        <v>0</v>
      </c>
      <c r="J446" s="11">
        <f t="shared" si="1549"/>
        <v>0</v>
      </c>
      <c r="K446" s="11">
        <f t="shared" si="1549"/>
        <v>0</v>
      </c>
      <c r="L446" s="11">
        <f t="shared" si="1549"/>
        <v>0</v>
      </c>
      <c r="M446" s="11">
        <f t="shared" si="1549"/>
        <v>2500</v>
      </c>
      <c r="N446" s="11">
        <f t="shared" si="1549"/>
        <v>0</v>
      </c>
      <c r="O446" s="11">
        <f t="shared" si="1549"/>
        <v>0</v>
      </c>
      <c r="P446" s="11">
        <f t="shared" si="1549"/>
        <v>0</v>
      </c>
      <c r="Q446" s="11">
        <f t="shared" si="1549"/>
        <v>0</v>
      </c>
      <c r="R446" s="11">
        <f t="shared" si="1549"/>
        <v>0</v>
      </c>
      <c r="S446" s="11">
        <f t="shared" ref="S446:CD446" si="1550">S447</f>
        <v>2500</v>
      </c>
      <c r="T446" s="11">
        <f t="shared" si="1550"/>
        <v>0</v>
      </c>
      <c r="U446" s="11">
        <f t="shared" si="1550"/>
        <v>0</v>
      </c>
      <c r="V446" s="11">
        <f t="shared" si="1550"/>
        <v>0</v>
      </c>
      <c r="W446" s="11">
        <f t="shared" si="1550"/>
        <v>0</v>
      </c>
      <c r="X446" s="11">
        <f t="shared" si="1550"/>
        <v>0</v>
      </c>
      <c r="Y446" s="11">
        <f t="shared" si="1550"/>
        <v>2500</v>
      </c>
      <c r="Z446" s="11">
        <f t="shared" si="1550"/>
        <v>0</v>
      </c>
      <c r="AA446" s="11">
        <f t="shared" si="1550"/>
        <v>0</v>
      </c>
      <c r="AB446" s="11">
        <f t="shared" si="1550"/>
        <v>0</v>
      </c>
      <c r="AC446" s="11">
        <f t="shared" si="1550"/>
        <v>0</v>
      </c>
      <c r="AD446" s="11">
        <f t="shared" si="1550"/>
        <v>0</v>
      </c>
      <c r="AE446" s="11">
        <f t="shared" si="1550"/>
        <v>2500</v>
      </c>
      <c r="AF446" s="11">
        <f t="shared" si="1550"/>
        <v>0</v>
      </c>
      <c r="AG446" s="11">
        <f t="shared" si="1550"/>
        <v>0</v>
      </c>
      <c r="AH446" s="11">
        <f t="shared" si="1550"/>
        <v>0</v>
      </c>
      <c r="AI446" s="11">
        <f t="shared" si="1550"/>
        <v>0</v>
      </c>
      <c r="AJ446" s="11">
        <f t="shared" si="1550"/>
        <v>0</v>
      </c>
      <c r="AK446" s="75">
        <f t="shared" si="1550"/>
        <v>2500</v>
      </c>
      <c r="AL446" s="75">
        <f t="shared" si="1550"/>
        <v>0</v>
      </c>
      <c r="AM446" s="11">
        <f t="shared" si="1550"/>
        <v>0</v>
      </c>
      <c r="AN446" s="11">
        <f t="shared" si="1550"/>
        <v>0</v>
      </c>
      <c r="AO446" s="11">
        <f t="shared" si="1550"/>
        <v>0</v>
      </c>
      <c r="AP446" s="11">
        <f t="shared" si="1550"/>
        <v>0</v>
      </c>
      <c r="AQ446" s="11">
        <f t="shared" si="1550"/>
        <v>2500</v>
      </c>
      <c r="AR446" s="11">
        <f t="shared" si="1550"/>
        <v>0</v>
      </c>
      <c r="AS446" s="11">
        <f t="shared" si="1550"/>
        <v>0</v>
      </c>
      <c r="AT446" s="11">
        <f t="shared" si="1550"/>
        <v>0</v>
      </c>
      <c r="AU446" s="11">
        <f t="shared" si="1550"/>
        <v>0</v>
      </c>
      <c r="AV446" s="11">
        <f t="shared" si="1550"/>
        <v>0</v>
      </c>
      <c r="AW446" s="11">
        <f t="shared" si="1550"/>
        <v>2500</v>
      </c>
      <c r="AX446" s="11">
        <f t="shared" si="1550"/>
        <v>0</v>
      </c>
      <c r="AY446" s="75">
        <f t="shared" si="1550"/>
        <v>0</v>
      </c>
      <c r="AZ446" s="75">
        <f t="shared" si="1550"/>
        <v>0</v>
      </c>
      <c r="BA446" s="75">
        <f t="shared" si="1550"/>
        <v>0</v>
      </c>
      <c r="BB446" s="75">
        <f t="shared" si="1550"/>
        <v>0</v>
      </c>
      <c r="BC446" s="75">
        <f t="shared" si="1550"/>
        <v>2500</v>
      </c>
      <c r="BD446" s="75">
        <f t="shared" si="1550"/>
        <v>0</v>
      </c>
      <c r="BE446" s="11">
        <f t="shared" si="1550"/>
        <v>0</v>
      </c>
      <c r="BF446" s="11">
        <f t="shared" si="1550"/>
        <v>0</v>
      </c>
      <c r="BG446" s="11">
        <f t="shared" si="1550"/>
        <v>0</v>
      </c>
      <c r="BH446" s="11">
        <f t="shared" si="1550"/>
        <v>0</v>
      </c>
      <c r="BI446" s="138">
        <f t="shared" si="1550"/>
        <v>2500</v>
      </c>
      <c r="BJ446" s="138">
        <f t="shared" si="1550"/>
        <v>0</v>
      </c>
      <c r="BK446" s="75">
        <f t="shared" si="1550"/>
        <v>0</v>
      </c>
      <c r="BL446" s="75">
        <f t="shared" si="1550"/>
        <v>0</v>
      </c>
      <c r="BM446" s="75">
        <f t="shared" si="1550"/>
        <v>0</v>
      </c>
      <c r="BN446" s="75">
        <f t="shared" si="1550"/>
        <v>0</v>
      </c>
      <c r="BO446" s="75">
        <f t="shared" si="1550"/>
        <v>2500</v>
      </c>
      <c r="BP446" s="75">
        <f t="shared" si="1550"/>
        <v>0</v>
      </c>
      <c r="BQ446" s="11">
        <f t="shared" si="1550"/>
        <v>-2000</v>
      </c>
      <c r="BR446" s="11">
        <f t="shared" si="1550"/>
        <v>0</v>
      </c>
      <c r="BS446" s="11">
        <f t="shared" si="1550"/>
        <v>0</v>
      </c>
      <c r="BT446" s="11">
        <f t="shared" si="1550"/>
        <v>0</v>
      </c>
      <c r="BU446" s="11">
        <f t="shared" si="1550"/>
        <v>500</v>
      </c>
      <c r="BV446" s="11">
        <f t="shared" si="1550"/>
        <v>0</v>
      </c>
      <c r="BW446" s="75">
        <f t="shared" si="1550"/>
        <v>0</v>
      </c>
      <c r="BX446" s="75">
        <f t="shared" si="1550"/>
        <v>0</v>
      </c>
      <c r="BY446" s="75">
        <f t="shared" si="1550"/>
        <v>0</v>
      </c>
      <c r="BZ446" s="75">
        <f t="shared" si="1550"/>
        <v>0</v>
      </c>
      <c r="CA446" s="75">
        <f t="shared" si="1550"/>
        <v>500</v>
      </c>
      <c r="CB446" s="75">
        <f t="shared" si="1550"/>
        <v>0</v>
      </c>
      <c r="CC446" s="75">
        <f t="shared" si="1550"/>
        <v>0</v>
      </c>
      <c r="CD446" s="75">
        <f t="shared" si="1550"/>
        <v>0</v>
      </c>
      <c r="CE446" s="75">
        <f t="shared" ref="CE446:CT446" si="1551">CE447</f>
        <v>0</v>
      </c>
      <c r="CF446" s="75">
        <f t="shared" si="1551"/>
        <v>0</v>
      </c>
      <c r="CG446" s="75">
        <f t="shared" si="1551"/>
        <v>500</v>
      </c>
      <c r="CH446" s="75">
        <f t="shared" si="1551"/>
        <v>0</v>
      </c>
      <c r="CI446" s="11">
        <f t="shared" si="1551"/>
        <v>0</v>
      </c>
      <c r="CJ446" s="11">
        <f t="shared" si="1551"/>
        <v>0</v>
      </c>
      <c r="CK446" s="11">
        <f t="shared" si="1551"/>
        <v>0</v>
      </c>
      <c r="CL446" s="11">
        <f t="shared" si="1551"/>
        <v>0</v>
      </c>
      <c r="CM446" s="11">
        <f t="shared" si="1551"/>
        <v>500</v>
      </c>
      <c r="CN446" s="11">
        <f t="shared" si="1551"/>
        <v>0</v>
      </c>
      <c r="CO446" s="11">
        <f t="shared" si="1551"/>
        <v>0</v>
      </c>
      <c r="CP446" s="11">
        <f t="shared" si="1551"/>
        <v>0</v>
      </c>
      <c r="CQ446" s="11">
        <f t="shared" si="1551"/>
        <v>0</v>
      </c>
      <c r="CR446" s="11">
        <f t="shared" si="1551"/>
        <v>0</v>
      </c>
      <c r="CS446" s="11">
        <f t="shared" si="1551"/>
        <v>500</v>
      </c>
      <c r="CT446" s="11">
        <f t="shared" si="1551"/>
        <v>0</v>
      </c>
    </row>
    <row r="447" spans="1:98">
      <c r="A447" s="51" t="s">
        <v>15</v>
      </c>
      <c r="B447" s="11">
        <f>B446</f>
        <v>910</v>
      </c>
      <c r="C447" s="14" t="s">
        <v>22</v>
      </c>
      <c r="D447" s="14" t="s">
        <v>64</v>
      </c>
      <c r="E447" s="34" t="s">
        <v>68</v>
      </c>
      <c r="F447" s="14"/>
      <c r="G447" s="11">
        <f>G449</f>
        <v>2500</v>
      </c>
      <c r="H447" s="11">
        <f t="shared" ref="H447:N447" si="1552">H449</f>
        <v>0</v>
      </c>
      <c r="I447" s="11">
        <f t="shared" si="1552"/>
        <v>0</v>
      </c>
      <c r="J447" s="11">
        <f t="shared" si="1552"/>
        <v>0</v>
      </c>
      <c r="K447" s="11">
        <f t="shared" si="1552"/>
        <v>0</v>
      </c>
      <c r="L447" s="11">
        <f t="shared" si="1552"/>
        <v>0</v>
      </c>
      <c r="M447" s="11">
        <f t="shared" si="1552"/>
        <v>2500</v>
      </c>
      <c r="N447" s="11">
        <f t="shared" si="1552"/>
        <v>0</v>
      </c>
      <c r="O447" s="11">
        <f t="shared" ref="O447:T447" si="1553">O449</f>
        <v>0</v>
      </c>
      <c r="P447" s="11">
        <f t="shared" si="1553"/>
        <v>0</v>
      </c>
      <c r="Q447" s="11">
        <f t="shared" si="1553"/>
        <v>0</v>
      </c>
      <c r="R447" s="11">
        <f t="shared" si="1553"/>
        <v>0</v>
      </c>
      <c r="S447" s="11">
        <f t="shared" si="1553"/>
        <v>2500</v>
      </c>
      <c r="T447" s="11">
        <f t="shared" si="1553"/>
        <v>0</v>
      </c>
      <c r="U447" s="11">
        <f t="shared" ref="U447:Z447" si="1554">U449</f>
        <v>0</v>
      </c>
      <c r="V447" s="11">
        <f t="shared" si="1554"/>
        <v>0</v>
      </c>
      <c r="W447" s="11">
        <f t="shared" si="1554"/>
        <v>0</v>
      </c>
      <c r="X447" s="11">
        <f t="shared" si="1554"/>
        <v>0</v>
      </c>
      <c r="Y447" s="11">
        <f t="shared" si="1554"/>
        <v>2500</v>
      </c>
      <c r="Z447" s="11">
        <f t="shared" si="1554"/>
        <v>0</v>
      </c>
      <c r="AA447" s="11">
        <f t="shared" ref="AA447:AF447" si="1555">AA449</f>
        <v>0</v>
      </c>
      <c r="AB447" s="11">
        <f t="shared" si="1555"/>
        <v>0</v>
      </c>
      <c r="AC447" s="11">
        <f t="shared" si="1555"/>
        <v>0</v>
      </c>
      <c r="AD447" s="11">
        <f t="shared" si="1555"/>
        <v>0</v>
      </c>
      <c r="AE447" s="11">
        <f t="shared" si="1555"/>
        <v>2500</v>
      </c>
      <c r="AF447" s="11">
        <f t="shared" si="1555"/>
        <v>0</v>
      </c>
      <c r="AG447" s="11">
        <f t="shared" ref="AG447:AL447" si="1556">AG449</f>
        <v>0</v>
      </c>
      <c r="AH447" s="11">
        <f t="shared" si="1556"/>
        <v>0</v>
      </c>
      <c r="AI447" s="11">
        <f t="shared" si="1556"/>
        <v>0</v>
      </c>
      <c r="AJ447" s="11">
        <f t="shared" si="1556"/>
        <v>0</v>
      </c>
      <c r="AK447" s="75">
        <f t="shared" si="1556"/>
        <v>2500</v>
      </c>
      <c r="AL447" s="75">
        <f t="shared" si="1556"/>
        <v>0</v>
      </c>
      <c r="AM447" s="11">
        <f t="shared" ref="AM447:AR447" si="1557">AM449</f>
        <v>0</v>
      </c>
      <c r="AN447" s="11">
        <f t="shared" si="1557"/>
        <v>0</v>
      </c>
      <c r="AO447" s="11">
        <f t="shared" si="1557"/>
        <v>0</v>
      </c>
      <c r="AP447" s="11">
        <f t="shared" si="1557"/>
        <v>0</v>
      </c>
      <c r="AQ447" s="11">
        <f t="shared" si="1557"/>
        <v>2500</v>
      </c>
      <c r="AR447" s="11">
        <f t="shared" si="1557"/>
        <v>0</v>
      </c>
      <c r="AS447" s="11">
        <f t="shared" ref="AS447:AX447" si="1558">AS449</f>
        <v>0</v>
      </c>
      <c r="AT447" s="11">
        <f t="shared" si="1558"/>
        <v>0</v>
      </c>
      <c r="AU447" s="11">
        <f t="shared" si="1558"/>
        <v>0</v>
      </c>
      <c r="AV447" s="11">
        <f t="shared" si="1558"/>
        <v>0</v>
      </c>
      <c r="AW447" s="11">
        <f t="shared" si="1558"/>
        <v>2500</v>
      </c>
      <c r="AX447" s="11">
        <f t="shared" si="1558"/>
        <v>0</v>
      </c>
      <c r="AY447" s="75">
        <f t="shared" ref="AY447:BD447" si="1559">AY449</f>
        <v>0</v>
      </c>
      <c r="AZ447" s="75">
        <f t="shared" si="1559"/>
        <v>0</v>
      </c>
      <c r="BA447" s="75">
        <f t="shared" si="1559"/>
        <v>0</v>
      </c>
      <c r="BB447" s="75">
        <f t="shared" si="1559"/>
        <v>0</v>
      </c>
      <c r="BC447" s="75">
        <f t="shared" si="1559"/>
        <v>2500</v>
      </c>
      <c r="BD447" s="75">
        <f t="shared" si="1559"/>
        <v>0</v>
      </c>
      <c r="BE447" s="11">
        <f t="shared" ref="BE447:BJ447" si="1560">BE449</f>
        <v>0</v>
      </c>
      <c r="BF447" s="11">
        <f t="shared" si="1560"/>
        <v>0</v>
      </c>
      <c r="BG447" s="11">
        <f t="shared" si="1560"/>
        <v>0</v>
      </c>
      <c r="BH447" s="11">
        <f t="shared" si="1560"/>
        <v>0</v>
      </c>
      <c r="BI447" s="138">
        <f t="shared" si="1560"/>
        <v>2500</v>
      </c>
      <c r="BJ447" s="138">
        <f t="shared" si="1560"/>
        <v>0</v>
      </c>
      <c r="BK447" s="75">
        <f t="shared" ref="BK447:BP447" si="1561">BK449</f>
        <v>0</v>
      </c>
      <c r="BL447" s="75">
        <f t="shared" si="1561"/>
        <v>0</v>
      </c>
      <c r="BM447" s="75">
        <f t="shared" si="1561"/>
        <v>0</v>
      </c>
      <c r="BN447" s="75">
        <f t="shared" si="1561"/>
        <v>0</v>
      </c>
      <c r="BO447" s="75">
        <f t="shared" si="1561"/>
        <v>2500</v>
      </c>
      <c r="BP447" s="75">
        <f t="shared" si="1561"/>
        <v>0</v>
      </c>
      <c r="BQ447" s="11">
        <f t="shared" ref="BQ447:BV447" si="1562">BQ449</f>
        <v>-2000</v>
      </c>
      <c r="BR447" s="11">
        <f t="shared" si="1562"/>
        <v>0</v>
      </c>
      <c r="BS447" s="11">
        <f t="shared" si="1562"/>
        <v>0</v>
      </c>
      <c r="BT447" s="11">
        <f t="shared" si="1562"/>
        <v>0</v>
      </c>
      <c r="BU447" s="11">
        <f t="shared" si="1562"/>
        <v>500</v>
      </c>
      <c r="BV447" s="11">
        <f t="shared" si="1562"/>
        <v>0</v>
      </c>
      <c r="BW447" s="75">
        <f t="shared" ref="BW447:CB447" si="1563">BW449</f>
        <v>0</v>
      </c>
      <c r="BX447" s="75">
        <f t="shared" si="1563"/>
        <v>0</v>
      </c>
      <c r="BY447" s="75">
        <f t="shared" si="1563"/>
        <v>0</v>
      </c>
      <c r="BZ447" s="75">
        <f t="shared" si="1563"/>
        <v>0</v>
      </c>
      <c r="CA447" s="75">
        <f t="shared" si="1563"/>
        <v>500</v>
      </c>
      <c r="CB447" s="75">
        <f t="shared" si="1563"/>
        <v>0</v>
      </c>
      <c r="CC447" s="75">
        <f t="shared" ref="CC447:CH447" si="1564">CC449</f>
        <v>0</v>
      </c>
      <c r="CD447" s="75">
        <f t="shared" si="1564"/>
        <v>0</v>
      </c>
      <c r="CE447" s="75">
        <f t="shared" si="1564"/>
        <v>0</v>
      </c>
      <c r="CF447" s="75">
        <f t="shared" si="1564"/>
        <v>0</v>
      </c>
      <c r="CG447" s="75">
        <f t="shared" si="1564"/>
        <v>500</v>
      </c>
      <c r="CH447" s="75">
        <f t="shared" si="1564"/>
        <v>0</v>
      </c>
      <c r="CI447" s="11">
        <f t="shared" ref="CI447:CN447" si="1565">CI449</f>
        <v>0</v>
      </c>
      <c r="CJ447" s="11">
        <f t="shared" si="1565"/>
        <v>0</v>
      </c>
      <c r="CK447" s="11">
        <f t="shared" si="1565"/>
        <v>0</v>
      </c>
      <c r="CL447" s="11">
        <f t="shared" si="1565"/>
        <v>0</v>
      </c>
      <c r="CM447" s="11">
        <f t="shared" si="1565"/>
        <v>500</v>
      </c>
      <c r="CN447" s="11">
        <f t="shared" si="1565"/>
        <v>0</v>
      </c>
      <c r="CO447" s="11">
        <f t="shared" ref="CO447:CT447" si="1566">CO449</f>
        <v>0</v>
      </c>
      <c r="CP447" s="11">
        <f t="shared" si="1566"/>
        <v>0</v>
      </c>
      <c r="CQ447" s="11">
        <f t="shared" si="1566"/>
        <v>0</v>
      </c>
      <c r="CR447" s="11">
        <f t="shared" si="1566"/>
        <v>0</v>
      </c>
      <c r="CS447" s="11">
        <f t="shared" si="1566"/>
        <v>500</v>
      </c>
      <c r="CT447" s="11">
        <f t="shared" si="1566"/>
        <v>0</v>
      </c>
    </row>
    <row r="448" spans="1:98">
      <c r="A448" s="51" t="s">
        <v>65</v>
      </c>
      <c r="B448" s="11">
        <f>B447</f>
        <v>910</v>
      </c>
      <c r="C448" s="14" t="s">
        <v>22</v>
      </c>
      <c r="D448" s="14" t="s">
        <v>64</v>
      </c>
      <c r="E448" s="34" t="s">
        <v>69</v>
      </c>
      <c r="F448" s="14"/>
      <c r="G448" s="11">
        <f>G449</f>
        <v>2500</v>
      </c>
      <c r="H448" s="11">
        <f t="shared" ref="H448:R449" si="1567">H449</f>
        <v>0</v>
      </c>
      <c r="I448" s="11">
        <f t="shared" si="1567"/>
        <v>0</v>
      </c>
      <c r="J448" s="11">
        <f t="shared" si="1567"/>
        <v>0</v>
      </c>
      <c r="K448" s="11">
        <f t="shared" si="1567"/>
        <v>0</v>
      </c>
      <c r="L448" s="11">
        <f t="shared" si="1567"/>
        <v>0</v>
      </c>
      <c r="M448" s="11">
        <f t="shared" si="1567"/>
        <v>2500</v>
      </c>
      <c r="N448" s="11">
        <f t="shared" si="1567"/>
        <v>0</v>
      </c>
      <c r="O448" s="11">
        <f t="shared" si="1567"/>
        <v>0</v>
      </c>
      <c r="P448" s="11">
        <f t="shared" si="1567"/>
        <v>0</v>
      </c>
      <c r="Q448" s="11">
        <f t="shared" si="1567"/>
        <v>0</v>
      </c>
      <c r="R448" s="11">
        <f t="shared" si="1567"/>
        <v>0</v>
      </c>
      <c r="S448" s="11">
        <f>S449</f>
        <v>2500</v>
      </c>
      <c r="T448" s="11">
        <f>T449</f>
        <v>0</v>
      </c>
      <c r="U448" s="11">
        <f t="shared" ref="U448:X449" si="1568">U449</f>
        <v>0</v>
      </c>
      <c r="V448" s="11">
        <f t="shared" si="1568"/>
        <v>0</v>
      </c>
      <c r="W448" s="11">
        <f t="shared" si="1568"/>
        <v>0</v>
      </c>
      <c r="X448" s="11">
        <f t="shared" si="1568"/>
        <v>0</v>
      </c>
      <c r="Y448" s="11">
        <f>Y449</f>
        <v>2500</v>
      </c>
      <c r="Z448" s="11">
        <f>Z449</f>
        <v>0</v>
      </c>
      <c r="AA448" s="11">
        <f t="shared" ref="AA448:AD449" si="1569">AA449</f>
        <v>0</v>
      </c>
      <c r="AB448" s="11">
        <f t="shared" si="1569"/>
        <v>0</v>
      </c>
      <c r="AC448" s="11">
        <f t="shared" si="1569"/>
        <v>0</v>
      </c>
      <c r="AD448" s="11">
        <f t="shared" si="1569"/>
        <v>0</v>
      </c>
      <c r="AE448" s="11">
        <f>AE449</f>
        <v>2500</v>
      </c>
      <c r="AF448" s="11">
        <f>AF449</f>
        <v>0</v>
      </c>
      <c r="AG448" s="11">
        <f t="shared" ref="AG448:AJ449" si="1570">AG449</f>
        <v>0</v>
      </c>
      <c r="AH448" s="11">
        <f t="shared" si="1570"/>
        <v>0</v>
      </c>
      <c r="AI448" s="11">
        <f t="shared" si="1570"/>
        <v>0</v>
      </c>
      <c r="AJ448" s="11">
        <f t="shared" si="1570"/>
        <v>0</v>
      </c>
      <c r="AK448" s="75">
        <f>AK449</f>
        <v>2500</v>
      </c>
      <c r="AL448" s="75">
        <f>AL449</f>
        <v>0</v>
      </c>
      <c r="AM448" s="11">
        <f t="shared" ref="AM448:AP449" si="1571">AM449</f>
        <v>0</v>
      </c>
      <c r="AN448" s="11">
        <f t="shared" si="1571"/>
        <v>0</v>
      </c>
      <c r="AO448" s="11">
        <f t="shared" si="1571"/>
        <v>0</v>
      </c>
      <c r="AP448" s="11">
        <f t="shared" si="1571"/>
        <v>0</v>
      </c>
      <c r="AQ448" s="11">
        <f>AQ449</f>
        <v>2500</v>
      </c>
      <c r="AR448" s="11">
        <f>AR449</f>
        <v>0</v>
      </c>
      <c r="AS448" s="11">
        <f t="shared" ref="AS448:AV449" si="1572">AS449</f>
        <v>0</v>
      </c>
      <c r="AT448" s="11">
        <f t="shared" si="1572"/>
        <v>0</v>
      </c>
      <c r="AU448" s="11">
        <f t="shared" si="1572"/>
        <v>0</v>
      </c>
      <c r="AV448" s="11">
        <f t="shared" si="1572"/>
        <v>0</v>
      </c>
      <c r="AW448" s="11">
        <f>AW449</f>
        <v>2500</v>
      </c>
      <c r="AX448" s="11">
        <f>AX449</f>
        <v>0</v>
      </c>
      <c r="AY448" s="75">
        <f t="shared" ref="AY448:BB449" si="1573">AY449</f>
        <v>0</v>
      </c>
      <c r="AZ448" s="75">
        <f t="shared" si="1573"/>
        <v>0</v>
      </c>
      <c r="BA448" s="75">
        <f t="shared" si="1573"/>
        <v>0</v>
      </c>
      <c r="BB448" s="75">
        <f t="shared" si="1573"/>
        <v>0</v>
      </c>
      <c r="BC448" s="75">
        <f>BC449</f>
        <v>2500</v>
      </c>
      <c r="BD448" s="75">
        <f>BD449</f>
        <v>0</v>
      </c>
      <c r="BE448" s="11">
        <f t="shared" ref="BE448:BH449" si="1574">BE449</f>
        <v>0</v>
      </c>
      <c r="BF448" s="11">
        <f t="shared" si="1574"/>
        <v>0</v>
      </c>
      <c r="BG448" s="11">
        <f t="shared" si="1574"/>
        <v>0</v>
      </c>
      <c r="BH448" s="11">
        <f t="shared" si="1574"/>
        <v>0</v>
      </c>
      <c r="BI448" s="138">
        <f>BI449</f>
        <v>2500</v>
      </c>
      <c r="BJ448" s="138">
        <f>BJ449</f>
        <v>0</v>
      </c>
      <c r="BK448" s="75">
        <f t="shared" ref="BK448:BN449" si="1575">BK449</f>
        <v>0</v>
      </c>
      <c r="BL448" s="75">
        <f t="shared" si="1575"/>
        <v>0</v>
      </c>
      <c r="BM448" s="75">
        <f t="shared" si="1575"/>
        <v>0</v>
      </c>
      <c r="BN448" s="75">
        <f t="shared" si="1575"/>
        <v>0</v>
      </c>
      <c r="BO448" s="75">
        <f>BO449</f>
        <v>2500</v>
      </c>
      <c r="BP448" s="75">
        <f>BP449</f>
        <v>0</v>
      </c>
      <c r="BQ448" s="11">
        <f t="shared" ref="BQ448:BT449" si="1576">BQ449</f>
        <v>-2000</v>
      </c>
      <c r="BR448" s="11">
        <f t="shared" si="1576"/>
        <v>0</v>
      </c>
      <c r="BS448" s="11">
        <f t="shared" si="1576"/>
        <v>0</v>
      </c>
      <c r="BT448" s="11">
        <f t="shared" si="1576"/>
        <v>0</v>
      </c>
      <c r="BU448" s="11">
        <f>BU449</f>
        <v>500</v>
      </c>
      <c r="BV448" s="11">
        <f>BV449</f>
        <v>0</v>
      </c>
      <c r="BW448" s="75">
        <f t="shared" ref="BW448:BZ449" si="1577">BW449</f>
        <v>0</v>
      </c>
      <c r="BX448" s="75">
        <f t="shared" si="1577"/>
        <v>0</v>
      </c>
      <c r="BY448" s="75">
        <f t="shared" si="1577"/>
        <v>0</v>
      </c>
      <c r="BZ448" s="75">
        <f t="shared" si="1577"/>
        <v>0</v>
      </c>
      <c r="CA448" s="75">
        <f>CA449</f>
        <v>500</v>
      </c>
      <c r="CB448" s="75">
        <f>CB449</f>
        <v>0</v>
      </c>
      <c r="CC448" s="75">
        <f t="shared" ref="CC448:CF449" si="1578">CC449</f>
        <v>0</v>
      </c>
      <c r="CD448" s="75">
        <f t="shared" si="1578"/>
        <v>0</v>
      </c>
      <c r="CE448" s="75">
        <f t="shared" si="1578"/>
        <v>0</v>
      </c>
      <c r="CF448" s="75">
        <f t="shared" si="1578"/>
        <v>0</v>
      </c>
      <c r="CG448" s="75">
        <f>CG449</f>
        <v>500</v>
      </c>
      <c r="CH448" s="75">
        <f>CH449</f>
        <v>0</v>
      </c>
      <c r="CI448" s="11">
        <f t="shared" ref="CI448:CL449" si="1579">CI449</f>
        <v>0</v>
      </c>
      <c r="CJ448" s="11">
        <f t="shared" si="1579"/>
        <v>0</v>
      </c>
      <c r="CK448" s="11">
        <f t="shared" si="1579"/>
        <v>0</v>
      </c>
      <c r="CL448" s="11">
        <f t="shared" si="1579"/>
        <v>0</v>
      </c>
      <c r="CM448" s="11">
        <f>CM449</f>
        <v>500</v>
      </c>
      <c r="CN448" s="11">
        <f>CN449</f>
        <v>0</v>
      </c>
      <c r="CO448" s="11">
        <f t="shared" ref="CO448:CR449" si="1580">CO449</f>
        <v>0</v>
      </c>
      <c r="CP448" s="11">
        <f t="shared" si="1580"/>
        <v>0</v>
      </c>
      <c r="CQ448" s="11">
        <f t="shared" si="1580"/>
        <v>0</v>
      </c>
      <c r="CR448" s="11">
        <f t="shared" si="1580"/>
        <v>0</v>
      </c>
      <c r="CS448" s="11">
        <f>CS449</f>
        <v>500</v>
      </c>
      <c r="CT448" s="11">
        <f>CT449</f>
        <v>0</v>
      </c>
    </row>
    <row r="449" spans="1:98" ht="33">
      <c r="A449" s="55" t="s">
        <v>268</v>
      </c>
      <c r="B449" s="11">
        <f>B448</f>
        <v>910</v>
      </c>
      <c r="C449" s="14" t="s">
        <v>22</v>
      </c>
      <c r="D449" s="14" t="s">
        <v>64</v>
      </c>
      <c r="E449" s="34" t="s">
        <v>69</v>
      </c>
      <c r="F449" s="14" t="s">
        <v>33</v>
      </c>
      <c r="G449" s="11">
        <f>G450</f>
        <v>2500</v>
      </c>
      <c r="H449" s="11">
        <f t="shared" si="1567"/>
        <v>0</v>
      </c>
      <c r="I449" s="11">
        <f t="shared" si="1567"/>
        <v>0</v>
      </c>
      <c r="J449" s="11">
        <f t="shared" si="1567"/>
        <v>0</v>
      </c>
      <c r="K449" s="11">
        <f t="shared" si="1567"/>
        <v>0</v>
      </c>
      <c r="L449" s="11">
        <f t="shared" si="1567"/>
        <v>0</v>
      </c>
      <c r="M449" s="11">
        <f t="shared" si="1567"/>
        <v>2500</v>
      </c>
      <c r="N449" s="11">
        <f t="shared" si="1567"/>
        <v>0</v>
      </c>
      <c r="O449" s="11">
        <f t="shared" si="1567"/>
        <v>0</v>
      </c>
      <c r="P449" s="11">
        <f t="shared" si="1567"/>
        <v>0</v>
      </c>
      <c r="Q449" s="11">
        <f t="shared" si="1567"/>
        <v>0</v>
      </c>
      <c r="R449" s="11">
        <f t="shared" si="1567"/>
        <v>0</v>
      </c>
      <c r="S449" s="11">
        <f>S450</f>
        <v>2500</v>
      </c>
      <c r="T449" s="11">
        <f>T450</f>
        <v>0</v>
      </c>
      <c r="U449" s="11">
        <f t="shared" si="1568"/>
        <v>0</v>
      </c>
      <c r="V449" s="11">
        <f t="shared" si="1568"/>
        <v>0</v>
      </c>
      <c r="W449" s="11">
        <f t="shared" si="1568"/>
        <v>0</v>
      </c>
      <c r="X449" s="11">
        <f t="shared" si="1568"/>
        <v>0</v>
      </c>
      <c r="Y449" s="11">
        <f>Y450</f>
        <v>2500</v>
      </c>
      <c r="Z449" s="11">
        <f>Z450</f>
        <v>0</v>
      </c>
      <c r="AA449" s="11">
        <f t="shared" si="1569"/>
        <v>0</v>
      </c>
      <c r="AB449" s="11">
        <f t="shared" si="1569"/>
        <v>0</v>
      </c>
      <c r="AC449" s="11">
        <f t="shared" si="1569"/>
        <v>0</v>
      </c>
      <c r="AD449" s="11">
        <f t="shared" si="1569"/>
        <v>0</v>
      </c>
      <c r="AE449" s="11">
        <f>AE450</f>
        <v>2500</v>
      </c>
      <c r="AF449" s="11">
        <f>AF450</f>
        <v>0</v>
      </c>
      <c r="AG449" s="11">
        <f t="shared" si="1570"/>
        <v>0</v>
      </c>
      <c r="AH449" s="11">
        <f t="shared" si="1570"/>
        <v>0</v>
      </c>
      <c r="AI449" s="11">
        <f t="shared" si="1570"/>
        <v>0</v>
      </c>
      <c r="AJ449" s="11">
        <f t="shared" si="1570"/>
        <v>0</v>
      </c>
      <c r="AK449" s="75">
        <f>AK450</f>
        <v>2500</v>
      </c>
      <c r="AL449" s="75">
        <f>AL450</f>
        <v>0</v>
      </c>
      <c r="AM449" s="11">
        <f t="shared" si="1571"/>
        <v>0</v>
      </c>
      <c r="AN449" s="11">
        <f t="shared" si="1571"/>
        <v>0</v>
      </c>
      <c r="AO449" s="11">
        <f t="shared" si="1571"/>
        <v>0</v>
      </c>
      <c r="AP449" s="11">
        <f t="shared" si="1571"/>
        <v>0</v>
      </c>
      <c r="AQ449" s="11">
        <f>AQ450</f>
        <v>2500</v>
      </c>
      <c r="AR449" s="11">
        <f>AR450</f>
        <v>0</v>
      </c>
      <c r="AS449" s="11">
        <f t="shared" si="1572"/>
        <v>0</v>
      </c>
      <c r="AT449" s="11">
        <f t="shared" si="1572"/>
        <v>0</v>
      </c>
      <c r="AU449" s="11">
        <f t="shared" si="1572"/>
        <v>0</v>
      </c>
      <c r="AV449" s="11">
        <f t="shared" si="1572"/>
        <v>0</v>
      </c>
      <c r="AW449" s="11">
        <f>AW450</f>
        <v>2500</v>
      </c>
      <c r="AX449" s="11">
        <f>AX450</f>
        <v>0</v>
      </c>
      <c r="AY449" s="75">
        <f t="shared" si="1573"/>
        <v>0</v>
      </c>
      <c r="AZ449" s="75">
        <f t="shared" si="1573"/>
        <v>0</v>
      </c>
      <c r="BA449" s="75">
        <f t="shared" si="1573"/>
        <v>0</v>
      </c>
      <c r="BB449" s="75">
        <f t="shared" si="1573"/>
        <v>0</v>
      </c>
      <c r="BC449" s="75">
        <f>BC450</f>
        <v>2500</v>
      </c>
      <c r="BD449" s="75">
        <f>BD450</f>
        <v>0</v>
      </c>
      <c r="BE449" s="11">
        <f t="shared" si="1574"/>
        <v>0</v>
      </c>
      <c r="BF449" s="11">
        <f t="shared" si="1574"/>
        <v>0</v>
      </c>
      <c r="BG449" s="11">
        <f t="shared" si="1574"/>
        <v>0</v>
      </c>
      <c r="BH449" s="11">
        <f t="shared" si="1574"/>
        <v>0</v>
      </c>
      <c r="BI449" s="138">
        <f>BI450</f>
        <v>2500</v>
      </c>
      <c r="BJ449" s="138">
        <f>BJ450</f>
        <v>0</v>
      </c>
      <c r="BK449" s="75">
        <f t="shared" si="1575"/>
        <v>0</v>
      </c>
      <c r="BL449" s="75">
        <f t="shared" si="1575"/>
        <v>0</v>
      </c>
      <c r="BM449" s="75">
        <f t="shared" si="1575"/>
        <v>0</v>
      </c>
      <c r="BN449" s="75">
        <f t="shared" si="1575"/>
        <v>0</v>
      </c>
      <c r="BO449" s="75">
        <f>BO450</f>
        <v>2500</v>
      </c>
      <c r="BP449" s="75">
        <f>BP450</f>
        <v>0</v>
      </c>
      <c r="BQ449" s="11">
        <f t="shared" si="1576"/>
        <v>-2000</v>
      </c>
      <c r="BR449" s="11">
        <f t="shared" si="1576"/>
        <v>0</v>
      </c>
      <c r="BS449" s="11">
        <f t="shared" si="1576"/>
        <v>0</v>
      </c>
      <c r="BT449" s="11">
        <f t="shared" si="1576"/>
        <v>0</v>
      </c>
      <c r="BU449" s="11">
        <f>BU450</f>
        <v>500</v>
      </c>
      <c r="BV449" s="11">
        <f>BV450</f>
        <v>0</v>
      </c>
      <c r="BW449" s="75">
        <f t="shared" si="1577"/>
        <v>0</v>
      </c>
      <c r="BX449" s="75">
        <f t="shared" si="1577"/>
        <v>0</v>
      </c>
      <c r="BY449" s="75">
        <f t="shared" si="1577"/>
        <v>0</v>
      </c>
      <c r="BZ449" s="75">
        <f t="shared" si="1577"/>
        <v>0</v>
      </c>
      <c r="CA449" s="75">
        <f>CA450</f>
        <v>500</v>
      </c>
      <c r="CB449" s="75">
        <f>CB450</f>
        <v>0</v>
      </c>
      <c r="CC449" s="75">
        <f t="shared" si="1578"/>
        <v>0</v>
      </c>
      <c r="CD449" s="75">
        <f t="shared" si="1578"/>
        <v>0</v>
      </c>
      <c r="CE449" s="75">
        <f t="shared" si="1578"/>
        <v>0</v>
      </c>
      <c r="CF449" s="75">
        <f t="shared" si="1578"/>
        <v>0</v>
      </c>
      <c r="CG449" s="75">
        <f>CG450</f>
        <v>500</v>
      </c>
      <c r="CH449" s="75">
        <f>CH450</f>
        <v>0</v>
      </c>
      <c r="CI449" s="11">
        <f t="shared" si="1579"/>
        <v>0</v>
      </c>
      <c r="CJ449" s="11">
        <f t="shared" si="1579"/>
        <v>0</v>
      </c>
      <c r="CK449" s="11">
        <f t="shared" si="1579"/>
        <v>0</v>
      </c>
      <c r="CL449" s="11">
        <f t="shared" si="1579"/>
        <v>0</v>
      </c>
      <c r="CM449" s="11">
        <f>CM450</f>
        <v>500</v>
      </c>
      <c r="CN449" s="11">
        <f>CN450</f>
        <v>0</v>
      </c>
      <c r="CO449" s="11">
        <f t="shared" si="1580"/>
        <v>0</v>
      </c>
      <c r="CP449" s="11">
        <f t="shared" si="1580"/>
        <v>0</v>
      </c>
      <c r="CQ449" s="11">
        <f t="shared" si="1580"/>
        <v>0</v>
      </c>
      <c r="CR449" s="11">
        <f t="shared" si="1580"/>
        <v>0</v>
      </c>
      <c r="CS449" s="11">
        <f>CS450</f>
        <v>500</v>
      </c>
      <c r="CT449" s="11">
        <f>CT450</f>
        <v>0</v>
      </c>
    </row>
    <row r="450" spans="1:98" ht="33">
      <c r="A450" s="51" t="s">
        <v>39</v>
      </c>
      <c r="B450" s="11">
        <f>B449</f>
        <v>910</v>
      </c>
      <c r="C450" s="14" t="s">
        <v>22</v>
      </c>
      <c r="D450" s="14" t="s">
        <v>64</v>
      </c>
      <c r="E450" s="34" t="s">
        <v>69</v>
      </c>
      <c r="F450" s="14" t="s">
        <v>40</v>
      </c>
      <c r="G450" s="11">
        <f>500+2000</f>
        <v>2500</v>
      </c>
      <c r="H450" s="16"/>
      <c r="I450" s="11"/>
      <c r="J450" s="11"/>
      <c r="K450" s="11"/>
      <c r="L450" s="11"/>
      <c r="M450" s="11">
        <f>G450+I450+J450+K450+L450</f>
        <v>2500</v>
      </c>
      <c r="N450" s="11">
        <f>H450+J450</f>
        <v>0</v>
      </c>
      <c r="O450" s="11"/>
      <c r="P450" s="11"/>
      <c r="Q450" s="11"/>
      <c r="R450" s="11"/>
      <c r="S450" s="11">
        <f>M450+O450+P450+Q450+R450</f>
        <v>2500</v>
      </c>
      <c r="T450" s="11">
        <f>N450+P450</f>
        <v>0</v>
      </c>
      <c r="U450" s="11"/>
      <c r="V450" s="11"/>
      <c r="W450" s="11"/>
      <c r="X450" s="11"/>
      <c r="Y450" s="11">
        <f>S450+U450+V450+W450+X450</f>
        <v>2500</v>
      </c>
      <c r="Z450" s="11">
        <f>T450+V450</f>
        <v>0</v>
      </c>
      <c r="AA450" s="11"/>
      <c r="AB450" s="11"/>
      <c r="AC450" s="11"/>
      <c r="AD450" s="11"/>
      <c r="AE450" s="11">
        <f>Y450+AA450+AB450+AC450+AD450</f>
        <v>2500</v>
      </c>
      <c r="AF450" s="11">
        <f>Z450+AB450</f>
        <v>0</v>
      </c>
      <c r="AG450" s="11"/>
      <c r="AH450" s="11"/>
      <c r="AI450" s="11"/>
      <c r="AJ450" s="11"/>
      <c r="AK450" s="75">
        <f>AE450+AG450+AH450+AI450+AJ450</f>
        <v>2500</v>
      </c>
      <c r="AL450" s="75">
        <f>AF450+AH450</f>
        <v>0</v>
      </c>
      <c r="AM450" s="11"/>
      <c r="AN450" s="11"/>
      <c r="AO450" s="11"/>
      <c r="AP450" s="11"/>
      <c r="AQ450" s="11">
        <f>AK450+AM450+AN450+AO450+AP450</f>
        <v>2500</v>
      </c>
      <c r="AR450" s="11">
        <f>AL450+AN450</f>
        <v>0</v>
      </c>
      <c r="AS450" s="11"/>
      <c r="AT450" s="11"/>
      <c r="AU450" s="11"/>
      <c r="AV450" s="11"/>
      <c r="AW450" s="11">
        <f>AQ450+AS450+AT450+AU450+AV450</f>
        <v>2500</v>
      </c>
      <c r="AX450" s="11">
        <f>AR450+AT450</f>
        <v>0</v>
      </c>
      <c r="AY450" s="75"/>
      <c r="AZ450" s="75"/>
      <c r="BA450" s="75"/>
      <c r="BB450" s="75"/>
      <c r="BC450" s="75">
        <f>AW450+AY450+AZ450+BA450+BB450</f>
        <v>2500</v>
      </c>
      <c r="BD450" s="75">
        <f>AX450+AZ450</f>
        <v>0</v>
      </c>
      <c r="BE450" s="11"/>
      <c r="BF450" s="11"/>
      <c r="BG450" s="11"/>
      <c r="BH450" s="11"/>
      <c r="BI450" s="138">
        <f>BC450+BE450+BF450+BG450+BH450</f>
        <v>2500</v>
      </c>
      <c r="BJ450" s="138">
        <f>BD450+BF450</f>
        <v>0</v>
      </c>
      <c r="BK450" s="75"/>
      <c r="BL450" s="75"/>
      <c r="BM450" s="75"/>
      <c r="BN450" s="75"/>
      <c r="BO450" s="75">
        <f>BI450+BK450+BL450+BM450+BN450</f>
        <v>2500</v>
      </c>
      <c r="BP450" s="75">
        <f>BJ450+BL450</f>
        <v>0</v>
      </c>
      <c r="BQ450" s="11">
        <v>-2000</v>
      </c>
      <c r="BR450" s="11"/>
      <c r="BS450" s="11"/>
      <c r="BT450" s="11"/>
      <c r="BU450" s="11">
        <f>BO450+BQ450+BR450+BS450+BT450</f>
        <v>500</v>
      </c>
      <c r="BV450" s="11">
        <f>BP450+BR450</f>
        <v>0</v>
      </c>
      <c r="BW450" s="75"/>
      <c r="BX450" s="75"/>
      <c r="BY450" s="75"/>
      <c r="BZ450" s="75"/>
      <c r="CA450" s="75">
        <f>BU450+BW450+BX450+BY450+BZ450</f>
        <v>500</v>
      </c>
      <c r="CB450" s="75">
        <f>BV450+BX450</f>
        <v>0</v>
      </c>
      <c r="CC450" s="75"/>
      <c r="CD450" s="75"/>
      <c r="CE450" s="75"/>
      <c r="CF450" s="75"/>
      <c r="CG450" s="75">
        <f>CA450+CC450+CD450+CE450+CF450</f>
        <v>500</v>
      </c>
      <c r="CH450" s="75">
        <f>CB450+CD450</f>
        <v>0</v>
      </c>
      <c r="CI450" s="11"/>
      <c r="CJ450" s="11"/>
      <c r="CK450" s="11"/>
      <c r="CL450" s="11"/>
      <c r="CM450" s="11">
        <f>CG450+CI450+CJ450+CK450+CL450</f>
        <v>500</v>
      </c>
      <c r="CN450" s="11">
        <f>CH450+CJ450</f>
        <v>0</v>
      </c>
      <c r="CO450" s="11"/>
      <c r="CP450" s="11"/>
      <c r="CQ450" s="11"/>
      <c r="CR450" s="11"/>
      <c r="CS450" s="11">
        <f>CM450+CO450+CP450+CQ450+CR450</f>
        <v>500</v>
      </c>
      <c r="CT450" s="11">
        <f>CN450+CP450</f>
        <v>0</v>
      </c>
    </row>
    <row r="451" spans="1:98">
      <c r="A451" s="51"/>
      <c r="B451" s="11"/>
      <c r="C451" s="14"/>
      <c r="D451" s="14"/>
      <c r="E451" s="34"/>
      <c r="F451" s="14"/>
      <c r="G451" s="11"/>
      <c r="H451" s="16"/>
      <c r="I451" s="11"/>
      <c r="J451" s="11"/>
      <c r="K451" s="11"/>
      <c r="L451" s="11"/>
      <c r="M451" s="11"/>
      <c r="N451" s="11"/>
      <c r="O451" s="11"/>
      <c r="P451" s="11"/>
      <c r="Q451" s="11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  <c r="AJ451" s="11"/>
      <c r="AK451" s="75"/>
      <c r="AL451" s="75"/>
      <c r="AM451" s="11"/>
      <c r="AN451" s="11"/>
      <c r="AO451" s="11"/>
      <c r="AP451" s="11"/>
      <c r="AQ451" s="11"/>
      <c r="AR451" s="11"/>
      <c r="AS451" s="11"/>
      <c r="AT451" s="11"/>
      <c r="AU451" s="11"/>
      <c r="AV451" s="11"/>
      <c r="AW451" s="11"/>
      <c r="AX451" s="11"/>
      <c r="AY451" s="75"/>
      <c r="AZ451" s="75"/>
      <c r="BA451" s="75"/>
      <c r="BB451" s="75"/>
      <c r="BC451" s="75"/>
      <c r="BD451" s="75"/>
      <c r="BE451" s="11"/>
      <c r="BF451" s="11"/>
      <c r="BG451" s="11"/>
      <c r="BH451" s="11"/>
      <c r="BI451" s="138"/>
      <c r="BJ451" s="138"/>
      <c r="BK451" s="75"/>
      <c r="BL451" s="75"/>
      <c r="BM451" s="75"/>
      <c r="BN451" s="75"/>
      <c r="BO451" s="75"/>
      <c r="BP451" s="75"/>
      <c r="BQ451" s="11"/>
      <c r="BR451" s="11"/>
      <c r="BS451" s="11"/>
      <c r="BT451" s="11"/>
      <c r="BU451" s="11"/>
      <c r="BV451" s="11"/>
      <c r="BW451" s="75"/>
      <c r="BX451" s="75"/>
      <c r="BY451" s="75"/>
      <c r="BZ451" s="75"/>
      <c r="CA451" s="75"/>
      <c r="CB451" s="75"/>
      <c r="CC451" s="75"/>
      <c r="CD451" s="75"/>
      <c r="CE451" s="75"/>
      <c r="CF451" s="75"/>
      <c r="CG451" s="75"/>
      <c r="CH451" s="75"/>
      <c r="CI451" s="11"/>
      <c r="CJ451" s="11"/>
      <c r="CK451" s="11"/>
      <c r="CL451" s="11"/>
      <c r="CM451" s="11"/>
      <c r="CN451" s="11"/>
      <c r="CO451" s="11"/>
      <c r="CP451" s="11"/>
      <c r="CQ451" s="11"/>
      <c r="CR451" s="11"/>
      <c r="CS451" s="11"/>
      <c r="CT451" s="11"/>
    </row>
    <row r="452" spans="1:98" ht="37.5">
      <c r="A452" s="61" t="s">
        <v>82</v>
      </c>
      <c r="B452" s="12">
        <v>910</v>
      </c>
      <c r="C452" s="12" t="s">
        <v>30</v>
      </c>
      <c r="D452" s="12" t="s">
        <v>83</v>
      </c>
      <c r="E452" s="12"/>
      <c r="F452" s="12"/>
      <c r="G452" s="21">
        <f t="shared" ref="G452:R456" si="1581">G453</f>
        <v>17913</v>
      </c>
      <c r="H452" s="21">
        <f t="shared" si="1581"/>
        <v>0</v>
      </c>
      <c r="I452" s="11">
        <f t="shared" si="1581"/>
        <v>0</v>
      </c>
      <c r="J452" s="11">
        <f t="shared" si="1581"/>
        <v>0</v>
      </c>
      <c r="K452" s="11">
        <f t="shared" si="1581"/>
        <v>0</v>
      </c>
      <c r="L452" s="11">
        <f t="shared" si="1581"/>
        <v>0</v>
      </c>
      <c r="M452" s="21">
        <f t="shared" si="1581"/>
        <v>17913</v>
      </c>
      <c r="N452" s="21">
        <f t="shared" si="1581"/>
        <v>0</v>
      </c>
      <c r="O452" s="11">
        <f t="shared" si="1581"/>
        <v>0</v>
      </c>
      <c r="P452" s="11">
        <f t="shared" si="1581"/>
        <v>0</v>
      </c>
      <c r="Q452" s="11">
        <f t="shared" si="1581"/>
        <v>0</v>
      </c>
      <c r="R452" s="11">
        <f t="shared" si="1581"/>
        <v>0</v>
      </c>
      <c r="S452" s="21">
        <f t="shared" ref="S452:AH456" si="1582">S453</f>
        <v>17913</v>
      </c>
      <c r="T452" s="21">
        <f t="shared" si="1582"/>
        <v>0</v>
      </c>
      <c r="U452" s="21">
        <f t="shared" si="1582"/>
        <v>0</v>
      </c>
      <c r="V452" s="21">
        <f t="shared" si="1582"/>
        <v>0</v>
      </c>
      <c r="W452" s="21">
        <f t="shared" si="1582"/>
        <v>2823</v>
      </c>
      <c r="X452" s="21">
        <f t="shared" si="1582"/>
        <v>0</v>
      </c>
      <c r="Y452" s="21">
        <f t="shared" si="1582"/>
        <v>20736</v>
      </c>
      <c r="Z452" s="21">
        <f t="shared" si="1582"/>
        <v>0</v>
      </c>
      <c r="AA452" s="21">
        <f t="shared" si="1582"/>
        <v>0</v>
      </c>
      <c r="AB452" s="21">
        <f t="shared" si="1582"/>
        <v>0</v>
      </c>
      <c r="AC452" s="21">
        <f t="shared" si="1582"/>
        <v>0</v>
      </c>
      <c r="AD452" s="21">
        <f t="shared" si="1582"/>
        <v>-528</v>
      </c>
      <c r="AE452" s="21">
        <f t="shared" si="1582"/>
        <v>20208</v>
      </c>
      <c r="AF452" s="21">
        <f t="shared" si="1582"/>
        <v>0</v>
      </c>
      <c r="AG452" s="21">
        <f t="shared" si="1582"/>
        <v>0</v>
      </c>
      <c r="AH452" s="21">
        <f t="shared" si="1582"/>
        <v>0</v>
      </c>
      <c r="AI452" s="21">
        <f t="shared" ref="AG452:AV456" si="1583">AI453</f>
        <v>0</v>
      </c>
      <c r="AJ452" s="21">
        <f t="shared" si="1583"/>
        <v>0</v>
      </c>
      <c r="AK452" s="83">
        <f t="shared" si="1583"/>
        <v>20208</v>
      </c>
      <c r="AL452" s="83">
        <f t="shared" si="1583"/>
        <v>0</v>
      </c>
      <c r="AM452" s="21">
        <f t="shared" si="1583"/>
        <v>0</v>
      </c>
      <c r="AN452" s="21">
        <f t="shared" si="1583"/>
        <v>0</v>
      </c>
      <c r="AO452" s="21">
        <f t="shared" si="1583"/>
        <v>0</v>
      </c>
      <c r="AP452" s="21">
        <f t="shared" si="1583"/>
        <v>0</v>
      </c>
      <c r="AQ452" s="21">
        <f t="shared" si="1583"/>
        <v>20208</v>
      </c>
      <c r="AR452" s="21">
        <f t="shared" si="1583"/>
        <v>0</v>
      </c>
      <c r="AS452" s="21">
        <f t="shared" si="1583"/>
        <v>0</v>
      </c>
      <c r="AT452" s="21">
        <f t="shared" si="1583"/>
        <v>0</v>
      </c>
      <c r="AU452" s="21">
        <f t="shared" si="1583"/>
        <v>0</v>
      </c>
      <c r="AV452" s="21">
        <f t="shared" si="1583"/>
        <v>0</v>
      </c>
      <c r="AW452" s="21">
        <f t="shared" ref="AS452:BH456" si="1584">AW453</f>
        <v>20208</v>
      </c>
      <c r="AX452" s="21">
        <f t="shared" si="1584"/>
        <v>0</v>
      </c>
      <c r="AY452" s="83">
        <f t="shared" si="1584"/>
        <v>0</v>
      </c>
      <c r="AZ452" s="83">
        <f t="shared" si="1584"/>
        <v>20649</v>
      </c>
      <c r="BA452" s="83">
        <f t="shared" si="1584"/>
        <v>0</v>
      </c>
      <c r="BB452" s="83">
        <f t="shared" si="1584"/>
        <v>0</v>
      </c>
      <c r="BC452" s="83">
        <f t="shared" si="1584"/>
        <v>40857</v>
      </c>
      <c r="BD452" s="83">
        <f t="shared" si="1584"/>
        <v>20649</v>
      </c>
      <c r="BE452" s="21">
        <f t="shared" si="1584"/>
        <v>0</v>
      </c>
      <c r="BF452" s="21">
        <f t="shared" si="1584"/>
        <v>0</v>
      </c>
      <c r="BG452" s="21">
        <f t="shared" si="1584"/>
        <v>0</v>
      </c>
      <c r="BH452" s="21">
        <f t="shared" si="1584"/>
        <v>0</v>
      </c>
      <c r="BI452" s="142">
        <f t="shared" ref="BE452:BT456" si="1585">BI453</f>
        <v>40857</v>
      </c>
      <c r="BJ452" s="142">
        <f t="shared" si="1585"/>
        <v>20649</v>
      </c>
      <c r="BK452" s="83">
        <f t="shared" si="1585"/>
        <v>0</v>
      </c>
      <c r="BL452" s="83">
        <f t="shared" si="1585"/>
        <v>0</v>
      </c>
      <c r="BM452" s="83">
        <f t="shared" si="1585"/>
        <v>0</v>
      </c>
      <c r="BN452" s="83">
        <f t="shared" si="1585"/>
        <v>0</v>
      </c>
      <c r="BO452" s="83">
        <f t="shared" si="1585"/>
        <v>40857</v>
      </c>
      <c r="BP452" s="83">
        <f t="shared" si="1585"/>
        <v>20649</v>
      </c>
      <c r="BQ452" s="21">
        <f t="shared" si="1585"/>
        <v>0</v>
      </c>
      <c r="BR452" s="21">
        <f t="shared" si="1585"/>
        <v>0</v>
      </c>
      <c r="BS452" s="21">
        <f t="shared" si="1585"/>
        <v>0</v>
      </c>
      <c r="BT452" s="21">
        <f t="shared" si="1585"/>
        <v>0</v>
      </c>
      <c r="BU452" s="21">
        <f t="shared" ref="BQ452:CF456" si="1586">BU453</f>
        <v>40857</v>
      </c>
      <c r="BV452" s="21">
        <f t="shared" si="1586"/>
        <v>20649</v>
      </c>
      <c r="BW452" s="83">
        <f t="shared" si="1586"/>
        <v>0</v>
      </c>
      <c r="BX452" s="83">
        <f t="shared" si="1586"/>
        <v>0</v>
      </c>
      <c r="BY452" s="83">
        <f t="shared" si="1586"/>
        <v>0</v>
      </c>
      <c r="BZ452" s="83">
        <f t="shared" si="1586"/>
        <v>0</v>
      </c>
      <c r="CA452" s="83">
        <f t="shared" si="1586"/>
        <v>40857</v>
      </c>
      <c r="CB452" s="83">
        <f t="shared" si="1586"/>
        <v>20649</v>
      </c>
      <c r="CC452" s="83">
        <f t="shared" si="1586"/>
        <v>0</v>
      </c>
      <c r="CD452" s="83">
        <f t="shared" si="1586"/>
        <v>0</v>
      </c>
      <c r="CE452" s="83">
        <f t="shared" si="1586"/>
        <v>0</v>
      </c>
      <c r="CF452" s="83">
        <f t="shared" si="1586"/>
        <v>0</v>
      </c>
      <c r="CG452" s="83">
        <f t="shared" ref="CC452:CR456" si="1587">CG453</f>
        <v>40857</v>
      </c>
      <c r="CH452" s="83">
        <f t="shared" si="1587"/>
        <v>20649</v>
      </c>
      <c r="CI452" s="21">
        <f t="shared" si="1587"/>
        <v>0</v>
      </c>
      <c r="CJ452" s="21">
        <f t="shared" si="1587"/>
        <v>0</v>
      </c>
      <c r="CK452" s="21">
        <f t="shared" si="1587"/>
        <v>0</v>
      </c>
      <c r="CL452" s="21">
        <f t="shared" si="1587"/>
        <v>0</v>
      </c>
      <c r="CM452" s="21">
        <f t="shared" si="1587"/>
        <v>40857</v>
      </c>
      <c r="CN452" s="21">
        <f t="shared" si="1587"/>
        <v>20649</v>
      </c>
      <c r="CO452" s="21">
        <f t="shared" si="1587"/>
        <v>0</v>
      </c>
      <c r="CP452" s="21">
        <f t="shared" si="1587"/>
        <v>0</v>
      </c>
      <c r="CQ452" s="21">
        <f t="shared" si="1587"/>
        <v>0</v>
      </c>
      <c r="CR452" s="21">
        <f t="shared" si="1587"/>
        <v>0</v>
      </c>
      <c r="CS452" s="21">
        <f t="shared" ref="CO452:CT456" si="1588">CS453</f>
        <v>40857</v>
      </c>
      <c r="CT452" s="21">
        <f t="shared" si="1588"/>
        <v>20649</v>
      </c>
    </row>
    <row r="453" spans="1:98" ht="49.5">
      <c r="A453" s="51" t="s">
        <v>387</v>
      </c>
      <c r="B453" s="14">
        <v>910</v>
      </c>
      <c r="C453" s="14" t="s">
        <v>30</v>
      </c>
      <c r="D453" s="14" t="s">
        <v>83</v>
      </c>
      <c r="E453" s="14" t="s">
        <v>388</v>
      </c>
      <c r="F453" s="14"/>
      <c r="G453" s="18">
        <f t="shared" ref="G453:T453" si="1589">G454+G458</f>
        <v>17913</v>
      </c>
      <c r="H453" s="18">
        <f t="shared" si="1589"/>
        <v>0</v>
      </c>
      <c r="I453" s="11">
        <f t="shared" si="1589"/>
        <v>0</v>
      </c>
      <c r="J453" s="11">
        <f t="shared" si="1589"/>
        <v>0</v>
      </c>
      <c r="K453" s="11">
        <f t="shared" si="1589"/>
        <v>0</v>
      </c>
      <c r="L453" s="11">
        <f t="shared" si="1589"/>
        <v>0</v>
      </c>
      <c r="M453" s="18">
        <f t="shared" si="1589"/>
        <v>17913</v>
      </c>
      <c r="N453" s="18">
        <f t="shared" si="1589"/>
        <v>0</v>
      </c>
      <c r="O453" s="11">
        <f t="shared" si="1589"/>
        <v>0</v>
      </c>
      <c r="P453" s="11">
        <f t="shared" si="1589"/>
        <v>0</v>
      </c>
      <c r="Q453" s="11">
        <f t="shared" si="1589"/>
        <v>0</v>
      </c>
      <c r="R453" s="11">
        <f t="shared" si="1589"/>
        <v>0</v>
      </c>
      <c r="S453" s="18">
        <f t="shared" si="1589"/>
        <v>17913</v>
      </c>
      <c r="T453" s="18">
        <f t="shared" si="1589"/>
        <v>0</v>
      </c>
      <c r="U453" s="11">
        <f t="shared" ref="U453:Z453" si="1590">U454+U458+U462</f>
        <v>0</v>
      </c>
      <c r="V453" s="11">
        <f t="shared" si="1590"/>
        <v>0</v>
      </c>
      <c r="W453" s="11">
        <f t="shared" si="1590"/>
        <v>2823</v>
      </c>
      <c r="X453" s="11">
        <f t="shared" si="1590"/>
        <v>0</v>
      </c>
      <c r="Y453" s="11">
        <f t="shared" si="1590"/>
        <v>20736</v>
      </c>
      <c r="Z453" s="11">
        <f t="shared" si="1590"/>
        <v>0</v>
      </c>
      <c r="AA453" s="11">
        <f t="shared" ref="AA453:AF453" si="1591">AA454+AA458+AA462</f>
        <v>0</v>
      </c>
      <c r="AB453" s="11">
        <f t="shared" si="1591"/>
        <v>0</v>
      </c>
      <c r="AC453" s="11">
        <f t="shared" si="1591"/>
        <v>0</v>
      </c>
      <c r="AD453" s="11">
        <f t="shared" si="1591"/>
        <v>-528</v>
      </c>
      <c r="AE453" s="11">
        <f t="shared" si="1591"/>
        <v>20208</v>
      </c>
      <c r="AF453" s="11">
        <f t="shared" si="1591"/>
        <v>0</v>
      </c>
      <c r="AG453" s="11">
        <f t="shared" ref="AG453:AL453" si="1592">AG454+AG458+AG462</f>
        <v>0</v>
      </c>
      <c r="AH453" s="11">
        <f t="shared" si="1592"/>
        <v>0</v>
      </c>
      <c r="AI453" s="11">
        <f t="shared" si="1592"/>
        <v>0</v>
      </c>
      <c r="AJ453" s="11">
        <f t="shared" si="1592"/>
        <v>0</v>
      </c>
      <c r="AK453" s="75">
        <f t="shared" si="1592"/>
        <v>20208</v>
      </c>
      <c r="AL453" s="75">
        <f t="shared" si="1592"/>
        <v>0</v>
      </c>
      <c r="AM453" s="11">
        <f t="shared" ref="AM453:AR453" si="1593">AM454+AM458+AM462</f>
        <v>0</v>
      </c>
      <c r="AN453" s="11">
        <f t="shared" si="1593"/>
        <v>0</v>
      </c>
      <c r="AO453" s="11">
        <f t="shared" si="1593"/>
        <v>0</v>
      </c>
      <c r="AP453" s="11">
        <f t="shared" si="1593"/>
        <v>0</v>
      </c>
      <c r="AQ453" s="11">
        <f t="shared" si="1593"/>
        <v>20208</v>
      </c>
      <c r="AR453" s="11">
        <f t="shared" si="1593"/>
        <v>0</v>
      </c>
      <c r="AS453" s="11">
        <f t="shared" ref="AS453:AX453" si="1594">AS454+AS458+AS462</f>
        <v>0</v>
      </c>
      <c r="AT453" s="11">
        <f t="shared" si="1594"/>
        <v>0</v>
      </c>
      <c r="AU453" s="11">
        <f t="shared" si="1594"/>
        <v>0</v>
      </c>
      <c r="AV453" s="11">
        <f t="shared" si="1594"/>
        <v>0</v>
      </c>
      <c r="AW453" s="11">
        <f t="shared" si="1594"/>
        <v>20208</v>
      </c>
      <c r="AX453" s="11">
        <f t="shared" si="1594"/>
        <v>0</v>
      </c>
      <c r="AY453" s="75">
        <f t="shared" ref="AY453:BD453" si="1595">AY454+AY458+AY462+AY472+AY467+AY477</f>
        <v>0</v>
      </c>
      <c r="AZ453" s="75">
        <f t="shared" si="1595"/>
        <v>20649</v>
      </c>
      <c r="BA453" s="75">
        <f t="shared" si="1595"/>
        <v>0</v>
      </c>
      <c r="BB453" s="75">
        <f t="shared" si="1595"/>
        <v>0</v>
      </c>
      <c r="BC453" s="75">
        <f t="shared" si="1595"/>
        <v>40857</v>
      </c>
      <c r="BD453" s="75">
        <f t="shared" si="1595"/>
        <v>20649</v>
      </c>
      <c r="BE453" s="11">
        <f t="shared" ref="BE453:BJ453" si="1596">BE454+BE458+BE462+BE472+BE467+BE477</f>
        <v>0</v>
      </c>
      <c r="BF453" s="11">
        <f t="shared" si="1596"/>
        <v>0</v>
      </c>
      <c r="BG453" s="11">
        <f t="shared" si="1596"/>
        <v>0</v>
      </c>
      <c r="BH453" s="11">
        <f t="shared" si="1596"/>
        <v>0</v>
      </c>
      <c r="BI453" s="138">
        <f t="shared" si="1596"/>
        <v>40857</v>
      </c>
      <c r="BJ453" s="138">
        <f t="shared" si="1596"/>
        <v>20649</v>
      </c>
      <c r="BK453" s="75">
        <f t="shared" ref="BK453:BP453" si="1597">BK454+BK458+BK462+BK472+BK467+BK477</f>
        <v>0</v>
      </c>
      <c r="BL453" s="75">
        <f t="shared" si="1597"/>
        <v>0</v>
      </c>
      <c r="BM453" s="75">
        <f t="shared" si="1597"/>
        <v>0</v>
      </c>
      <c r="BN453" s="75">
        <f t="shared" si="1597"/>
        <v>0</v>
      </c>
      <c r="BO453" s="75">
        <f t="shared" si="1597"/>
        <v>40857</v>
      </c>
      <c r="BP453" s="75">
        <f t="shared" si="1597"/>
        <v>20649</v>
      </c>
      <c r="BQ453" s="11">
        <f t="shared" ref="BQ453:BV453" si="1598">BQ454+BQ458+BQ462+BQ472+BQ467+BQ477</f>
        <v>0</v>
      </c>
      <c r="BR453" s="11">
        <f t="shared" si="1598"/>
        <v>0</v>
      </c>
      <c r="BS453" s="11">
        <f t="shared" si="1598"/>
        <v>0</v>
      </c>
      <c r="BT453" s="11">
        <f t="shared" si="1598"/>
        <v>0</v>
      </c>
      <c r="BU453" s="11">
        <f t="shared" si="1598"/>
        <v>40857</v>
      </c>
      <c r="BV453" s="11">
        <f t="shared" si="1598"/>
        <v>20649</v>
      </c>
      <c r="BW453" s="75">
        <f t="shared" ref="BW453:CB453" si="1599">BW454+BW458+BW462+BW472+BW467+BW477</f>
        <v>0</v>
      </c>
      <c r="BX453" s="75">
        <f t="shared" si="1599"/>
        <v>0</v>
      </c>
      <c r="BY453" s="75">
        <f t="shared" si="1599"/>
        <v>0</v>
      </c>
      <c r="BZ453" s="75">
        <f t="shared" si="1599"/>
        <v>0</v>
      </c>
      <c r="CA453" s="75">
        <f t="shared" si="1599"/>
        <v>40857</v>
      </c>
      <c r="CB453" s="75">
        <f t="shared" si="1599"/>
        <v>20649</v>
      </c>
      <c r="CC453" s="75">
        <f t="shared" ref="CC453:CH453" si="1600">CC454+CC458+CC462+CC472+CC467+CC477</f>
        <v>0</v>
      </c>
      <c r="CD453" s="75">
        <f t="shared" si="1600"/>
        <v>0</v>
      </c>
      <c r="CE453" s="75">
        <f t="shared" si="1600"/>
        <v>0</v>
      </c>
      <c r="CF453" s="75">
        <f t="shared" si="1600"/>
        <v>0</v>
      </c>
      <c r="CG453" s="75">
        <f t="shared" si="1600"/>
        <v>40857</v>
      </c>
      <c r="CH453" s="75">
        <f t="shared" si="1600"/>
        <v>20649</v>
      </c>
      <c r="CI453" s="11">
        <f t="shared" ref="CI453:CN453" si="1601">CI454+CI458+CI462+CI472+CI467+CI477</f>
        <v>0</v>
      </c>
      <c r="CJ453" s="11">
        <f t="shared" si="1601"/>
        <v>0</v>
      </c>
      <c r="CK453" s="11">
        <f t="shared" si="1601"/>
        <v>0</v>
      </c>
      <c r="CL453" s="11">
        <f t="shared" si="1601"/>
        <v>0</v>
      </c>
      <c r="CM453" s="11">
        <f t="shared" si="1601"/>
        <v>40857</v>
      </c>
      <c r="CN453" s="11">
        <f t="shared" si="1601"/>
        <v>20649</v>
      </c>
      <c r="CO453" s="11">
        <f t="shared" ref="CO453:CT453" si="1602">CO454+CO458+CO462+CO472+CO467+CO477</f>
        <v>0</v>
      </c>
      <c r="CP453" s="11">
        <f t="shared" si="1602"/>
        <v>0</v>
      </c>
      <c r="CQ453" s="11">
        <f t="shared" si="1602"/>
        <v>0</v>
      </c>
      <c r="CR453" s="11">
        <f t="shared" si="1602"/>
        <v>0</v>
      </c>
      <c r="CS453" s="11">
        <f t="shared" si="1602"/>
        <v>40857</v>
      </c>
      <c r="CT453" s="11">
        <f t="shared" si="1602"/>
        <v>20649</v>
      </c>
    </row>
    <row r="454" spans="1:98" ht="33">
      <c r="A454" s="51" t="s">
        <v>84</v>
      </c>
      <c r="B454" s="14">
        <f>B453</f>
        <v>910</v>
      </c>
      <c r="C454" s="14" t="s">
        <v>30</v>
      </c>
      <c r="D454" s="14" t="s">
        <v>83</v>
      </c>
      <c r="E454" s="14" t="s">
        <v>389</v>
      </c>
      <c r="F454" s="14"/>
      <c r="G454" s="18">
        <f t="shared" si="1581"/>
        <v>13033</v>
      </c>
      <c r="H454" s="18">
        <f t="shared" si="1581"/>
        <v>0</v>
      </c>
      <c r="I454" s="11">
        <f t="shared" si="1581"/>
        <v>0</v>
      </c>
      <c r="J454" s="11">
        <f t="shared" si="1581"/>
        <v>0</v>
      </c>
      <c r="K454" s="11">
        <f t="shared" si="1581"/>
        <v>0</v>
      </c>
      <c r="L454" s="11">
        <f t="shared" si="1581"/>
        <v>0</v>
      </c>
      <c r="M454" s="18">
        <f t="shared" si="1581"/>
        <v>13033</v>
      </c>
      <c r="N454" s="18">
        <f t="shared" si="1581"/>
        <v>0</v>
      </c>
      <c r="O454" s="11">
        <f t="shared" si="1581"/>
        <v>0</v>
      </c>
      <c r="P454" s="11">
        <f t="shared" si="1581"/>
        <v>0</v>
      </c>
      <c r="Q454" s="11">
        <f t="shared" si="1581"/>
        <v>0</v>
      </c>
      <c r="R454" s="11">
        <f t="shared" si="1581"/>
        <v>0</v>
      </c>
      <c r="S454" s="18">
        <f t="shared" si="1582"/>
        <v>13033</v>
      </c>
      <c r="T454" s="18">
        <f t="shared" si="1582"/>
        <v>0</v>
      </c>
      <c r="U454" s="11">
        <f t="shared" si="1582"/>
        <v>-821</v>
      </c>
      <c r="V454" s="11">
        <f t="shared" si="1582"/>
        <v>0</v>
      </c>
      <c r="W454" s="11">
        <f t="shared" si="1582"/>
        <v>0</v>
      </c>
      <c r="X454" s="11">
        <f t="shared" si="1582"/>
        <v>0</v>
      </c>
      <c r="Y454" s="18">
        <f t="shared" si="1582"/>
        <v>12212</v>
      </c>
      <c r="Z454" s="18">
        <f t="shared" si="1582"/>
        <v>0</v>
      </c>
      <c r="AA454" s="11">
        <f t="shared" si="1582"/>
        <v>0</v>
      </c>
      <c r="AB454" s="11">
        <f t="shared" si="1582"/>
        <v>0</v>
      </c>
      <c r="AC454" s="11">
        <f t="shared" si="1582"/>
        <v>0</v>
      </c>
      <c r="AD454" s="11">
        <f t="shared" si="1582"/>
        <v>-528</v>
      </c>
      <c r="AE454" s="18">
        <f t="shared" si="1582"/>
        <v>11684</v>
      </c>
      <c r="AF454" s="18">
        <f t="shared" si="1582"/>
        <v>0</v>
      </c>
      <c r="AG454" s="11">
        <f t="shared" si="1583"/>
        <v>0</v>
      </c>
      <c r="AH454" s="11">
        <f t="shared" si="1583"/>
        <v>0</v>
      </c>
      <c r="AI454" s="11">
        <f t="shared" si="1583"/>
        <v>0</v>
      </c>
      <c r="AJ454" s="11">
        <f t="shared" si="1583"/>
        <v>0</v>
      </c>
      <c r="AK454" s="81">
        <f t="shared" si="1583"/>
        <v>11684</v>
      </c>
      <c r="AL454" s="81">
        <f t="shared" si="1583"/>
        <v>0</v>
      </c>
      <c r="AM454" s="11">
        <f t="shared" si="1583"/>
        <v>0</v>
      </c>
      <c r="AN454" s="11">
        <f t="shared" si="1583"/>
        <v>0</v>
      </c>
      <c r="AO454" s="11">
        <f t="shared" si="1583"/>
        <v>0</v>
      </c>
      <c r="AP454" s="11">
        <f t="shared" si="1583"/>
        <v>0</v>
      </c>
      <c r="AQ454" s="18">
        <f t="shared" si="1583"/>
        <v>11684</v>
      </c>
      <c r="AR454" s="18">
        <f t="shared" si="1583"/>
        <v>0</v>
      </c>
      <c r="AS454" s="11">
        <f t="shared" si="1584"/>
        <v>0</v>
      </c>
      <c r="AT454" s="11">
        <f t="shared" si="1584"/>
        <v>0</v>
      </c>
      <c r="AU454" s="11">
        <f t="shared" si="1584"/>
        <v>0</v>
      </c>
      <c r="AV454" s="11">
        <f t="shared" si="1584"/>
        <v>0</v>
      </c>
      <c r="AW454" s="18">
        <f t="shared" si="1584"/>
        <v>11684</v>
      </c>
      <c r="AX454" s="18">
        <f t="shared" si="1584"/>
        <v>0</v>
      </c>
      <c r="AY454" s="75">
        <f t="shared" si="1584"/>
        <v>0</v>
      </c>
      <c r="AZ454" s="75">
        <f t="shared" si="1584"/>
        <v>0</v>
      </c>
      <c r="BA454" s="75">
        <f t="shared" si="1584"/>
        <v>0</v>
      </c>
      <c r="BB454" s="75">
        <f t="shared" si="1584"/>
        <v>0</v>
      </c>
      <c r="BC454" s="81">
        <f t="shared" si="1584"/>
        <v>11684</v>
      </c>
      <c r="BD454" s="81">
        <f t="shared" si="1584"/>
        <v>0</v>
      </c>
      <c r="BE454" s="11">
        <f t="shared" si="1585"/>
        <v>0</v>
      </c>
      <c r="BF454" s="11">
        <f t="shared" si="1585"/>
        <v>0</v>
      </c>
      <c r="BG454" s="11">
        <f t="shared" si="1585"/>
        <v>0</v>
      </c>
      <c r="BH454" s="11">
        <f t="shared" si="1585"/>
        <v>0</v>
      </c>
      <c r="BI454" s="140">
        <f t="shared" si="1585"/>
        <v>11684</v>
      </c>
      <c r="BJ454" s="140">
        <f t="shared" si="1585"/>
        <v>0</v>
      </c>
      <c r="BK454" s="75">
        <f t="shared" si="1585"/>
        <v>0</v>
      </c>
      <c r="BL454" s="75">
        <f t="shared" si="1585"/>
        <v>0</v>
      </c>
      <c r="BM454" s="75">
        <f t="shared" si="1585"/>
        <v>0</v>
      </c>
      <c r="BN454" s="75">
        <f t="shared" si="1585"/>
        <v>0</v>
      </c>
      <c r="BO454" s="81">
        <f t="shared" si="1585"/>
        <v>11684</v>
      </c>
      <c r="BP454" s="81">
        <f t="shared" si="1585"/>
        <v>0</v>
      </c>
      <c r="BQ454" s="11">
        <f t="shared" si="1586"/>
        <v>0</v>
      </c>
      <c r="BR454" s="11">
        <f t="shared" si="1586"/>
        <v>0</v>
      </c>
      <c r="BS454" s="11">
        <f t="shared" si="1586"/>
        <v>0</v>
      </c>
      <c r="BT454" s="11">
        <f t="shared" si="1586"/>
        <v>0</v>
      </c>
      <c r="BU454" s="18">
        <f t="shared" si="1586"/>
        <v>11684</v>
      </c>
      <c r="BV454" s="18">
        <f t="shared" si="1586"/>
        <v>0</v>
      </c>
      <c r="BW454" s="75">
        <f t="shared" si="1586"/>
        <v>0</v>
      </c>
      <c r="BX454" s="75">
        <f t="shared" si="1586"/>
        <v>0</v>
      </c>
      <c r="BY454" s="75">
        <f t="shared" si="1586"/>
        <v>0</v>
      </c>
      <c r="BZ454" s="75">
        <f t="shared" si="1586"/>
        <v>0</v>
      </c>
      <c r="CA454" s="81">
        <f t="shared" si="1586"/>
        <v>11684</v>
      </c>
      <c r="CB454" s="81">
        <f t="shared" si="1586"/>
        <v>0</v>
      </c>
      <c r="CC454" s="75">
        <f t="shared" si="1587"/>
        <v>0</v>
      </c>
      <c r="CD454" s="75">
        <f t="shared" si="1587"/>
        <v>0</v>
      </c>
      <c r="CE454" s="75">
        <f t="shared" si="1587"/>
        <v>0</v>
      </c>
      <c r="CF454" s="75">
        <f t="shared" si="1587"/>
        <v>0</v>
      </c>
      <c r="CG454" s="81">
        <f t="shared" si="1587"/>
        <v>11684</v>
      </c>
      <c r="CH454" s="81">
        <f t="shared" si="1587"/>
        <v>0</v>
      </c>
      <c r="CI454" s="11">
        <f t="shared" si="1587"/>
        <v>0</v>
      </c>
      <c r="CJ454" s="11">
        <f t="shared" si="1587"/>
        <v>0</v>
      </c>
      <c r="CK454" s="11">
        <f t="shared" si="1587"/>
        <v>0</v>
      </c>
      <c r="CL454" s="11">
        <f t="shared" si="1587"/>
        <v>0</v>
      </c>
      <c r="CM454" s="18">
        <f t="shared" si="1587"/>
        <v>11684</v>
      </c>
      <c r="CN454" s="18">
        <f t="shared" si="1587"/>
        <v>0</v>
      </c>
      <c r="CO454" s="11">
        <f t="shared" si="1588"/>
        <v>0</v>
      </c>
      <c r="CP454" s="11">
        <f t="shared" si="1588"/>
        <v>0</v>
      </c>
      <c r="CQ454" s="11">
        <f t="shared" si="1588"/>
        <v>0</v>
      </c>
      <c r="CR454" s="11">
        <f t="shared" si="1588"/>
        <v>0</v>
      </c>
      <c r="CS454" s="18">
        <f t="shared" si="1588"/>
        <v>11684</v>
      </c>
      <c r="CT454" s="18">
        <f t="shared" si="1588"/>
        <v>0</v>
      </c>
    </row>
    <row r="455" spans="1:98" ht="33">
      <c r="A455" s="51" t="s">
        <v>390</v>
      </c>
      <c r="B455" s="14">
        <f>B454</f>
        <v>910</v>
      </c>
      <c r="C455" s="14" t="s">
        <v>30</v>
      </c>
      <c r="D455" s="14" t="s">
        <v>83</v>
      </c>
      <c r="E455" s="14" t="s">
        <v>391</v>
      </c>
      <c r="F455" s="14"/>
      <c r="G455" s="18">
        <f t="shared" si="1581"/>
        <v>13033</v>
      </c>
      <c r="H455" s="18">
        <f t="shared" si="1581"/>
        <v>0</v>
      </c>
      <c r="I455" s="11">
        <f t="shared" si="1581"/>
        <v>0</v>
      </c>
      <c r="J455" s="11">
        <f t="shared" si="1581"/>
        <v>0</v>
      </c>
      <c r="K455" s="11">
        <f t="shared" si="1581"/>
        <v>0</v>
      </c>
      <c r="L455" s="11">
        <f t="shared" si="1581"/>
        <v>0</v>
      </c>
      <c r="M455" s="18">
        <f t="shared" si="1581"/>
        <v>13033</v>
      </c>
      <c r="N455" s="18">
        <f t="shared" si="1581"/>
        <v>0</v>
      </c>
      <c r="O455" s="11">
        <f t="shared" si="1581"/>
        <v>0</v>
      </c>
      <c r="P455" s="11">
        <f t="shared" si="1581"/>
        <v>0</v>
      </c>
      <c r="Q455" s="11">
        <f t="shared" si="1581"/>
        <v>0</v>
      </c>
      <c r="R455" s="11">
        <f t="shared" si="1581"/>
        <v>0</v>
      </c>
      <c r="S455" s="18">
        <f t="shared" si="1582"/>
        <v>13033</v>
      </c>
      <c r="T455" s="18">
        <f t="shared" si="1582"/>
        <v>0</v>
      </c>
      <c r="U455" s="11">
        <f t="shared" si="1582"/>
        <v>-821</v>
      </c>
      <c r="V455" s="11">
        <f t="shared" si="1582"/>
        <v>0</v>
      </c>
      <c r="W455" s="11">
        <f t="shared" si="1582"/>
        <v>0</v>
      </c>
      <c r="X455" s="11">
        <f t="shared" si="1582"/>
        <v>0</v>
      </c>
      <c r="Y455" s="18">
        <f t="shared" si="1582"/>
        <v>12212</v>
      </c>
      <c r="Z455" s="18">
        <f t="shared" si="1582"/>
        <v>0</v>
      </c>
      <c r="AA455" s="11">
        <f t="shared" si="1582"/>
        <v>0</v>
      </c>
      <c r="AB455" s="11">
        <f t="shared" si="1582"/>
        <v>0</v>
      </c>
      <c r="AC455" s="11">
        <f t="shared" si="1582"/>
        <v>0</v>
      </c>
      <c r="AD455" s="11">
        <f t="shared" si="1582"/>
        <v>-528</v>
      </c>
      <c r="AE455" s="18">
        <f t="shared" si="1582"/>
        <v>11684</v>
      </c>
      <c r="AF455" s="18">
        <f t="shared" si="1582"/>
        <v>0</v>
      </c>
      <c r="AG455" s="11">
        <f t="shared" si="1583"/>
        <v>0</v>
      </c>
      <c r="AH455" s="11">
        <f t="shared" si="1583"/>
        <v>0</v>
      </c>
      <c r="AI455" s="11">
        <f t="shared" si="1583"/>
        <v>0</v>
      </c>
      <c r="AJ455" s="11">
        <f t="shared" si="1583"/>
        <v>0</v>
      </c>
      <c r="AK455" s="81">
        <f t="shared" si="1583"/>
        <v>11684</v>
      </c>
      <c r="AL455" s="81">
        <f t="shared" si="1583"/>
        <v>0</v>
      </c>
      <c r="AM455" s="11">
        <f t="shared" si="1583"/>
        <v>0</v>
      </c>
      <c r="AN455" s="11">
        <f t="shared" si="1583"/>
        <v>0</v>
      </c>
      <c r="AO455" s="11">
        <f t="shared" si="1583"/>
        <v>0</v>
      </c>
      <c r="AP455" s="11">
        <f t="shared" si="1583"/>
        <v>0</v>
      </c>
      <c r="AQ455" s="18">
        <f t="shared" si="1583"/>
        <v>11684</v>
      </c>
      <c r="AR455" s="18">
        <f t="shared" si="1583"/>
        <v>0</v>
      </c>
      <c r="AS455" s="11">
        <f t="shared" si="1584"/>
        <v>0</v>
      </c>
      <c r="AT455" s="11">
        <f t="shared" si="1584"/>
        <v>0</v>
      </c>
      <c r="AU455" s="11">
        <f t="shared" si="1584"/>
        <v>0</v>
      </c>
      <c r="AV455" s="11">
        <f t="shared" si="1584"/>
        <v>0</v>
      </c>
      <c r="AW455" s="18">
        <f t="shared" si="1584"/>
        <v>11684</v>
      </c>
      <c r="AX455" s="18">
        <f t="shared" si="1584"/>
        <v>0</v>
      </c>
      <c r="AY455" s="75">
        <f t="shared" si="1584"/>
        <v>0</v>
      </c>
      <c r="AZ455" s="75">
        <f t="shared" si="1584"/>
        <v>0</v>
      </c>
      <c r="BA455" s="75">
        <f t="shared" si="1584"/>
        <v>0</v>
      </c>
      <c r="BB455" s="75">
        <f t="shared" si="1584"/>
        <v>0</v>
      </c>
      <c r="BC455" s="81">
        <f t="shared" si="1584"/>
        <v>11684</v>
      </c>
      <c r="BD455" s="81">
        <f t="shared" si="1584"/>
        <v>0</v>
      </c>
      <c r="BE455" s="11">
        <f t="shared" si="1585"/>
        <v>0</v>
      </c>
      <c r="BF455" s="11">
        <f t="shared" si="1585"/>
        <v>0</v>
      </c>
      <c r="BG455" s="11">
        <f t="shared" si="1585"/>
        <v>0</v>
      </c>
      <c r="BH455" s="11">
        <f t="shared" si="1585"/>
        <v>0</v>
      </c>
      <c r="BI455" s="140">
        <f t="shared" si="1585"/>
        <v>11684</v>
      </c>
      <c r="BJ455" s="140">
        <f t="shared" si="1585"/>
        <v>0</v>
      </c>
      <c r="BK455" s="75">
        <f t="shared" si="1585"/>
        <v>0</v>
      </c>
      <c r="BL455" s="75">
        <f t="shared" si="1585"/>
        <v>0</v>
      </c>
      <c r="BM455" s="75">
        <f t="shared" si="1585"/>
        <v>0</v>
      </c>
      <c r="BN455" s="75">
        <f t="shared" si="1585"/>
        <v>0</v>
      </c>
      <c r="BO455" s="81">
        <f t="shared" si="1585"/>
        <v>11684</v>
      </c>
      <c r="BP455" s="81">
        <f t="shared" si="1585"/>
        <v>0</v>
      </c>
      <c r="BQ455" s="11">
        <f t="shared" si="1586"/>
        <v>0</v>
      </c>
      <c r="BR455" s="11">
        <f t="shared" si="1586"/>
        <v>0</v>
      </c>
      <c r="BS455" s="11">
        <f t="shared" si="1586"/>
        <v>0</v>
      </c>
      <c r="BT455" s="11">
        <f t="shared" si="1586"/>
        <v>0</v>
      </c>
      <c r="BU455" s="18">
        <f t="shared" si="1586"/>
        <v>11684</v>
      </c>
      <c r="BV455" s="18">
        <f t="shared" si="1586"/>
        <v>0</v>
      </c>
      <c r="BW455" s="75">
        <f t="shared" si="1586"/>
        <v>0</v>
      </c>
      <c r="BX455" s="75">
        <f t="shared" si="1586"/>
        <v>0</v>
      </c>
      <c r="BY455" s="75">
        <f t="shared" si="1586"/>
        <v>0</v>
      </c>
      <c r="BZ455" s="75">
        <f t="shared" si="1586"/>
        <v>0</v>
      </c>
      <c r="CA455" s="81">
        <f t="shared" si="1586"/>
        <v>11684</v>
      </c>
      <c r="CB455" s="81">
        <f t="shared" si="1586"/>
        <v>0</v>
      </c>
      <c r="CC455" s="75">
        <f t="shared" si="1587"/>
        <v>0</v>
      </c>
      <c r="CD455" s="75">
        <f t="shared" si="1587"/>
        <v>0</v>
      </c>
      <c r="CE455" s="75">
        <f t="shared" si="1587"/>
        <v>0</v>
      </c>
      <c r="CF455" s="75">
        <f t="shared" si="1587"/>
        <v>0</v>
      </c>
      <c r="CG455" s="81">
        <f t="shared" si="1587"/>
        <v>11684</v>
      </c>
      <c r="CH455" s="81">
        <f t="shared" si="1587"/>
        <v>0</v>
      </c>
      <c r="CI455" s="11">
        <f t="shared" si="1587"/>
        <v>0</v>
      </c>
      <c r="CJ455" s="11">
        <f t="shared" si="1587"/>
        <v>0</v>
      </c>
      <c r="CK455" s="11">
        <f t="shared" si="1587"/>
        <v>0</v>
      </c>
      <c r="CL455" s="11">
        <f t="shared" si="1587"/>
        <v>0</v>
      </c>
      <c r="CM455" s="18">
        <f t="shared" si="1587"/>
        <v>11684</v>
      </c>
      <c r="CN455" s="18">
        <f t="shared" si="1587"/>
        <v>0</v>
      </c>
      <c r="CO455" s="11">
        <f t="shared" si="1588"/>
        <v>0</v>
      </c>
      <c r="CP455" s="11">
        <f t="shared" si="1588"/>
        <v>0</v>
      </c>
      <c r="CQ455" s="11">
        <f t="shared" si="1588"/>
        <v>0</v>
      </c>
      <c r="CR455" s="11">
        <f t="shared" si="1588"/>
        <v>0</v>
      </c>
      <c r="CS455" s="18">
        <f t="shared" si="1588"/>
        <v>11684</v>
      </c>
      <c r="CT455" s="18">
        <f t="shared" si="1588"/>
        <v>0</v>
      </c>
    </row>
    <row r="456" spans="1:98" ht="33">
      <c r="A456" s="51" t="s">
        <v>12</v>
      </c>
      <c r="B456" s="14">
        <f>B455</f>
        <v>910</v>
      </c>
      <c r="C456" s="14" t="s">
        <v>30</v>
      </c>
      <c r="D456" s="14" t="s">
        <v>83</v>
      </c>
      <c r="E456" s="14" t="s">
        <v>391</v>
      </c>
      <c r="F456" s="14" t="s">
        <v>13</v>
      </c>
      <c r="G456" s="11">
        <f t="shared" si="1581"/>
        <v>13033</v>
      </c>
      <c r="H456" s="11">
        <f t="shared" si="1581"/>
        <v>0</v>
      </c>
      <c r="I456" s="11">
        <f t="shared" si="1581"/>
        <v>0</v>
      </c>
      <c r="J456" s="11">
        <f t="shared" si="1581"/>
        <v>0</v>
      </c>
      <c r="K456" s="11">
        <f t="shared" si="1581"/>
        <v>0</v>
      </c>
      <c r="L456" s="11">
        <f t="shared" si="1581"/>
        <v>0</v>
      </c>
      <c r="M456" s="11">
        <f t="shared" si="1581"/>
        <v>13033</v>
      </c>
      <c r="N456" s="11">
        <f t="shared" si="1581"/>
        <v>0</v>
      </c>
      <c r="O456" s="11">
        <f t="shared" si="1581"/>
        <v>0</v>
      </c>
      <c r="P456" s="11">
        <f t="shared" si="1581"/>
        <v>0</v>
      </c>
      <c r="Q456" s="11">
        <f t="shared" si="1581"/>
        <v>0</v>
      </c>
      <c r="R456" s="11">
        <f t="shared" si="1581"/>
        <v>0</v>
      </c>
      <c r="S456" s="11">
        <f t="shared" si="1582"/>
        <v>13033</v>
      </c>
      <c r="T456" s="11">
        <f t="shared" si="1582"/>
        <v>0</v>
      </c>
      <c r="U456" s="11">
        <f t="shared" si="1582"/>
        <v>-821</v>
      </c>
      <c r="V456" s="11">
        <f t="shared" si="1582"/>
        <v>0</v>
      </c>
      <c r="W456" s="11">
        <f t="shared" si="1582"/>
        <v>0</v>
      </c>
      <c r="X456" s="11">
        <f t="shared" si="1582"/>
        <v>0</v>
      </c>
      <c r="Y456" s="11">
        <f t="shared" si="1582"/>
        <v>12212</v>
      </c>
      <c r="Z456" s="11">
        <f t="shared" si="1582"/>
        <v>0</v>
      </c>
      <c r="AA456" s="11">
        <f t="shared" si="1582"/>
        <v>0</v>
      </c>
      <c r="AB456" s="11">
        <f t="shared" si="1582"/>
        <v>0</v>
      </c>
      <c r="AC456" s="11">
        <f t="shared" si="1582"/>
        <v>0</v>
      </c>
      <c r="AD456" s="11">
        <f t="shared" si="1582"/>
        <v>-528</v>
      </c>
      <c r="AE456" s="11">
        <f t="shared" si="1582"/>
        <v>11684</v>
      </c>
      <c r="AF456" s="11">
        <f t="shared" si="1582"/>
        <v>0</v>
      </c>
      <c r="AG456" s="11">
        <f t="shared" si="1583"/>
        <v>0</v>
      </c>
      <c r="AH456" s="11">
        <f t="shared" si="1583"/>
        <v>0</v>
      </c>
      <c r="AI456" s="11">
        <f t="shared" si="1583"/>
        <v>0</v>
      </c>
      <c r="AJ456" s="11">
        <f t="shared" si="1583"/>
        <v>0</v>
      </c>
      <c r="AK456" s="75">
        <f t="shared" si="1583"/>
        <v>11684</v>
      </c>
      <c r="AL456" s="75">
        <f t="shared" si="1583"/>
        <v>0</v>
      </c>
      <c r="AM456" s="11">
        <f t="shared" si="1583"/>
        <v>0</v>
      </c>
      <c r="AN456" s="11">
        <f t="shared" si="1583"/>
        <v>0</v>
      </c>
      <c r="AO456" s="11">
        <f t="shared" si="1583"/>
        <v>0</v>
      </c>
      <c r="AP456" s="11">
        <f t="shared" si="1583"/>
        <v>0</v>
      </c>
      <c r="AQ456" s="11">
        <f t="shared" si="1583"/>
        <v>11684</v>
      </c>
      <c r="AR456" s="11">
        <f t="shared" si="1583"/>
        <v>0</v>
      </c>
      <c r="AS456" s="11">
        <f t="shared" si="1584"/>
        <v>0</v>
      </c>
      <c r="AT456" s="11">
        <f t="shared" si="1584"/>
        <v>0</v>
      </c>
      <c r="AU456" s="11">
        <f t="shared" si="1584"/>
        <v>0</v>
      </c>
      <c r="AV456" s="11">
        <f t="shared" si="1584"/>
        <v>0</v>
      </c>
      <c r="AW456" s="11">
        <f t="shared" si="1584"/>
        <v>11684</v>
      </c>
      <c r="AX456" s="11">
        <f t="shared" si="1584"/>
        <v>0</v>
      </c>
      <c r="AY456" s="75">
        <f t="shared" si="1584"/>
        <v>0</v>
      </c>
      <c r="AZ456" s="75">
        <f t="shared" si="1584"/>
        <v>0</v>
      </c>
      <c r="BA456" s="75">
        <f t="shared" si="1584"/>
        <v>0</v>
      </c>
      <c r="BB456" s="75">
        <f t="shared" si="1584"/>
        <v>0</v>
      </c>
      <c r="BC456" s="75">
        <f t="shared" si="1584"/>
        <v>11684</v>
      </c>
      <c r="BD456" s="75">
        <f t="shared" si="1584"/>
        <v>0</v>
      </c>
      <c r="BE456" s="11">
        <f t="shared" si="1585"/>
        <v>0</v>
      </c>
      <c r="BF456" s="11">
        <f t="shared" si="1585"/>
        <v>0</v>
      </c>
      <c r="BG456" s="11">
        <f t="shared" si="1585"/>
        <v>0</v>
      </c>
      <c r="BH456" s="11">
        <f t="shared" si="1585"/>
        <v>0</v>
      </c>
      <c r="BI456" s="138">
        <f t="shared" si="1585"/>
        <v>11684</v>
      </c>
      <c r="BJ456" s="138">
        <f t="shared" si="1585"/>
        <v>0</v>
      </c>
      <c r="BK456" s="75">
        <f t="shared" si="1585"/>
        <v>0</v>
      </c>
      <c r="BL456" s="75">
        <f t="shared" si="1585"/>
        <v>0</v>
      </c>
      <c r="BM456" s="75">
        <f t="shared" si="1585"/>
        <v>0</v>
      </c>
      <c r="BN456" s="75">
        <f t="shared" si="1585"/>
        <v>0</v>
      </c>
      <c r="BO456" s="75">
        <f t="shared" si="1585"/>
        <v>11684</v>
      </c>
      <c r="BP456" s="75">
        <f t="shared" si="1585"/>
        <v>0</v>
      </c>
      <c r="BQ456" s="11">
        <f t="shared" si="1586"/>
        <v>0</v>
      </c>
      <c r="BR456" s="11">
        <f t="shared" si="1586"/>
        <v>0</v>
      </c>
      <c r="BS456" s="11">
        <f t="shared" si="1586"/>
        <v>0</v>
      </c>
      <c r="BT456" s="11">
        <f t="shared" si="1586"/>
        <v>0</v>
      </c>
      <c r="BU456" s="11">
        <f t="shared" si="1586"/>
        <v>11684</v>
      </c>
      <c r="BV456" s="11">
        <f t="shared" si="1586"/>
        <v>0</v>
      </c>
      <c r="BW456" s="75">
        <f t="shared" si="1586"/>
        <v>0</v>
      </c>
      <c r="BX456" s="75">
        <f t="shared" si="1586"/>
        <v>0</v>
      </c>
      <c r="BY456" s="75">
        <f t="shared" si="1586"/>
        <v>0</v>
      </c>
      <c r="BZ456" s="75">
        <f t="shared" si="1586"/>
        <v>0</v>
      </c>
      <c r="CA456" s="75">
        <f t="shared" si="1586"/>
        <v>11684</v>
      </c>
      <c r="CB456" s="75">
        <f t="shared" si="1586"/>
        <v>0</v>
      </c>
      <c r="CC456" s="75">
        <f t="shared" si="1587"/>
        <v>0</v>
      </c>
      <c r="CD456" s="75">
        <f t="shared" si="1587"/>
        <v>0</v>
      </c>
      <c r="CE456" s="75">
        <f t="shared" si="1587"/>
        <v>0</v>
      </c>
      <c r="CF456" s="75">
        <f t="shared" si="1587"/>
        <v>0</v>
      </c>
      <c r="CG456" s="75">
        <f t="shared" si="1587"/>
        <v>11684</v>
      </c>
      <c r="CH456" s="75">
        <f t="shared" si="1587"/>
        <v>0</v>
      </c>
      <c r="CI456" s="11">
        <f t="shared" si="1587"/>
        <v>0</v>
      </c>
      <c r="CJ456" s="11">
        <f t="shared" si="1587"/>
        <v>0</v>
      </c>
      <c r="CK456" s="11">
        <f t="shared" si="1587"/>
        <v>0</v>
      </c>
      <c r="CL456" s="11">
        <f t="shared" si="1587"/>
        <v>0</v>
      </c>
      <c r="CM456" s="11">
        <f t="shared" si="1587"/>
        <v>11684</v>
      </c>
      <c r="CN456" s="11">
        <f t="shared" si="1587"/>
        <v>0</v>
      </c>
      <c r="CO456" s="11">
        <f t="shared" si="1588"/>
        <v>0</v>
      </c>
      <c r="CP456" s="11">
        <f t="shared" si="1588"/>
        <v>0</v>
      </c>
      <c r="CQ456" s="11">
        <f t="shared" si="1588"/>
        <v>0</v>
      </c>
      <c r="CR456" s="11">
        <f t="shared" si="1588"/>
        <v>0</v>
      </c>
      <c r="CS456" s="11">
        <f t="shared" si="1588"/>
        <v>11684</v>
      </c>
      <c r="CT456" s="11">
        <f t="shared" si="1588"/>
        <v>0</v>
      </c>
    </row>
    <row r="457" spans="1:98">
      <c r="A457" s="64" t="s">
        <v>24</v>
      </c>
      <c r="B457" s="14">
        <v>910</v>
      </c>
      <c r="C457" s="14" t="s">
        <v>30</v>
      </c>
      <c r="D457" s="14" t="s">
        <v>83</v>
      </c>
      <c r="E457" s="14" t="s">
        <v>391</v>
      </c>
      <c r="F457" s="14" t="s">
        <v>38</v>
      </c>
      <c r="G457" s="11">
        <f>13033</f>
        <v>13033</v>
      </c>
      <c r="H457" s="16"/>
      <c r="I457" s="11"/>
      <c r="J457" s="11"/>
      <c r="K457" s="11"/>
      <c r="L457" s="11"/>
      <c r="M457" s="11">
        <f>G457+I457+J457+K457+L457</f>
        <v>13033</v>
      </c>
      <c r="N457" s="11">
        <f>H457+J457</f>
        <v>0</v>
      </c>
      <c r="O457" s="11"/>
      <c r="P457" s="11"/>
      <c r="Q457" s="11"/>
      <c r="R457" s="11"/>
      <c r="S457" s="11">
        <f>M457+O457+P457+Q457+R457</f>
        <v>13033</v>
      </c>
      <c r="T457" s="11">
        <f>N457+P457</f>
        <v>0</v>
      </c>
      <c r="U457" s="11">
        <v>-821</v>
      </c>
      <c r="V457" s="11"/>
      <c r="W457" s="11"/>
      <c r="X457" s="11"/>
      <c r="Y457" s="11">
        <f>S457+U457+V457+W457+X457</f>
        <v>12212</v>
      </c>
      <c r="Z457" s="11">
        <f>T457+V457</f>
        <v>0</v>
      </c>
      <c r="AA457" s="11"/>
      <c r="AB457" s="11"/>
      <c r="AC457" s="11"/>
      <c r="AD457" s="11">
        <v>-528</v>
      </c>
      <c r="AE457" s="11">
        <f>Y457+AA457+AB457+AC457+AD457</f>
        <v>11684</v>
      </c>
      <c r="AF457" s="11">
        <f>Z457+AB457</f>
        <v>0</v>
      </c>
      <c r="AG457" s="11"/>
      <c r="AH457" s="11"/>
      <c r="AI457" s="11"/>
      <c r="AJ457" s="11"/>
      <c r="AK457" s="75">
        <f>AE457+AG457+AH457+AI457+AJ457</f>
        <v>11684</v>
      </c>
      <c r="AL457" s="75">
        <f>AF457+AH457</f>
        <v>0</v>
      </c>
      <c r="AM457" s="11"/>
      <c r="AN457" s="11"/>
      <c r="AO457" s="11"/>
      <c r="AP457" s="11"/>
      <c r="AQ457" s="11">
        <f>AK457+AM457+AN457+AO457+AP457</f>
        <v>11684</v>
      </c>
      <c r="AR457" s="11">
        <f>AL457+AN457</f>
        <v>0</v>
      </c>
      <c r="AS457" s="11"/>
      <c r="AT457" s="11"/>
      <c r="AU457" s="11"/>
      <c r="AV457" s="11"/>
      <c r="AW457" s="11">
        <f>AQ457+AS457+AT457+AU457+AV457</f>
        <v>11684</v>
      </c>
      <c r="AX457" s="11">
        <f>AR457+AT457</f>
        <v>0</v>
      </c>
      <c r="AY457" s="75"/>
      <c r="AZ457" s="75"/>
      <c r="BA457" s="75"/>
      <c r="BB457" s="75"/>
      <c r="BC457" s="75">
        <f>AW457+AY457+AZ457+BA457+BB457</f>
        <v>11684</v>
      </c>
      <c r="BD457" s="75">
        <f>AX457+AZ457</f>
        <v>0</v>
      </c>
      <c r="BE457" s="11"/>
      <c r="BF457" s="11"/>
      <c r="BG457" s="11"/>
      <c r="BH457" s="11"/>
      <c r="BI457" s="138">
        <f>BC457+BE457+BF457+BG457+BH457</f>
        <v>11684</v>
      </c>
      <c r="BJ457" s="138">
        <f>BD457+BF457</f>
        <v>0</v>
      </c>
      <c r="BK457" s="75"/>
      <c r="BL457" s="75"/>
      <c r="BM457" s="75"/>
      <c r="BN457" s="75"/>
      <c r="BO457" s="75">
        <f>BI457+BK457+BL457+BM457+BN457</f>
        <v>11684</v>
      </c>
      <c r="BP457" s="75">
        <f>BJ457+BL457</f>
        <v>0</v>
      </c>
      <c r="BQ457" s="11"/>
      <c r="BR457" s="11"/>
      <c r="BS457" s="11"/>
      <c r="BT457" s="11"/>
      <c r="BU457" s="11">
        <f>BO457+BQ457+BR457+BS457+BT457</f>
        <v>11684</v>
      </c>
      <c r="BV457" s="11">
        <f>BP457+BR457</f>
        <v>0</v>
      </c>
      <c r="BW457" s="75"/>
      <c r="BX457" s="75"/>
      <c r="BY457" s="75"/>
      <c r="BZ457" s="75"/>
      <c r="CA457" s="75">
        <f>BU457+BW457+BX457+BY457+BZ457</f>
        <v>11684</v>
      </c>
      <c r="CB457" s="75">
        <f>BV457+BX457</f>
        <v>0</v>
      </c>
      <c r="CC457" s="75"/>
      <c r="CD457" s="75"/>
      <c r="CE457" s="75"/>
      <c r="CF457" s="75"/>
      <c r="CG457" s="75">
        <f>CA457+CC457+CD457+CE457+CF457</f>
        <v>11684</v>
      </c>
      <c r="CH457" s="75">
        <f>CB457+CD457</f>
        <v>0</v>
      </c>
      <c r="CI457" s="11"/>
      <c r="CJ457" s="11"/>
      <c r="CK457" s="11"/>
      <c r="CL457" s="11"/>
      <c r="CM457" s="11">
        <f>CG457+CI457+CJ457+CK457+CL457</f>
        <v>11684</v>
      </c>
      <c r="CN457" s="11">
        <f>CH457+CJ457</f>
        <v>0</v>
      </c>
      <c r="CO457" s="11"/>
      <c r="CP457" s="11"/>
      <c r="CQ457" s="11"/>
      <c r="CR457" s="11"/>
      <c r="CS457" s="11">
        <f>CM457+CO457+CP457+CQ457+CR457</f>
        <v>11684</v>
      </c>
      <c r="CT457" s="11">
        <f>CN457+CP457</f>
        <v>0</v>
      </c>
    </row>
    <row r="458" spans="1:98">
      <c r="A458" s="51" t="s">
        <v>15</v>
      </c>
      <c r="B458" s="14">
        <v>910</v>
      </c>
      <c r="C458" s="14" t="s">
        <v>30</v>
      </c>
      <c r="D458" s="14" t="s">
        <v>83</v>
      </c>
      <c r="E458" s="14" t="s">
        <v>556</v>
      </c>
      <c r="F458" s="14"/>
      <c r="G458" s="11">
        <f>G459</f>
        <v>4880</v>
      </c>
      <c r="H458" s="11">
        <f t="shared" ref="H458:R460" si="1603">H459</f>
        <v>0</v>
      </c>
      <c r="I458" s="11">
        <f t="shared" si="1603"/>
        <v>0</v>
      </c>
      <c r="J458" s="11">
        <f t="shared" si="1603"/>
        <v>0</v>
      </c>
      <c r="K458" s="11">
        <f t="shared" si="1603"/>
        <v>0</v>
      </c>
      <c r="L458" s="11">
        <f t="shared" si="1603"/>
        <v>0</v>
      </c>
      <c r="M458" s="11">
        <f t="shared" si="1603"/>
        <v>4880</v>
      </c>
      <c r="N458" s="11">
        <f t="shared" si="1603"/>
        <v>0</v>
      </c>
      <c r="O458" s="11">
        <f t="shared" si="1603"/>
        <v>0</v>
      </c>
      <c r="P458" s="11">
        <f t="shared" si="1603"/>
        <v>0</v>
      </c>
      <c r="Q458" s="11">
        <f t="shared" si="1603"/>
        <v>0</v>
      </c>
      <c r="R458" s="11">
        <f t="shared" si="1603"/>
        <v>0</v>
      </c>
      <c r="S458" s="11">
        <f t="shared" ref="S458:AH460" si="1604">S459</f>
        <v>4880</v>
      </c>
      <c r="T458" s="11">
        <f t="shared" si="1604"/>
        <v>0</v>
      </c>
      <c r="U458" s="11">
        <f t="shared" si="1604"/>
        <v>0</v>
      </c>
      <c r="V458" s="11">
        <f t="shared" si="1604"/>
        <v>0</v>
      </c>
      <c r="W458" s="11">
        <f t="shared" si="1604"/>
        <v>0</v>
      </c>
      <c r="X458" s="11">
        <f t="shared" si="1604"/>
        <v>0</v>
      </c>
      <c r="Y458" s="11">
        <f t="shared" si="1604"/>
        <v>4880</v>
      </c>
      <c r="Z458" s="11">
        <f t="shared" si="1604"/>
        <v>0</v>
      </c>
      <c r="AA458" s="11">
        <f t="shared" si="1604"/>
        <v>0</v>
      </c>
      <c r="AB458" s="11">
        <f t="shared" si="1604"/>
        <v>0</v>
      </c>
      <c r="AC458" s="11">
        <f t="shared" si="1604"/>
        <v>0</v>
      </c>
      <c r="AD458" s="11">
        <f t="shared" si="1604"/>
        <v>0</v>
      </c>
      <c r="AE458" s="11">
        <f t="shared" si="1604"/>
        <v>4880</v>
      </c>
      <c r="AF458" s="11">
        <f t="shared" si="1604"/>
        <v>0</v>
      </c>
      <c r="AG458" s="11">
        <f t="shared" si="1604"/>
        <v>0</v>
      </c>
      <c r="AH458" s="11">
        <f t="shared" si="1604"/>
        <v>0</v>
      </c>
      <c r="AI458" s="11">
        <f t="shared" ref="AG458:AV460" si="1605">AI459</f>
        <v>0</v>
      </c>
      <c r="AJ458" s="11">
        <f t="shared" si="1605"/>
        <v>0</v>
      </c>
      <c r="AK458" s="75">
        <f t="shared" si="1605"/>
        <v>4880</v>
      </c>
      <c r="AL458" s="75">
        <f t="shared" si="1605"/>
        <v>0</v>
      </c>
      <c r="AM458" s="11">
        <f t="shared" si="1605"/>
        <v>0</v>
      </c>
      <c r="AN458" s="11">
        <f t="shared" si="1605"/>
        <v>0</v>
      </c>
      <c r="AO458" s="11">
        <f t="shared" si="1605"/>
        <v>0</v>
      </c>
      <c r="AP458" s="11">
        <f t="shared" si="1605"/>
        <v>0</v>
      </c>
      <c r="AQ458" s="11">
        <f t="shared" si="1605"/>
        <v>4880</v>
      </c>
      <c r="AR458" s="11">
        <f t="shared" si="1605"/>
        <v>0</v>
      </c>
      <c r="AS458" s="11">
        <f t="shared" si="1605"/>
        <v>0</v>
      </c>
      <c r="AT458" s="11">
        <f t="shared" si="1605"/>
        <v>0</v>
      </c>
      <c r="AU458" s="11">
        <f t="shared" si="1605"/>
        <v>0</v>
      </c>
      <c r="AV458" s="11">
        <f t="shared" si="1605"/>
        <v>0</v>
      </c>
      <c r="AW458" s="11">
        <f t="shared" ref="AS458:BH460" si="1606">AW459</f>
        <v>4880</v>
      </c>
      <c r="AX458" s="11">
        <f t="shared" si="1606"/>
        <v>0</v>
      </c>
      <c r="AY458" s="75">
        <f t="shared" si="1606"/>
        <v>0</v>
      </c>
      <c r="AZ458" s="75">
        <f t="shared" si="1606"/>
        <v>0</v>
      </c>
      <c r="BA458" s="75">
        <f t="shared" si="1606"/>
        <v>0</v>
      </c>
      <c r="BB458" s="75">
        <f t="shared" si="1606"/>
        <v>0</v>
      </c>
      <c r="BC458" s="75">
        <f t="shared" si="1606"/>
        <v>4880</v>
      </c>
      <c r="BD458" s="75">
        <f t="shared" si="1606"/>
        <v>0</v>
      </c>
      <c r="BE458" s="11">
        <f t="shared" si="1606"/>
        <v>0</v>
      </c>
      <c r="BF458" s="11">
        <f t="shared" si="1606"/>
        <v>0</v>
      </c>
      <c r="BG458" s="11">
        <f t="shared" si="1606"/>
        <v>0</v>
      </c>
      <c r="BH458" s="11">
        <f t="shared" si="1606"/>
        <v>0</v>
      </c>
      <c r="BI458" s="138">
        <f t="shared" ref="BE458:BT460" si="1607">BI459</f>
        <v>4880</v>
      </c>
      <c r="BJ458" s="138">
        <f t="shared" si="1607"/>
        <v>0</v>
      </c>
      <c r="BK458" s="75">
        <f t="shared" si="1607"/>
        <v>0</v>
      </c>
      <c r="BL458" s="75">
        <f t="shared" si="1607"/>
        <v>0</v>
      </c>
      <c r="BM458" s="75">
        <f t="shared" si="1607"/>
        <v>0</v>
      </c>
      <c r="BN458" s="75">
        <f t="shared" si="1607"/>
        <v>0</v>
      </c>
      <c r="BO458" s="75">
        <f t="shared" si="1607"/>
        <v>4880</v>
      </c>
      <c r="BP458" s="75">
        <f t="shared" si="1607"/>
        <v>0</v>
      </c>
      <c r="BQ458" s="11">
        <f t="shared" si="1607"/>
        <v>0</v>
      </c>
      <c r="BR458" s="11">
        <f t="shared" si="1607"/>
        <v>0</v>
      </c>
      <c r="BS458" s="11">
        <f t="shared" si="1607"/>
        <v>0</v>
      </c>
      <c r="BT458" s="11">
        <f t="shared" si="1607"/>
        <v>0</v>
      </c>
      <c r="BU458" s="11">
        <f t="shared" ref="BQ458:CF460" si="1608">BU459</f>
        <v>4880</v>
      </c>
      <c r="BV458" s="11">
        <f t="shared" si="1608"/>
        <v>0</v>
      </c>
      <c r="BW458" s="75">
        <f t="shared" si="1608"/>
        <v>0</v>
      </c>
      <c r="BX458" s="75">
        <f t="shared" si="1608"/>
        <v>0</v>
      </c>
      <c r="BY458" s="75">
        <f t="shared" si="1608"/>
        <v>0</v>
      </c>
      <c r="BZ458" s="75">
        <f t="shared" si="1608"/>
        <v>0</v>
      </c>
      <c r="CA458" s="75">
        <f t="shared" si="1608"/>
        <v>4880</v>
      </c>
      <c r="CB458" s="75">
        <f t="shared" si="1608"/>
        <v>0</v>
      </c>
      <c r="CC458" s="75">
        <f t="shared" si="1608"/>
        <v>0</v>
      </c>
      <c r="CD458" s="75">
        <f t="shared" si="1608"/>
        <v>0</v>
      </c>
      <c r="CE458" s="75">
        <f t="shared" si="1608"/>
        <v>0</v>
      </c>
      <c r="CF458" s="75">
        <f t="shared" si="1608"/>
        <v>0</v>
      </c>
      <c r="CG458" s="75">
        <f t="shared" ref="CC458:CR460" si="1609">CG459</f>
        <v>4880</v>
      </c>
      <c r="CH458" s="75">
        <f t="shared" si="1609"/>
        <v>0</v>
      </c>
      <c r="CI458" s="11">
        <f t="shared" si="1609"/>
        <v>0</v>
      </c>
      <c r="CJ458" s="11">
        <f t="shared" si="1609"/>
        <v>0</v>
      </c>
      <c r="CK458" s="11">
        <f t="shared" si="1609"/>
        <v>0</v>
      </c>
      <c r="CL458" s="11">
        <f t="shared" si="1609"/>
        <v>0</v>
      </c>
      <c r="CM458" s="11">
        <f t="shared" si="1609"/>
        <v>4880</v>
      </c>
      <c r="CN458" s="11">
        <f t="shared" si="1609"/>
        <v>0</v>
      </c>
      <c r="CO458" s="11">
        <f t="shared" si="1609"/>
        <v>0</v>
      </c>
      <c r="CP458" s="11">
        <f t="shared" si="1609"/>
        <v>0</v>
      </c>
      <c r="CQ458" s="11">
        <f t="shared" si="1609"/>
        <v>0</v>
      </c>
      <c r="CR458" s="11">
        <f t="shared" si="1609"/>
        <v>0</v>
      </c>
      <c r="CS458" s="11">
        <f t="shared" ref="CO458:CT460" si="1610">CS459</f>
        <v>4880</v>
      </c>
      <c r="CT458" s="11">
        <f t="shared" si="1610"/>
        <v>0</v>
      </c>
    </row>
    <row r="459" spans="1:98">
      <c r="A459" s="64" t="s">
        <v>127</v>
      </c>
      <c r="B459" s="14">
        <v>910</v>
      </c>
      <c r="C459" s="14" t="s">
        <v>30</v>
      </c>
      <c r="D459" s="14" t="s">
        <v>83</v>
      </c>
      <c r="E459" s="14" t="s">
        <v>557</v>
      </c>
      <c r="F459" s="14"/>
      <c r="G459" s="11">
        <f>G460</f>
        <v>4880</v>
      </c>
      <c r="H459" s="11">
        <f t="shared" si="1603"/>
        <v>0</v>
      </c>
      <c r="I459" s="11">
        <f t="shared" si="1603"/>
        <v>0</v>
      </c>
      <c r="J459" s="11">
        <f t="shared" si="1603"/>
        <v>0</v>
      </c>
      <c r="K459" s="11">
        <f t="shared" si="1603"/>
        <v>0</v>
      </c>
      <c r="L459" s="11">
        <f t="shared" si="1603"/>
        <v>0</v>
      </c>
      <c r="M459" s="11">
        <f t="shared" si="1603"/>
        <v>4880</v>
      </c>
      <c r="N459" s="11">
        <f t="shared" si="1603"/>
        <v>0</v>
      </c>
      <c r="O459" s="11">
        <f t="shared" si="1603"/>
        <v>0</v>
      </c>
      <c r="P459" s="11">
        <f t="shared" si="1603"/>
        <v>0</v>
      </c>
      <c r="Q459" s="11">
        <f t="shared" si="1603"/>
        <v>0</v>
      </c>
      <c r="R459" s="11">
        <f t="shared" si="1603"/>
        <v>0</v>
      </c>
      <c r="S459" s="11">
        <f t="shared" si="1604"/>
        <v>4880</v>
      </c>
      <c r="T459" s="11">
        <f t="shared" si="1604"/>
        <v>0</v>
      </c>
      <c r="U459" s="11">
        <f t="shared" si="1604"/>
        <v>0</v>
      </c>
      <c r="V459" s="11">
        <f t="shared" si="1604"/>
        <v>0</v>
      </c>
      <c r="W459" s="11">
        <f t="shared" si="1604"/>
        <v>0</v>
      </c>
      <c r="X459" s="11">
        <f t="shared" si="1604"/>
        <v>0</v>
      </c>
      <c r="Y459" s="11">
        <f t="shared" si="1604"/>
        <v>4880</v>
      </c>
      <c r="Z459" s="11">
        <f t="shared" si="1604"/>
        <v>0</v>
      </c>
      <c r="AA459" s="11">
        <f t="shared" si="1604"/>
        <v>0</v>
      </c>
      <c r="AB459" s="11">
        <f t="shared" si="1604"/>
        <v>0</v>
      </c>
      <c r="AC459" s="11">
        <f t="shared" si="1604"/>
        <v>0</v>
      </c>
      <c r="AD459" s="11">
        <f t="shared" si="1604"/>
        <v>0</v>
      </c>
      <c r="AE459" s="11">
        <f t="shared" si="1604"/>
        <v>4880</v>
      </c>
      <c r="AF459" s="11">
        <f t="shared" si="1604"/>
        <v>0</v>
      </c>
      <c r="AG459" s="11">
        <f t="shared" si="1605"/>
        <v>0</v>
      </c>
      <c r="AH459" s="11">
        <f t="shared" si="1605"/>
        <v>0</v>
      </c>
      <c r="AI459" s="11">
        <f t="shared" si="1605"/>
        <v>0</v>
      </c>
      <c r="AJ459" s="11">
        <f t="shared" si="1605"/>
        <v>0</v>
      </c>
      <c r="AK459" s="75">
        <f t="shared" si="1605"/>
        <v>4880</v>
      </c>
      <c r="AL459" s="75">
        <f t="shared" si="1605"/>
        <v>0</v>
      </c>
      <c r="AM459" s="11">
        <f t="shared" si="1605"/>
        <v>0</v>
      </c>
      <c r="AN459" s="11">
        <f t="shared" si="1605"/>
        <v>0</v>
      </c>
      <c r="AO459" s="11">
        <f t="shared" si="1605"/>
        <v>0</v>
      </c>
      <c r="AP459" s="11">
        <f t="shared" si="1605"/>
        <v>0</v>
      </c>
      <c r="AQ459" s="11">
        <f t="shared" si="1605"/>
        <v>4880</v>
      </c>
      <c r="AR459" s="11">
        <f t="shared" si="1605"/>
        <v>0</v>
      </c>
      <c r="AS459" s="11">
        <f t="shared" si="1606"/>
        <v>0</v>
      </c>
      <c r="AT459" s="11">
        <f t="shared" si="1606"/>
        <v>0</v>
      </c>
      <c r="AU459" s="11">
        <f t="shared" si="1606"/>
        <v>0</v>
      </c>
      <c r="AV459" s="11">
        <f t="shared" si="1606"/>
        <v>0</v>
      </c>
      <c r="AW459" s="11">
        <f t="shared" si="1606"/>
        <v>4880</v>
      </c>
      <c r="AX459" s="11">
        <f t="shared" si="1606"/>
        <v>0</v>
      </c>
      <c r="AY459" s="75">
        <f t="shared" si="1606"/>
        <v>0</v>
      </c>
      <c r="AZ459" s="75">
        <f t="shared" si="1606"/>
        <v>0</v>
      </c>
      <c r="BA459" s="75">
        <f t="shared" si="1606"/>
        <v>0</v>
      </c>
      <c r="BB459" s="75">
        <f t="shared" si="1606"/>
        <v>0</v>
      </c>
      <c r="BC459" s="75">
        <f t="shared" si="1606"/>
        <v>4880</v>
      </c>
      <c r="BD459" s="75">
        <f t="shared" si="1606"/>
        <v>0</v>
      </c>
      <c r="BE459" s="11">
        <f t="shared" si="1607"/>
        <v>0</v>
      </c>
      <c r="BF459" s="11">
        <f t="shared" si="1607"/>
        <v>0</v>
      </c>
      <c r="BG459" s="11">
        <f t="shared" si="1607"/>
        <v>0</v>
      </c>
      <c r="BH459" s="11">
        <f t="shared" si="1607"/>
        <v>0</v>
      </c>
      <c r="BI459" s="138">
        <f t="shared" si="1607"/>
        <v>4880</v>
      </c>
      <c r="BJ459" s="138">
        <f t="shared" si="1607"/>
        <v>0</v>
      </c>
      <c r="BK459" s="75">
        <f t="shared" si="1607"/>
        <v>0</v>
      </c>
      <c r="BL459" s="75">
        <f t="shared" si="1607"/>
        <v>0</v>
      </c>
      <c r="BM459" s="75">
        <f t="shared" si="1607"/>
        <v>0</v>
      </c>
      <c r="BN459" s="75">
        <f t="shared" si="1607"/>
        <v>0</v>
      </c>
      <c r="BO459" s="75">
        <f t="shared" si="1607"/>
        <v>4880</v>
      </c>
      <c r="BP459" s="75">
        <f t="shared" si="1607"/>
        <v>0</v>
      </c>
      <c r="BQ459" s="11">
        <f t="shared" si="1608"/>
        <v>0</v>
      </c>
      <c r="BR459" s="11">
        <f t="shared" si="1608"/>
        <v>0</v>
      </c>
      <c r="BS459" s="11">
        <f t="shared" si="1608"/>
        <v>0</v>
      </c>
      <c r="BT459" s="11">
        <f t="shared" si="1608"/>
        <v>0</v>
      </c>
      <c r="BU459" s="11">
        <f t="shared" si="1608"/>
        <v>4880</v>
      </c>
      <c r="BV459" s="11">
        <f t="shared" si="1608"/>
        <v>0</v>
      </c>
      <c r="BW459" s="75">
        <f t="shared" si="1608"/>
        <v>0</v>
      </c>
      <c r="BX459" s="75">
        <f t="shared" si="1608"/>
        <v>0</v>
      </c>
      <c r="BY459" s="75">
        <f t="shared" si="1608"/>
        <v>0</v>
      </c>
      <c r="BZ459" s="75">
        <f t="shared" si="1608"/>
        <v>0</v>
      </c>
      <c r="CA459" s="75">
        <f t="shared" si="1608"/>
        <v>4880</v>
      </c>
      <c r="CB459" s="75">
        <f t="shared" si="1608"/>
        <v>0</v>
      </c>
      <c r="CC459" s="75">
        <f t="shared" si="1609"/>
        <v>0</v>
      </c>
      <c r="CD459" s="75">
        <f t="shared" si="1609"/>
        <v>0</v>
      </c>
      <c r="CE459" s="75">
        <f t="shared" si="1609"/>
        <v>0</v>
      </c>
      <c r="CF459" s="75">
        <f t="shared" si="1609"/>
        <v>0</v>
      </c>
      <c r="CG459" s="75">
        <f t="shared" si="1609"/>
        <v>4880</v>
      </c>
      <c r="CH459" s="75">
        <f t="shared" si="1609"/>
        <v>0</v>
      </c>
      <c r="CI459" s="11">
        <f t="shared" si="1609"/>
        <v>0</v>
      </c>
      <c r="CJ459" s="11">
        <f t="shared" si="1609"/>
        <v>0</v>
      </c>
      <c r="CK459" s="11">
        <f t="shared" si="1609"/>
        <v>0</v>
      </c>
      <c r="CL459" s="11">
        <f t="shared" si="1609"/>
        <v>0</v>
      </c>
      <c r="CM459" s="11">
        <f t="shared" si="1609"/>
        <v>4880</v>
      </c>
      <c r="CN459" s="11">
        <f t="shared" si="1609"/>
        <v>0</v>
      </c>
      <c r="CO459" s="11">
        <f t="shared" si="1610"/>
        <v>0</v>
      </c>
      <c r="CP459" s="11">
        <f t="shared" si="1610"/>
        <v>0</v>
      </c>
      <c r="CQ459" s="11">
        <f t="shared" si="1610"/>
        <v>0</v>
      </c>
      <c r="CR459" s="11">
        <f t="shared" si="1610"/>
        <v>0</v>
      </c>
      <c r="CS459" s="11">
        <f t="shared" si="1610"/>
        <v>4880</v>
      </c>
      <c r="CT459" s="11">
        <f t="shared" si="1610"/>
        <v>0</v>
      </c>
    </row>
    <row r="460" spans="1:98" ht="33">
      <c r="A460" s="51" t="s">
        <v>12</v>
      </c>
      <c r="B460" s="14">
        <v>910</v>
      </c>
      <c r="C460" s="14" t="s">
        <v>30</v>
      </c>
      <c r="D460" s="14" t="s">
        <v>83</v>
      </c>
      <c r="E460" s="14" t="s">
        <v>557</v>
      </c>
      <c r="F460" s="14" t="s">
        <v>13</v>
      </c>
      <c r="G460" s="11">
        <f>G461</f>
        <v>4880</v>
      </c>
      <c r="H460" s="11">
        <f t="shared" si="1603"/>
        <v>0</v>
      </c>
      <c r="I460" s="11">
        <f t="shared" si="1603"/>
        <v>0</v>
      </c>
      <c r="J460" s="11">
        <f t="shared" si="1603"/>
        <v>0</v>
      </c>
      <c r="K460" s="11">
        <f t="shared" si="1603"/>
        <v>0</v>
      </c>
      <c r="L460" s="11">
        <f t="shared" si="1603"/>
        <v>0</v>
      </c>
      <c r="M460" s="11">
        <f t="shared" si="1603"/>
        <v>4880</v>
      </c>
      <c r="N460" s="11">
        <f t="shared" si="1603"/>
        <v>0</v>
      </c>
      <c r="O460" s="11">
        <f t="shared" si="1603"/>
        <v>0</v>
      </c>
      <c r="P460" s="11">
        <f t="shared" si="1603"/>
        <v>0</v>
      </c>
      <c r="Q460" s="11">
        <f t="shared" si="1603"/>
        <v>0</v>
      </c>
      <c r="R460" s="11">
        <f t="shared" si="1603"/>
        <v>0</v>
      </c>
      <c r="S460" s="11">
        <f t="shared" si="1604"/>
        <v>4880</v>
      </c>
      <c r="T460" s="11">
        <f t="shared" si="1604"/>
        <v>0</v>
      </c>
      <c r="U460" s="11">
        <f t="shared" si="1604"/>
        <v>0</v>
      </c>
      <c r="V460" s="11">
        <f t="shared" si="1604"/>
        <v>0</v>
      </c>
      <c r="W460" s="11">
        <f t="shared" si="1604"/>
        <v>0</v>
      </c>
      <c r="X460" s="11">
        <f t="shared" si="1604"/>
        <v>0</v>
      </c>
      <c r="Y460" s="11">
        <f t="shared" si="1604"/>
        <v>4880</v>
      </c>
      <c r="Z460" s="11">
        <f t="shared" si="1604"/>
        <v>0</v>
      </c>
      <c r="AA460" s="11">
        <f t="shared" si="1604"/>
        <v>0</v>
      </c>
      <c r="AB460" s="11">
        <f t="shared" si="1604"/>
        <v>0</v>
      </c>
      <c r="AC460" s="11">
        <f t="shared" si="1604"/>
        <v>0</v>
      </c>
      <c r="AD460" s="11">
        <f t="shared" si="1604"/>
        <v>0</v>
      </c>
      <c r="AE460" s="11">
        <f t="shared" si="1604"/>
        <v>4880</v>
      </c>
      <c r="AF460" s="11">
        <f t="shared" si="1604"/>
        <v>0</v>
      </c>
      <c r="AG460" s="11">
        <f t="shared" si="1605"/>
        <v>0</v>
      </c>
      <c r="AH460" s="11">
        <f t="shared" si="1605"/>
        <v>0</v>
      </c>
      <c r="AI460" s="11">
        <f t="shared" si="1605"/>
        <v>0</v>
      </c>
      <c r="AJ460" s="11">
        <f t="shared" si="1605"/>
        <v>0</v>
      </c>
      <c r="AK460" s="75">
        <f t="shared" si="1605"/>
        <v>4880</v>
      </c>
      <c r="AL460" s="75">
        <f t="shared" si="1605"/>
        <v>0</v>
      </c>
      <c r="AM460" s="11">
        <f t="shared" si="1605"/>
        <v>0</v>
      </c>
      <c r="AN460" s="11">
        <f t="shared" si="1605"/>
        <v>0</v>
      </c>
      <c r="AO460" s="11">
        <f t="shared" si="1605"/>
        <v>0</v>
      </c>
      <c r="AP460" s="11">
        <f t="shared" si="1605"/>
        <v>0</v>
      </c>
      <c r="AQ460" s="11">
        <f t="shared" si="1605"/>
        <v>4880</v>
      </c>
      <c r="AR460" s="11">
        <f t="shared" si="1605"/>
        <v>0</v>
      </c>
      <c r="AS460" s="11">
        <f t="shared" si="1606"/>
        <v>0</v>
      </c>
      <c r="AT460" s="11">
        <f t="shared" si="1606"/>
        <v>0</v>
      </c>
      <c r="AU460" s="11">
        <f t="shared" si="1606"/>
        <v>0</v>
      </c>
      <c r="AV460" s="11">
        <f t="shared" si="1606"/>
        <v>0</v>
      </c>
      <c r="AW460" s="11">
        <f t="shared" si="1606"/>
        <v>4880</v>
      </c>
      <c r="AX460" s="11">
        <f t="shared" si="1606"/>
        <v>0</v>
      </c>
      <c r="AY460" s="75">
        <f t="shared" si="1606"/>
        <v>0</v>
      </c>
      <c r="AZ460" s="75">
        <f t="shared" si="1606"/>
        <v>0</v>
      </c>
      <c r="BA460" s="75">
        <f t="shared" si="1606"/>
        <v>0</v>
      </c>
      <c r="BB460" s="75">
        <f t="shared" si="1606"/>
        <v>0</v>
      </c>
      <c r="BC460" s="75">
        <f t="shared" si="1606"/>
        <v>4880</v>
      </c>
      <c r="BD460" s="75">
        <f t="shared" si="1606"/>
        <v>0</v>
      </c>
      <c r="BE460" s="11">
        <f t="shared" si="1607"/>
        <v>0</v>
      </c>
      <c r="BF460" s="11">
        <f t="shared" si="1607"/>
        <v>0</v>
      </c>
      <c r="BG460" s="11">
        <f t="shared" si="1607"/>
        <v>0</v>
      </c>
      <c r="BH460" s="11">
        <f t="shared" si="1607"/>
        <v>0</v>
      </c>
      <c r="BI460" s="138">
        <f t="shared" si="1607"/>
        <v>4880</v>
      </c>
      <c r="BJ460" s="138">
        <f t="shared" si="1607"/>
        <v>0</v>
      </c>
      <c r="BK460" s="75">
        <f t="shared" si="1607"/>
        <v>0</v>
      </c>
      <c r="BL460" s="75">
        <f t="shared" si="1607"/>
        <v>0</v>
      </c>
      <c r="BM460" s="75">
        <f t="shared" si="1607"/>
        <v>0</v>
      </c>
      <c r="BN460" s="75">
        <f t="shared" si="1607"/>
        <v>0</v>
      </c>
      <c r="BO460" s="75">
        <f t="shared" si="1607"/>
        <v>4880</v>
      </c>
      <c r="BP460" s="75">
        <f t="shared" si="1607"/>
        <v>0</v>
      </c>
      <c r="BQ460" s="11">
        <f t="shared" si="1608"/>
        <v>0</v>
      </c>
      <c r="BR460" s="11">
        <f t="shared" si="1608"/>
        <v>0</v>
      </c>
      <c r="BS460" s="11">
        <f t="shared" si="1608"/>
        <v>0</v>
      </c>
      <c r="BT460" s="11">
        <f t="shared" si="1608"/>
        <v>0</v>
      </c>
      <c r="BU460" s="11">
        <f t="shared" si="1608"/>
        <v>4880</v>
      </c>
      <c r="BV460" s="11">
        <f t="shared" si="1608"/>
        <v>0</v>
      </c>
      <c r="BW460" s="75">
        <f t="shared" si="1608"/>
        <v>0</v>
      </c>
      <c r="BX460" s="75">
        <f t="shared" si="1608"/>
        <v>0</v>
      </c>
      <c r="BY460" s="75">
        <f t="shared" si="1608"/>
        <v>0</v>
      </c>
      <c r="BZ460" s="75">
        <f t="shared" si="1608"/>
        <v>0</v>
      </c>
      <c r="CA460" s="75">
        <f t="shared" si="1608"/>
        <v>4880</v>
      </c>
      <c r="CB460" s="75">
        <f t="shared" si="1608"/>
        <v>0</v>
      </c>
      <c r="CC460" s="75">
        <f t="shared" si="1609"/>
        <v>0</v>
      </c>
      <c r="CD460" s="75">
        <f t="shared" si="1609"/>
        <v>0</v>
      </c>
      <c r="CE460" s="75">
        <f t="shared" si="1609"/>
        <v>0</v>
      </c>
      <c r="CF460" s="75">
        <f t="shared" si="1609"/>
        <v>0</v>
      </c>
      <c r="CG460" s="75">
        <f t="shared" si="1609"/>
        <v>4880</v>
      </c>
      <c r="CH460" s="75">
        <f t="shared" si="1609"/>
        <v>0</v>
      </c>
      <c r="CI460" s="11">
        <f t="shared" si="1609"/>
        <v>0</v>
      </c>
      <c r="CJ460" s="11">
        <f t="shared" si="1609"/>
        <v>0</v>
      </c>
      <c r="CK460" s="11">
        <f t="shared" si="1609"/>
        <v>0</v>
      </c>
      <c r="CL460" s="11">
        <f t="shared" si="1609"/>
        <v>0</v>
      </c>
      <c r="CM460" s="11">
        <f t="shared" si="1609"/>
        <v>4880</v>
      </c>
      <c r="CN460" s="11">
        <f t="shared" si="1609"/>
        <v>0</v>
      </c>
      <c r="CO460" s="11">
        <f t="shared" si="1610"/>
        <v>0</v>
      </c>
      <c r="CP460" s="11">
        <f t="shared" si="1610"/>
        <v>0</v>
      </c>
      <c r="CQ460" s="11">
        <f t="shared" si="1610"/>
        <v>0</v>
      </c>
      <c r="CR460" s="11">
        <f t="shared" si="1610"/>
        <v>0</v>
      </c>
      <c r="CS460" s="11">
        <f t="shared" si="1610"/>
        <v>4880</v>
      </c>
      <c r="CT460" s="11">
        <f t="shared" si="1610"/>
        <v>0</v>
      </c>
    </row>
    <row r="461" spans="1:98">
      <c r="A461" s="64" t="s">
        <v>24</v>
      </c>
      <c r="B461" s="14">
        <v>910</v>
      </c>
      <c r="C461" s="14" t="s">
        <v>30</v>
      </c>
      <c r="D461" s="14" t="s">
        <v>83</v>
      </c>
      <c r="E461" s="14" t="s">
        <v>557</v>
      </c>
      <c r="F461" s="14" t="s">
        <v>38</v>
      </c>
      <c r="G461" s="11">
        <v>4880</v>
      </c>
      <c r="H461" s="16"/>
      <c r="I461" s="11"/>
      <c r="J461" s="11"/>
      <c r="K461" s="11"/>
      <c r="L461" s="11"/>
      <c r="M461" s="11">
        <f>G461+I461+J461+K461+L461</f>
        <v>4880</v>
      </c>
      <c r="N461" s="11">
        <f>H461+J461</f>
        <v>0</v>
      </c>
      <c r="O461" s="11"/>
      <c r="P461" s="11"/>
      <c r="Q461" s="11"/>
      <c r="R461" s="11"/>
      <c r="S461" s="11">
        <f>M461+O461+P461+Q461+R461</f>
        <v>4880</v>
      </c>
      <c r="T461" s="11">
        <f>N461+P461</f>
        <v>0</v>
      </c>
      <c r="U461" s="11"/>
      <c r="V461" s="11"/>
      <c r="W461" s="11"/>
      <c r="X461" s="11"/>
      <c r="Y461" s="11">
        <f>S461+U461+V461+W461+X461</f>
        <v>4880</v>
      </c>
      <c r="Z461" s="11">
        <f>T461+V461</f>
        <v>0</v>
      </c>
      <c r="AA461" s="11"/>
      <c r="AB461" s="11"/>
      <c r="AC461" s="11"/>
      <c r="AD461" s="11"/>
      <c r="AE461" s="11">
        <f>Y461+AA461+AB461+AC461+AD461</f>
        <v>4880</v>
      </c>
      <c r="AF461" s="11">
        <f>Z461+AB461</f>
        <v>0</v>
      </c>
      <c r="AG461" s="11"/>
      <c r="AH461" s="11"/>
      <c r="AI461" s="11"/>
      <c r="AJ461" s="11"/>
      <c r="AK461" s="75">
        <f>AE461+AG461+AH461+AI461+AJ461</f>
        <v>4880</v>
      </c>
      <c r="AL461" s="75">
        <f>AF461+AH461</f>
        <v>0</v>
      </c>
      <c r="AM461" s="11"/>
      <c r="AN461" s="11"/>
      <c r="AO461" s="11"/>
      <c r="AP461" s="11"/>
      <c r="AQ461" s="11">
        <f>AK461+AM461+AN461+AO461+AP461</f>
        <v>4880</v>
      </c>
      <c r="AR461" s="11">
        <f>AL461+AN461</f>
        <v>0</v>
      </c>
      <c r="AS461" s="11"/>
      <c r="AT461" s="11"/>
      <c r="AU461" s="11"/>
      <c r="AV461" s="11"/>
      <c r="AW461" s="11">
        <f>AQ461+AS461+AT461+AU461+AV461</f>
        <v>4880</v>
      </c>
      <c r="AX461" s="11">
        <f>AR461+AT461</f>
        <v>0</v>
      </c>
      <c r="AY461" s="75"/>
      <c r="AZ461" s="75"/>
      <c r="BA461" s="75"/>
      <c r="BB461" s="75"/>
      <c r="BC461" s="75">
        <f>AW461+AY461+AZ461+BA461+BB461</f>
        <v>4880</v>
      </c>
      <c r="BD461" s="75">
        <f>AX461+AZ461</f>
        <v>0</v>
      </c>
      <c r="BE461" s="11"/>
      <c r="BF461" s="11"/>
      <c r="BG461" s="11"/>
      <c r="BH461" s="11"/>
      <c r="BI461" s="138">
        <f>BC461+BE461+BF461+BG461+BH461</f>
        <v>4880</v>
      </c>
      <c r="BJ461" s="138">
        <f>BD461+BF461</f>
        <v>0</v>
      </c>
      <c r="BK461" s="75"/>
      <c r="BL461" s="75"/>
      <c r="BM461" s="75"/>
      <c r="BN461" s="75"/>
      <c r="BO461" s="75">
        <f>BI461+BK461+BL461+BM461+BN461</f>
        <v>4880</v>
      </c>
      <c r="BP461" s="75">
        <f>BJ461+BL461</f>
        <v>0</v>
      </c>
      <c r="BQ461" s="11"/>
      <c r="BR461" s="11"/>
      <c r="BS461" s="11"/>
      <c r="BT461" s="11"/>
      <c r="BU461" s="11">
        <f>BO461+BQ461+BR461+BS461+BT461</f>
        <v>4880</v>
      </c>
      <c r="BV461" s="11">
        <f>BP461+BR461</f>
        <v>0</v>
      </c>
      <c r="BW461" s="75"/>
      <c r="BX461" s="75"/>
      <c r="BY461" s="75"/>
      <c r="BZ461" s="75"/>
      <c r="CA461" s="75">
        <f>BU461+BW461+BX461+BY461+BZ461</f>
        <v>4880</v>
      </c>
      <c r="CB461" s="75">
        <f>BV461+BX461</f>
        <v>0</v>
      </c>
      <c r="CC461" s="75"/>
      <c r="CD461" s="75"/>
      <c r="CE461" s="75"/>
      <c r="CF461" s="75"/>
      <c r="CG461" s="75">
        <f>CA461+CC461+CD461+CE461+CF461</f>
        <v>4880</v>
      </c>
      <c r="CH461" s="75">
        <f>CB461+CD461</f>
        <v>0</v>
      </c>
      <c r="CI461" s="11"/>
      <c r="CJ461" s="11"/>
      <c r="CK461" s="11"/>
      <c r="CL461" s="11"/>
      <c r="CM461" s="11">
        <f>CG461+CI461+CJ461+CK461+CL461</f>
        <v>4880</v>
      </c>
      <c r="CN461" s="11">
        <f>CH461+CJ461</f>
        <v>0</v>
      </c>
      <c r="CO461" s="11"/>
      <c r="CP461" s="11"/>
      <c r="CQ461" s="11"/>
      <c r="CR461" s="11"/>
      <c r="CS461" s="11">
        <f>CM461+CO461+CP461+CQ461+CR461</f>
        <v>4880</v>
      </c>
      <c r="CT461" s="11">
        <f>CN461+CP461</f>
        <v>0</v>
      </c>
    </row>
    <row r="462" spans="1:98" s="108" customFormat="1" ht="24.75" hidden="1" customHeight="1">
      <c r="A462" s="106" t="s">
        <v>618</v>
      </c>
      <c r="B462" s="103">
        <v>910</v>
      </c>
      <c r="C462" s="103" t="s">
        <v>30</v>
      </c>
      <c r="D462" s="103" t="s">
        <v>83</v>
      </c>
      <c r="E462" s="103" t="s">
        <v>621</v>
      </c>
      <c r="F462" s="103"/>
      <c r="G462" s="104"/>
      <c r="H462" s="107"/>
      <c r="I462" s="104"/>
      <c r="J462" s="104"/>
      <c r="K462" s="104"/>
      <c r="L462" s="104"/>
      <c r="M462" s="104"/>
      <c r="N462" s="104"/>
      <c r="O462" s="104"/>
      <c r="P462" s="104"/>
      <c r="Q462" s="104"/>
      <c r="R462" s="104"/>
      <c r="S462" s="104"/>
      <c r="T462" s="104"/>
      <c r="U462" s="104">
        <f t="shared" ref="U462:Z462" si="1611">U463+U465</f>
        <v>821</v>
      </c>
      <c r="V462" s="104">
        <f t="shared" si="1611"/>
        <v>0</v>
      </c>
      <c r="W462" s="104">
        <f t="shared" si="1611"/>
        <v>2823</v>
      </c>
      <c r="X462" s="104">
        <f t="shared" si="1611"/>
        <v>0</v>
      </c>
      <c r="Y462" s="104">
        <f t="shared" si="1611"/>
        <v>3644</v>
      </c>
      <c r="Z462" s="104">
        <f t="shared" si="1611"/>
        <v>0</v>
      </c>
      <c r="AA462" s="104">
        <f t="shared" ref="AA462:AF462" si="1612">AA463+AA465</f>
        <v>0</v>
      </c>
      <c r="AB462" s="104">
        <f t="shared" si="1612"/>
        <v>0</v>
      </c>
      <c r="AC462" s="104">
        <f t="shared" si="1612"/>
        <v>0</v>
      </c>
      <c r="AD462" s="104">
        <f t="shared" si="1612"/>
        <v>0</v>
      </c>
      <c r="AE462" s="104">
        <f t="shared" si="1612"/>
        <v>3644</v>
      </c>
      <c r="AF462" s="104">
        <f t="shared" si="1612"/>
        <v>0</v>
      </c>
      <c r="AG462" s="104">
        <f t="shared" ref="AG462:AL462" si="1613">AG463+AG465</f>
        <v>0</v>
      </c>
      <c r="AH462" s="104">
        <f t="shared" si="1613"/>
        <v>0</v>
      </c>
      <c r="AI462" s="104">
        <f t="shared" si="1613"/>
        <v>0</v>
      </c>
      <c r="AJ462" s="104">
        <f t="shared" si="1613"/>
        <v>0</v>
      </c>
      <c r="AK462" s="104">
        <f t="shared" si="1613"/>
        <v>3644</v>
      </c>
      <c r="AL462" s="104">
        <f t="shared" si="1613"/>
        <v>0</v>
      </c>
      <c r="AM462" s="104">
        <f t="shared" ref="AM462:AR462" si="1614">AM463+AM465</f>
        <v>0</v>
      </c>
      <c r="AN462" s="104">
        <f t="shared" si="1614"/>
        <v>0</v>
      </c>
      <c r="AO462" s="104">
        <f t="shared" si="1614"/>
        <v>0</v>
      </c>
      <c r="AP462" s="104">
        <f t="shared" si="1614"/>
        <v>0</v>
      </c>
      <c r="AQ462" s="104">
        <f t="shared" si="1614"/>
        <v>3644</v>
      </c>
      <c r="AR462" s="104">
        <f t="shared" si="1614"/>
        <v>0</v>
      </c>
      <c r="AS462" s="104">
        <f t="shared" ref="AS462:AX462" si="1615">AS463+AS465</f>
        <v>0</v>
      </c>
      <c r="AT462" s="104">
        <f t="shared" si="1615"/>
        <v>0</v>
      </c>
      <c r="AU462" s="104">
        <f t="shared" si="1615"/>
        <v>0</v>
      </c>
      <c r="AV462" s="104">
        <f t="shared" si="1615"/>
        <v>0</v>
      </c>
      <c r="AW462" s="104">
        <f t="shared" si="1615"/>
        <v>3644</v>
      </c>
      <c r="AX462" s="104">
        <f t="shared" si="1615"/>
        <v>0</v>
      </c>
      <c r="AY462" s="75">
        <f t="shared" ref="AY462:BD462" si="1616">AY463+AY465</f>
        <v>-3644</v>
      </c>
      <c r="AZ462" s="75">
        <f t="shared" si="1616"/>
        <v>0</v>
      </c>
      <c r="BA462" s="75">
        <f t="shared" si="1616"/>
        <v>0</v>
      </c>
      <c r="BB462" s="75">
        <f t="shared" si="1616"/>
        <v>0</v>
      </c>
      <c r="BC462" s="75">
        <f t="shared" si="1616"/>
        <v>0</v>
      </c>
      <c r="BD462" s="75">
        <f t="shared" si="1616"/>
        <v>0</v>
      </c>
      <c r="BE462" s="104">
        <f t="shared" ref="BE462:BJ462" si="1617">BE463+BE465</f>
        <v>0</v>
      </c>
      <c r="BF462" s="104">
        <f t="shared" si="1617"/>
        <v>0</v>
      </c>
      <c r="BG462" s="104">
        <f t="shared" si="1617"/>
        <v>0</v>
      </c>
      <c r="BH462" s="104">
        <f t="shared" si="1617"/>
        <v>0</v>
      </c>
      <c r="BI462" s="138">
        <f t="shared" si="1617"/>
        <v>0</v>
      </c>
      <c r="BJ462" s="138">
        <f t="shared" si="1617"/>
        <v>0</v>
      </c>
      <c r="BK462" s="75">
        <f t="shared" ref="BK462:BP462" si="1618">BK463+BK465</f>
        <v>0</v>
      </c>
      <c r="BL462" s="75">
        <f t="shared" si="1618"/>
        <v>0</v>
      </c>
      <c r="BM462" s="75">
        <f t="shared" si="1618"/>
        <v>0</v>
      </c>
      <c r="BN462" s="75">
        <f t="shared" si="1618"/>
        <v>0</v>
      </c>
      <c r="BO462" s="75">
        <f t="shared" si="1618"/>
        <v>0</v>
      </c>
      <c r="BP462" s="75">
        <f t="shared" si="1618"/>
        <v>0</v>
      </c>
      <c r="BQ462" s="104">
        <f t="shared" ref="BQ462:BV462" si="1619">BQ463+BQ465</f>
        <v>0</v>
      </c>
      <c r="BR462" s="104">
        <f t="shared" si="1619"/>
        <v>0</v>
      </c>
      <c r="BS462" s="104">
        <f t="shared" si="1619"/>
        <v>0</v>
      </c>
      <c r="BT462" s="104">
        <f t="shared" si="1619"/>
        <v>0</v>
      </c>
      <c r="BU462" s="104">
        <f t="shared" si="1619"/>
        <v>0</v>
      </c>
      <c r="BV462" s="104">
        <f t="shared" si="1619"/>
        <v>0</v>
      </c>
      <c r="BW462" s="75">
        <f t="shared" ref="BW462:CB462" si="1620">BW463+BW465</f>
        <v>0</v>
      </c>
      <c r="BX462" s="75">
        <f t="shared" si="1620"/>
        <v>0</v>
      </c>
      <c r="BY462" s="75">
        <f t="shared" si="1620"/>
        <v>0</v>
      </c>
      <c r="BZ462" s="75">
        <f t="shared" si="1620"/>
        <v>0</v>
      </c>
      <c r="CA462" s="75">
        <f t="shared" si="1620"/>
        <v>0</v>
      </c>
      <c r="CB462" s="75">
        <f t="shared" si="1620"/>
        <v>0</v>
      </c>
      <c r="CC462" s="75">
        <f t="shared" ref="CC462:CH462" si="1621">CC463+CC465</f>
        <v>0</v>
      </c>
      <c r="CD462" s="75">
        <f t="shared" si="1621"/>
        <v>0</v>
      </c>
      <c r="CE462" s="75">
        <f t="shared" si="1621"/>
        <v>0</v>
      </c>
      <c r="CF462" s="75">
        <f t="shared" si="1621"/>
        <v>0</v>
      </c>
      <c r="CG462" s="75">
        <f t="shared" si="1621"/>
        <v>0</v>
      </c>
      <c r="CH462" s="75">
        <f t="shared" si="1621"/>
        <v>0</v>
      </c>
      <c r="CI462" s="11">
        <f t="shared" ref="CI462:CN462" si="1622">CI463+CI465</f>
        <v>0</v>
      </c>
      <c r="CJ462" s="11">
        <f t="shared" si="1622"/>
        <v>0</v>
      </c>
      <c r="CK462" s="11">
        <f t="shared" si="1622"/>
        <v>0</v>
      </c>
      <c r="CL462" s="11">
        <f t="shared" si="1622"/>
        <v>0</v>
      </c>
      <c r="CM462" s="11">
        <f t="shared" si="1622"/>
        <v>0</v>
      </c>
      <c r="CN462" s="11">
        <f t="shared" si="1622"/>
        <v>0</v>
      </c>
      <c r="CO462" s="104">
        <f t="shared" ref="CO462:CT462" si="1623">CO463+CO465</f>
        <v>0</v>
      </c>
      <c r="CP462" s="104">
        <f t="shared" si="1623"/>
        <v>0</v>
      </c>
      <c r="CQ462" s="104">
        <f t="shared" si="1623"/>
        <v>0</v>
      </c>
      <c r="CR462" s="104">
        <f t="shared" si="1623"/>
        <v>0</v>
      </c>
      <c r="CS462" s="104">
        <f t="shared" si="1623"/>
        <v>0</v>
      </c>
      <c r="CT462" s="104">
        <f t="shared" si="1623"/>
        <v>0</v>
      </c>
    </row>
    <row r="463" spans="1:98" s="108" customFormat="1" ht="33" hidden="1">
      <c r="A463" s="106" t="s">
        <v>12</v>
      </c>
      <c r="B463" s="103">
        <v>910</v>
      </c>
      <c r="C463" s="103" t="s">
        <v>30</v>
      </c>
      <c r="D463" s="103" t="s">
        <v>83</v>
      </c>
      <c r="E463" s="103" t="s">
        <v>621</v>
      </c>
      <c r="F463" s="103" t="s">
        <v>13</v>
      </c>
      <c r="G463" s="104"/>
      <c r="H463" s="107"/>
      <c r="I463" s="104"/>
      <c r="J463" s="104"/>
      <c r="K463" s="104"/>
      <c r="L463" s="104"/>
      <c r="M463" s="104"/>
      <c r="N463" s="104"/>
      <c r="O463" s="104"/>
      <c r="P463" s="104"/>
      <c r="Q463" s="104"/>
      <c r="R463" s="104"/>
      <c r="S463" s="104"/>
      <c r="T463" s="104"/>
      <c r="U463" s="104">
        <f t="shared" ref="U463:CF463" si="1624">U464</f>
        <v>821</v>
      </c>
      <c r="V463" s="104">
        <f t="shared" si="1624"/>
        <v>0</v>
      </c>
      <c r="W463" s="104">
        <f t="shared" si="1624"/>
        <v>0</v>
      </c>
      <c r="X463" s="104">
        <f t="shared" si="1624"/>
        <v>0</v>
      </c>
      <c r="Y463" s="104">
        <f t="shared" si="1624"/>
        <v>821</v>
      </c>
      <c r="Z463" s="104">
        <f t="shared" si="1624"/>
        <v>0</v>
      </c>
      <c r="AA463" s="104">
        <f t="shared" si="1624"/>
        <v>0</v>
      </c>
      <c r="AB463" s="104">
        <f t="shared" si="1624"/>
        <v>0</v>
      </c>
      <c r="AC463" s="104">
        <f t="shared" si="1624"/>
        <v>0</v>
      </c>
      <c r="AD463" s="104">
        <f t="shared" si="1624"/>
        <v>0</v>
      </c>
      <c r="AE463" s="104">
        <f t="shared" si="1624"/>
        <v>821</v>
      </c>
      <c r="AF463" s="104">
        <f t="shared" si="1624"/>
        <v>0</v>
      </c>
      <c r="AG463" s="104">
        <f t="shared" si="1624"/>
        <v>0</v>
      </c>
      <c r="AH463" s="104">
        <f t="shared" si="1624"/>
        <v>0</v>
      </c>
      <c r="AI463" s="104">
        <f t="shared" si="1624"/>
        <v>0</v>
      </c>
      <c r="AJ463" s="104">
        <f t="shared" si="1624"/>
        <v>0</v>
      </c>
      <c r="AK463" s="104">
        <f t="shared" si="1624"/>
        <v>821</v>
      </c>
      <c r="AL463" s="104">
        <f t="shared" si="1624"/>
        <v>0</v>
      </c>
      <c r="AM463" s="104">
        <f t="shared" si="1624"/>
        <v>0</v>
      </c>
      <c r="AN463" s="104">
        <f t="shared" si="1624"/>
        <v>0</v>
      </c>
      <c r="AO463" s="104">
        <f t="shared" si="1624"/>
        <v>0</v>
      </c>
      <c r="AP463" s="104">
        <f t="shared" si="1624"/>
        <v>0</v>
      </c>
      <c r="AQ463" s="104">
        <f t="shared" si="1624"/>
        <v>821</v>
      </c>
      <c r="AR463" s="104">
        <f t="shared" si="1624"/>
        <v>0</v>
      </c>
      <c r="AS463" s="104">
        <f t="shared" si="1624"/>
        <v>0</v>
      </c>
      <c r="AT463" s="104">
        <f t="shared" si="1624"/>
        <v>0</v>
      </c>
      <c r="AU463" s="104">
        <f t="shared" si="1624"/>
        <v>0</v>
      </c>
      <c r="AV463" s="104">
        <f t="shared" si="1624"/>
        <v>0</v>
      </c>
      <c r="AW463" s="104">
        <f t="shared" si="1624"/>
        <v>821</v>
      </c>
      <c r="AX463" s="104">
        <f t="shared" si="1624"/>
        <v>0</v>
      </c>
      <c r="AY463" s="75">
        <f t="shared" si="1624"/>
        <v>-821</v>
      </c>
      <c r="AZ463" s="75">
        <f t="shared" si="1624"/>
        <v>0</v>
      </c>
      <c r="BA463" s="75">
        <f t="shared" si="1624"/>
        <v>0</v>
      </c>
      <c r="BB463" s="75">
        <f t="shared" si="1624"/>
        <v>0</v>
      </c>
      <c r="BC463" s="75">
        <f t="shared" si="1624"/>
        <v>0</v>
      </c>
      <c r="BD463" s="75">
        <f t="shared" si="1624"/>
        <v>0</v>
      </c>
      <c r="BE463" s="104">
        <f t="shared" si="1624"/>
        <v>0</v>
      </c>
      <c r="BF463" s="104">
        <f t="shared" si="1624"/>
        <v>0</v>
      </c>
      <c r="BG463" s="104">
        <f t="shared" si="1624"/>
        <v>0</v>
      </c>
      <c r="BH463" s="104">
        <f t="shared" si="1624"/>
        <v>0</v>
      </c>
      <c r="BI463" s="138">
        <f t="shared" si="1624"/>
        <v>0</v>
      </c>
      <c r="BJ463" s="138">
        <f t="shared" si="1624"/>
        <v>0</v>
      </c>
      <c r="BK463" s="75">
        <f t="shared" si="1624"/>
        <v>0</v>
      </c>
      <c r="BL463" s="75">
        <f t="shared" si="1624"/>
        <v>0</v>
      </c>
      <c r="BM463" s="75">
        <f t="shared" si="1624"/>
        <v>0</v>
      </c>
      <c r="BN463" s="75">
        <f t="shared" si="1624"/>
        <v>0</v>
      </c>
      <c r="BO463" s="75">
        <f t="shared" si="1624"/>
        <v>0</v>
      </c>
      <c r="BP463" s="75">
        <f t="shared" si="1624"/>
        <v>0</v>
      </c>
      <c r="BQ463" s="104">
        <f t="shared" si="1624"/>
        <v>0</v>
      </c>
      <c r="BR463" s="104">
        <f t="shared" si="1624"/>
        <v>0</v>
      </c>
      <c r="BS463" s="104">
        <f t="shared" si="1624"/>
        <v>0</v>
      </c>
      <c r="BT463" s="104">
        <f t="shared" si="1624"/>
        <v>0</v>
      </c>
      <c r="BU463" s="104">
        <f t="shared" si="1624"/>
        <v>0</v>
      </c>
      <c r="BV463" s="104">
        <f t="shared" si="1624"/>
        <v>0</v>
      </c>
      <c r="BW463" s="75">
        <f t="shared" si="1624"/>
        <v>0</v>
      </c>
      <c r="BX463" s="75">
        <f t="shared" si="1624"/>
        <v>0</v>
      </c>
      <c r="BY463" s="75">
        <f t="shared" si="1624"/>
        <v>0</v>
      </c>
      <c r="BZ463" s="75">
        <f t="shared" si="1624"/>
        <v>0</v>
      </c>
      <c r="CA463" s="75">
        <f t="shared" si="1624"/>
        <v>0</v>
      </c>
      <c r="CB463" s="75">
        <f t="shared" si="1624"/>
        <v>0</v>
      </c>
      <c r="CC463" s="75">
        <f t="shared" si="1624"/>
        <v>0</v>
      </c>
      <c r="CD463" s="75">
        <f t="shared" si="1624"/>
        <v>0</v>
      </c>
      <c r="CE463" s="75">
        <f t="shared" si="1624"/>
        <v>0</v>
      </c>
      <c r="CF463" s="75">
        <f t="shared" si="1624"/>
        <v>0</v>
      </c>
      <c r="CG463" s="75">
        <f t="shared" ref="CG463:CT463" si="1625">CG464</f>
        <v>0</v>
      </c>
      <c r="CH463" s="75">
        <f t="shared" si="1625"/>
        <v>0</v>
      </c>
      <c r="CI463" s="11">
        <f t="shared" si="1625"/>
        <v>0</v>
      </c>
      <c r="CJ463" s="11">
        <f t="shared" si="1625"/>
        <v>0</v>
      </c>
      <c r="CK463" s="11">
        <f t="shared" si="1625"/>
        <v>0</v>
      </c>
      <c r="CL463" s="11">
        <f t="shared" si="1625"/>
        <v>0</v>
      </c>
      <c r="CM463" s="11">
        <f t="shared" si="1625"/>
        <v>0</v>
      </c>
      <c r="CN463" s="11">
        <f t="shared" si="1625"/>
        <v>0</v>
      </c>
      <c r="CO463" s="104">
        <f t="shared" si="1625"/>
        <v>0</v>
      </c>
      <c r="CP463" s="104">
        <f t="shared" si="1625"/>
        <v>0</v>
      </c>
      <c r="CQ463" s="104">
        <f t="shared" si="1625"/>
        <v>0</v>
      </c>
      <c r="CR463" s="104">
        <f t="shared" si="1625"/>
        <v>0</v>
      </c>
      <c r="CS463" s="104">
        <f t="shared" si="1625"/>
        <v>0</v>
      </c>
      <c r="CT463" s="104">
        <f t="shared" si="1625"/>
        <v>0</v>
      </c>
    </row>
    <row r="464" spans="1:98" s="108" customFormat="1" ht="33" hidden="1">
      <c r="A464" s="109" t="s">
        <v>24</v>
      </c>
      <c r="B464" s="103">
        <v>910</v>
      </c>
      <c r="C464" s="103" t="s">
        <v>30</v>
      </c>
      <c r="D464" s="103" t="s">
        <v>83</v>
      </c>
      <c r="E464" s="103" t="s">
        <v>621</v>
      </c>
      <c r="F464" s="103" t="s">
        <v>38</v>
      </c>
      <c r="G464" s="104"/>
      <c r="H464" s="107"/>
      <c r="I464" s="104"/>
      <c r="J464" s="104"/>
      <c r="K464" s="104"/>
      <c r="L464" s="104"/>
      <c r="M464" s="104"/>
      <c r="N464" s="104"/>
      <c r="O464" s="104"/>
      <c r="P464" s="104"/>
      <c r="Q464" s="104"/>
      <c r="R464" s="104"/>
      <c r="S464" s="104"/>
      <c r="T464" s="104"/>
      <c r="U464" s="104">
        <v>821</v>
      </c>
      <c r="V464" s="104"/>
      <c r="W464" s="104"/>
      <c r="X464" s="104"/>
      <c r="Y464" s="104">
        <f>S464+U464+V464+W464+X464</f>
        <v>821</v>
      </c>
      <c r="Z464" s="104">
        <f>T464+V464</f>
        <v>0</v>
      </c>
      <c r="AA464" s="104"/>
      <c r="AB464" s="104"/>
      <c r="AC464" s="104"/>
      <c r="AD464" s="104"/>
      <c r="AE464" s="104">
        <f>Y464+AA464+AB464+AC464+AD464</f>
        <v>821</v>
      </c>
      <c r="AF464" s="104">
        <f>Z464+AB464</f>
        <v>0</v>
      </c>
      <c r="AG464" s="104"/>
      <c r="AH464" s="104"/>
      <c r="AI464" s="104"/>
      <c r="AJ464" s="104"/>
      <c r="AK464" s="104">
        <f>AE464+AG464+AH464+AI464+AJ464</f>
        <v>821</v>
      </c>
      <c r="AL464" s="104">
        <f>AF464+AH464</f>
        <v>0</v>
      </c>
      <c r="AM464" s="104"/>
      <c r="AN464" s="104"/>
      <c r="AO464" s="104"/>
      <c r="AP464" s="104"/>
      <c r="AQ464" s="104">
        <f>AK464+AM464+AN464+AO464+AP464</f>
        <v>821</v>
      </c>
      <c r="AR464" s="104">
        <f>AL464+AN464</f>
        <v>0</v>
      </c>
      <c r="AS464" s="104"/>
      <c r="AT464" s="104"/>
      <c r="AU464" s="104"/>
      <c r="AV464" s="104"/>
      <c r="AW464" s="104">
        <f>AQ464+AS464+AT464+AU464+AV464</f>
        <v>821</v>
      </c>
      <c r="AX464" s="104">
        <f>AR464+AT464</f>
        <v>0</v>
      </c>
      <c r="AY464" s="75">
        <v>-821</v>
      </c>
      <c r="AZ464" s="75"/>
      <c r="BA464" s="75"/>
      <c r="BB464" s="75"/>
      <c r="BC464" s="75">
        <f>AW464+AY464+AZ464+BA464+BB464</f>
        <v>0</v>
      </c>
      <c r="BD464" s="75">
        <f>AX464+AZ464</f>
        <v>0</v>
      </c>
      <c r="BE464" s="104"/>
      <c r="BF464" s="104"/>
      <c r="BG464" s="104"/>
      <c r="BH464" s="104"/>
      <c r="BI464" s="138">
        <f>BC464+BE464+BF464+BG464+BH464</f>
        <v>0</v>
      </c>
      <c r="BJ464" s="138">
        <f>BD464+BF464</f>
        <v>0</v>
      </c>
      <c r="BK464" s="75"/>
      <c r="BL464" s="75"/>
      <c r="BM464" s="75"/>
      <c r="BN464" s="75"/>
      <c r="BO464" s="75">
        <f>BI464+BK464+BL464+BM464+BN464</f>
        <v>0</v>
      </c>
      <c r="BP464" s="75">
        <f>BJ464+BL464</f>
        <v>0</v>
      </c>
      <c r="BQ464" s="104"/>
      <c r="BR464" s="104"/>
      <c r="BS464" s="104"/>
      <c r="BT464" s="104"/>
      <c r="BU464" s="104">
        <f>BO464+BQ464+BR464+BS464+BT464</f>
        <v>0</v>
      </c>
      <c r="BV464" s="104">
        <f>BP464+BR464</f>
        <v>0</v>
      </c>
      <c r="BW464" s="75"/>
      <c r="BX464" s="75"/>
      <c r="BY464" s="75"/>
      <c r="BZ464" s="75"/>
      <c r="CA464" s="75">
        <f>BU464+BW464+BX464+BY464+BZ464</f>
        <v>0</v>
      </c>
      <c r="CB464" s="75">
        <f>BV464+BX464</f>
        <v>0</v>
      </c>
      <c r="CC464" s="75"/>
      <c r="CD464" s="75"/>
      <c r="CE464" s="75"/>
      <c r="CF464" s="75"/>
      <c r="CG464" s="75">
        <f>CA464+CC464+CD464+CE464+CF464</f>
        <v>0</v>
      </c>
      <c r="CH464" s="75">
        <f>CB464+CD464</f>
        <v>0</v>
      </c>
      <c r="CI464" s="11"/>
      <c r="CJ464" s="11"/>
      <c r="CK464" s="11"/>
      <c r="CL464" s="11"/>
      <c r="CM464" s="11">
        <f>CG464+CI464+CJ464+CK464+CL464</f>
        <v>0</v>
      </c>
      <c r="CN464" s="11">
        <f>CH464+CJ464</f>
        <v>0</v>
      </c>
      <c r="CO464" s="104"/>
      <c r="CP464" s="104"/>
      <c r="CQ464" s="104"/>
      <c r="CR464" s="104"/>
      <c r="CS464" s="104">
        <f>CM464+CO464+CP464+CQ464+CR464</f>
        <v>0</v>
      </c>
      <c r="CT464" s="104">
        <f>CN464+CP464</f>
        <v>0</v>
      </c>
    </row>
    <row r="465" spans="1:98" s="108" customFormat="1" ht="33" hidden="1">
      <c r="A465" s="106" t="s">
        <v>70</v>
      </c>
      <c r="B465" s="103">
        <v>910</v>
      </c>
      <c r="C465" s="103" t="s">
        <v>30</v>
      </c>
      <c r="D465" s="103" t="s">
        <v>83</v>
      </c>
      <c r="E465" s="103" t="s">
        <v>621</v>
      </c>
      <c r="F465" s="103" t="s">
        <v>71</v>
      </c>
      <c r="G465" s="104"/>
      <c r="H465" s="107"/>
      <c r="I465" s="104"/>
      <c r="J465" s="104"/>
      <c r="K465" s="104"/>
      <c r="L465" s="104"/>
      <c r="M465" s="104"/>
      <c r="N465" s="104"/>
      <c r="O465" s="104"/>
      <c r="P465" s="104"/>
      <c r="Q465" s="104"/>
      <c r="R465" s="104"/>
      <c r="S465" s="104"/>
      <c r="T465" s="104"/>
      <c r="U465" s="104">
        <f t="shared" ref="U465:CF465" si="1626">U466</f>
        <v>0</v>
      </c>
      <c r="V465" s="104">
        <f t="shared" si="1626"/>
        <v>0</v>
      </c>
      <c r="W465" s="104">
        <f t="shared" si="1626"/>
        <v>2823</v>
      </c>
      <c r="X465" s="104">
        <f t="shared" si="1626"/>
        <v>0</v>
      </c>
      <c r="Y465" s="104">
        <f t="shared" si="1626"/>
        <v>2823</v>
      </c>
      <c r="Z465" s="104">
        <f t="shared" si="1626"/>
        <v>0</v>
      </c>
      <c r="AA465" s="104">
        <f t="shared" si="1626"/>
        <v>0</v>
      </c>
      <c r="AB465" s="104">
        <f t="shared" si="1626"/>
        <v>0</v>
      </c>
      <c r="AC465" s="104">
        <f t="shared" si="1626"/>
        <v>0</v>
      </c>
      <c r="AD465" s="104">
        <f t="shared" si="1626"/>
        <v>0</v>
      </c>
      <c r="AE465" s="104">
        <f t="shared" si="1626"/>
        <v>2823</v>
      </c>
      <c r="AF465" s="104">
        <f t="shared" si="1626"/>
        <v>0</v>
      </c>
      <c r="AG465" s="104">
        <f t="shared" si="1626"/>
        <v>0</v>
      </c>
      <c r="AH465" s="104">
        <f t="shared" si="1626"/>
        <v>0</v>
      </c>
      <c r="AI465" s="104">
        <f t="shared" si="1626"/>
        <v>0</v>
      </c>
      <c r="AJ465" s="104">
        <f t="shared" si="1626"/>
        <v>0</v>
      </c>
      <c r="AK465" s="104">
        <f t="shared" si="1626"/>
        <v>2823</v>
      </c>
      <c r="AL465" s="104">
        <f t="shared" si="1626"/>
        <v>0</v>
      </c>
      <c r="AM465" s="104">
        <f t="shared" si="1626"/>
        <v>0</v>
      </c>
      <c r="AN465" s="104">
        <f t="shared" si="1626"/>
        <v>0</v>
      </c>
      <c r="AO465" s="104">
        <f t="shared" si="1626"/>
        <v>0</v>
      </c>
      <c r="AP465" s="104">
        <f t="shared" si="1626"/>
        <v>0</v>
      </c>
      <c r="AQ465" s="104">
        <f t="shared" si="1626"/>
        <v>2823</v>
      </c>
      <c r="AR465" s="104">
        <f t="shared" si="1626"/>
        <v>0</v>
      </c>
      <c r="AS465" s="104">
        <f t="shared" si="1626"/>
        <v>0</v>
      </c>
      <c r="AT465" s="104">
        <f t="shared" si="1626"/>
        <v>0</v>
      </c>
      <c r="AU465" s="104">
        <f t="shared" si="1626"/>
        <v>0</v>
      </c>
      <c r="AV465" s="104">
        <f t="shared" si="1626"/>
        <v>0</v>
      </c>
      <c r="AW465" s="104">
        <f t="shared" si="1626"/>
        <v>2823</v>
      </c>
      <c r="AX465" s="104">
        <f t="shared" si="1626"/>
        <v>0</v>
      </c>
      <c r="AY465" s="75">
        <f t="shared" si="1626"/>
        <v>-2823</v>
      </c>
      <c r="AZ465" s="75">
        <f t="shared" si="1626"/>
        <v>0</v>
      </c>
      <c r="BA465" s="75">
        <f t="shared" si="1626"/>
        <v>0</v>
      </c>
      <c r="BB465" s="75">
        <f t="shared" si="1626"/>
        <v>0</v>
      </c>
      <c r="BC465" s="75">
        <f t="shared" si="1626"/>
        <v>0</v>
      </c>
      <c r="BD465" s="75">
        <f t="shared" si="1626"/>
        <v>0</v>
      </c>
      <c r="BE465" s="104">
        <f t="shared" si="1626"/>
        <v>0</v>
      </c>
      <c r="BF465" s="104">
        <f t="shared" si="1626"/>
        <v>0</v>
      </c>
      <c r="BG465" s="104">
        <f t="shared" si="1626"/>
        <v>0</v>
      </c>
      <c r="BH465" s="104">
        <f t="shared" si="1626"/>
        <v>0</v>
      </c>
      <c r="BI465" s="138">
        <f t="shared" si="1626"/>
        <v>0</v>
      </c>
      <c r="BJ465" s="138">
        <f t="shared" si="1626"/>
        <v>0</v>
      </c>
      <c r="BK465" s="75">
        <f t="shared" si="1626"/>
        <v>0</v>
      </c>
      <c r="BL465" s="75">
        <f t="shared" si="1626"/>
        <v>0</v>
      </c>
      <c r="BM465" s="75">
        <f t="shared" si="1626"/>
        <v>0</v>
      </c>
      <c r="BN465" s="75">
        <f t="shared" si="1626"/>
        <v>0</v>
      </c>
      <c r="BO465" s="75">
        <f t="shared" si="1626"/>
        <v>0</v>
      </c>
      <c r="BP465" s="75">
        <f t="shared" si="1626"/>
        <v>0</v>
      </c>
      <c r="BQ465" s="104">
        <f t="shared" si="1626"/>
        <v>0</v>
      </c>
      <c r="BR465" s="104">
        <f t="shared" si="1626"/>
        <v>0</v>
      </c>
      <c r="BS465" s="104">
        <f t="shared" si="1626"/>
        <v>0</v>
      </c>
      <c r="BT465" s="104">
        <f t="shared" si="1626"/>
        <v>0</v>
      </c>
      <c r="BU465" s="104">
        <f t="shared" si="1626"/>
        <v>0</v>
      </c>
      <c r="BV465" s="104">
        <f t="shared" si="1626"/>
        <v>0</v>
      </c>
      <c r="BW465" s="75">
        <f t="shared" si="1626"/>
        <v>0</v>
      </c>
      <c r="BX465" s="75">
        <f t="shared" si="1626"/>
        <v>0</v>
      </c>
      <c r="BY465" s="75">
        <f t="shared" si="1626"/>
        <v>0</v>
      </c>
      <c r="BZ465" s="75">
        <f t="shared" si="1626"/>
        <v>0</v>
      </c>
      <c r="CA465" s="75">
        <f t="shared" si="1626"/>
        <v>0</v>
      </c>
      <c r="CB465" s="75">
        <f t="shared" si="1626"/>
        <v>0</v>
      </c>
      <c r="CC465" s="75">
        <f t="shared" si="1626"/>
        <v>0</v>
      </c>
      <c r="CD465" s="75">
        <f t="shared" si="1626"/>
        <v>0</v>
      </c>
      <c r="CE465" s="75">
        <f t="shared" si="1626"/>
        <v>0</v>
      </c>
      <c r="CF465" s="75">
        <f t="shared" si="1626"/>
        <v>0</v>
      </c>
      <c r="CG465" s="75">
        <f t="shared" ref="CG465:CT465" si="1627">CG466</f>
        <v>0</v>
      </c>
      <c r="CH465" s="75">
        <f t="shared" si="1627"/>
        <v>0</v>
      </c>
      <c r="CI465" s="11">
        <f t="shared" si="1627"/>
        <v>0</v>
      </c>
      <c r="CJ465" s="11">
        <f t="shared" si="1627"/>
        <v>0</v>
      </c>
      <c r="CK465" s="11">
        <f t="shared" si="1627"/>
        <v>0</v>
      </c>
      <c r="CL465" s="11">
        <f t="shared" si="1627"/>
        <v>0</v>
      </c>
      <c r="CM465" s="11">
        <f t="shared" si="1627"/>
        <v>0</v>
      </c>
      <c r="CN465" s="11">
        <f t="shared" si="1627"/>
        <v>0</v>
      </c>
      <c r="CO465" s="104">
        <f t="shared" si="1627"/>
        <v>0</v>
      </c>
      <c r="CP465" s="104">
        <f t="shared" si="1627"/>
        <v>0</v>
      </c>
      <c r="CQ465" s="104">
        <f t="shared" si="1627"/>
        <v>0</v>
      </c>
      <c r="CR465" s="104">
        <f t="shared" si="1627"/>
        <v>0</v>
      </c>
      <c r="CS465" s="104">
        <f t="shared" si="1627"/>
        <v>0</v>
      </c>
      <c r="CT465" s="104">
        <f t="shared" si="1627"/>
        <v>0</v>
      </c>
    </row>
    <row r="466" spans="1:98" s="108" customFormat="1" ht="54.75" hidden="1" customHeight="1">
      <c r="A466" s="102" t="s">
        <v>469</v>
      </c>
      <c r="B466" s="103">
        <v>910</v>
      </c>
      <c r="C466" s="103" t="s">
        <v>30</v>
      </c>
      <c r="D466" s="103" t="s">
        <v>83</v>
      </c>
      <c r="E466" s="103" t="s">
        <v>621</v>
      </c>
      <c r="F466" s="103" t="s">
        <v>290</v>
      </c>
      <c r="G466" s="104"/>
      <c r="H466" s="107"/>
      <c r="I466" s="104"/>
      <c r="J466" s="104"/>
      <c r="K466" s="104"/>
      <c r="L466" s="104"/>
      <c r="M466" s="104"/>
      <c r="N466" s="104"/>
      <c r="O466" s="104"/>
      <c r="P466" s="104"/>
      <c r="Q466" s="104"/>
      <c r="R466" s="104"/>
      <c r="S466" s="104"/>
      <c r="T466" s="104"/>
      <c r="U466" s="104"/>
      <c r="V466" s="104"/>
      <c r="W466" s="104">
        <v>2823</v>
      </c>
      <c r="X466" s="104"/>
      <c r="Y466" s="104">
        <f>S466+U466+V466+W466+X466</f>
        <v>2823</v>
      </c>
      <c r="Z466" s="104">
        <f>T466+V466</f>
        <v>0</v>
      </c>
      <c r="AA466" s="104"/>
      <c r="AB466" s="104"/>
      <c r="AC466" s="104"/>
      <c r="AD466" s="104"/>
      <c r="AE466" s="104">
        <f>Y466+AA466+AB466+AC466+AD466</f>
        <v>2823</v>
      </c>
      <c r="AF466" s="104">
        <f>Z466+AB466</f>
        <v>0</v>
      </c>
      <c r="AG466" s="104"/>
      <c r="AH466" s="104"/>
      <c r="AI466" s="104"/>
      <c r="AJ466" s="104"/>
      <c r="AK466" s="104">
        <f>AE466+AG466+AH466+AI466+AJ466</f>
        <v>2823</v>
      </c>
      <c r="AL466" s="104">
        <f>AF466+AH466</f>
        <v>0</v>
      </c>
      <c r="AM466" s="104"/>
      <c r="AN466" s="104"/>
      <c r="AO466" s="104"/>
      <c r="AP466" s="104"/>
      <c r="AQ466" s="104">
        <f>AK466+AM466+AN466+AO466+AP466</f>
        <v>2823</v>
      </c>
      <c r="AR466" s="104">
        <f>AL466+AN466</f>
        <v>0</v>
      </c>
      <c r="AS466" s="104"/>
      <c r="AT466" s="104"/>
      <c r="AU466" s="104"/>
      <c r="AV466" s="104"/>
      <c r="AW466" s="104">
        <f>AQ466+AS466+AT466+AU466+AV466</f>
        <v>2823</v>
      </c>
      <c r="AX466" s="104">
        <f>AR466+AT466</f>
        <v>0</v>
      </c>
      <c r="AY466" s="75">
        <v>-2823</v>
      </c>
      <c r="AZ466" s="75"/>
      <c r="BA466" s="75"/>
      <c r="BB466" s="75"/>
      <c r="BC466" s="75">
        <f>AW466+AY466+AZ466+BA466+BB466</f>
        <v>0</v>
      </c>
      <c r="BD466" s="75">
        <f>AX466+AZ466</f>
        <v>0</v>
      </c>
      <c r="BE466" s="104"/>
      <c r="BF466" s="104"/>
      <c r="BG466" s="104"/>
      <c r="BH466" s="104"/>
      <c r="BI466" s="138">
        <f>BC466+BE466+BF466+BG466+BH466</f>
        <v>0</v>
      </c>
      <c r="BJ466" s="138">
        <f>BD466+BF466</f>
        <v>0</v>
      </c>
      <c r="BK466" s="75"/>
      <c r="BL466" s="75"/>
      <c r="BM466" s="75"/>
      <c r="BN466" s="75"/>
      <c r="BO466" s="75">
        <f>BI466+BK466+BL466+BM466+BN466</f>
        <v>0</v>
      </c>
      <c r="BP466" s="75">
        <f>BJ466+BL466</f>
        <v>0</v>
      </c>
      <c r="BQ466" s="104"/>
      <c r="BR466" s="104"/>
      <c r="BS466" s="104"/>
      <c r="BT466" s="104"/>
      <c r="BU466" s="104">
        <f>BO466+BQ466+BR466+BS466+BT466</f>
        <v>0</v>
      </c>
      <c r="BV466" s="104">
        <f>BP466+BR466</f>
        <v>0</v>
      </c>
      <c r="BW466" s="75"/>
      <c r="BX466" s="75"/>
      <c r="BY466" s="75"/>
      <c r="BZ466" s="75"/>
      <c r="CA466" s="75">
        <f>BU466+BW466+BX466+BY466+BZ466</f>
        <v>0</v>
      </c>
      <c r="CB466" s="75">
        <f>BV466+BX466</f>
        <v>0</v>
      </c>
      <c r="CC466" s="75"/>
      <c r="CD466" s="75"/>
      <c r="CE466" s="75"/>
      <c r="CF466" s="75"/>
      <c r="CG466" s="75">
        <f>CA466+CC466+CD466+CE466+CF466</f>
        <v>0</v>
      </c>
      <c r="CH466" s="75">
        <f>CB466+CD466</f>
        <v>0</v>
      </c>
      <c r="CI466" s="11"/>
      <c r="CJ466" s="11"/>
      <c r="CK466" s="11"/>
      <c r="CL466" s="11"/>
      <c r="CM466" s="11">
        <f>CG466+CI466+CJ466+CK466+CL466</f>
        <v>0</v>
      </c>
      <c r="CN466" s="11">
        <f>CH466+CJ466</f>
        <v>0</v>
      </c>
      <c r="CO466" s="104"/>
      <c r="CP466" s="104"/>
      <c r="CQ466" s="104"/>
      <c r="CR466" s="104"/>
      <c r="CS466" s="104">
        <f>CM466+CO466+CP466+CQ466+CR466</f>
        <v>0</v>
      </c>
      <c r="CT466" s="104">
        <f>CN466+CP466</f>
        <v>0</v>
      </c>
    </row>
    <row r="467" spans="1:98" ht="20.25" customHeight="1">
      <c r="A467" s="51" t="s">
        <v>618</v>
      </c>
      <c r="B467" s="14">
        <v>910</v>
      </c>
      <c r="C467" s="14" t="s">
        <v>30</v>
      </c>
      <c r="D467" s="14" t="s">
        <v>83</v>
      </c>
      <c r="E467" s="14" t="s">
        <v>737</v>
      </c>
      <c r="F467" s="14"/>
      <c r="G467" s="11"/>
      <c r="H467" s="16"/>
      <c r="I467" s="11"/>
      <c r="J467" s="11"/>
      <c r="K467" s="11"/>
      <c r="L467" s="11"/>
      <c r="M467" s="11"/>
      <c r="N467" s="11"/>
      <c r="O467" s="11"/>
      <c r="P467" s="11"/>
      <c r="Q467" s="11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  <c r="AJ467" s="11"/>
      <c r="AK467" s="11"/>
      <c r="AL467" s="11"/>
      <c r="AM467" s="11"/>
      <c r="AN467" s="11"/>
      <c r="AO467" s="11"/>
      <c r="AP467" s="11"/>
      <c r="AQ467" s="11"/>
      <c r="AR467" s="11"/>
      <c r="AS467" s="11"/>
      <c r="AT467" s="11"/>
      <c r="AU467" s="11"/>
      <c r="AV467" s="11"/>
      <c r="AW467" s="11"/>
      <c r="AX467" s="11"/>
      <c r="AY467" s="75">
        <f>AY468+AY470</f>
        <v>0</v>
      </c>
      <c r="AZ467" s="75">
        <f t="shared" ref="AZ467:BD467" si="1628">AZ468+AZ470</f>
        <v>20648</v>
      </c>
      <c r="BA467" s="75">
        <f t="shared" si="1628"/>
        <v>0</v>
      </c>
      <c r="BB467" s="75">
        <f t="shared" si="1628"/>
        <v>0</v>
      </c>
      <c r="BC467" s="75">
        <f t="shared" si="1628"/>
        <v>20648</v>
      </c>
      <c r="BD467" s="75">
        <f t="shared" si="1628"/>
        <v>20648</v>
      </c>
      <c r="BE467" s="11">
        <f>BE468+BE470</f>
        <v>0</v>
      </c>
      <c r="BF467" s="11">
        <f t="shared" ref="BF467:BJ467" si="1629">BF468+BF470</f>
        <v>0</v>
      </c>
      <c r="BG467" s="11">
        <f t="shared" si="1629"/>
        <v>0</v>
      </c>
      <c r="BH467" s="11">
        <f t="shared" si="1629"/>
        <v>0</v>
      </c>
      <c r="BI467" s="138">
        <f t="shared" si="1629"/>
        <v>20648</v>
      </c>
      <c r="BJ467" s="138">
        <f t="shared" si="1629"/>
        <v>20648</v>
      </c>
      <c r="BK467" s="75">
        <f>BK468+BK470</f>
        <v>0</v>
      </c>
      <c r="BL467" s="75">
        <f t="shared" ref="BL467:BP467" si="1630">BL468+BL470</f>
        <v>0</v>
      </c>
      <c r="BM467" s="75">
        <f t="shared" si="1630"/>
        <v>0</v>
      </c>
      <c r="BN467" s="75">
        <f t="shared" si="1630"/>
        <v>0</v>
      </c>
      <c r="BO467" s="75">
        <f t="shared" si="1630"/>
        <v>20648</v>
      </c>
      <c r="BP467" s="75">
        <f t="shared" si="1630"/>
        <v>20648</v>
      </c>
      <c r="BQ467" s="11">
        <f>BQ468+BQ470</f>
        <v>0</v>
      </c>
      <c r="BR467" s="11">
        <f t="shared" ref="BR467:BV467" si="1631">BR468+BR470</f>
        <v>0</v>
      </c>
      <c r="BS467" s="11">
        <f t="shared" si="1631"/>
        <v>0</v>
      </c>
      <c r="BT467" s="11">
        <f t="shared" si="1631"/>
        <v>0</v>
      </c>
      <c r="BU467" s="11">
        <f t="shared" si="1631"/>
        <v>20648</v>
      </c>
      <c r="BV467" s="11">
        <f t="shared" si="1631"/>
        <v>20648</v>
      </c>
      <c r="BW467" s="75">
        <f>BW468+BW470</f>
        <v>0</v>
      </c>
      <c r="BX467" s="75">
        <f t="shared" ref="BX467:CB467" si="1632">BX468+BX470</f>
        <v>0</v>
      </c>
      <c r="BY467" s="75">
        <f t="shared" si="1632"/>
        <v>0</v>
      </c>
      <c r="BZ467" s="75">
        <f t="shared" si="1632"/>
        <v>0</v>
      </c>
      <c r="CA467" s="75">
        <f t="shared" si="1632"/>
        <v>20648</v>
      </c>
      <c r="CB467" s="75">
        <f t="shared" si="1632"/>
        <v>20648</v>
      </c>
      <c r="CC467" s="75">
        <f>CC468+CC470</f>
        <v>0</v>
      </c>
      <c r="CD467" s="75">
        <f t="shared" ref="CD467:CH467" si="1633">CD468+CD470</f>
        <v>0</v>
      </c>
      <c r="CE467" s="75">
        <f t="shared" si="1633"/>
        <v>0</v>
      </c>
      <c r="CF467" s="75">
        <f t="shared" si="1633"/>
        <v>0</v>
      </c>
      <c r="CG467" s="75">
        <f t="shared" si="1633"/>
        <v>20648</v>
      </c>
      <c r="CH467" s="75">
        <f t="shared" si="1633"/>
        <v>20648</v>
      </c>
      <c r="CI467" s="11">
        <f>CI468+CI470</f>
        <v>0</v>
      </c>
      <c r="CJ467" s="11">
        <f t="shared" ref="CJ467:CN467" si="1634">CJ468+CJ470</f>
        <v>0</v>
      </c>
      <c r="CK467" s="11">
        <f t="shared" si="1634"/>
        <v>0</v>
      </c>
      <c r="CL467" s="11">
        <f t="shared" si="1634"/>
        <v>0</v>
      </c>
      <c r="CM467" s="11">
        <f t="shared" si="1634"/>
        <v>20648</v>
      </c>
      <c r="CN467" s="11">
        <f t="shared" si="1634"/>
        <v>20648</v>
      </c>
      <c r="CO467" s="11">
        <f>CO468+CO470</f>
        <v>0</v>
      </c>
      <c r="CP467" s="11">
        <f t="shared" ref="CP467:CT467" si="1635">CP468+CP470</f>
        <v>0</v>
      </c>
      <c r="CQ467" s="11">
        <f t="shared" si="1635"/>
        <v>0</v>
      </c>
      <c r="CR467" s="11">
        <f t="shared" si="1635"/>
        <v>0</v>
      </c>
      <c r="CS467" s="11">
        <f t="shared" si="1635"/>
        <v>20648</v>
      </c>
      <c r="CT467" s="11">
        <f t="shared" si="1635"/>
        <v>20648</v>
      </c>
    </row>
    <row r="468" spans="1:98" ht="33">
      <c r="A468" s="51" t="s">
        <v>12</v>
      </c>
      <c r="B468" s="14">
        <v>910</v>
      </c>
      <c r="C468" s="14" t="s">
        <v>30</v>
      </c>
      <c r="D468" s="14" t="s">
        <v>83</v>
      </c>
      <c r="E468" s="14" t="s">
        <v>737</v>
      </c>
      <c r="F468" s="14" t="s">
        <v>13</v>
      </c>
      <c r="G468" s="11"/>
      <c r="H468" s="16"/>
      <c r="I468" s="11"/>
      <c r="J468" s="11"/>
      <c r="K468" s="11"/>
      <c r="L468" s="11"/>
      <c r="M468" s="11"/>
      <c r="N468" s="11"/>
      <c r="O468" s="11"/>
      <c r="P468" s="11"/>
      <c r="Q468" s="11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  <c r="AJ468" s="11"/>
      <c r="AK468" s="11"/>
      <c r="AL468" s="11"/>
      <c r="AM468" s="11"/>
      <c r="AN468" s="11"/>
      <c r="AO468" s="11"/>
      <c r="AP468" s="11"/>
      <c r="AQ468" s="11"/>
      <c r="AR468" s="11"/>
      <c r="AS468" s="11"/>
      <c r="AT468" s="11"/>
      <c r="AU468" s="11"/>
      <c r="AV468" s="11"/>
      <c r="AW468" s="11"/>
      <c r="AX468" s="11"/>
      <c r="AY468" s="75">
        <f>AY469</f>
        <v>0</v>
      </c>
      <c r="AZ468" s="75">
        <f t="shared" ref="AZ468:CT468" si="1636">AZ469</f>
        <v>4651</v>
      </c>
      <c r="BA468" s="75">
        <f t="shared" si="1636"/>
        <v>0</v>
      </c>
      <c r="BB468" s="75">
        <f t="shared" si="1636"/>
        <v>0</v>
      </c>
      <c r="BC468" s="75">
        <f t="shared" si="1636"/>
        <v>4651</v>
      </c>
      <c r="BD468" s="75">
        <f t="shared" si="1636"/>
        <v>4651</v>
      </c>
      <c r="BE468" s="11">
        <f>BE469</f>
        <v>0</v>
      </c>
      <c r="BF468" s="11">
        <f t="shared" si="1636"/>
        <v>0</v>
      </c>
      <c r="BG468" s="11">
        <f t="shared" si="1636"/>
        <v>0</v>
      </c>
      <c r="BH468" s="11">
        <f t="shared" si="1636"/>
        <v>0</v>
      </c>
      <c r="BI468" s="138">
        <f t="shared" si="1636"/>
        <v>4651</v>
      </c>
      <c r="BJ468" s="138">
        <f t="shared" si="1636"/>
        <v>4651</v>
      </c>
      <c r="BK468" s="75">
        <f>BK469</f>
        <v>0</v>
      </c>
      <c r="BL468" s="75">
        <f t="shared" si="1636"/>
        <v>0</v>
      </c>
      <c r="BM468" s="75">
        <f t="shared" si="1636"/>
        <v>0</v>
      </c>
      <c r="BN468" s="75">
        <f t="shared" si="1636"/>
        <v>0</v>
      </c>
      <c r="BO468" s="75">
        <f t="shared" si="1636"/>
        <v>4651</v>
      </c>
      <c r="BP468" s="75">
        <f t="shared" si="1636"/>
        <v>4651</v>
      </c>
      <c r="BQ468" s="11">
        <f>BQ469</f>
        <v>0</v>
      </c>
      <c r="BR468" s="11">
        <f t="shared" si="1636"/>
        <v>0</v>
      </c>
      <c r="BS468" s="11">
        <f t="shared" si="1636"/>
        <v>0</v>
      </c>
      <c r="BT468" s="11">
        <f t="shared" si="1636"/>
        <v>0</v>
      </c>
      <c r="BU468" s="11">
        <f t="shared" si="1636"/>
        <v>4651</v>
      </c>
      <c r="BV468" s="11">
        <f t="shared" si="1636"/>
        <v>4651</v>
      </c>
      <c r="BW468" s="75">
        <f>BW469</f>
        <v>0</v>
      </c>
      <c r="BX468" s="75">
        <f t="shared" si="1636"/>
        <v>0</v>
      </c>
      <c r="BY468" s="75">
        <f t="shared" si="1636"/>
        <v>0</v>
      </c>
      <c r="BZ468" s="75">
        <f t="shared" si="1636"/>
        <v>0</v>
      </c>
      <c r="CA468" s="75">
        <f t="shared" si="1636"/>
        <v>4651</v>
      </c>
      <c r="CB468" s="75">
        <f t="shared" si="1636"/>
        <v>4651</v>
      </c>
      <c r="CC468" s="75">
        <f>CC469</f>
        <v>0</v>
      </c>
      <c r="CD468" s="75">
        <f t="shared" si="1636"/>
        <v>0</v>
      </c>
      <c r="CE468" s="75">
        <f t="shared" si="1636"/>
        <v>0</v>
      </c>
      <c r="CF468" s="75">
        <f t="shared" si="1636"/>
        <v>0</v>
      </c>
      <c r="CG468" s="75">
        <f t="shared" si="1636"/>
        <v>4651</v>
      </c>
      <c r="CH468" s="75">
        <f t="shared" si="1636"/>
        <v>4651</v>
      </c>
      <c r="CI468" s="11">
        <f>CI469</f>
        <v>0</v>
      </c>
      <c r="CJ468" s="11">
        <f t="shared" si="1636"/>
        <v>0</v>
      </c>
      <c r="CK468" s="11">
        <f t="shared" si="1636"/>
        <v>0</v>
      </c>
      <c r="CL468" s="11">
        <f t="shared" si="1636"/>
        <v>0</v>
      </c>
      <c r="CM468" s="11">
        <f t="shared" si="1636"/>
        <v>4651</v>
      </c>
      <c r="CN468" s="11">
        <f t="shared" si="1636"/>
        <v>4651</v>
      </c>
      <c r="CO468" s="11">
        <f>CO469</f>
        <v>0</v>
      </c>
      <c r="CP468" s="11">
        <f t="shared" si="1636"/>
        <v>0</v>
      </c>
      <c r="CQ468" s="11">
        <f t="shared" si="1636"/>
        <v>0</v>
      </c>
      <c r="CR468" s="11">
        <f t="shared" si="1636"/>
        <v>0</v>
      </c>
      <c r="CS468" s="11">
        <f t="shared" si="1636"/>
        <v>4651</v>
      </c>
      <c r="CT468" s="11">
        <f t="shared" si="1636"/>
        <v>4651</v>
      </c>
    </row>
    <row r="469" spans="1:98">
      <c r="A469" s="64" t="s">
        <v>24</v>
      </c>
      <c r="B469" s="14">
        <v>910</v>
      </c>
      <c r="C469" s="14" t="s">
        <v>30</v>
      </c>
      <c r="D469" s="14" t="s">
        <v>83</v>
      </c>
      <c r="E469" s="14" t="s">
        <v>737</v>
      </c>
      <c r="F469" s="14" t="s">
        <v>38</v>
      </c>
      <c r="G469" s="11"/>
      <c r="H469" s="16"/>
      <c r="I469" s="11"/>
      <c r="J469" s="11"/>
      <c r="K469" s="11"/>
      <c r="L469" s="11"/>
      <c r="M469" s="11"/>
      <c r="N469" s="11"/>
      <c r="O469" s="11"/>
      <c r="P469" s="11"/>
      <c r="Q469" s="11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  <c r="AJ469" s="11"/>
      <c r="AK469" s="11"/>
      <c r="AL469" s="11"/>
      <c r="AM469" s="11"/>
      <c r="AN469" s="11"/>
      <c r="AO469" s="11"/>
      <c r="AP469" s="11"/>
      <c r="AQ469" s="11"/>
      <c r="AR469" s="11"/>
      <c r="AS469" s="11"/>
      <c r="AT469" s="11"/>
      <c r="AU469" s="11"/>
      <c r="AV469" s="11"/>
      <c r="AW469" s="11"/>
      <c r="AX469" s="11"/>
      <c r="AY469" s="75"/>
      <c r="AZ469" s="75">
        <v>4651</v>
      </c>
      <c r="BA469" s="75"/>
      <c r="BB469" s="75"/>
      <c r="BC469" s="75">
        <f>AW469+AY469+AZ469+BA469+BB469</f>
        <v>4651</v>
      </c>
      <c r="BD469" s="75">
        <f>AX469+AZ469</f>
        <v>4651</v>
      </c>
      <c r="BE469" s="11"/>
      <c r="BF469" s="11"/>
      <c r="BG469" s="11"/>
      <c r="BH469" s="11"/>
      <c r="BI469" s="138">
        <f>BC469+BE469+BF469+BG469+BH469</f>
        <v>4651</v>
      </c>
      <c r="BJ469" s="138">
        <f>BD469+BF469</f>
        <v>4651</v>
      </c>
      <c r="BK469" s="75"/>
      <c r="BL469" s="75"/>
      <c r="BM469" s="75"/>
      <c r="BN469" s="75"/>
      <c r="BO469" s="75">
        <f>BI469+BK469+BL469+BM469+BN469</f>
        <v>4651</v>
      </c>
      <c r="BP469" s="75">
        <f>BJ469+BL469</f>
        <v>4651</v>
      </c>
      <c r="BQ469" s="11"/>
      <c r="BR469" s="11"/>
      <c r="BS469" s="11"/>
      <c r="BT469" s="11"/>
      <c r="BU469" s="11">
        <f>BO469+BQ469+BR469+BS469+BT469</f>
        <v>4651</v>
      </c>
      <c r="BV469" s="11">
        <f>BP469+BR469</f>
        <v>4651</v>
      </c>
      <c r="BW469" s="75"/>
      <c r="BX469" s="75"/>
      <c r="BY469" s="75"/>
      <c r="BZ469" s="75"/>
      <c r="CA469" s="75">
        <f>BU469+BW469+BX469+BY469+BZ469</f>
        <v>4651</v>
      </c>
      <c r="CB469" s="75">
        <f>BV469+BX469</f>
        <v>4651</v>
      </c>
      <c r="CC469" s="75"/>
      <c r="CD469" s="75"/>
      <c r="CE469" s="75"/>
      <c r="CF469" s="75"/>
      <c r="CG469" s="75">
        <f>CA469+CC469+CD469+CE469+CF469</f>
        <v>4651</v>
      </c>
      <c r="CH469" s="75">
        <f>CB469+CD469</f>
        <v>4651</v>
      </c>
      <c r="CI469" s="11"/>
      <c r="CJ469" s="11"/>
      <c r="CK469" s="11"/>
      <c r="CL469" s="11"/>
      <c r="CM469" s="11">
        <f>CG469+CI469+CJ469+CK469+CL469</f>
        <v>4651</v>
      </c>
      <c r="CN469" s="11">
        <f>CH469+CJ469</f>
        <v>4651</v>
      </c>
      <c r="CO469" s="11"/>
      <c r="CP469" s="11"/>
      <c r="CQ469" s="11"/>
      <c r="CR469" s="11"/>
      <c r="CS469" s="11">
        <f>CM469+CO469+CP469+CQ469+CR469</f>
        <v>4651</v>
      </c>
      <c r="CT469" s="11">
        <f>CN469+CP469</f>
        <v>4651</v>
      </c>
    </row>
    <row r="470" spans="1:98">
      <c r="A470" s="51" t="s">
        <v>70</v>
      </c>
      <c r="B470" s="14">
        <v>910</v>
      </c>
      <c r="C470" s="14" t="s">
        <v>30</v>
      </c>
      <c r="D470" s="14" t="s">
        <v>83</v>
      </c>
      <c r="E470" s="14" t="s">
        <v>737</v>
      </c>
      <c r="F470" s="14" t="s">
        <v>71</v>
      </c>
      <c r="G470" s="11"/>
      <c r="H470" s="16"/>
      <c r="I470" s="11"/>
      <c r="J470" s="11"/>
      <c r="K470" s="11"/>
      <c r="L470" s="11"/>
      <c r="M470" s="11"/>
      <c r="N470" s="11"/>
      <c r="O470" s="11"/>
      <c r="P470" s="11"/>
      <c r="Q470" s="11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  <c r="AJ470" s="11"/>
      <c r="AK470" s="11"/>
      <c r="AL470" s="11"/>
      <c r="AM470" s="11"/>
      <c r="AN470" s="11"/>
      <c r="AO470" s="11"/>
      <c r="AP470" s="11"/>
      <c r="AQ470" s="11"/>
      <c r="AR470" s="11"/>
      <c r="AS470" s="11"/>
      <c r="AT470" s="11"/>
      <c r="AU470" s="11"/>
      <c r="AV470" s="11"/>
      <c r="AW470" s="11"/>
      <c r="AX470" s="11"/>
      <c r="AY470" s="75">
        <f>AY471</f>
        <v>0</v>
      </c>
      <c r="AZ470" s="75">
        <f t="shared" ref="AZ470:CT470" si="1637">AZ471</f>
        <v>15997</v>
      </c>
      <c r="BA470" s="75">
        <f t="shared" si="1637"/>
        <v>0</v>
      </c>
      <c r="BB470" s="75">
        <f t="shared" si="1637"/>
        <v>0</v>
      </c>
      <c r="BC470" s="75">
        <f t="shared" si="1637"/>
        <v>15997</v>
      </c>
      <c r="BD470" s="75">
        <f t="shared" si="1637"/>
        <v>15997</v>
      </c>
      <c r="BE470" s="11">
        <f>BE471</f>
        <v>0</v>
      </c>
      <c r="BF470" s="11">
        <f t="shared" si="1637"/>
        <v>0</v>
      </c>
      <c r="BG470" s="11">
        <f t="shared" si="1637"/>
        <v>0</v>
      </c>
      <c r="BH470" s="11">
        <f t="shared" si="1637"/>
        <v>0</v>
      </c>
      <c r="BI470" s="138">
        <f t="shared" si="1637"/>
        <v>15997</v>
      </c>
      <c r="BJ470" s="138">
        <f t="shared" si="1637"/>
        <v>15997</v>
      </c>
      <c r="BK470" s="75">
        <f>BK471</f>
        <v>0</v>
      </c>
      <c r="BL470" s="75">
        <f t="shared" si="1637"/>
        <v>0</v>
      </c>
      <c r="BM470" s="75">
        <f t="shared" si="1637"/>
        <v>0</v>
      </c>
      <c r="BN470" s="75">
        <f t="shared" si="1637"/>
        <v>0</v>
      </c>
      <c r="BO470" s="75">
        <f t="shared" si="1637"/>
        <v>15997</v>
      </c>
      <c r="BP470" s="75">
        <f t="shared" si="1637"/>
        <v>15997</v>
      </c>
      <c r="BQ470" s="11">
        <f>BQ471</f>
        <v>0</v>
      </c>
      <c r="BR470" s="11">
        <f t="shared" si="1637"/>
        <v>0</v>
      </c>
      <c r="BS470" s="11">
        <f t="shared" si="1637"/>
        <v>0</v>
      </c>
      <c r="BT470" s="11">
        <f t="shared" si="1637"/>
        <v>0</v>
      </c>
      <c r="BU470" s="11">
        <f t="shared" si="1637"/>
        <v>15997</v>
      </c>
      <c r="BV470" s="11">
        <f t="shared" si="1637"/>
        <v>15997</v>
      </c>
      <c r="BW470" s="75">
        <f>BW471</f>
        <v>0</v>
      </c>
      <c r="BX470" s="75">
        <f t="shared" si="1637"/>
        <v>0</v>
      </c>
      <c r="BY470" s="75">
        <f t="shared" si="1637"/>
        <v>0</v>
      </c>
      <c r="BZ470" s="75">
        <f t="shared" si="1637"/>
        <v>0</v>
      </c>
      <c r="CA470" s="75">
        <f t="shared" si="1637"/>
        <v>15997</v>
      </c>
      <c r="CB470" s="75">
        <f t="shared" si="1637"/>
        <v>15997</v>
      </c>
      <c r="CC470" s="75">
        <f>CC471</f>
        <v>0</v>
      </c>
      <c r="CD470" s="75">
        <f t="shared" si="1637"/>
        <v>0</v>
      </c>
      <c r="CE470" s="75">
        <f t="shared" si="1637"/>
        <v>0</v>
      </c>
      <c r="CF470" s="75">
        <f t="shared" si="1637"/>
        <v>0</v>
      </c>
      <c r="CG470" s="75">
        <f t="shared" si="1637"/>
        <v>15997</v>
      </c>
      <c r="CH470" s="75">
        <f t="shared" si="1637"/>
        <v>15997</v>
      </c>
      <c r="CI470" s="11">
        <f>CI471</f>
        <v>0</v>
      </c>
      <c r="CJ470" s="11">
        <f t="shared" si="1637"/>
        <v>0</v>
      </c>
      <c r="CK470" s="11">
        <f t="shared" si="1637"/>
        <v>0</v>
      </c>
      <c r="CL470" s="11">
        <f t="shared" si="1637"/>
        <v>0</v>
      </c>
      <c r="CM470" s="11">
        <f t="shared" si="1637"/>
        <v>15997</v>
      </c>
      <c r="CN470" s="11">
        <f t="shared" si="1637"/>
        <v>15997</v>
      </c>
      <c r="CO470" s="11">
        <f>CO471</f>
        <v>0</v>
      </c>
      <c r="CP470" s="11">
        <f t="shared" si="1637"/>
        <v>0</v>
      </c>
      <c r="CQ470" s="11">
        <f t="shared" si="1637"/>
        <v>0</v>
      </c>
      <c r="CR470" s="11">
        <f t="shared" si="1637"/>
        <v>0</v>
      </c>
      <c r="CS470" s="11">
        <f t="shared" si="1637"/>
        <v>15997</v>
      </c>
      <c r="CT470" s="11">
        <f t="shared" si="1637"/>
        <v>15997</v>
      </c>
    </row>
    <row r="471" spans="1:98" ht="49.5">
      <c r="A471" s="55" t="s">
        <v>469</v>
      </c>
      <c r="B471" s="14">
        <v>910</v>
      </c>
      <c r="C471" s="14" t="s">
        <v>30</v>
      </c>
      <c r="D471" s="14" t="s">
        <v>83</v>
      </c>
      <c r="E471" s="14" t="s">
        <v>737</v>
      </c>
      <c r="F471" s="14" t="s">
        <v>290</v>
      </c>
      <c r="G471" s="11"/>
      <c r="H471" s="16"/>
      <c r="I471" s="11"/>
      <c r="J471" s="11"/>
      <c r="K471" s="11"/>
      <c r="L471" s="11"/>
      <c r="M471" s="11"/>
      <c r="N471" s="11"/>
      <c r="O471" s="11"/>
      <c r="P471" s="11"/>
      <c r="Q471" s="11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  <c r="AJ471" s="11"/>
      <c r="AK471" s="11"/>
      <c r="AL471" s="11"/>
      <c r="AM471" s="11"/>
      <c r="AN471" s="11"/>
      <c r="AO471" s="11"/>
      <c r="AP471" s="11"/>
      <c r="AQ471" s="11"/>
      <c r="AR471" s="11"/>
      <c r="AS471" s="11"/>
      <c r="AT471" s="11"/>
      <c r="AU471" s="11"/>
      <c r="AV471" s="11"/>
      <c r="AW471" s="11"/>
      <c r="AX471" s="11"/>
      <c r="AY471" s="75"/>
      <c r="AZ471" s="75">
        <v>15997</v>
      </c>
      <c r="BA471" s="75"/>
      <c r="BB471" s="75"/>
      <c r="BC471" s="75">
        <f>AW471+AY471+AZ471+BA471+BB471</f>
        <v>15997</v>
      </c>
      <c r="BD471" s="75">
        <f>AX471+AZ471</f>
        <v>15997</v>
      </c>
      <c r="BE471" s="11"/>
      <c r="BF471" s="11"/>
      <c r="BG471" s="11"/>
      <c r="BH471" s="11"/>
      <c r="BI471" s="138">
        <f>BC471+BE471+BF471+BG471+BH471</f>
        <v>15997</v>
      </c>
      <c r="BJ471" s="138">
        <f>BD471+BF471</f>
        <v>15997</v>
      </c>
      <c r="BK471" s="75"/>
      <c r="BL471" s="75"/>
      <c r="BM471" s="75"/>
      <c r="BN471" s="75"/>
      <c r="BO471" s="75">
        <f>BI471+BK471+BL471+BM471+BN471</f>
        <v>15997</v>
      </c>
      <c r="BP471" s="75">
        <f>BJ471+BL471</f>
        <v>15997</v>
      </c>
      <c r="BQ471" s="11"/>
      <c r="BR471" s="11"/>
      <c r="BS471" s="11"/>
      <c r="BT471" s="11"/>
      <c r="BU471" s="11">
        <f>BO471+BQ471+BR471+BS471+BT471</f>
        <v>15997</v>
      </c>
      <c r="BV471" s="11">
        <f>BP471+BR471</f>
        <v>15997</v>
      </c>
      <c r="BW471" s="75"/>
      <c r="BX471" s="75"/>
      <c r="BY471" s="75"/>
      <c r="BZ471" s="75"/>
      <c r="CA471" s="75">
        <f>BU471+BW471+BX471+BY471+BZ471</f>
        <v>15997</v>
      </c>
      <c r="CB471" s="75">
        <f>BV471+BX471</f>
        <v>15997</v>
      </c>
      <c r="CC471" s="75"/>
      <c r="CD471" s="75"/>
      <c r="CE471" s="75"/>
      <c r="CF471" s="75"/>
      <c r="CG471" s="75">
        <f>CA471+CC471+CD471+CE471+CF471</f>
        <v>15997</v>
      </c>
      <c r="CH471" s="75">
        <f>CB471+CD471</f>
        <v>15997</v>
      </c>
      <c r="CI471" s="11"/>
      <c r="CJ471" s="11"/>
      <c r="CK471" s="11"/>
      <c r="CL471" s="11"/>
      <c r="CM471" s="11">
        <f>CG471+CI471+CJ471+CK471+CL471</f>
        <v>15997</v>
      </c>
      <c r="CN471" s="11">
        <f>CH471+CJ471</f>
        <v>15997</v>
      </c>
      <c r="CO471" s="11"/>
      <c r="CP471" s="11"/>
      <c r="CQ471" s="11"/>
      <c r="CR471" s="11"/>
      <c r="CS471" s="11">
        <f>CM471+CO471+CP471+CQ471+CR471</f>
        <v>15997</v>
      </c>
      <c r="CT471" s="11">
        <f>CN471+CP471</f>
        <v>15997</v>
      </c>
    </row>
    <row r="472" spans="1:98" ht="23.25" customHeight="1">
      <c r="A472" s="51" t="s">
        <v>618</v>
      </c>
      <c r="B472" s="14">
        <v>910</v>
      </c>
      <c r="C472" s="14" t="s">
        <v>30</v>
      </c>
      <c r="D472" s="14" t="s">
        <v>83</v>
      </c>
      <c r="E472" s="14" t="s">
        <v>736</v>
      </c>
      <c r="F472" s="14"/>
      <c r="G472" s="11"/>
      <c r="H472" s="16"/>
      <c r="I472" s="11"/>
      <c r="J472" s="11"/>
      <c r="K472" s="11"/>
      <c r="L472" s="11"/>
      <c r="M472" s="11"/>
      <c r="N472" s="11"/>
      <c r="O472" s="11"/>
      <c r="P472" s="11"/>
      <c r="Q472" s="11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  <c r="AJ472" s="11"/>
      <c r="AK472" s="11"/>
      <c r="AL472" s="11"/>
      <c r="AM472" s="11"/>
      <c r="AN472" s="11"/>
      <c r="AO472" s="11"/>
      <c r="AP472" s="11"/>
      <c r="AQ472" s="11"/>
      <c r="AR472" s="11"/>
      <c r="AS472" s="11"/>
      <c r="AT472" s="11"/>
      <c r="AU472" s="11"/>
      <c r="AV472" s="11"/>
      <c r="AW472" s="11"/>
      <c r="AX472" s="11"/>
      <c r="AY472" s="75">
        <f>AY473+AY475</f>
        <v>3644</v>
      </c>
      <c r="AZ472" s="75">
        <f t="shared" ref="AZ472:BD472" si="1638">AZ473+AZ475</f>
        <v>0</v>
      </c>
      <c r="BA472" s="75">
        <f t="shared" si="1638"/>
        <v>0</v>
      </c>
      <c r="BB472" s="75">
        <f t="shared" si="1638"/>
        <v>0</v>
      </c>
      <c r="BC472" s="75">
        <f t="shared" si="1638"/>
        <v>3644</v>
      </c>
      <c r="BD472" s="75">
        <f t="shared" si="1638"/>
        <v>0</v>
      </c>
      <c r="BE472" s="11">
        <f>BE473+BE475</f>
        <v>0</v>
      </c>
      <c r="BF472" s="11">
        <f t="shared" ref="BF472:BJ472" si="1639">BF473+BF475</f>
        <v>0</v>
      </c>
      <c r="BG472" s="11">
        <f t="shared" si="1639"/>
        <v>0</v>
      </c>
      <c r="BH472" s="11">
        <f t="shared" si="1639"/>
        <v>0</v>
      </c>
      <c r="BI472" s="138">
        <f t="shared" si="1639"/>
        <v>3644</v>
      </c>
      <c r="BJ472" s="138">
        <f t="shared" si="1639"/>
        <v>0</v>
      </c>
      <c r="BK472" s="75">
        <f>BK473+BK475</f>
        <v>0</v>
      </c>
      <c r="BL472" s="75">
        <f t="shared" ref="BL472:BP472" si="1640">BL473+BL475</f>
        <v>0</v>
      </c>
      <c r="BM472" s="75">
        <f t="shared" si="1640"/>
        <v>0</v>
      </c>
      <c r="BN472" s="75">
        <f t="shared" si="1640"/>
        <v>0</v>
      </c>
      <c r="BO472" s="75">
        <f t="shared" si="1640"/>
        <v>3644</v>
      </c>
      <c r="BP472" s="75">
        <f t="shared" si="1640"/>
        <v>0</v>
      </c>
      <c r="BQ472" s="11">
        <f>BQ473+BQ475</f>
        <v>0</v>
      </c>
      <c r="BR472" s="11">
        <f t="shared" ref="BR472:BV472" si="1641">BR473+BR475</f>
        <v>0</v>
      </c>
      <c r="BS472" s="11">
        <f t="shared" si="1641"/>
        <v>0</v>
      </c>
      <c r="BT472" s="11">
        <f t="shared" si="1641"/>
        <v>0</v>
      </c>
      <c r="BU472" s="11">
        <f t="shared" si="1641"/>
        <v>3644</v>
      </c>
      <c r="BV472" s="11">
        <f t="shared" si="1641"/>
        <v>0</v>
      </c>
      <c r="BW472" s="75">
        <f>BW473+BW475</f>
        <v>0</v>
      </c>
      <c r="BX472" s="75">
        <f t="shared" ref="BX472:CB472" si="1642">BX473+BX475</f>
        <v>0</v>
      </c>
      <c r="BY472" s="75">
        <f t="shared" si="1642"/>
        <v>0</v>
      </c>
      <c r="BZ472" s="75">
        <f t="shared" si="1642"/>
        <v>0</v>
      </c>
      <c r="CA472" s="75">
        <f t="shared" si="1642"/>
        <v>3644</v>
      </c>
      <c r="CB472" s="75">
        <f t="shared" si="1642"/>
        <v>0</v>
      </c>
      <c r="CC472" s="75">
        <f>CC473+CC475</f>
        <v>0</v>
      </c>
      <c r="CD472" s="75">
        <f t="shared" ref="CD472:CH472" si="1643">CD473+CD475</f>
        <v>0</v>
      </c>
      <c r="CE472" s="75">
        <f t="shared" si="1643"/>
        <v>0</v>
      </c>
      <c r="CF472" s="75">
        <f t="shared" si="1643"/>
        <v>0</v>
      </c>
      <c r="CG472" s="75">
        <f t="shared" si="1643"/>
        <v>3644</v>
      </c>
      <c r="CH472" s="75">
        <f t="shared" si="1643"/>
        <v>0</v>
      </c>
      <c r="CI472" s="11">
        <f>CI473+CI475</f>
        <v>0</v>
      </c>
      <c r="CJ472" s="11">
        <f t="shared" ref="CJ472:CN472" si="1644">CJ473+CJ475</f>
        <v>0</v>
      </c>
      <c r="CK472" s="11">
        <f t="shared" si="1644"/>
        <v>0</v>
      </c>
      <c r="CL472" s="11">
        <f t="shared" si="1644"/>
        <v>0</v>
      </c>
      <c r="CM472" s="11">
        <f t="shared" si="1644"/>
        <v>3644</v>
      </c>
      <c r="CN472" s="11">
        <f t="shared" si="1644"/>
        <v>0</v>
      </c>
      <c r="CO472" s="11">
        <f>CO473+CO475</f>
        <v>0</v>
      </c>
      <c r="CP472" s="11">
        <f t="shared" ref="CP472:CT472" si="1645">CP473+CP475</f>
        <v>0</v>
      </c>
      <c r="CQ472" s="11">
        <f t="shared" si="1645"/>
        <v>0</v>
      </c>
      <c r="CR472" s="11">
        <f t="shared" si="1645"/>
        <v>0</v>
      </c>
      <c r="CS472" s="11">
        <f t="shared" si="1645"/>
        <v>3644</v>
      </c>
      <c r="CT472" s="11">
        <f t="shared" si="1645"/>
        <v>0</v>
      </c>
    </row>
    <row r="473" spans="1:98" ht="33">
      <c r="A473" s="51" t="s">
        <v>12</v>
      </c>
      <c r="B473" s="14">
        <v>910</v>
      </c>
      <c r="C473" s="14" t="s">
        <v>30</v>
      </c>
      <c r="D473" s="14" t="s">
        <v>83</v>
      </c>
      <c r="E473" s="14" t="s">
        <v>736</v>
      </c>
      <c r="F473" s="14" t="s">
        <v>13</v>
      </c>
      <c r="G473" s="11"/>
      <c r="H473" s="16"/>
      <c r="I473" s="11"/>
      <c r="J473" s="11"/>
      <c r="K473" s="11"/>
      <c r="L473" s="11"/>
      <c r="M473" s="11"/>
      <c r="N473" s="11"/>
      <c r="O473" s="11"/>
      <c r="P473" s="11"/>
      <c r="Q473" s="11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  <c r="AJ473" s="11"/>
      <c r="AK473" s="11"/>
      <c r="AL473" s="11"/>
      <c r="AM473" s="11"/>
      <c r="AN473" s="11"/>
      <c r="AO473" s="11"/>
      <c r="AP473" s="11"/>
      <c r="AQ473" s="11"/>
      <c r="AR473" s="11"/>
      <c r="AS473" s="11"/>
      <c r="AT473" s="11"/>
      <c r="AU473" s="11"/>
      <c r="AV473" s="11"/>
      <c r="AW473" s="11"/>
      <c r="AX473" s="11"/>
      <c r="AY473" s="75">
        <f>AY474</f>
        <v>821</v>
      </c>
      <c r="AZ473" s="75">
        <f t="shared" ref="AZ473:CT473" si="1646">AZ474</f>
        <v>0</v>
      </c>
      <c r="BA473" s="75">
        <f t="shared" si="1646"/>
        <v>0</v>
      </c>
      <c r="BB473" s="75">
        <f t="shared" si="1646"/>
        <v>0</v>
      </c>
      <c r="BC473" s="75">
        <f t="shared" si="1646"/>
        <v>821</v>
      </c>
      <c r="BD473" s="75">
        <f t="shared" si="1646"/>
        <v>0</v>
      </c>
      <c r="BE473" s="11">
        <f>BE474</f>
        <v>0</v>
      </c>
      <c r="BF473" s="11">
        <f t="shared" si="1646"/>
        <v>0</v>
      </c>
      <c r="BG473" s="11">
        <f t="shared" si="1646"/>
        <v>0</v>
      </c>
      <c r="BH473" s="11">
        <f t="shared" si="1646"/>
        <v>0</v>
      </c>
      <c r="BI473" s="138">
        <f t="shared" si="1646"/>
        <v>821</v>
      </c>
      <c r="BJ473" s="138">
        <f t="shared" si="1646"/>
        <v>0</v>
      </c>
      <c r="BK473" s="75">
        <f>BK474</f>
        <v>0</v>
      </c>
      <c r="BL473" s="75">
        <f t="shared" si="1646"/>
        <v>0</v>
      </c>
      <c r="BM473" s="75">
        <f t="shared" si="1646"/>
        <v>0</v>
      </c>
      <c r="BN473" s="75">
        <f t="shared" si="1646"/>
        <v>0</v>
      </c>
      <c r="BO473" s="75">
        <f t="shared" si="1646"/>
        <v>821</v>
      </c>
      <c r="BP473" s="75">
        <f t="shared" si="1646"/>
        <v>0</v>
      </c>
      <c r="BQ473" s="11">
        <f>BQ474</f>
        <v>0</v>
      </c>
      <c r="BR473" s="11">
        <f t="shared" si="1646"/>
        <v>0</v>
      </c>
      <c r="BS473" s="11">
        <f t="shared" si="1646"/>
        <v>0</v>
      </c>
      <c r="BT473" s="11">
        <f t="shared" si="1646"/>
        <v>0</v>
      </c>
      <c r="BU473" s="11">
        <f t="shared" si="1646"/>
        <v>821</v>
      </c>
      <c r="BV473" s="11">
        <f t="shared" si="1646"/>
        <v>0</v>
      </c>
      <c r="BW473" s="75">
        <f>BW474</f>
        <v>0</v>
      </c>
      <c r="BX473" s="75">
        <f t="shared" si="1646"/>
        <v>0</v>
      </c>
      <c r="BY473" s="75">
        <f t="shared" si="1646"/>
        <v>0</v>
      </c>
      <c r="BZ473" s="75">
        <f t="shared" si="1646"/>
        <v>0</v>
      </c>
      <c r="CA473" s="75">
        <f t="shared" si="1646"/>
        <v>821</v>
      </c>
      <c r="CB473" s="75">
        <f t="shared" si="1646"/>
        <v>0</v>
      </c>
      <c r="CC473" s="75">
        <f>CC474</f>
        <v>0</v>
      </c>
      <c r="CD473" s="75">
        <f t="shared" si="1646"/>
        <v>0</v>
      </c>
      <c r="CE473" s="75">
        <f t="shared" si="1646"/>
        <v>0</v>
      </c>
      <c r="CF473" s="75">
        <f t="shared" si="1646"/>
        <v>0</v>
      </c>
      <c r="CG473" s="75">
        <f t="shared" si="1646"/>
        <v>821</v>
      </c>
      <c r="CH473" s="75">
        <f t="shared" si="1646"/>
        <v>0</v>
      </c>
      <c r="CI473" s="11">
        <f>CI474</f>
        <v>0</v>
      </c>
      <c r="CJ473" s="11">
        <f t="shared" si="1646"/>
        <v>0</v>
      </c>
      <c r="CK473" s="11">
        <f t="shared" si="1646"/>
        <v>0</v>
      </c>
      <c r="CL473" s="11">
        <f t="shared" si="1646"/>
        <v>0</v>
      </c>
      <c r="CM473" s="11">
        <f t="shared" si="1646"/>
        <v>821</v>
      </c>
      <c r="CN473" s="11">
        <f t="shared" si="1646"/>
        <v>0</v>
      </c>
      <c r="CO473" s="11">
        <f>CO474</f>
        <v>0</v>
      </c>
      <c r="CP473" s="11">
        <f t="shared" si="1646"/>
        <v>0</v>
      </c>
      <c r="CQ473" s="11">
        <f t="shared" si="1646"/>
        <v>0</v>
      </c>
      <c r="CR473" s="11">
        <f t="shared" si="1646"/>
        <v>0</v>
      </c>
      <c r="CS473" s="11">
        <f t="shared" si="1646"/>
        <v>821</v>
      </c>
      <c r="CT473" s="11">
        <f t="shared" si="1646"/>
        <v>0</v>
      </c>
    </row>
    <row r="474" spans="1:98">
      <c r="A474" s="64" t="s">
        <v>24</v>
      </c>
      <c r="B474" s="14">
        <v>910</v>
      </c>
      <c r="C474" s="14" t="s">
        <v>30</v>
      </c>
      <c r="D474" s="14" t="s">
        <v>83</v>
      </c>
      <c r="E474" s="14" t="s">
        <v>736</v>
      </c>
      <c r="F474" s="14" t="s">
        <v>38</v>
      </c>
      <c r="G474" s="11"/>
      <c r="H474" s="16"/>
      <c r="I474" s="11"/>
      <c r="J474" s="11"/>
      <c r="K474" s="11"/>
      <c r="L474" s="11"/>
      <c r="M474" s="11"/>
      <c r="N474" s="11"/>
      <c r="O474" s="11"/>
      <c r="P474" s="11"/>
      <c r="Q474" s="11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  <c r="AJ474" s="11"/>
      <c r="AK474" s="11"/>
      <c r="AL474" s="11"/>
      <c r="AM474" s="11"/>
      <c r="AN474" s="11"/>
      <c r="AO474" s="11"/>
      <c r="AP474" s="11"/>
      <c r="AQ474" s="11"/>
      <c r="AR474" s="11"/>
      <c r="AS474" s="11"/>
      <c r="AT474" s="11"/>
      <c r="AU474" s="11"/>
      <c r="AV474" s="11"/>
      <c r="AW474" s="11"/>
      <c r="AX474" s="11"/>
      <c r="AY474" s="75">
        <v>821</v>
      </c>
      <c r="AZ474" s="75"/>
      <c r="BA474" s="75"/>
      <c r="BB474" s="75"/>
      <c r="BC474" s="75">
        <f>AW474+AY474+AZ474+BA474+BB474</f>
        <v>821</v>
      </c>
      <c r="BD474" s="75">
        <f>AX474+AZ474</f>
        <v>0</v>
      </c>
      <c r="BE474" s="11"/>
      <c r="BF474" s="11"/>
      <c r="BG474" s="11"/>
      <c r="BH474" s="11"/>
      <c r="BI474" s="138">
        <f>BC474+BE474+BF474+BG474+BH474</f>
        <v>821</v>
      </c>
      <c r="BJ474" s="138">
        <f>BD474+BF474</f>
        <v>0</v>
      </c>
      <c r="BK474" s="75"/>
      <c r="BL474" s="75"/>
      <c r="BM474" s="75"/>
      <c r="BN474" s="75"/>
      <c r="BO474" s="75">
        <f>BI474+BK474+BL474+BM474+BN474</f>
        <v>821</v>
      </c>
      <c r="BP474" s="75">
        <f>BJ474+BL474</f>
        <v>0</v>
      </c>
      <c r="BQ474" s="11"/>
      <c r="BR474" s="11"/>
      <c r="BS474" s="11"/>
      <c r="BT474" s="11"/>
      <c r="BU474" s="11">
        <f>BO474+BQ474+BR474+BS474+BT474</f>
        <v>821</v>
      </c>
      <c r="BV474" s="11">
        <f>BP474+BR474</f>
        <v>0</v>
      </c>
      <c r="BW474" s="75"/>
      <c r="BX474" s="75"/>
      <c r="BY474" s="75"/>
      <c r="BZ474" s="75"/>
      <c r="CA474" s="75">
        <f>BU474+BW474+BX474+BY474+BZ474</f>
        <v>821</v>
      </c>
      <c r="CB474" s="75">
        <f>BV474+BX474</f>
        <v>0</v>
      </c>
      <c r="CC474" s="75"/>
      <c r="CD474" s="75"/>
      <c r="CE474" s="75"/>
      <c r="CF474" s="75"/>
      <c r="CG474" s="75">
        <f>CA474+CC474+CD474+CE474+CF474</f>
        <v>821</v>
      </c>
      <c r="CH474" s="75">
        <f>CB474+CD474</f>
        <v>0</v>
      </c>
      <c r="CI474" s="11"/>
      <c r="CJ474" s="11"/>
      <c r="CK474" s="11"/>
      <c r="CL474" s="11"/>
      <c r="CM474" s="11">
        <f>CG474+CI474+CJ474+CK474+CL474</f>
        <v>821</v>
      </c>
      <c r="CN474" s="11">
        <f>CH474+CJ474</f>
        <v>0</v>
      </c>
      <c r="CO474" s="11"/>
      <c r="CP474" s="11"/>
      <c r="CQ474" s="11"/>
      <c r="CR474" s="11"/>
      <c r="CS474" s="11">
        <f>CM474+CO474+CP474+CQ474+CR474</f>
        <v>821</v>
      </c>
      <c r="CT474" s="11">
        <f>CN474+CP474</f>
        <v>0</v>
      </c>
    </row>
    <row r="475" spans="1:98">
      <c r="A475" s="51" t="s">
        <v>70</v>
      </c>
      <c r="B475" s="14">
        <v>910</v>
      </c>
      <c r="C475" s="14" t="s">
        <v>30</v>
      </c>
      <c r="D475" s="14" t="s">
        <v>83</v>
      </c>
      <c r="E475" s="14" t="s">
        <v>736</v>
      </c>
      <c r="F475" s="14" t="s">
        <v>71</v>
      </c>
      <c r="G475" s="11"/>
      <c r="H475" s="16"/>
      <c r="I475" s="11"/>
      <c r="J475" s="11"/>
      <c r="K475" s="11"/>
      <c r="L475" s="11"/>
      <c r="M475" s="11"/>
      <c r="N475" s="11"/>
      <c r="O475" s="11"/>
      <c r="P475" s="11"/>
      <c r="Q475" s="11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  <c r="AJ475" s="11"/>
      <c r="AK475" s="11"/>
      <c r="AL475" s="11"/>
      <c r="AM475" s="11"/>
      <c r="AN475" s="11"/>
      <c r="AO475" s="11"/>
      <c r="AP475" s="11"/>
      <c r="AQ475" s="11"/>
      <c r="AR475" s="11"/>
      <c r="AS475" s="11"/>
      <c r="AT475" s="11"/>
      <c r="AU475" s="11"/>
      <c r="AV475" s="11"/>
      <c r="AW475" s="11"/>
      <c r="AX475" s="11"/>
      <c r="AY475" s="75">
        <f>AY476</f>
        <v>2823</v>
      </c>
      <c r="AZ475" s="75">
        <f t="shared" ref="AZ475:CT475" si="1647">AZ476</f>
        <v>0</v>
      </c>
      <c r="BA475" s="75">
        <f t="shared" si="1647"/>
        <v>0</v>
      </c>
      <c r="BB475" s="75">
        <f t="shared" si="1647"/>
        <v>0</v>
      </c>
      <c r="BC475" s="75">
        <f t="shared" si="1647"/>
        <v>2823</v>
      </c>
      <c r="BD475" s="75">
        <f t="shared" si="1647"/>
        <v>0</v>
      </c>
      <c r="BE475" s="11">
        <f>BE476</f>
        <v>0</v>
      </c>
      <c r="BF475" s="11">
        <f t="shared" si="1647"/>
        <v>0</v>
      </c>
      <c r="BG475" s="11">
        <f t="shared" si="1647"/>
        <v>0</v>
      </c>
      <c r="BH475" s="11">
        <f t="shared" si="1647"/>
        <v>0</v>
      </c>
      <c r="BI475" s="138">
        <f t="shared" si="1647"/>
        <v>2823</v>
      </c>
      <c r="BJ475" s="138">
        <f t="shared" si="1647"/>
        <v>0</v>
      </c>
      <c r="BK475" s="75">
        <f>BK476</f>
        <v>0</v>
      </c>
      <c r="BL475" s="75">
        <f t="shared" si="1647"/>
        <v>0</v>
      </c>
      <c r="BM475" s="75">
        <f t="shared" si="1647"/>
        <v>0</v>
      </c>
      <c r="BN475" s="75">
        <f t="shared" si="1647"/>
        <v>0</v>
      </c>
      <c r="BO475" s="75">
        <f t="shared" si="1647"/>
        <v>2823</v>
      </c>
      <c r="BP475" s="75">
        <f t="shared" si="1647"/>
        <v>0</v>
      </c>
      <c r="BQ475" s="11">
        <f>BQ476</f>
        <v>0</v>
      </c>
      <c r="BR475" s="11">
        <f t="shared" si="1647"/>
        <v>0</v>
      </c>
      <c r="BS475" s="11">
        <f t="shared" si="1647"/>
        <v>0</v>
      </c>
      <c r="BT475" s="11">
        <f t="shared" si="1647"/>
        <v>0</v>
      </c>
      <c r="BU475" s="11">
        <f t="shared" si="1647"/>
        <v>2823</v>
      </c>
      <c r="BV475" s="11">
        <f t="shared" si="1647"/>
        <v>0</v>
      </c>
      <c r="BW475" s="75">
        <f>BW476</f>
        <v>0</v>
      </c>
      <c r="BX475" s="75">
        <f t="shared" si="1647"/>
        <v>0</v>
      </c>
      <c r="BY475" s="75">
        <f t="shared" si="1647"/>
        <v>0</v>
      </c>
      <c r="BZ475" s="75">
        <f t="shared" si="1647"/>
        <v>0</v>
      </c>
      <c r="CA475" s="75">
        <f t="shared" si="1647"/>
        <v>2823</v>
      </c>
      <c r="CB475" s="75">
        <f t="shared" si="1647"/>
        <v>0</v>
      </c>
      <c r="CC475" s="75">
        <f>CC476</f>
        <v>0</v>
      </c>
      <c r="CD475" s="75">
        <f t="shared" si="1647"/>
        <v>0</v>
      </c>
      <c r="CE475" s="75">
        <f t="shared" si="1647"/>
        <v>0</v>
      </c>
      <c r="CF475" s="75">
        <f t="shared" si="1647"/>
        <v>0</v>
      </c>
      <c r="CG475" s="75">
        <f t="shared" si="1647"/>
        <v>2823</v>
      </c>
      <c r="CH475" s="75">
        <f t="shared" si="1647"/>
        <v>0</v>
      </c>
      <c r="CI475" s="11">
        <f>CI476</f>
        <v>0</v>
      </c>
      <c r="CJ475" s="11">
        <f t="shared" si="1647"/>
        <v>0</v>
      </c>
      <c r="CK475" s="11">
        <f t="shared" si="1647"/>
        <v>0</v>
      </c>
      <c r="CL475" s="11">
        <f t="shared" si="1647"/>
        <v>0</v>
      </c>
      <c r="CM475" s="11">
        <f t="shared" si="1647"/>
        <v>2823</v>
      </c>
      <c r="CN475" s="11">
        <f t="shared" si="1647"/>
        <v>0</v>
      </c>
      <c r="CO475" s="11">
        <f>CO476</f>
        <v>0</v>
      </c>
      <c r="CP475" s="11">
        <f t="shared" si="1647"/>
        <v>0</v>
      </c>
      <c r="CQ475" s="11">
        <f t="shared" si="1647"/>
        <v>0</v>
      </c>
      <c r="CR475" s="11">
        <f t="shared" si="1647"/>
        <v>0</v>
      </c>
      <c r="CS475" s="11">
        <f t="shared" si="1647"/>
        <v>2823</v>
      </c>
      <c r="CT475" s="11">
        <f t="shared" si="1647"/>
        <v>0</v>
      </c>
    </row>
    <row r="476" spans="1:98" ht="49.5">
      <c r="A476" s="55" t="s">
        <v>469</v>
      </c>
      <c r="B476" s="14">
        <v>910</v>
      </c>
      <c r="C476" s="14" t="s">
        <v>30</v>
      </c>
      <c r="D476" s="14" t="s">
        <v>83</v>
      </c>
      <c r="E476" s="14" t="s">
        <v>736</v>
      </c>
      <c r="F476" s="14" t="s">
        <v>290</v>
      </c>
      <c r="G476" s="11"/>
      <c r="H476" s="16"/>
      <c r="I476" s="11"/>
      <c r="J476" s="11"/>
      <c r="K476" s="11"/>
      <c r="L476" s="11"/>
      <c r="M476" s="11"/>
      <c r="N476" s="11"/>
      <c r="O476" s="11"/>
      <c r="P476" s="11"/>
      <c r="Q476" s="11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  <c r="AJ476" s="11"/>
      <c r="AK476" s="11"/>
      <c r="AL476" s="11"/>
      <c r="AM476" s="11"/>
      <c r="AN476" s="11"/>
      <c r="AO476" s="11"/>
      <c r="AP476" s="11"/>
      <c r="AQ476" s="11"/>
      <c r="AR476" s="11"/>
      <c r="AS476" s="11"/>
      <c r="AT476" s="11"/>
      <c r="AU476" s="11"/>
      <c r="AV476" s="11"/>
      <c r="AW476" s="11"/>
      <c r="AX476" s="11"/>
      <c r="AY476" s="75">
        <v>2823</v>
      </c>
      <c r="AZ476" s="75"/>
      <c r="BA476" s="75"/>
      <c r="BB476" s="75"/>
      <c r="BC476" s="75">
        <f>AW476+AY476+AZ476+BA476+BB476</f>
        <v>2823</v>
      </c>
      <c r="BD476" s="75">
        <f>AX476+AZ476</f>
        <v>0</v>
      </c>
      <c r="BE476" s="11"/>
      <c r="BF476" s="11"/>
      <c r="BG476" s="11"/>
      <c r="BH476" s="11"/>
      <c r="BI476" s="138">
        <f>BC476+BE476+BF476+BG476+BH476</f>
        <v>2823</v>
      </c>
      <c r="BJ476" s="138">
        <f>BD476+BF476</f>
        <v>0</v>
      </c>
      <c r="BK476" s="75"/>
      <c r="BL476" s="75"/>
      <c r="BM476" s="75"/>
      <c r="BN476" s="75"/>
      <c r="BO476" s="75">
        <f>BI476+BK476+BL476+BM476+BN476</f>
        <v>2823</v>
      </c>
      <c r="BP476" s="75">
        <f>BJ476+BL476</f>
        <v>0</v>
      </c>
      <c r="BQ476" s="11"/>
      <c r="BR476" s="11"/>
      <c r="BS476" s="11"/>
      <c r="BT476" s="11"/>
      <c r="BU476" s="11">
        <f>BO476+BQ476+BR476+BS476+BT476</f>
        <v>2823</v>
      </c>
      <c r="BV476" s="11">
        <f>BP476+BR476</f>
        <v>0</v>
      </c>
      <c r="BW476" s="75"/>
      <c r="BX476" s="75"/>
      <c r="BY476" s="75"/>
      <c r="BZ476" s="75"/>
      <c r="CA476" s="75">
        <f>BU476+BW476+BX476+BY476+BZ476</f>
        <v>2823</v>
      </c>
      <c r="CB476" s="75">
        <f>BV476+BX476</f>
        <v>0</v>
      </c>
      <c r="CC476" s="75"/>
      <c r="CD476" s="75"/>
      <c r="CE476" s="75"/>
      <c r="CF476" s="75"/>
      <c r="CG476" s="75">
        <f>CA476+CC476+CD476+CE476+CF476</f>
        <v>2823</v>
      </c>
      <c r="CH476" s="75">
        <f>CB476+CD476</f>
        <v>0</v>
      </c>
      <c r="CI476" s="11"/>
      <c r="CJ476" s="11"/>
      <c r="CK476" s="11"/>
      <c r="CL476" s="11"/>
      <c r="CM476" s="11">
        <f>CG476+CI476+CJ476+CK476+CL476</f>
        <v>2823</v>
      </c>
      <c r="CN476" s="11">
        <f>CH476+CJ476</f>
        <v>0</v>
      </c>
      <c r="CO476" s="11"/>
      <c r="CP476" s="11"/>
      <c r="CQ476" s="11"/>
      <c r="CR476" s="11"/>
      <c r="CS476" s="11">
        <f>CM476+CO476+CP476+CQ476+CR476</f>
        <v>2823</v>
      </c>
      <c r="CT476" s="11">
        <f>CN476+CP476</f>
        <v>0</v>
      </c>
    </row>
    <row r="477" spans="1:98" ht="26.25" customHeight="1">
      <c r="A477" s="51" t="s">
        <v>618</v>
      </c>
      <c r="B477" s="14">
        <v>910</v>
      </c>
      <c r="C477" s="14" t="s">
        <v>30</v>
      </c>
      <c r="D477" s="14" t="s">
        <v>83</v>
      </c>
      <c r="E477" s="14" t="s">
        <v>738</v>
      </c>
      <c r="F477" s="14"/>
      <c r="G477" s="11"/>
      <c r="H477" s="16"/>
      <c r="I477" s="11"/>
      <c r="J477" s="11"/>
      <c r="K477" s="11"/>
      <c r="L477" s="11"/>
      <c r="M477" s="11"/>
      <c r="N477" s="11"/>
      <c r="O477" s="11"/>
      <c r="P477" s="11"/>
      <c r="Q477" s="11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  <c r="AJ477" s="11"/>
      <c r="AK477" s="11"/>
      <c r="AL477" s="11"/>
      <c r="AM477" s="11"/>
      <c r="AN477" s="11"/>
      <c r="AO477" s="11"/>
      <c r="AP477" s="11"/>
      <c r="AQ477" s="11"/>
      <c r="AR477" s="11"/>
      <c r="AS477" s="11"/>
      <c r="AT477" s="11"/>
      <c r="AU477" s="11"/>
      <c r="AV477" s="11"/>
      <c r="AW477" s="11"/>
      <c r="AX477" s="11"/>
      <c r="AY477" s="75">
        <f>AY478</f>
        <v>0</v>
      </c>
      <c r="AZ477" s="75">
        <f t="shared" ref="AZ477:BO478" si="1648">AZ478</f>
        <v>1</v>
      </c>
      <c r="BA477" s="75">
        <f t="shared" si="1648"/>
        <v>0</v>
      </c>
      <c r="BB477" s="75">
        <f t="shared" si="1648"/>
        <v>0</v>
      </c>
      <c r="BC477" s="75">
        <f t="shared" si="1648"/>
        <v>1</v>
      </c>
      <c r="BD477" s="75">
        <f t="shared" si="1648"/>
        <v>1</v>
      </c>
      <c r="BE477" s="11">
        <f>BE478</f>
        <v>0</v>
      </c>
      <c r="BF477" s="11">
        <f t="shared" si="1648"/>
        <v>0</v>
      </c>
      <c r="BG477" s="11">
        <f t="shared" si="1648"/>
        <v>0</v>
      </c>
      <c r="BH477" s="11">
        <f t="shared" si="1648"/>
        <v>0</v>
      </c>
      <c r="BI477" s="138">
        <f t="shared" si="1648"/>
        <v>1</v>
      </c>
      <c r="BJ477" s="138">
        <f t="shared" si="1648"/>
        <v>1</v>
      </c>
      <c r="BK477" s="75">
        <f>BK478</f>
        <v>0</v>
      </c>
      <c r="BL477" s="75">
        <f t="shared" si="1648"/>
        <v>0</v>
      </c>
      <c r="BM477" s="75">
        <f t="shared" si="1648"/>
        <v>0</v>
      </c>
      <c r="BN477" s="75">
        <f t="shared" si="1648"/>
        <v>0</v>
      </c>
      <c r="BO477" s="75">
        <f t="shared" si="1648"/>
        <v>1</v>
      </c>
      <c r="BP477" s="75">
        <f t="shared" ref="BL477:BP478" si="1649">BP478</f>
        <v>1</v>
      </c>
      <c r="BQ477" s="11">
        <f>BQ478</f>
        <v>0</v>
      </c>
      <c r="BR477" s="11">
        <f t="shared" ref="BR477:CG478" si="1650">BR478</f>
        <v>0</v>
      </c>
      <c r="BS477" s="11">
        <f t="shared" si="1650"/>
        <v>0</v>
      </c>
      <c r="BT477" s="11">
        <f t="shared" si="1650"/>
        <v>0</v>
      </c>
      <c r="BU477" s="11">
        <f t="shared" si="1650"/>
        <v>1</v>
      </c>
      <c r="BV477" s="11">
        <f t="shared" si="1650"/>
        <v>1</v>
      </c>
      <c r="BW477" s="75">
        <f>BW478</f>
        <v>0</v>
      </c>
      <c r="BX477" s="75">
        <f t="shared" si="1650"/>
        <v>0</v>
      </c>
      <c r="BY477" s="75">
        <f t="shared" si="1650"/>
        <v>0</v>
      </c>
      <c r="BZ477" s="75">
        <f t="shared" si="1650"/>
        <v>0</v>
      </c>
      <c r="CA477" s="75">
        <f t="shared" si="1650"/>
        <v>1</v>
      </c>
      <c r="CB477" s="75">
        <f t="shared" si="1650"/>
        <v>1</v>
      </c>
      <c r="CC477" s="75">
        <f>CC478</f>
        <v>0</v>
      </c>
      <c r="CD477" s="75">
        <f t="shared" si="1650"/>
        <v>0</v>
      </c>
      <c r="CE477" s="75">
        <f t="shared" si="1650"/>
        <v>0</v>
      </c>
      <c r="CF477" s="75">
        <f t="shared" si="1650"/>
        <v>0</v>
      </c>
      <c r="CG477" s="75">
        <f t="shared" si="1650"/>
        <v>1</v>
      </c>
      <c r="CH477" s="75">
        <f t="shared" ref="CD477:CH478" si="1651">CH478</f>
        <v>1</v>
      </c>
      <c r="CI477" s="11">
        <f>CI478</f>
        <v>0</v>
      </c>
      <c r="CJ477" s="11">
        <f t="shared" ref="CJ477:CT478" si="1652">CJ478</f>
        <v>0</v>
      </c>
      <c r="CK477" s="11">
        <f t="shared" si="1652"/>
        <v>0</v>
      </c>
      <c r="CL477" s="11">
        <f t="shared" si="1652"/>
        <v>0</v>
      </c>
      <c r="CM477" s="11">
        <f t="shared" si="1652"/>
        <v>1</v>
      </c>
      <c r="CN477" s="11">
        <f t="shared" si="1652"/>
        <v>1</v>
      </c>
      <c r="CO477" s="11">
        <f>CO478</f>
        <v>0</v>
      </c>
      <c r="CP477" s="11">
        <f t="shared" si="1652"/>
        <v>0</v>
      </c>
      <c r="CQ477" s="11">
        <f t="shared" si="1652"/>
        <v>0</v>
      </c>
      <c r="CR477" s="11">
        <f t="shared" si="1652"/>
        <v>0</v>
      </c>
      <c r="CS477" s="11">
        <f t="shared" si="1652"/>
        <v>1</v>
      </c>
      <c r="CT477" s="11">
        <f t="shared" si="1652"/>
        <v>1</v>
      </c>
    </row>
    <row r="478" spans="1:98" ht="21.75" customHeight="1">
      <c r="A478" s="51" t="s">
        <v>70</v>
      </c>
      <c r="B478" s="14">
        <v>910</v>
      </c>
      <c r="C478" s="14" t="s">
        <v>30</v>
      </c>
      <c r="D478" s="14" t="s">
        <v>83</v>
      </c>
      <c r="E478" s="14" t="s">
        <v>738</v>
      </c>
      <c r="F478" s="14" t="s">
        <v>71</v>
      </c>
      <c r="G478" s="11"/>
      <c r="H478" s="16"/>
      <c r="I478" s="11"/>
      <c r="J478" s="11"/>
      <c r="K478" s="11"/>
      <c r="L478" s="11"/>
      <c r="M478" s="11"/>
      <c r="N478" s="11"/>
      <c r="O478" s="11"/>
      <c r="P478" s="11"/>
      <c r="Q478" s="11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  <c r="AJ478" s="11"/>
      <c r="AK478" s="11"/>
      <c r="AL478" s="11"/>
      <c r="AM478" s="11"/>
      <c r="AN478" s="11"/>
      <c r="AO478" s="11"/>
      <c r="AP478" s="11"/>
      <c r="AQ478" s="11"/>
      <c r="AR478" s="11"/>
      <c r="AS478" s="11"/>
      <c r="AT478" s="11"/>
      <c r="AU478" s="11"/>
      <c r="AV478" s="11"/>
      <c r="AW478" s="11"/>
      <c r="AX478" s="11"/>
      <c r="AY478" s="75">
        <f>AY479</f>
        <v>0</v>
      </c>
      <c r="AZ478" s="75">
        <f t="shared" si="1648"/>
        <v>1</v>
      </c>
      <c r="BA478" s="75">
        <f t="shared" si="1648"/>
        <v>0</v>
      </c>
      <c r="BB478" s="75">
        <f t="shared" si="1648"/>
        <v>0</v>
      </c>
      <c r="BC478" s="75">
        <f t="shared" si="1648"/>
        <v>1</v>
      </c>
      <c r="BD478" s="75">
        <f t="shared" si="1648"/>
        <v>1</v>
      </c>
      <c r="BE478" s="11">
        <f>BE479</f>
        <v>0</v>
      </c>
      <c r="BF478" s="11">
        <f t="shared" si="1648"/>
        <v>0</v>
      </c>
      <c r="BG478" s="11">
        <f t="shared" si="1648"/>
        <v>0</v>
      </c>
      <c r="BH478" s="11">
        <f t="shared" si="1648"/>
        <v>0</v>
      </c>
      <c r="BI478" s="138">
        <f t="shared" si="1648"/>
        <v>1</v>
      </c>
      <c r="BJ478" s="138">
        <f t="shared" si="1648"/>
        <v>1</v>
      </c>
      <c r="BK478" s="75">
        <f>BK479</f>
        <v>0</v>
      </c>
      <c r="BL478" s="75">
        <f t="shared" si="1649"/>
        <v>0</v>
      </c>
      <c r="BM478" s="75">
        <f t="shared" si="1649"/>
        <v>0</v>
      </c>
      <c r="BN478" s="75">
        <f t="shared" si="1649"/>
        <v>0</v>
      </c>
      <c r="BO478" s="75">
        <f t="shared" si="1649"/>
        <v>1</v>
      </c>
      <c r="BP478" s="75">
        <f t="shared" si="1649"/>
        <v>1</v>
      </c>
      <c r="BQ478" s="11">
        <f>BQ479</f>
        <v>0</v>
      </c>
      <c r="BR478" s="11">
        <f t="shared" si="1650"/>
        <v>0</v>
      </c>
      <c r="BS478" s="11">
        <f t="shared" si="1650"/>
        <v>0</v>
      </c>
      <c r="BT478" s="11">
        <f t="shared" si="1650"/>
        <v>0</v>
      </c>
      <c r="BU478" s="11">
        <f t="shared" si="1650"/>
        <v>1</v>
      </c>
      <c r="BV478" s="11">
        <f t="shared" si="1650"/>
        <v>1</v>
      </c>
      <c r="BW478" s="75">
        <f>BW479</f>
        <v>0</v>
      </c>
      <c r="BX478" s="75">
        <f t="shared" si="1650"/>
        <v>0</v>
      </c>
      <c r="BY478" s="75">
        <f t="shared" si="1650"/>
        <v>0</v>
      </c>
      <c r="BZ478" s="75">
        <f t="shared" si="1650"/>
        <v>0</v>
      </c>
      <c r="CA478" s="75">
        <f t="shared" si="1650"/>
        <v>1</v>
      </c>
      <c r="CB478" s="75">
        <f t="shared" si="1650"/>
        <v>1</v>
      </c>
      <c r="CC478" s="75">
        <f>CC479</f>
        <v>0</v>
      </c>
      <c r="CD478" s="75">
        <f t="shared" si="1651"/>
        <v>0</v>
      </c>
      <c r="CE478" s="75">
        <f t="shared" si="1651"/>
        <v>0</v>
      </c>
      <c r="CF478" s="75">
        <f t="shared" si="1651"/>
        <v>0</v>
      </c>
      <c r="CG478" s="75">
        <f t="shared" si="1651"/>
        <v>1</v>
      </c>
      <c r="CH478" s="75">
        <f t="shared" si="1651"/>
        <v>1</v>
      </c>
      <c r="CI478" s="11">
        <f>CI479</f>
        <v>0</v>
      </c>
      <c r="CJ478" s="11">
        <f t="shared" si="1652"/>
        <v>0</v>
      </c>
      <c r="CK478" s="11">
        <f t="shared" si="1652"/>
        <v>0</v>
      </c>
      <c r="CL478" s="11">
        <f t="shared" si="1652"/>
        <v>0</v>
      </c>
      <c r="CM478" s="11">
        <f t="shared" si="1652"/>
        <v>1</v>
      </c>
      <c r="CN478" s="11">
        <f t="shared" si="1652"/>
        <v>1</v>
      </c>
      <c r="CO478" s="11">
        <f>CO479</f>
        <v>0</v>
      </c>
      <c r="CP478" s="11">
        <f t="shared" si="1652"/>
        <v>0</v>
      </c>
      <c r="CQ478" s="11">
        <f t="shared" si="1652"/>
        <v>0</v>
      </c>
      <c r="CR478" s="11">
        <f t="shared" si="1652"/>
        <v>0</v>
      </c>
      <c r="CS478" s="11">
        <f t="shared" si="1652"/>
        <v>1</v>
      </c>
      <c r="CT478" s="11">
        <f t="shared" si="1652"/>
        <v>1</v>
      </c>
    </row>
    <row r="479" spans="1:98" ht="32.25" customHeight="1">
      <c r="A479" s="55" t="s">
        <v>469</v>
      </c>
      <c r="B479" s="14">
        <v>910</v>
      </c>
      <c r="C479" s="14" t="s">
        <v>30</v>
      </c>
      <c r="D479" s="14" t="s">
        <v>83</v>
      </c>
      <c r="E479" s="14" t="s">
        <v>738</v>
      </c>
      <c r="F479" s="14" t="s">
        <v>290</v>
      </c>
      <c r="G479" s="11"/>
      <c r="H479" s="16"/>
      <c r="I479" s="11"/>
      <c r="J479" s="11"/>
      <c r="K479" s="11"/>
      <c r="L479" s="11"/>
      <c r="M479" s="11"/>
      <c r="N479" s="11"/>
      <c r="O479" s="11"/>
      <c r="P479" s="11"/>
      <c r="Q479" s="11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  <c r="AJ479" s="11"/>
      <c r="AK479" s="11"/>
      <c r="AL479" s="11"/>
      <c r="AM479" s="11"/>
      <c r="AN479" s="11"/>
      <c r="AO479" s="11"/>
      <c r="AP479" s="11"/>
      <c r="AQ479" s="11"/>
      <c r="AR479" s="11"/>
      <c r="AS479" s="11"/>
      <c r="AT479" s="11"/>
      <c r="AU479" s="11"/>
      <c r="AV479" s="11"/>
      <c r="AW479" s="11"/>
      <c r="AX479" s="11"/>
      <c r="AY479" s="75"/>
      <c r="AZ479" s="75">
        <v>1</v>
      </c>
      <c r="BA479" s="75"/>
      <c r="BB479" s="75"/>
      <c r="BC479" s="75">
        <f>AW479+AY479+AZ479+BA479+BB479</f>
        <v>1</v>
      </c>
      <c r="BD479" s="75">
        <f>AX479+AZ479</f>
        <v>1</v>
      </c>
      <c r="BE479" s="11"/>
      <c r="BF479" s="11"/>
      <c r="BG479" s="11"/>
      <c r="BH479" s="11"/>
      <c r="BI479" s="138">
        <f>BC479+BE479+BF479+BG479+BH479</f>
        <v>1</v>
      </c>
      <c r="BJ479" s="138">
        <f>BD479+BF479</f>
        <v>1</v>
      </c>
      <c r="BK479" s="75"/>
      <c r="BL479" s="75"/>
      <c r="BM479" s="75"/>
      <c r="BN479" s="75"/>
      <c r="BO479" s="75">
        <f>BI479+BK479+BL479+BM479+BN479</f>
        <v>1</v>
      </c>
      <c r="BP479" s="75">
        <f>BJ479+BL479</f>
        <v>1</v>
      </c>
      <c r="BQ479" s="11"/>
      <c r="BR479" s="11"/>
      <c r="BS479" s="11"/>
      <c r="BT479" s="11"/>
      <c r="BU479" s="11">
        <f>BO479+BQ479+BR479+BS479+BT479</f>
        <v>1</v>
      </c>
      <c r="BV479" s="11">
        <f>BP479+BR479</f>
        <v>1</v>
      </c>
      <c r="BW479" s="75"/>
      <c r="BX479" s="75"/>
      <c r="BY479" s="75"/>
      <c r="BZ479" s="75"/>
      <c r="CA479" s="75">
        <f>BU479+BW479+BX479+BY479+BZ479</f>
        <v>1</v>
      </c>
      <c r="CB479" s="75">
        <f>BV479+BX479</f>
        <v>1</v>
      </c>
      <c r="CC479" s="75"/>
      <c r="CD479" s="75"/>
      <c r="CE479" s="75"/>
      <c r="CF479" s="75"/>
      <c r="CG479" s="75">
        <f>CA479+CC479+CD479+CE479+CF479</f>
        <v>1</v>
      </c>
      <c r="CH479" s="75">
        <f>CB479+CD479</f>
        <v>1</v>
      </c>
      <c r="CI479" s="11"/>
      <c r="CJ479" s="11"/>
      <c r="CK479" s="11"/>
      <c r="CL479" s="11"/>
      <c r="CM479" s="11">
        <f>CG479+CI479+CJ479+CK479+CL479</f>
        <v>1</v>
      </c>
      <c r="CN479" s="11">
        <f>CH479+CJ479</f>
        <v>1</v>
      </c>
      <c r="CO479" s="11"/>
      <c r="CP479" s="11"/>
      <c r="CQ479" s="11"/>
      <c r="CR479" s="11"/>
      <c r="CS479" s="11">
        <f>CM479+CO479+CP479+CQ479+CR479</f>
        <v>1</v>
      </c>
      <c r="CT479" s="11">
        <f>CN479+CP479</f>
        <v>1</v>
      </c>
    </row>
    <row r="480" spans="1:98" ht="18.75" customHeight="1">
      <c r="A480" s="55"/>
      <c r="B480" s="14"/>
      <c r="C480" s="14"/>
      <c r="D480" s="14"/>
      <c r="E480" s="14"/>
      <c r="F480" s="14"/>
      <c r="G480" s="11"/>
      <c r="H480" s="16"/>
      <c r="I480" s="11"/>
      <c r="J480" s="11"/>
      <c r="K480" s="11"/>
      <c r="L480" s="11"/>
      <c r="M480" s="11"/>
      <c r="N480" s="11"/>
      <c r="O480" s="11"/>
      <c r="P480" s="11"/>
      <c r="Q480" s="11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  <c r="AJ480" s="11"/>
      <c r="AK480" s="75"/>
      <c r="AL480" s="75"/>
      <c r="AM480" s="11"/>
      <c r="AN480" s="11"/>
      <c r="AO480" s="11"/>
      <c r="AP480" s="11"/>
      <c r="AQ480" s="11"/>
      <c r="AR480" s="11"/>
      <c r="AS480" s="11"/>
      <c r="AT480" s="11"/>
      <c r="AU480" s="11"/>
      <c r="AV480" s="11"/>
      <c r="AW480" s="11"/>
      <c r="AX480" s="11"/>
      <c r="AY480" s="75"/>
      <c r="AZ480" s="75"/>
      <c r="BA480" s="75"/>
      <c r="BB480" s="75"/>
      <c r="BC480" s="75"/>
      <c r="BD480" s="75"/>
      <c r="BE480" s="11"/>
      <c r="BF480" s="11"/>
      <c r="BG480" s="11"/>
      <c r="BH480" s="11"/>
      <c r="BI480" s="138"/>
      <c r="BJ480" s="138"/>
      <c r="BK480" s="75"/>
      <c r="BL480" s="75"/>
      <c r="BM480" s="75"/>
      <c r="BN480" s="75"/>
      <c r="BO480" s="75"/>
      <c r="BP480" s="75"/>
      <c r="BQ480" s="11"/>
      <c r="BR480" s="11"/>
      <c r="BS480" s="11"/>
      <c r="BT480" s="11"/>
      <c r="BU480" s="11"/>
      <c r="BV480" s="11"/>
      <c r="BW480" s="75"/>
      <c r="BX480" s="75"/>
      <c r="BY480" s="75"/>
      <c r="BZ480" s="75"/>
      <c r="CA480" s="75"/>
      <c r="CB480" s="75"/>
      <c r="CC480" s="75"/>
      <c r="CD480" s="75"/>
      <c r="CE480" s="75"/>
      <c r="CF480" s="75"/>
      <c r="CG480" s="75"/>
      <c r="CH480" s="75"/>
      <c r="CI480" s="11"/>
      <c r="CJ480" s="11"/>
      <c r="CK480" s="11"/>
      <c r="CL480" s="11"/>
      <c r="CM480" s="11"/>
      <c r="CN480" s="11"/>
      <c r="CO480" s="11"/>
      <c r="CP480" s="11"/>
      <c r="CQ480" s="11"/>
      <c r="CR480" s="11"/>
      <c r="CS480" s="11"/>
      <c r="CT480" s="11"/>
    </row>
    <row r="481" spans="1:98" ht="40.5">
      <c r="A481" s="53" t="s">
        <v>663</v>
      </c>
      <c r="B481" s="35">
        <v>912</v>
      </c>
      <c r="C481" s="8"/>
      <c r="D481" s="8"/>
      <c r="E481" s="8"/>
      <c r="F481" s="8"/>
      <c r="G481" s="36">
        <f t="shared" ref="G481:AF481" si="1653">G483+G498+G509+G580+G587</f>
        <v>672371</v>
      </c>
      <c r="H481" s="36">
        <f t="shared" si="1653"/>
        <v>148482</v>
      </c>
      <c r="I481" s="11">
        <f t="shared" si="1653"/>
        <v>0</v>
      </c>
      <c r="J481" s="11">
        <f t="shared" si="1653"/>
        <v>0</v>
      </c>
      <c r="K481" s="11">
        <f t="shared" si="1653"/>
        <v>0</v>
      </c>
      <c r="L481" s="11">
        <f t="shared" si="1653"/>
        <v>0</v>
      </c>
      <c r="M481" s="36">
        <f t="shared" si="1653"/>
        <v>672371</v>
      </c>
      <c r="N481" s="36">
        <f t="shared" si="1653"/>
        <v>148482</v>
      </c>
      <c r="O481" s="11">
        <f t="shared" si="1653"/>
        <v>0</v>
      </c>
      <c r="P481" s="11">
        <f t="shared" si="1653"/>
        <v>0</v>
      </c>
      <c r="Q481" s="11">
        <f t="shared" si="1653"/>
        <v>0</v>
      </c>
      <c r="R481" s="11">
        <f t="shared" si="1653"/>
        <v>0</v>
      </c>
      <c r="S481" s="36">
        <f t="shared" si="1653"/>
        <v>672371</v>
      </c>
      <c r="T481" s="36">
        <f t="shared" si="1653"/>
        <v>148482</v>
      </c>
      <c r="U481" s="11">
        <f t="shared" si="1653"/>
        <v>0</v>
      </c>
      <c r="V481" s="11">
        <f t="shared" si="1653"/>
        <v>0</v>
      </c>
      <c r="W481" s="11">
        <f t="shared" si="1653"/>
        <v>0</v>
      </c>
      <c r="X481" s="11">
        <f t="shared" si="1653"/>
        <v>0</v>
      </c>
      <c r="Y481" s="36">
        <f t="shared" si="1653"/>
        <v>672371</v>
      </c>
      <c r="Z481" s="36">
        <f t="shared" si="1653"/>
        <v>148482</v>
      </c>
      <c r="AA481" s="11">
        <f t="shared" si="1653"/>
        <v>0</v>
      </c>
      <c r="AB481" s="10">
        <f t="shared" si="1653"/>
        <v>47106</v>
      </c>
      <c r="AC481" s="10">
        <f t="shared" si="1653"/>
        <v>2258</v>
      </c>
      <c r="AD481" s="10">
        <f t="shared" si="1653"/>
        <v>0</v>
      </c>
      <c r="AE481" s="10">
        <f t="shared" si="1653"/>
        <v>721735</v>
      </c>
      <c r="AF481" s="10">
        <f t="shared" si="1653"/>
        <v>195588</v>
      </c>
      <c r="AG481" s="11">
        <f t="shared" ref="AG481:AL481" si="1654">AG483+AG498+AG509+AG580+AG587</f>
        <v>0</v>
      </c>
      <c r="AH481" s="10">
        <f t="shared" si="1654"/>
        <v>0</v>
      </c>
      <c r="AI481" s="10">
        <f t="shared" si="1654"/>
        <v>8242</v>
      </c>
      <c r="AJ481" s="10">
        <f t="shared" si="1654"/>
        <v>0</v>
      </c>
      <c r="AK481" s="77">
        <f t="shared" si="1654"/>
        <v>729977</v>
      </c>
      <c r="AL481" s="77">
        <f t="shared" si="1654"/>
        <v>195588</v>
      </c>
      <c r="AM481" s="30">
        <f t="shared" ref="AM481:AR481" si="1655">AM483+AM498+AM509+AM580+AM587</f>
        <v>-112</v>
      </c>
      <c r="AN481" s="10">
        <f t="shared" si="1655"/>
        <v>-2146</v>
      </c>
      <c r="AO481" s="10">
        <f t="shared" si="1655"/>
        <v>0</v>
      </c>
      <c r="AP481" s="10">
        <f t="shared" si="1655"/>
        <v>0</v>
      </c>
      <c r="AQ481" s="10">
        <f t="shared" si="1655"/>
        <v>727719</v>
      </c>
      <c r="AR481" s="10">
        <f t="shared" si="1655"/>
        <v>193442</v>
      </c>
      <c r="AS481" s="30">
        <f t="shared" ref="AS481:AX481" si="1656">AS483+AS498+AS509+AS580+AS587</f>
        <v>0</v>
      </c>
      <c r="AT481" s="10">
        <f t="shared" si="1656"/>
        <v>0</v>
      </c>
      <c r="AU481" s="10">
        <f t="shared" si="1656"/>
        <v>695</v>
      </c>
      <c r="AV481" s="10">
        <f t="shared" si="1656"/>
        <v>0</v>
      </c>
      <c r="AW481" s="10">
        <f t="shared" si="1656"/>
        <v>728414</v>
      </c>
      <c r="AX481" s="10">
        <f t="shared" si="1656"/>
        <v>193442</v>
      </c>
      <c r="AY481" s="85">
        <f t="shared" ref="AY481:BD481" si="1657">AY483+AY498+AY509+AY580+AY587</f>
        <v>0</v>
      </c>
      <c r="AZ481" s="77">
        <f t="shared" si="1657"/>
        <v>0</v>
      </c>
      <c r="BA481" s="77">
        <f t="shared" si="1657"/>
        <v>41806</v>
      </c>
      <c r="BB481" s="77">
        <f t="shared" si="1657"/>
        <v>0</v>
      </c>
      <c r="BC481" s="77">
        <f t="shared" si="1657"/>
        <v>770220</v>
      </c>
      <c r="BD481" s="77">
        <f t="shared" si="1657"/>
        <v>193442</v>
      </c>
      <c r="BE481" s="30">
        <f t="shared" ref="BE481:BJ481" si="1658">BE483+BE498+BE509+BE580+BE587</f>
        <v>0</v>
      </c>
      <c r="BF481" s="10">
        <f t="shared" si="1658"/>
        <v>0</v>
      </c>
      <c r="BG481" s="10">
        <f t="shared" si="1658"/>
        <v>1456</v>
      </c>
      <c r="BH481" s="10">
        <f t="shared" si="1658"/>
        <v>0</v>
      </c>
      <c r="BI481" s="135">
        <f t="shared" si="1658"/>
        <v>771676</v>
      </c>
      <c r="BJ481" s="135">
        <f t="shared" si="1658"/>
        <v>193442</v>
      </c>
      <c r="BK481" s="85">
        <f t="shared" ref="BK481:BP481" si="1659">BK483+BK498+BK509+BK580+BK587</f>
        <v>0</v>
      </c>
      <c r="BL481" s="77">
        <f t="shared" si="1659"/>
        <v>0</v>
      </c>
      <c r="BM481" s="77">
        <f t="shared" si="1659"/>
        <v>27545</v>
      </c>
      <c r="BN481" s="77">
        <f t="shared" si="1659"/>
        <v>0</v>
      </c>
      <c r="BO481" s="77">
        <f t="shared" si="1659"/>
        <v>799221</v>
      </c>
      <c r="BP481" s="77">
        <f t="shared" si="1659"/>
        <v>193442</v>
      </c>
      <c r="BQ481" s="30">
        <f t="shared" ref="BQ481:BV481" si="1660">BQ483+BQ498+BQ509+BQ580+BQ587</f>
        <v>0</v>
      </c>
      <c r="BR481" s="10">
        <f t="shared" si="1660"/>
        <v>0</v>
      </c>
      <c r="BS481" s="10">
        <f t="shared" si="1660"/>
        <v>0</v>
      </c>
      <c r="BT481" s="10">
        <f t="shared" si="1660"/>
        <v>0</v>
      </c>
      <c r="BU481" s="10">
        <f t="shared" si="1660"/>
        <v>799221</v>
      </c>
      <c r="BV481" s="10">
        <f t="shared" si="1660"/>
        <v>193442</v>
      </c>
      <c r="BW481" s="85">
        <f t="shared" ref="BW481:CB481" si="1661">BW483+BW498+BW509+BW580+BW587</f>
        <v>0</v>
      </c>
      <c r="BX481" s="77">
        <f t="shared" si="1661"/>
        <v>0</v>
      </c>
      <c r="BY481" s="77">
        <f t="shared" si="1661"/>
        <v>0</v>
      </c>
      <c r="BZ481" s="77">
        <f t="shared" si="1661"/>
        <v>0</v>
      </c>
      <c r="CA481" s="77">
        <f t="shared" si="1661"/>
        <v>799221</v>
      </c>
      <c r="CB481" s="77">
        <f t="shared" si="1661"/>
        <v>193442</v>
      </c>
      <c r="CC481" s="85">
        <f t="shared" ref="CC481:CH481" si="1662">CC483+CC498+CC509+CC580+CC587</f>
        <v>0</v>
      </c>
      <c r="CD481" s="77">
        <f t="shared" si="1662"/>
        <v>0</v>
      </c>
      <c r="CE481" s="77">
        <f t="shared" si="1662"/>
        <v>0</v>
      </c>
      <c r="CF481" s="77">
        <f t="shared" si="1662"/>
        <v>0</v>
      </c>
      <c r="CG481" s="77">
        <f t="shared" si="1662"/>
        <v>799221</v>
      </c>
      <c r="CH481" s="77">
        <f t="shared" si="1662"/>
        <v>193442</v>
      </c>
      <c r="CI481" s="30">
        <f t="shared" ref="CI481:CN481" si="1663">CI483+CI498+CI509+CI580+CI587</f>
        <v>-2635</v>
      </c>
      <c r="CJ481" s="10">
        <f t="shared" si="1663"/>
        <v>1068</v>
      </c>
      <c r="CK481" s="10">
        <f t="shared" si="1663"/>
        <v>1970</v>
      </c>
      <c r="CL481" s="10">
        <f t="shared" si="1663"/>
        <v>-209</v>
      </c>
      <c r="CM481" s="10">
        <f t="shared" si="1663"/>
        <v>799415</v>
      </c>
      <c r="CN481" s="10">
        <f t="shared" si="1663"/>
        <v>194510</v>
      </c>
      <c r="CO481" s="30">
        <f t="shared" ref="CO481:CT481" si="1664">CO483+CO498+CO509+CO580+CO587</f>
        <v>0</v>
      </c>
      <c r="CP481" s="10">
        <f t="shared" si="1664"/>
        <v>0</v>
      </c>
      <c r="CQ481" s="10">
        <f t="shared" si="1664"/>
        <v>0</v>
      </c>
      <c r="CR481" s="10">
        <f t="shared" si="1664"/>
        <v>0</v>
      </c>
      <c r="CS481" s="10">
        <f t="shared" si="1664"/>
        <v>799415</v>
      </c>
      <c r="CT481" s="10">
        <f t="shared" si="1664"/>
        <v>194510</v>
      </c>
    </row>
    <row r="482" spans="1:98" ht="20.25">
      <c r="A482" s="53"/>
      <c r="B482" s="35"/>
      <c r="C482" s="8"/>
      <c r="D482" s="8"/>
      <c r="E482" s="8"/>
      <c r="F482" s="8"/>
      <c r="G482" s="36"/>
      <c r="H482" s="36"/>
      <c r="I482" s="11"/>
      <c r="J482" s="11"/>
      <c r="K482" s="11"/>
      <c r="L482" s="11"/>
      <c r="M482" s="36"/>
      <c r="N482" s="36"/>
      <c r="O482" s="11"/>
      <c r="P482" s="11"/>
      <c r="Q482" s="11"/>
      <c r="R482" s="11"/>
      <c r="S482" s="36"/>
      <c r="T482" s="36"/>
      <c r="U482" s="11"/>
      <c r="V482" s="11"/>
      <c r="W482" s="11"/>
      <c r="X482" s="11"/>
      <c r="Y482" s="36"/>
      <c r="Z482" s="36"/>
      <c r="AA482" s="11"/>
      <c r="AB482" s="10"/>
      <c r="AC482" s="10"/>
      <c r="AD482" s="10"/>
      <c r="AE482" s="10"/>
      <c r="AF482" s="10"/>
      <c r="AG482" s="11"/>
      <c r="AH482" s="10"/>
      <c r="AI482" s="10"/>
      <c r="AJ482" s="10"/>
      <c r="AK482" s="77"/>
      <c r="AL482" s="77"/>
      <c r="AM482" s="11"/>
      <c r="AN482" s="10"/>
      <c r="AO482" s="10"/>
      <c r="AP482" s="10"/>
      <c r="AQ482" s="10"/>
      <c r="AR482" s="10"/>
      <c r="AS482" s="11"/>
      <c r="AT482" s="10"/>
      <c r="AU482" s="10"/>
      <c r="AV482" s="10"/>
      <c r="AW482" s="10"/>
      <c r="AX482" s="10"/>
      <c r="AY482" s="75"/>
      <c r="AZ482" s="77"/>
      <c r="BA482" s="77"/>
      <c r="BB482" s="77"/>
      <c r="BC482" s="77"/>
      <c r="BD482" s="77"/>
      <c r="BE482" s="11"/>
      <c r="BF482" s="10"/>
      <c r="BG482" s="10"/>
      <c r="BH482" s="10"/>
      <c r="BI482" s="135"/>
      <c r="BJ482" s="135"/>
      <c r="BK482" s="75"/>
      <c r="BL482" s="77"/>
      <c r="BM482" s="77"/>
      <c r="BN482" s="77"/>
      <c r="BO482" s="77"/>
      <c r="BP482" s="77"/>
      <c r="BQ482" s="11"/>
      <c r="BR482" s="10"/>
      <c r="BS482" s="10"/>
      <c r="BT482" s="10"/>
      <c r="BU482" s="10"/>
      <c r="BV482" s="10"/>
      <c r="BW482" s="75"/>
      <c r="BX482" s="77"/>
      <c r="BY482" s="77"/>
      <c r="BZ482" s="77"/>
      <c r="CA482" s="77"/>
      <c r="CB482" s="77"/>
      <c r="CC482" s="75"/>
      <c r="CD482" s="77"/>
      <c r="CE482" s="77"/>
      <c r="CF482" s="77"/>
      <c r="CG482" s="77"/>
      <c r="CH482" s="77"/>
      <c r="CI482" s="11"/>
      <c r="CJ482" s="10"/>
      <c r="CK482" s="10"/>
      <c r="CL482" s="10"/>
      <c r="CM482" s="10"/>
      <c r="CN482" s="10"/>
      <c r="CO482" s="11"/>
      <c r="CP482" s="10"/>
      <c r="CQ482" s="10"/>
      <c r="CR482" s="10"/>
      <c r="CS482" s="10"/>
      <c r="CT482" s="10"/>
    </row>
    <row r="483" spans="1:98" ht="18.75">
      <c r="A483" s="65" t="s">
        <v>518</v>
      </c>
      <c r="B483" s="12">
        <f>B481</f>
        <v>912</v>
      </c>
      <c r="C483" s="12" t="s">
        <v>7</v>
      </c>
      <c r="D483" s="12" t="s">
        <v>87</v>
      </c>
      <c r="E483" s="12"/>
      <c r="F483" s="12"/>
      <c r="G483" s="37">
        <f>G484</f>
        <v>252758</v>
      </c>
      <c r="H483" s="37">
        <f t="shared" ref="H483:R483" si="1665">H484</f>
        <v>67040</v>
      </c>
      <c r="I483" s="11">
        <f t="shared" si="1665"/>
        <v>0</v>
      </c>
      <c r="J483" s="11">
        <f t="shared" si="1665"/>
        <v>0</v>
      </c>
      <c r="K483" s="11">
        <f t="shared" si="1665"/>
        <v>0</v>
      </c>
      <c r="L483" s="11">
        <f t="shared" si="1665"/>
        <v>0</v>
      </c>
      <c r="M483" s="37">
        <f t="shared" si="1665"/>
        <v>252758</v>
      </c>
      <c r="N483" s="37">
        <f t="shared" si="1665"/>
        <v>67040</v>
      </c>
      <c r="O483" s="11">
        <f t="shared" si="1665"/>
        <v>0</v>
      </c>
      <c r="P483" s="11">
        <f t="shared" si="1665"/>
        <v>0</v>
      </c>
      <c r="Q483" s="11">
        <f t="shared" si="1665"/>
        <v>0</v>
      </c>
      <c r="R483" s="11">
        <f t="shared" si="1665"/>
        <v>0</v>
      </c>
      <c r="S483" s="37">
        <f t="shared" ref="S483:CD483" si="1666">S484</f>
        <v>252758</v>
      </c>
      <c r="T483" s="37">
        <f t="shared" si="1666"/>
        <v>67040</v>
      </c>
      <c r="U483" s="11">
        <f t="shared" si="1666"/>
        <v>0</v>
      </c>
      <c r="V483" s="11">
        <f t="shared" si="1666"/>
        <v>0</v>
      </c>
      <c r="W483" s="11">
        <f t="shared" si="1666"/>
        <v>0</v>
      </c>
      <c r="X483" s="11">
        <f t="shared" si="1666"/>
        <v>0</v>
      </c>
      <c r="Y483" s="37">
        <f t="shared" si="1666"/>
        <v>252758</v>
      </c>
      <c r="Z483" s="37">
        <f t="shared" si="1666"/>
        <v>67040</v>
      </c>
      <c r="AA483" s="11">
        <f t="shared" si="1666"/>
        <v>0</v>
      </c>
      <c r="AB483" s="11">
        <f t="shared" si="1666"/>
        <v>0</v>
      </c>
      <c r="AC483" s="11">
        <f t="shared" si="1666"/>
        <v>0</v>
      </c>
      <c r="AD483" s="11">
        <f t="shared" si="1666"/>
        <v>0</v>
      </c>
      <c r="AE483" s="37">
        <f t="shared" si="1666"/>
        <v>252758</v>
      </c>
      <c r="AF483" s="37">
        <f t="shared" si="1666"/>
        <v>67040</v>
      </c>
      <c r="AG483" s="11">
        <f t="shared" si="1666"/>
        <v>97</v>
      </c>
      <c r="AH483" s="11">
        <f t="shared" si="1666"/>
        <v>0</v>
      </c>
      <c r="AI483" s="11">
        <f t="shared" si="1666"/>
        <v>0</v>
      </c>
      <c r="AJ483" s="11">
        <f t="shared" si="1666"/>
        <v>0</v>
      </c>
      <c r="AK483" s="87">
        <f t="shared" si="1666"/>
        <v>252855</v>
      </c>
      <c r="AL483" s="87">
        <f t="shared" si="1666"/>
        <v>67040</v>
      </c>
      <c r="AM483" s="11">
        <f t="shared" si="1666"/>
        <v>0</v>
      </c>
      <c r="AN483" s="11">
        <f t="shared" si="1666"/>
        <v>0</v>
      </c>
      <c r="AO483" s="11">
        <f t="shared" si="1666"/>
        <v>0</v>
      </c>
      <c r="AP483" s="11">
        <f t="shared" si="1666"/>
        <v>0</v>
      </c>
      <c r="AQ483" s="37">
        <f t="shared" si="1666"/>
        <v>252855</v>
      </c>
      <c r="AR483" s="37">
        <f t="shared" si="1666"/>
        <v>67040</v>
      </c>
      <c r="AS483" s="11">
        <f t="shared" si="1666"/>
        <v>0</v>
      </c>
      <c r="AT483" s="11">
        <f t="shared" si="1666"/>
        <v>0</v>
      </c>
      <c r="AU483" s="11">
        <f t="shared" si="1666"/>
        <v>0</v>
      </c>
      <c r="AV483" s="11">
        <f t="shared" si="1666"/>
        <v>0</v>
      </c>
      <c r="AW483" s="37">
        <f t="shared" si="1666"/>
        <v>252855</v>
      </c>
      <c r="AX483" s="37">
        <f t="shared" si="1666"/>
        <v>67040</v>
      </c>
      <c r="AY483" s="75">
        <f t="shared" si="1666"/>
        <v>0</v>
      </c>
      <c r="AZ483" s="75">
        <f t="shared" si="1666"/>
        <v>0</v>
      </c>
      <c r="BA483" s="75">
        <f t="shared" si="1666"/>
        <v>0</v>
      </c>
      <c r="BB483" s="75">
        <f t="shared" si="1666"/>
        <v>0</v>
      </c>
      <c r="BC483" s="87">
        <f t="shared" si="1666"/>
        <v>252855</v>
      </c>
      <c r="BD483" s="87">
        <f t="shared" si="1666"/>
        <v>67040</v>
      </c>
      <c r="BE483" s="11">
        <f t="shared" si="1666"/>
        <v>-159</v>
      </c>
      <c r="BF483" s="11">
        <f t="shared" si="1666"/>
        <v>0</v>
      </c>
      <c r="BG483" s="11">
        <f t="shared" si="1666"/>
        <v>1125</v>
      </c>
      <c r="BH483" s="11">
        <f t="shared" si="1666"/>
        <v>0</v>
      </c>
      <c r="BI483" s="146">
        <f t="shared" si="1666"/>
        <v>253821</v>
      </c>
      <c r="BJ483" s="146">
        <f t="shared" si="1666"/>
        <v>67040</v>
      </c>
      <c r="BK483" s="75">
        <f t="shared" si="1666"/>
        <v>0</v>
      </c>
      <c r="BL483" s="75">
        <f t="shared" si="1666"/>
        <v>0</v>
      </c>
      <c r="BM483" s="75">
        <f t="shared" si="1666"/>
        <v>24382</v>
      </c>
      <c r="BN483" s="75">
        <f t="shared" si="1666"/>
        <v>0</v>
      </c>
      <c r="BO483" s="87">
        <f t="shared" si="1666"/>
        <v>278203</v>
      </c>
      <c r="BP483" s="87">
        <f t="shared" si="1666"/>
        <v>67040</v>
      </c>
      <c r="BQ483" s="11">
        <f t="shared" si="1666"/>
        <v>0</v>
      </c>
      <c r="BR483" s="11">
        <f t="shared" si="1666"/>
        <v>0</v>
      </c>
      <c r="BS483" s="11">
        <f t="shared" si="1666"/>
        <v>0</v>
      </c>
      <c r="BT483" s="11">
        <f t="shared" si="1666"/>
        <v>0</v>
      </c>
      <c r="BU483" s="37">
        <f t="shared" si="1666"/>
        <v>278203</v>
      </c>
      <c r="BV483" s="37">
        <f t="shared" si="1666"/>
        <v>67040</v>
      </c>
      <c r="BW483" s="75">
        <f t="shared" si="1666"/>
        <v>0</v>
      </c>
      <c r="BX483" s="75">
        <f t="shared" si="1666"/>
        <v>0</v>
      </c>
      <c r="BY483" s="75">
        <f t="shared" si="1666"/>
        <v>0</v>
      </c>
      <c r="BZ483" s="75">
        <f t="shared" si="1666"/>
        <v>0</v>
      </c>
      <c r="CA483" s="87">
        <f t="shared" si="1666"/>
        <v>278203</v>
      </c>
      <c r="CB483" s="87">
        <f t="shared" si="1666"/>
        <v>67040</v>
      </c>
      <c r="CC483" s="75">
        <f t="shared" si="1666"/>
        <v>0</v>
      </c>
      <c r="CD483" s="75">
        <f t="shared" si="1666"/>
        <v>0</v>
      </c>
      <c r="CE483" s="75">
        <f t="shared" ref="CE483:CT483" si="1667">CE484</f>
        <v>0</v>
      </c>
      <c r="CF483" s="75">
        <f t="shared" si="1667"/>
        <v>0</v>
      </c>
      <c r="CG483" s="87">
        <f t="shared" si="1667"/>
        <v>278203</v>
      </c>
      <c r="CH483" s="87">
        <f t="shared" si="1667"/>
        <v>67040</v>
      </c>
      <c r="CI483" s="11">
        <f t="shared" si="1667"/>
        <v>-134</v>
      </c>
      <c r="CJ483" s="11">
        <f t="shared" si="1667"/>
        <v>0</v>
      </c>
      <c r="CK483" s="11">
        <f t="shared" si="1667"/>
        <v>0</v>
      </c>
      <c r="CL483" s="11">
        <f t="shared" si="1667"/>
        <v>-136</v>
      </c>
      <c r="CM483" s="37">
        <f t="shared" si="1667"/>
        <v>277933</v>
      </c>
      <c r="CN483" s="37">
        <f t="shared" si="1667"/>
        <v>67040</v>
      </c>
      <c r="CO483" s="11">
        <f t="shared" si="1667"/>
        <v>0</v>
      </c>
      <c r="CP483" s="11">
        <f t="shared" si="1667"/>
        <v>0</v>
      </c>
      <c r="CQ483" s="11">
        <f t="shared" si="1667"/>
        <v>0</v>
      </c>
      <c r="CR483" s="11">
        <f t="shared" si="1667"/>
        <v>0</v>
      </c>
      <c r="CS483" s="37">
        <f t="shared" si="1667"/>
        <v>277933</v>
      </c>
      <c r="CT483" s="37">
        <f t="shared" si="1667"/>
        <v>67040</v>
      </c>
    </row>
    <row r="484" spans="1:98" ht="33">
      <c r="A484" s="55" t="s">
        <v>9</v>
      </c>
      <c r="B484" s="14">
        <f t="shared" ref="B484:B507" si="1668">B483</f>
        <v>912</v>
      </c>
      <c r="C484" s="14" t="s">
        <v>7</v>
      </c>
      <c r="D484" s="14" t="s">
        <v>87</v>
      </c>
      <c r="E484" s="14" t="s">
        <v>41</v>
      </c>
      <c r="F484" s="14"/>
      <c r="G484" s="38">
        <f>G485+G489+G493</f>
        <v>252758</v>
      </c>
      <c r="H484" s="38">
        <f t="shared" ref="H484:N484" si="1669">H485+H489+H493</f>
        <v>67040</v>
      </c>
      <c r="I484" s="11">
        <f t="shared" si="1669"/>
        <v>0</v>
      </c>
      <c r="J484" s="11">
        <f t="shared" si="1669"/>
        <v>0</v>
      </c>
      <c r="K484" s="11">
        <f t="shared" si="1669"/>
        <v>0</v>
      </c>
      <c r="L484" s="11">
        <f t="shared" si="1669"/>
        <v>0</v>
      </c>
      <c r="M484" s="38">
        <f t="shared" si="1669"/>
        <v>252758</v>
      </c>
      <c r="N484" s="38">
        <f t="shared" si="1669"/>
        <v>67040</v>
      </c>
      <c r="O484" s="11">
        <f t="shared" ref="O484:T484" si="1670">O485+O489+O493</f>
        <v>0</v>
      </c>
      <c r="P484" s="11">
        <f t="shared" si="1670"/>
        <v>0</v>
      </c>
      <c r="Q484" s="11">
        <f t="shared" si="1670"/>
        <v>0</v>
      </c>
      <c r="R484" s="11">
        <f t="shared" si="1670"/>
        <v>0</v>
      </c>
      <c r="S484" s="38">
        <f t="shared" si="1670"/>
        <v>252758</v>
      </c>
      <c r="T484" s="38">
        <f t="shared" si="1670"/>
        <v>67040</v>
      </c>
      <c r="U484" s="11">
        <f t="shared" ref="U484:Z484" si="1671">U485+U489+U493</f>
        <v>0</v>
      </c>
      <c r="V484" s="11">
        <f t="shared" si="1671"/>
        <v>0</v>
      </c>
      <c r="W484" s="11">
        <f t="shared" si="1671"/>
        <v>0</v>
      </c>
      <c r="X484" s="11">
        <f t="shared" si="1671"/>
        <v>0</v>
      </c>
      <c r="Y484" s="38">
        <f t="shared" si="1671"/>
        <v>252758</v>
      </c>
      <c r="Z484" s="38">
        <f t="shared" si="1671"/>
        <v>67040</v>
      </c>
      <c r="AA484" s="11">
        <f t="shared" ref="AA484:AF484" si="1672">AA485+AA489+AA493</f>
        <v>0</v>
      </c>
      <c r="AB484" s="11">
        <f t="shared" si="1672"/>
        <v>0</v>
      </c>
      <c r="AC484" s="11">
        <f t="shared" si="1672"/>
        <v>0</v>
      </c>
      <c r="AD484" s="11">
        <f t="shared" si="1672"/>
        <v>0</v>
      </c>
      <c r="AE484" s="38">
        <f t="shared" si="1672"/>
        <v>252758</v>
      </c>
      <c r="AF484" s="38">
        <f t="shared" si="1672"/>
        <v>67040</v>
      </c>
      <c r="AG484" s="11">
        <f t="shared" ref="AG484:AL484" si="1673">AG485+AG489+AG493</f>
        <v>97</v>
      </c>
      <c r="AH484" s="11">
        <f t="shared" si="1673"/>
        <v>0</v>
      </c>
      <c r="AI484" s="11">
        <f t="shared" si="1673"/>
        <v>0</v>
      </c>
      <c r="AJ484" s="11">
        <f t="shared" si="1673"/>
        <v>0</v>
      </c>
      <c r="AK484" s="88">
        <f t="shared" si="1673"/>
        <v>252855</v>
      </c>
      <c r="AL484" s="88">
        <f t="shared" si="1673"/>
        <v>67040</v>
      </c>
      <c r="AM484" s="11">
        <f t="shared" ref="AM484:AR484" si="1674">AM485+AM489+AM493</f>
        <v>0</v>
      </c>
      <c r="AN484" s="11">
        <f t="shared" si="1674"/>
        <v>0</v>
      </c>
      <c r="AO484" s="11">
        <f t="shared" si="1674"/>
        <v>0</v>
      </c>
      <c r="AP484" s="11">
        <f t="shared" si="1674"/>
        <v>0</v>
      </c>
      <c r="AQ484" s="38">
        <f t="shared" si="1674"/>
        <v>252855</v>
      </c>
      <c r="AR484" s="38">
        <f t="shared" si="1674"/>
        <v>67040</v>
      </c>
      <c r="AS484" s="11">
        <f t="shared" ref="AS484:AX484" si="1675">AS485+AS489+AS493</f>
        <v>0</v>
      </c>
      <c r="AT484" s="11">
        <f t="shared" si="1675"/>
        <v>0</v>
      </c>
      <c r="AU484" s="11">
        <f t="shared" si="1675"/>
        <v>0</v>
      </c>
      <c r="AV484" s="11">
        <f t="shared" si="1675"/>
        <v>0</v>
      </c>
      <c r="AW484" s="38">
        <f t="shared" si="1675"/>
        <v>252855</v>
      </c>
      <c r="AX484" s="38">
        <f t="shared" si="1675"/>
        <v>67040</v>
      </c>
      <c r="AY484" s="75">
        <f t="shared" ref="AY484:BD484" si="1676">AY485+AY489+AY493</f>
        <v>0</v>
      </c>
      <c r="AZ484" s="75">
        <f t="shared" si="1676"/>
        <v>0</v>
      </c>
      <c r="BA484" s="75">
        <f t="shared" si="1676"/>
        <v>0</v>
      </c>
      <c r="BB484" s="75">
        <f t="shared" si="1676"/>
        <v>0</v>
      </c>
      <c r="BC484" s="88">
        <f t="shared" si="1676"/>
        <v>252855</v>
      </c>
      <c r="BD484" s="88">
        <f t="shared" si="1676"/>
        <v>67040</v>
      </c>
      <c r="BE484" s="11">
        <f t="shared" ref="BE484:BJ484" si="1677">BE485+BE489+BE493</f>
        <v>-159</v>
      </c>
      <c r="BF484" s="11">
        <f t="shared" si="1677"/>
        <v>0</v>
      </c>
      <c r="BG484" s="11">
        <f t="shared" si="1677"/>
        <v>1125</v>
      </c>
      <c r="BH484" s="11">
        <f t="shared" si="1677"/>
        <v>0</v>
      </c>
      <c r="BI484" s="147">
        <f t="shared" si="1677"/>
        <v>253821</v>
      </c>
      <c r="BJ484" s="147">
        <f t="shared" si="1677"/>
        <v>67040</v>
      </c>
      <c r="BK484" s="75">
        <f t="shared" ref="BK484:BP484" si="1678">BK485+BK489+BK493</f>
        <v>0</v>
      </c>
      <c r="BL484" s="75">
        <f t="shared" si="1678"/>
        <v>0</v>
      </c>
      <c r="BM484" s="75">
        <f t="shared" si="1678"/>
        <v>24382</v>
      </c>
      <c r="BN484" s="75">
        <f t="shared" si="1678"/>
        <v>0</v>
      </c>
      <c r="BO484" s="88">
        <f t="shared" si="1678"/>
        <v>278203</v>
      </c>
      <c r="BP484" s="88">
        <f t="shared" si="1678"/>
        <v>67040</v>
      </c>
      <c r="BQ484" s="11">
        <f t="shared" ref="BQ484:BV484" si="1679">BQ485+BQ489+BQ493</f>
        <v>0</v>
      </c>
      <c r="BR484" s="11">
        <f t="shared" si="1679"/>
        <v>0</v>
      </c>
      <c r="BS484" s="11">
        <f t="shared" si="1679"/>
        <v>0</v>
      </c>
      <c r="BT484" s="11">
        <f t="shared" si="1679"/>
        <v>0</v>
      </c>
      <c r="BU484" s="38">
        <f t="shared" si="1679"/>
        <v>278203</v>
      </c>
      <c r="BV484" s="38">
        <f t="shared" si="1679"/>
        <v>67040</v>
      </c>
      <c r="BW484" s="75">
        <f t="shared" ref="BW484:CB484" si="1680">BW485+BW489+BW493</f>
        <v>0</v>
      </c>
      <c r="BX484" s="75">
        <f t="shared" si="1680"/>
        <v>0</v>
      </c>
      <c r="BY484" s="75">
        <f t="shared" si="1680"/>
        <v>0</v>
      </c>
      <c r="BZ484" s="75">
        <f t="shared" si="1680"/>
        <v>0</v>
      </c>
      <c r="CA484" s="88">
        <f t="shared" si="1680"/>
        <v>278203</v>
      </c>
      <c r="CB484" s="88">
        <f t="shared" si="1680"/>
        <v>67040</v>
      </c>
      <c r="CC484" s="75">
        <f t="shared" ref="CC484:CH484" si="1681">CC485+CC489+CC493</f>
        <v>0</v>
      </c>
      <c r="CD484" s="75">
        <f t="shared" si="1681"/>
        <v>0</v>
      </c>
      <c r="CE484" s="75">
        <f t="shared" si="1681"/>
        <v>0</v>
      </c>
      <c r="CF484" s="75">
        <f t="shared" si="1681"/>
        <v>0</v>
      </c>
      <c r="CG484" s="88">
        <f t="shared" si="1681"/>
        <v>278203</v>
      </c>
      <c r="CH484" s="88">
        <f t="shared" si="1681"/>
        <v>67040</v>
      </c>
      <c r="CI484" s="11">
        <f t="shared" ref="CI484:CN484" si="1682">CI485+CI489+CI493</f>
        <v>-134</v>
      </c>
      <c r="CJ484" s="11">
        <f t="shared" si="1682"/>
        <v>0</v>
      </c>
      <c r="CK484" s="11">
        <f t="shared" si="1682"/>
        <v>0</v>
      </c>
      <c r="CL484" s="11">
        <f t="shared" si="1682"/>
        <v>-136</v>
      </c>
      <c r="CM484" s="38">
        <f t="shared" si="1682"/>
        <v>277933</v>
      </c>
      <c r="CN484" s="38">
        <f t="shared" si="1682"/>
        <v>67040</v>
      </c>
      <c r="CO484" s="11">
        <f t="shared" ref="CO484:CT484" si="1683">CO485+CO489+CO493</f>
        <v>0</v>
      </c>
      <c r="CP484" s="11">
        <f t="shared" si="1683"/>
        <v>0</v>
      </c>
      <c r="CQ484" s="11">
        <f t="shared" si="1683"/>
        <v>0</v>
      </c>
      <c r="CR484" s="11">
        <f t="shared" si="1683"/>
        <v>0</v>
      </c>
      <c r="CS484" s="38">
        <f t="shared" si="1683"/>
        <v>277933</v>
      </c>
      <c r="CT484" s="38">
        <f t="shared" si="1683"/>
        <v>67040</v>
      </c>
    </row>
    <row r="485" spans="1:98" ht="33">
      <c r="A485" s="55" t="s">
        <v>10</v>
      </c>
      <c r="B485" s="14">
        <f t="shared" si="1668"/>
        <v>912</v>
      </c>
      <c r="C485" s="14" t="s">
        <v>7</v>
      </c>
      <c r="D485" s="14" t="s">
        <v>87</v>
      </c>
      <c r="E485" s="14" t="s">
        <v>42</v>
      </c>
      <c r="F485" s="14"/>
      <c r="G485" s="18">
        <f>G486</f>
        <v>185244</v>
      </c>
      <c r="H485" s="18">
        <f t="shared" ref="H485:R485" si="1684">H486</f>
        <v>0</v>
      </c>
      <c r="I485" s="11">
        <f t="shared" si="1684"/>
        <v>0</v>
      </c>
      <c r="J485" s="11">
        <f t="shared" si="1684"/>
        <v>0</v>
      </c>
      <c r="K485" s="11">
        <f t="shared" si="1684"/>
        <v>0</v>
      </c>
      <c r="L485" s="11">
        <f t="shared" si="1684"/>
        <v>0</v>
      </c>
      <c r="M485" s="18">
        <f t="shared" si="1684"/>
        <v>185244</v>
      </c>
      <c r="N485" s="18">
        <f t="shared" si="1684"/>
        <v>0</v>
      </c>
      <c r="O485" s="11">
        <f t="shared" si="1684"/>
        <v>0</v>
      </c>
      <c r="P485" s="11">
        <f t="shared" si="1684"/>
        <v>0</v>
      </c>
      <c r="Q485" s="11">
        <f t="shared" si="1684"/>
        <v>0</v>
      </c>
      <c r="R485" s="11">
        <f t="shared" si="1684"/>
        <v>0</v>
      </c>
      <c r="S485" s="18">
        <f t="shared" ref="S485:AH487" si="1685">S486</f>
        <v>185244</v>
      </c>
      <c r="T485" s="18">
        <f t="shared" si="1685"/>
        <v>0</v>
      </c>
      <c r="U485" s="11">
        <f t="shared" si="1685"/>
        <v>0</v>
      </c>
      <c r="V485" s="11">
        <f t="shared" si="1685"/>
        <v>0</v>
      </c>
      <c r="W485" s="11">
        <f t="shared" si="1685"/>
        <v>0</v>
      </c>
      <c r="X485" s="11">
        <f t="shared" si="1685"/>
        <v>0</v>
      </c>
      <c r="Y485" s="18">
        <f t="shared" si="1685"/>
        <v>185244</v>
      </c>
      <c r="Z485" s="18">
        <f t="shared" si="1685"/>
        <v>0</v>
      </c>
      <c r="AA485" s="11">
        <f t="shared" si="1685"/>
        <v>0</v>
      </c>
      <c r="AB485" s="11">
        <f t="shared" si="1685"/>
        <v>0</v>
      </c>
      <c r="AC485" s="11">
        <f t="shared" si="1685"/>
        <v>0</v>
      </c>
      <c r="AD485" s="11">
        <f t="shared" si="1685"/>
        <v>0</v>
      </c>
      <c r="AE485" s="18">
        <f t="shared" si="1685"/>
        <v>185244</v>
      </c>
      <c r="AF485" s="18">
        <f t="shared" si="1685"/>
        <v>0</v>
      </c>
      <c r="AG485" s="11">
        <f t="shared" si="1685"/>
        <v>0</v>
      </c>
      <c r="AH485" s="11">
        <f t="shared" si="1685"/>
        <v>0</v>
      </c>
      <c r="AI485" s="11">
        <f t="shared" ref="AG485:AV487" si="1686">AI486</f>
        <v>0</v>
      </c>
      <c r="AJ485" s="11">
        <f t="shared" si="1686"/>
        <v>0</v>
      </c>
      <c r="AK485" s="81">
        <f t="shared" si="1686"/>
        <v>185244</v>
      </c>
      <c r="AL485" s="81">
        <f t="shared" si="1686"/>
        <v>0</v>
      </c>
      <c r="AM485" s="11">
        <f t="shared" si="1686"/>
        <v>0</v>
      </c>
      <c r="AN485" s="11">
        <f t="shared" si="1686"/>
        <v>0</v>
      </c>
      <c r="AO485" s="11">
        <f t="shared" si="1686"/>
        <v>0</v>
      </c>
      <c r="AP485" s="11">
        <f t="shared" si="1686"/>
        <v>0</v>
      </c>
      <c r="AQ485" s="18">
        <f t="shared" si="1686"/>
        <v>185244</v>
      </c>
      <c r="AR485" s="18">
        <f t="shared" si="1686"/>
        <v>0</v>
      </c>
      <c r="AS485" s="11">
        <f t="shared" si="1686"/>
        <v>0</v>
      </c>
      <c r="AT485" s="11">
        <f t="shared" si="1686"/>
        <v>0</v>
      </c>
      <c r="AU485" s="11">
        <f t="shared" si="1686"/>
        <v>0</v>
      </c>
      <c r="AV485" s="11">
        <f t="shared" si="1686"/>
        <v>0</v>
      </c>
      <c r="AW485" s="18">
        <f t="shared" ref="AS485:BH487" si="1687">AW486</f>
        <v>185244</v>
      </c>
      <c r="AX485" s="18">
        <f t="shared" si="1687"/>
        <v>0</v>
      </c>
      <c r="AY485" s="75">
        <f t="shared" si="1687"/>
        <v>0</v>
      </c>
      <c r="AZ485" s="75">
        <f t="shared" si="1687"/>
        <v>0</v>
      </c>
      <c r="BA485" s="75">
        <f t="shared" si="1687"/>
        <v>0</v>
      </c>
      <c r="BB485" s="75">
        <f t="shared" si="1687"/>
        <v>0</v>
      </c>
      <c r="BC485" s="81">
        <f t="shared" si="1687"/>
        <v>185244</v>
      </c>
      <c r="BD485" s="81">
        <f t="shared" si="1687"/>
        <v>0</v>
      </c>
      <c r="BE485" s="11">
        <f t="shared" si="1687"/>
        <v>0</v>
      </c>
      <c r="BF485" s="11">
        <f t="shared" si="1687"/>
        <v>0</v>
      </c>
      <c r="BG485" s="11">
        <f t="shared" si="1687"/>
        <v>0</v>
      </c>
      <c r="BH485" s="11">
        <f t="shared" si="1687"/>
        <v>0</v>
      </c>
      <c r="BI485" s="140">
        <f t="shared" ref="BE485:BT487" si="1688">BI486</f>
        <v>185244</v>
      </c>
      <c r="BJ485" s="140">
        <f t="shared" si="1688"/>
        <v>0</v>
      </c>
      <c r="BK485" s="75">
        <f t="shared" si="1688"/>
        <v>-76</v>
      </c>
      <c r="BL485" s="75">
        <f t="shared" si="1688"/>
        <v>0</v>
      </c>
      <c r="BM485" s="75">
        <f t="shared" si="1688"/>
        <v>24382</v>
      </c>
      <c r="BN485" s="75">
        <f t="shared" si="1688"/>
        <v>0</v>
      </c>
      <c r="BO485" s="81">
        <f t="shared" si="1688"/>
        <v>209550</v>
      </c>
      <c r="BP485" s="81">
        <f t="shared" si="1688"/>
        <v>0</v>
      </c>
      <c r="BQ485" s="11">
        <f t="shared" si="1688"/>
        <v>0</v>
      </c>
      <c r="BR485" s="11">
        <f t="shared" si="1688"/>
        <v>0</v>
      </c>
      <c r="BS485" s="11">
        <f t="shared" si="1688"/>
        <v>0</v>
      </c>
      <c r="BT485" s="11">
        <f t="shared" si="1688"/>
        <v>0</v>
      </c>
      <c r="BU485" s="18">
        <f t="shared" ref="BQ485:CF487" si="1689">BU486</f>
        <v>209550</v>
      </c>
      <c r="BV485" s="18">
        <f t="shared" si="1689"/>
        <v>0</v>
      </c>
      <c r="BW485" s="75">
        <f t="shared" si="1689"/>
        <v>0</v>
      </c>
      <c r="BX485" s="75">
        <f t="shared" si="1689"/>
        <v>0</v>
      </c>
      <c r="BY485" s="75">
        <f t="shared" si="1689"/>
        <v>0</v>
      </c>
      <c r="BZ485" s="75">
        <f t="shared" si="1689"/>
        <v>0</v>
      </c>
      <c r="CA485" s="81">
        <f t="shared" si="1689"/>
        <v>209550</v>
      </c>
      <c r="CB485" s="81">
        <f t="shared" si="1689"/>
        <v>0</v>
      </c>
      <c r="CC485" s="75">
        <f t="shared" si="1689"/>
        <v>0</v>
      </c>
      <c r="CD485" s="75">
        <f t="shared" si="1689"/>
        <v>0</v>
      </c>
      <c r="CE485" s="75">
        <f t="shared" si="1689"/>
        <v>0</v>
      </c>
      <c r="CF485" s="75">
        <f t="shared" si="1689"/>
        <v>0</v>
      </c>
      <c r="CG485" s="81">
        <f t="shared" ref="CC485:CR487" si="1690">CG486</f>
        <v>209550</v>
      </c>
      <c r="CH485" s="81">
        <f t="shared" si="1690"/>
        <v>0</v>
      </c>
      <c r="CI485" s="11">
        <f t="shared" si="1690"/>
        <v>0</v>
      </c>
      <c r="CJ485" s="11">
        <f t="shared" si="1690"/>
        <v>0</v>
      </c>
      <c r="CK485" s="11">
        <f t="shared" si="1690"/>
        <v>0</v>
      </c>
      <c r="CL485" s="11">
        <f t="shared" si="1690"/>
        <v>0</v>
      </c>
      <c r="CM485" s="18">
        <f t="shared" si="1690"/>
        <v>209550</v>
      </c>
      <c r="CN485" s="18">
        <f t="shared" si="1690"/>
        <v>0</v>
      </c>
      <c r="CO485" s="11">
        <f t="shared" si="1690"/>
        <v>0</v>
      </c>
      <c r="CP485" s="11">
        <f t="shared" si="1690"/>
        <v>0</v>
      </c>
      <c r="CQ485" s="11">
        <f t="shared" si="1690"/>
        <v>0</v>
      </c>
      <c r="CR485" s="11">
        <f t="shared" si="1690"/>
        <v>0</v>
      </c>
      <c r="CS485" s="18">
        <f t="shared" ref="CO485:CT487" si="1691">CS486</f>
        <v>209550</v>
      </c>
      <c r="CT485" s="18">
        <f t="shared" si="1691"/>
        <v>0</v>
      </c>
    </row>
    <row r="486" spans="1:98">
      <c r="A486" s="55" t="s">
        <v>11</v>
      </c>
      <c r="B486" s="14">
        <f t="shared" si="1668"/>
        <v>912</v>
      </c>
      <c r="C486" s="14" t="s">
        <v>7</v>
      </c>
      <c r="D486" s="14" t="s">
        <v>87</v>
      </c>
      <c r="E486" s="14" t="s">
        <v>43</v>
      </c>
      <c r="F486" s="14"/>
      <c r="G486" s="18">
        <f t="shared" ref="G486:R487" si="1692">G487</f>
        <v>185244</v>
      </c>
      <c r="H486" s="18">
        <f t="shared" si="1692"/>
        <v>0</v>
      </c>
      <c r="I486" s="11">
        <f t="shared" si="1692"/>
        <v>0</v>
      </c>
      <c r="J486" s="11">
        <f t="shared" si="1692"/>
        <v>0</v>
      </c>
      <c r="K486" s="11">
        <f t="shared" si="1692"/>
        <v>0</v>
      </c>
      <c r="L486" s="11">
        <f t="shared" si="1692"/>
        <v>0</v>
      </c>
      <c r="M486" s="18">
        <f t="shared" si="1692"/>
        <v>185244</v>
      </c>
      <c r="N486" s="18">
        <f t="shared" si="1692"/>
        <v>0</v>
      </c>
      <c r="O486" s="11">
        <f t="shared" si="1692"/>
        <v>0</v>
      </c>
      <c r="P486" s="11">
        <f t="shared" si="1692"/>
        <v>0</v>
      </c>
      <c r="Q486" s="11">
        <f t="shared" si="1692"/>
        <v>0</v>
      </c>
      <c r="R486" s="11">
        <f t="shared" si="1692"/>
        <v>0</v>
      </c>
      <c r="S486" s="18">
        <f t="shared" si="1685"/>
        <v>185244</v>
      </c>
      <c r="T486" s="18">
        <f t="shared" si="1685"/>
        <v>0</v>
      </c>
      <c r="U486" s="11">
        <f t="shared" si="1685"/>
        <v>0</v>
      </c>
      <c r="V486" s="11">
        <f t="shared" si="1685"/>
        <v>0</v>
      </c>
      <c r="W486" s="11">
        <f t="shared" si="1685"/>
        <v>0</v>
      </c>
      <c r="X486" s="11">
        <f t="shared" si="1685"/>
        <v>0</v>
      </c>
      <c r="Y486" s="18">
        <f t="shared" si="1685"/>
        <v>185244</v>
      </c>
      <c r="Z486" s="18">
        <f t="shared" si="1685"/>
        <v>0</v>
      </c>
      <c r="AA486" s="11">
        <f t="shared" si="1685"/>
        <v>0</v>
      </c>
      <c r="AB486" s="11">
        <f t="shared" si="1685"/>
        <v>0</v>
      </c>
      <c r="AC486" s="11">
        <f t="shared" si="1685"/>
        <v>0</v>
      </c>
      <c r="AD486" s="11">
        <f t="shared" si="1685"/>
        <v>0</v>
      </c>
      <c r="AE486" s="18">
        <f t="shared" si="1685"/>
        <v>185244</v>
      </c>
      <c r="AF486" s="18">
        <f t="shared" si="1685"/>
        <v>0</v>
      </c>
      <c r="AG486" s="11">
        <f t="shared" si="1686"/>
        <v>0</v>
      </c>
      <c r="AH486" s="11">
        <f t="shared" si="1686"/>
        <v>0</v>
      </c>
      <c r="AI486" s="11">
        <f t="shared" si="1686"/>
        <v>0</v>
      </c>
      <c r="AJ486" s="11">
        <f t="shared" si="1686"/>
        <v>0</v>
      </c>
      <c r="AK486" s="81">
        <f t="shared" si="1686"/>
        <v>185244</v>
      </c>
      <c r="AL486" s="81">
        <f t="shared" si="1686"/>
        <v>0</v>
      </c>
      <c r="AM486" s="11">
        <f t="shared" si="1686"/>
        <v>0</v>
      </c>
      <c r="AN486" s="11">
        <f t="shared" si="1686"/>
        <v>0</v>
      </c>
      <c r="AO486" s="11">
        <f t="shared" si="1686"/>
        <v>0</v>
      </c>
      <c r="AP486" s="11">
        <f t="shared" si="1686"/>
        <v>0</v>
      </c>
      <c r="AQ486" s="18">
        <f t="shared" si="1686"/>
        <v>185244</v>
      </c>
      <c r="AR486" s="18">
        <f t="shared" si="1686"/>
        <v>0</v>
      </c>
      <c r="AS486" s="11">
        <f t="shared" si="1687"/>
        <v>0</v>
      </c>
      <c r="AT486" s="11">
        <f t="shared" si="1687"/>
        <v>0</v>
      </c>
      <c r="AU486" s="11">
        <f t="shared" si="1687"/>
        <v>0</v>
      </c>
      <c r="AV486" s="11">
        <f t="shared" si="1687"/>
        <v>0</v>
      </c>
      <c r="AW486" s="18">
        <f t="shared" si="1687"/>
        <v>185244</v>
      </c>
      <c r="AX486" s="18">
        <f t="shared" si="1687"/>
        <v>0</v>
      </c>
      <c r="AY486" s="75">
        <f t="shared" si="1687"/>
        <v>0</v>
      </c>
      <c r="AZ486" s="75">
        <f t="shared" si="1687"/>
        <v>0</v>
      </c>
      <c r="BA486" s="75">
        <f t="shared" si="1687"/>
        <v>0</v>
      </c>
      <c r="BB486" s="75">
        <f t="shared" si="1687"/>
        <v>0</v>
      </c>
      <c r="BC486" s="81">
        <f t="shared" si="1687"/>
        <v>185244</v>
      </c>
      <c r="BD486" s="81">
        <f t="shared" si="1687"/>
        <v>0</v>
      </c>
      <c r="BE486" s="11">
        <f t="shared" si="1688"/>
        <v>0</v>
      </c>
      <c r="BF486" s="11">
        <f t="shared" si="1688"/>
        <v>0</v>
      </c>
      <c r="BG486" s="11">
        <f t="shared" si="1688"/>
        <v>0</v>
      </c>
      <c r="BH486" s="11">
        <f t="shared" si="1688"/>
        <v>0</v>
      </c>
      <c r="BI486" s="140">
        <f t="shared" si="1688"/>
        <v>185244</v>
      </c>
      <c r="BJ486" s="140">
        <f t="shared" si="1688"/>
        <v>0</v>
      </c>
      <c r="BK486" s="75">
        <f t="shared" si="1688"/>
        <v>-76</v>
      </c>
      <c r="BL486" s="75">
        <f t="shared" si="1688"/>
        <v>0</v>
      </c>
      <c r="BM486" s="75">
        <f t="shared" si="1688"/>
        <v>24382</v>
      </c>
      <c r="BN486" s="75">
        <f t="shared" si="1688"/>
        <v>0</v>
      </c>
      <c r="BO486" s="81">
        <f t="shared" si="1688"/>
        <v>209550</v>
      </c>
      <c r="BP486" s="81">
        <f t="shared" si="1688"/>
        <v>0</v>
      </c>
      <c r="BQ486" s="11">
        <f t="shared" si="1689"/>
        <v>0</v>
      </c>
      <c r="BR486" s="11">
        <f t="shared" si="1689"/>
        <v>0</v>
      </c>
      <c r="BS486" s="11">
        <f t="shared" si="1689"/>
        <v>0</v>
      </c>
      <c r="BT486" s="11">
        <f t="shared" si="1689"/>
        <v>0</v>
      </c>
      <c r="BU486" s="18">
        <f t="shared" si="1689"/>
        <v>209550</v>
      </c>
      <c r="BV486" s="18">
        <f t="shared" si="1689"/>
        <v>0</v>
      </c>
      <c r="BW486" s="75">
        <f t="shared" si="1689"/>
        <v>0</v>
      </c>
      <c r="BX486" s="75">
        <f t="shared" si="1689"/>
        <v>0</v>
      </c>
      <c r="BY486" s="75">
        <f t="shared" si="1689"/>
        <v>0</v>
      </c>
      <c r="BZ486" s="75">
        <f t="shared" si="1689"/>
        <v>0</v>
      </c>
      <c r="CA486" s="81">
        <f t="shared" si="1689"/>
        <v>209550</v>
      </c>
      <c r="CB486" s="81">
        <f t="shared" si="1689"/>
        <v>0</v>
      </c>
      <c r="CC486" s="75">
        <f t="shared" si="1690"/>
        <v>0</v>
      </c>
      <c r="CD486" s="75">
        <f t="shared" si="1690"/>
        <v>0</v>
      </c>
      <c r="CE486" s="75">
        <f t="shared" si="1690"/>
        <v>0</v>
      </c>
      <c r="CF486" s="75">
        <f t="shared" si="1690"/>
        <v>0</v>
      </c>
      <c r="CG486" s="81">
        <f t="shared" si="1690"/>
        <v>209550</v>
      </c>
      <c r="CH486" s="81">
        <f t="shared" si="1690"/>
        <v>0</v>
      </c>
      <c r="CI486" s="11">
        <f t="shared" si="1690"/>
        <v>0</v>
      </c>
      <c r="CJ486" s="11">
        <f t="shared" si="1690"/>
        <v>0</v>
      </c>
      <c r="CK486" s="11">
        <f t="shared" si="1690"/>
        <v>0</v>
      </c>
      <c r="CL486" s="11">
        <f t="shared" si="1690"/>
        <v>0</v>
      </c>
      <c r="CM486" s="18">
        <f t="shared" si="1690"/>
        <v>209550</v>
      </c>
      <c r="CN486" s="18">
        <f t="shared" si="1690"/>
        <v>0</v>
      </c>
      <c r="CO486" s="11">
        <f t="shared" si="1691"/>
        <v>0</v>
      </c>
      <c r="CP486" s="11">
        <f t="shared" si="1691"/>
        <v>0</v>
      </c>
      <c r="CQ486" s="11">
        <f t="shared" si="1691"/>
        <v>0</v>
      </c>
      <c r="CR486" s="11">
        <f t="shared" si="1691"/>
        <v>0</v>
      </c>
      <c r="CS486" s="18">
        <f t="shared" si="1691"/>
        <v>209550</v>
      </c>
      <c r="CT486" s="18">
        <f t="shared" si="1691"/>
        <v>0</v>
      </c>
    </row>
    <row r="487" spans="1:98" ht="33">
      <c r="A487" s="55" t="s">
        <v>12</v>
      </c>
      <c r="B487" s="14">
        <f t="shared" si="1668"/>
        <v>912</v>
      </c>
      <c r="C487" s="14" t="s">
        <v>7</v>
      </c>
      <c r="D487" s="14" t="s">
        <v>87</v>
      </c>
      <c r="E487" s="14" t="s">
        <v>43</v>
      </c>
      <c r="F487" s="14" t="s">
        <v>13</v>
      </c>
      <c r="G487" s="11">
        <f t="shared" si="1692"/>
        <v>185244</v>
      </c>
      <c r="H487" s="11">
        <f t="shared" si="1692"/>
        <v>0</v>
      </c>
      <c r="I487" s="11">
        <f t="shared" si="1692"/>
        <v>0</v>
      </c>
      <c r="J487" s="11">
        <f t="shared" si="1692"/>
        <v>0</v>
      </c>
      <c r="K487" s="11">
        <f t="shared" si="1692"/>
        <v>0</v>
      </c>
      <c r="L487" s="11">
        <f t="shared" si="1692"/>
        <v>0</v>
      </c>
      <c r="M487" s="11">
        <f t="shared" si="1692"/>
        <v>185244</v>
      </c>
      <c r="N487" s="11">
        <f t="shared" si="1692"/>
        <v>0</v>
      </c>
      <c r="O487" s="11">
        <f t="shared" si="1692"/>
        <v>0</v>
      </c>
      <c r="P487" s="11">
        <f t="shared" si="1692"/>
        <v>0</v>
      </c>
      <c r="Q487" s="11">
        <f t="shared" si="1692"/>
        <v>0</v>
      </c>
      <c r="R487" s="11">
        <f t="shared" si="1692"/>
        <v>0</v>
      </c>
      <c r="S487" s="11">
        <f t="shared" si="1685"/>
        <v>185244</v>
      </c>
      <c r="T487" s="11">
        <f t="shared" si="1685"/>
        <v>0</v>
      </c>
      <c r="U487" s="11">
        <f t="shared" si="1685"/>
        <v>0</v>
      </c>
      <c r="V487" s="11">
        <f t="shared" si="1685"/>
        <v>0</v>
      </c>
      <c r="W487" s="11">
        <f t="shared" si="1685"/>
        <v>0</v>
      </c>
      <c r="X487" s="11">
        <f t="shared" si="1685"/>
        <v>0</v>
      </c>
      <c r="Y487" s="11">
        <f t="shared" si="1685"/>
        <v>185244</v>
      </c>
      <c r="Z487" s="11">
        <f t="shared" si="1685"/>
        <v>0</v>
      </c>
      <c r="AA487" s="11">
        <f t="shared" si="1685"/>
        <v>0</v>
      </c>
      <c r="AB487" s="11">
        <f t="shared" si="1685"/>
        <v>0</v>
      </c>
      <c r="AC487" s="11">
        <f t="shared" si="1685"/>
        <v>0</v>
      </c>
      <c r="AD487" s="11">
        <f t="shared" si="1685"/>
        <v>0</v>
      </c>
      <c r="AE487" s="11">
        <f t="shared" si="1685"/>
        <v>185244</v>
      </c>
      <c r="AF487" s="11">
        <f t="shared" si="1685"/>
        <v>0</v>
      </c>
      <c r="AG487" s="11">
        <f t="shared" si="1686"/>
        <v>0</v>
      </c>
      <c r="AH487" s="11">
        <f t="shared" si="1686"/>
        <v>0</v>
      </c>
      <c r="AI487" s="11">
        <f t="shared" si="1686"/>
        <v>0</v>
      </c>
      <c r="AJ487" s="11">
        <f t="shared" si="1686"/>
        <v>0</v>
      </c>
      <c r="AK487" s="75">
        <f t="shared" si="1686"/>
        <v>185244</v>
      </c>
      <c r="AL487" s="75">
        <f t="shared" si="1686"/>
        <v>0</v>
      </c>
      <c r="AM487" s="11">
        <f t="shared" si="1686"/>
        <v>0</v>
      </c>
      <c r="AN487" s="11">
        <f t="shared" si="1686"/>
        <v>0</v>
      </c>
      <c r="AO487" s="11">
        <f t="shared" si="1686"/>
        <v>0</v>
      </c>
      <c r="AP487" s="11">
        <f t="shared" si="1686"/>
        <v>0</v>
      </c>
      <c r="AQ487" s="11">
        <f t="shared" si="1686"/>
        <v>185244</v>
      </c>
      <c r="AR487" s="11">
        <f t="shared" si="1686"/>
        <v>0</v>
      </c>
      <c r="AS487" s="11">
        <f t="shared" si="1687"/>
        <v>0</v>
      </c>
      <c r="AT487" s="11">
        <f t="shared" si="1687"/>
        <v>0</v>
      </c>
      <c r="AU487" s="11">
        <f t="shared" si="1687"/>
        <v>0</v>
      </c>
      <c r="AV487" s="11">
        <f t="shared" si="1687"/>
        <v>0</v>
      </c>
      <c r="AW487" s="11">
        <f t="shared" si="1687"/>
        <v>185244</v>
      </c>
      <c r="AX487" s="11">
        <f t="shared" si="1687"/>
        <v>0</v>
      </c>
      <c r="AY487" s="75">
        <f t="shared" si="1687"/>
        <v>0</v>
      </c>
      <c r="AZ487" s="75">
        <f t="shared" si="1687"/>
        <v>0</v>
      </c>
      <c r="BA487" s="75">
        <f t="shared" si="1687"/>
        <v>0</v>
      </c>
      <c r="BB487" s="75">
        <f t="shared" si="1687"/>
        <v>0</v>
      </c>
      <c r="BC487" s="75">
        <f t="shared" si="1687"/>
        <v>185244</v>
      </c>
      <c r="BD487" s="75">
        <f t="shared" si="1687"/>
        <v>0</v>
      </c>
      <c r="BE487" s="11">
        <f t="shared" si="1688"/>
        <v>0</v>
      </c>
      <c r="BF487" s="11">
        <f t="shared" si="1688"/>
        <v>0</v>
      </c>
      <c r="BG487" s="11">
        <f t="shared" si="1688"/>
        <v>0</v>
      </c>
      <c r="BH487" s="11">
        <f t="shared" si="1688"/>
        <v>0</v>
      </c>
      <c r="BI487" s="138">
        <f t="shared" si="1688"/>
        <v>185244</v>
      </c>
      <c r="BJ487" s="138">
        <f t="shared" si="1688"/>
        <v>0</v>
      </c>
      <c r="BK487" s="75">
        <f t="shared" si="1688"/>
        <v>-76</v>
      </c>
      <c r="BL487" s="75">
        <f t="shared" si="1688"/>
        <v>0</v>
      </c>
      <c r="BM487" s="75">
        <f t="shared" si="1688"/>
        <v>24382</v>
      </c>
      <c r="BN487" s="75">
        <f t="shared" si="1688"/>
        <v>0</v>
      </c>
      <c r="BO487" s="75">
        <f t="shared" si="1688"/>
        <v>209550</v>
      </c>
      <c r="BP487" s="75">
        <f t="shared" si="1688"/>
        <v>0</v>
      </c>
      <c r="BQ487" s="11">
        <f t="shared" si="1689"/>
        <v>0</v>
      </c>
      <c r="BR487" s="11">
        <f t="shared" si="1689"/>
        <v>0</v>
      </c>
      <c r="BS487" s="11">
        <f t="shared" si="1689"/>
        <v>0</v>
      </c>
      <c r="BT487" s="11">
        <f t="shared" si="1689"/>
        <v>0</v>
      </c>
      <c r="BU487" s="11">
        <f t="shared" si="1689"/>
        <v>209550</v>
      </c>
      <c r="BV487" s="11">
        <f t="shared" si="1689"/>
        <v>0</v>
      </c>
      <c r="BW487" s="75">
        <f t="shared" si="1689"/>
        <v>0</v>
      </c>
      <c r="BX487" s="75">
        <f t="shared" si="1689"/>
        <v>0</v>
      </c>
      <c r="BY487" s="75">
        <f t="shared" si="1689"/>
        <v>0</v>
      </c>
      <c r="BZ487" s="75">
        <f t="shared" si="1689"/>
        <v>0</v>
      </c>
      <c r="CA487" s="75">
        <f t="shared" si="1689"/>
        <v>209550</v>
      </c>
      <c r="CB487" s="75">
        <f t="shared" si="1689"/>
        <v>0</v>
      </c>
      <c r="CC487" s="75">
        <f t="shared" si="1690"/>
        <v>0</v>
      </c>
      <c r="CD487" s="75">
        <f t="shared" si="1690"/>
        <v>0</v>
      </c>
      <c r="CE487" s="75">
        <f t="shared" si="1690"/>
        <v>0</v>
      </c>
      <c r="CF487" s="75">
        <f t="shared" si="1690"/>
        <v>0</v>
      </c>
      <c r="CG487" s="75">
        <f t="shared" si="1690"/>
        <v>209550</v>
      </c>
      <c r="CH487" s="75">
        <f t="shared" si="1690"/>
        <v>0</v>
      </c>
      <c r="CI487" s="11">
        <f t="shared" si="1690"/>
        <v>0</v>
      </c>
      <c r="CJ487" s="11">
        <f t="shared" si="1690"/>
        <v>0</v>
      </c>
      <c r="CK487" s="11">
        <f t="shared" si="1690"/>
        <v>0</v>
      </c>
      <c r="CL487" s="11">
        <f t="shared" si="1690"/>
        <v>0</v>
      </c>
      <c r="CM487" s="11">
        <f t="shared" si="1690"/>
        <v>209550</v>
      </c>
      <c r="CN487" s="11">
        <f t="shared" si="1690"/>
        <v>0</v>
      </c>
      <c r="CO487" s="11">
        <f t="shared" si="1691"/>
        <v>0</v>
      </c>
      <c r="CP487" s="11">
        <f t="shared" si="1691"/>
        <v>0</v>
      </c>
      <c r="CQ487" s="11">
        <f t="shared" si="1691"/>
        <v>0</v>
      </c>
      <c r="CR487" s="11">
        <f t="shared" si="1691"/>
        <v>0</v>
      </c>
      <c r="CS487" s="11">
        <f t="shared" si="1691"/>
        <v>209550</v>
      </c>
      <c r="CT487" s="11">
        <f t="shared" si="1691"/>
        <v>0</v>
      </c>
    </row>
    <row r="488" spans="1:98">
      <c r="A488" s="55" t="s">
        <v>14</v>
      </c>
      <c r="B488" s="14">
        <f>B487</f>
        <v>912</v>
      </c>
      <c r="C488" s="14" t="s">
        <v>7</v>
      </c>
      <c r="D488" s="14" t="s">
        <v>87</v>
      </c>
      <c r="E488" s="14" t="s">
        <v>43</v>
      </c>
      <c r="F488" s="11">
        <v>610</v>
      </c>
      <c r="G488" s="11">
        <f>252284-67040</f>
        <v>185244</v>
      </c>
      <c r="H488" s="16"/>
      <c r="I488" s="11"/>
      <c r="J488" s="11"/>
      <c r="K488" s="11"/>
      <c r="L488" s="11"/>
      <c r="M488" s="11">
        <f>G488+I488+J488+K488+L488</f>
        <v>185244</v>
      </c>
      <c r="N488" s="11">
        <f>H488+J488</f>
        <v>0</v>
      </c>
      <c r="O488" s="11"/>
      <c r="P488" s="11"/>
      <c r="Q488" s="11"/>
      <c r="R488" s="11"/>
      <c r="S488" s="11">
        <f>M488+O488+P488+Q488+R488</f>
        <v>185244</v>
      </c>
      <c r="T488" s="11">
        <f>N488+P488</f>
        <v>0</v>
      </c>
      <c r="U488" s="11"/>
      <c r="V488" s="11"/>
      <c r="W488" s="11"/>
      <c r="X488" s="11"/>
      <c r="Y488" s="11">
        <f>S488+U488+V488+W488+X488</f>
        <v>185244</v>
      </c>
      <c r="Z488" s="11">
        <f>T488+V488</f>
        <v>0</v>
      </c>
      <c r="AA488" s="11"/>
      <c r="AB488" s="11"/>
      <c r="AC488" s="11"/>
      <c r="AD488" s="11"/>
      <c r="AE488" s="11">
        <f>Y488+AA488+AB488+AC488+AD488</f>
        <v>185244</v>
      </c>
      <c r="AF488" s="11">
        <f>Z488+AB488</f>
        <v>0</v>
      </c>
      <c r="AG488" s="11"/>
      <c r="AH488" s="11"/>
      <c r="AI488" s="11"/>
      <c r="AJ488" s="11"/>
      <c r="AK488" s="75">
        <f>AE488+AG488+AH488+AI488+AJ488</f>
        <v>185244</v>
      </c>
      <c r="AL488" s="75">
        <f>AF488+AH488</f>
        <v>0</v>
      </c>
      <c r="AM488" s="11"/>
      <c r="AN488" s="11"/>
      <c r="AO488" s="11"/>
      <c r="AP488" s="11"/>
      <c r="AQ488" s="11">
        <f>AK488+AM488+AN488+AO488+AP488</f>
        <v>185244</v>
      </c>
      <c r="AR488" s="11">
        <f>AL488+AN488</f>
        <v>0</v>
      </c>
      <c r="AS488" s="11"/>
      <c r="AT488" s="11"/>
      <c r="AU488" s="11"/>
      <c r="AV488" s="11"/>
      <c r="AW488" s="11">
        <f>AQ488+AS488+AT488+AU488+AV488</f>
        <v>185244</v>
      </c>
      <c r="AX488" s="11">
        <f>AR488+AT488</f>
        <v>0</v>
      </c>
      <c r="AY488" s="75"/>
      <c r="AZ488" s="75"/>
      <c r="BA488" s="75"/>
      <c r="BB488" s="75"/>
      <c r="BC488" s="75">
        <f>AW488+AY488+AZ488+BA488+BB488</f>
        <v>185244</v>
      </c>
      <c r="BD488" s="75">
        <f>AX488+AZ488</f>
        <v>0</v>
      </c>
      <c r="BE488" s="11"/>
      <c r="BF488" s="11"/>
      <c r="BG488" s="11"/>
      <c r="BH488" s="11"/>
      <c r="BI488" s="138">
        <f>BC488+BE488+BF488+BG488+BH488</f>
        <v>185244</v>
      </c>
      <c r="BJ488" s="138">
        <f>BD488+BF488</f>
        <v>0</v>
      </c>
      <c r="BK488" s="75">
        <v>-76</v>
      </c>
      <c r="BL488" s="75"/>
      <c r="BM488" s="75">
        <v>24382</v>
      </c>
      <c r="BN488" s="75"/>
      <c r="BO488" s="75">
        <f>BI488+BK488+BL488+BM488+BN488</f>
        <v>209550</v>
      </c>
      <c r="BP488" s="75">
        <f>BJ488+BL488</f>
        <v>0</v>
      </c>
      <c r="BQ488" s="11"/>
      <c r="BR488" s="11"/>
      <c r="BS488" s="11"/>
      <c r="BT488" s="11"/>
      <c r="BU488" s="11">
        <f>BO488+BQ488+BR488+BS488+BT488</f>
        <v>209550</v>
      </c>
      <c r="BV488" s="11">
        <f>BP488+BR488</f>
        <v>0</v>
      </c>
      <c r="BW488" s="75"/>
      <c r="BX488" s="75"/>
      <c r="BY488" s="75"/>
      <c r="BZ488" s="75"/>
      <c r="CA488" s="75">
        <f>BU488+BW488+BX488+BY488+BZ488</f>
        <v>209550</v>
      </c>
      <c r="CB488" s="75">
        <f>BV488+BX488</f>
        <v>0</v>
      </c>
      <c r="CC488" s="75"/>
      <c r="CD488" s="75"/>
      <c r="CE488" s="75"/>
      <c r="CF488" s="75"/>
      <c r="CG488" s="75">
        <f>CA488+CC488+CD488+CE488+CF488</f>
        <v>209550</v>
      </c>
      <c r="CH488" s="75">
        <f>CB488+CD488</f>
        <v>0</v>
      </c>
      <c r="CI488" s="11"/>
      <c r="CJ488" s="11"/>
      <c r="CK488" s="11"/>
      <c r="CL488" s="11"/>
      <c r="CM488" s="11">
        <f>CG488+CI488+CJ488+CK488+CL488</f>
        <v>209550</v>
      </c>
      <c r="CN488" s="11">
        <f>CH488+CJ488</f>
        <v>0</v>
      </c>
      <c r="CO488" s="11"/>
      <c r="CP488" s="11"/>
      <c r="CQ488" s="11"/>
      <c r="CR488" s="11"/>
      <c r="CS488" s="11">
        <f>CM488+CO488+CP488+CQ488+CR488</f>
        <v>209550</v>
      </c>
      <c r="CT488" s="11">
        <f>CN488+CP488</f>
        <v>0</v>
      </c>
    </row>
    <row r="489" spans="1:98">
      <c r="A489" s="55" t="s">
        <v>15</v>
      </c>
      <c r="B489" s="14">
        <f>B487</f>
        <v>912</v>
      </c>
      <c r="C489" s="14" t="s">
        <v>7</v>
      </c>
      <c r="D489" s="14" t="s">
        <v>87</v>
      </c>
      <c r="E489" s="14" t="s">
        <v>44</v>
      </c>
      <c r="F489" s="14"/>
      <c r="G489" s="18">
        <f t="shared" ref="G489:R491" si="1693">G490</f>
        <v>474</v>
      </c>
      <c r="H489" s="18">
        <f t="shared" si="1693"/>
        <v>0</v>
      </c>
      <c r="I489" s="11">
        <f t="shared" si="1693"/>
        <v>0</v>
      </c>
      <c r="J489" s="11">
        <f t="shared" si="1693"/>
        <v>0</v>
      </c>
      <c r="K489" s="11">
        <f t="shared" si="1693"/>
        <v>0</v>
      </c>
      <c r="L489" s="11">
        <f t="shared" si="1693"/>
        <v>0</v>
      </c>
      <c r="M489" s="18">
        <f t="shared" si="1693"/>
        <v>474</v>
      </c>
      <c r="N489" s="18">
        <f t="shared" si="1693"/>
        <v>0</v>
      </c>
      <c r="O489" s="11">
        <f t="shared" si="1693"/>
        <v>0</v>
      </c>
      <c r="P489" s="11">
        <f t="shared" si="1693"/>
        <v>0</v>
      </c>
      <c r="Q489" s="11">
        <f t="shared" si="1693"/>
        <v>0</v>
      </c>
      <c r="R489" s="11">
        <f t="shared" si="1693"/>
        <v>0</v>
      </c>
      <c r="S489" s="18">
        <f t="shared" ref="S489:AH491" si="1694">S490</f>
        <v>474</v>
      </c>
      <c r="T489" s="18">
        <f t="shared" si="1694"/>
        <v>0</v>
      </c>
      <c r="U489" s="11">
        <f t="shared" si="1694"/>
        <v>0</v>
      </c>
      <c r="V489" s="11">
        <f t="shared" si="1694"/>
        <v>0</v>
      </c>
      <c r="W489" s="11">
        <f t="shared" si="1694"/>
        <v>0</v>
      </c>
      <c r="X489" s="11">
        <f t="shared" si="1694"/>
        <v>0</v>
      </c>
      <c r="Y489" s="18">
        <f t="shared" si="1694"/>
        <v>474</v>
      </c>
      <c r="Z489" s="18">
        <f t="shared" si="1694"/>
        <v>0</v>
      </c>
      <c r="AA489" s="11">
        <f t="shared" si="1694"/>
        <v>0</v>
      </c>
      <c r="AB489" s="11">
        <f t="shared" si="1694"/>
        <v>0</v>
      </c>
      <c r="AC489" s="11">
        <f t="shared" si="1694"/>
        <v>0</v>
      </c>
      <c r="AD489" s="11">
        <f t="shared" si="1694"/>
        <v>0</v>
      </c>
      <c r="AE489" s="18">
        <f t="shared" si="1694"/>
        <v>474</v>
      </c>
      <c r="AF489" s="18">
        <f t="shared" si="1694"/>
        <v>0</v>
      </c>
      <c r="AG489" s="11">
        <f t="shared" si="1694"/>
        <v>97</v>
      </c>
      <c r="AH489" s="11">
        <f t="shared" si="1694"/>
        <v>0</v>
      </c>
      <c r="AI489" s="11">
        <f t="shared" ref="AG489:AV491" si="1695">AI490</f>
        <v>0</v>
      </c>
      <c r="AJ489" s="11">
        <f t="shared" si="1695"/>
        <v>0</v>
      </c>
      <c r="AK489" s="81">
        <f t="shared" si="1695"/>
        <v>571</v>
      </c>
      <c r="AL489" s="81">
        <f t="shared" si="1695"/>
        <v>0</v>
      </c>
      <c r="AM489" s="11">
        <f t="shared" si="1695"/>
        <v>0</v>
      </c>
      <c r="AN489" s="11">
        <f t="shared" si="1695"/>
        <v>0</v>
      </c>
      <c r="AO489" s="11">
        <f t="shared" si="1695"/>
        <v>0</v>
      </c>
      <c r="AP489" s="11">
        <f t="shared" si="1695"/>
        <v>0</v>
      </c>
      <c r="AQ489" s="18">
        <f t="shared" si="1695"/>
        <v>571</v>
      </c>
      <c r="AR489" s="18">
        <f t="shared" si="1695"/>
        <v>0</v>
      </c>
      <c r="AS489" s="11">
        <f t="shared" si="1695"/>
        <v>0</v>
      </c>
      <c r="AT489" s="11">
        <f t="shared" si="1695"/>
        <v>0</v>
      </c>
      <c r="AU489" s="11">
        <f t="shared" si="1695"/>
        <v>0</v>
      </c>
      <c r="AV489" s="11">
        <f t="shared" si="1695"/>
        <v>0</v>
      </c>
      <c r="AW489" s="18">
        <f t="shared" ref="AS489:BH491" si="1696">AW490</f>
        <v>571</v>
      </c>
      <c r="AX489" s="18">
        <f t="shared" si="1696"/>
        <v>0</v>
      </c>
      <c r="AY489" s="75">
        <f t="shared" si="1696"/>
        <v>0</v>
      </c>
      <c r="AZ489" s="75">
        <f t="shared" si="1696"/>
        <v>0</v>
      </c>
      <c r="BA489" s="75">
        <f t="shared" si="1696"/>
        <v>0</v>
      </c>
      <c r="BB489" s="75">
        <f t="shared" si="1696"/>
        <v>0</v>
      </c>
      <c r="BC489" s="81">
        <f t="shared" si="1696"/>
        <v>571</v>
      </c>
      <c r="BD489" s="81">
        <f t="shared" si="1696"/>
        <v>0</v>
      </c>
      <c r="BE489" s="11">
        <f t="shared" si="1696"/>
        <v>-159</v>
      </c>
      <c r="BF489" s="11">
        <f t="shared" si="1696"/>
        <v>0</v>
      </c>
      <c r="BG489" s="11">
        <f t="shared" si="1696"/>
        <v>1125</v>
      </c>
      <c r="BH489" s="11">
        <f t="shared" si="1696"/>
        <v>0</v>
      </c>
      <c r="BI489" s="140">
        <f t="shared" ref="BE489:BT491" si="1697">BI490</f>
        <v>1537</v>
      </c>
      <c r="BJ489" s="140">
        <f t="shared" si="1697"/>
        <v>0</v>
      </c>
      <c r="BK489" s="75">
        <f t="shared" si="1697"/>
        <v>76</v>
      </c>
      <c r="BL489" s="75">
        <f t="shared" si="1697"/>
        <v>0</v>
      </c>
      <c r="BM489" s="75">
        <f t="shared" si="1697"/>
        <v>0</v>
      </c>
      <c r="BN489" s="75">
        <f t="shared" si="1697"/>
        <v>0</v>
      </c>
      <c r="BO489" s="81">
        <f t="shared" si="1697"/>
        <v>1613</v>
      </c>
      <c r="BP489" s="81">
        <f t="shared" si="1697"/>
        <v>0</v>
      </c>
      <c r="BQ489" s="11">
        <f t="shared" si="1697"/>
        <v>0</v>
      </c>
      <c r="BR489" s="11">
        <f t="shared" si="1697"/>
        <v>0</v>
      </c>
      <c r="BS489" s="11">
        <f t="shared" si="1697"/>
        <v>0</v>
      </c>
      <c r="BT489" s="11">
        <f t="shared" si="1697"/>
        <v>0</v>
      </c>
      <c r="BU489" s="18">
        <f t="shared" ref="BQ489:CF491" si="1698">BU490</f>
        <v>1613</v>
      </c>
      <c r="BV489" s="18">
        <f t="shared" si="1698"/>
        <v>0</v>
      </c>
      <c r="BW489" s="75">
        <f t="shared" si="1698"/>
        <v>0</v>
      </c>
      <c r="BX489" s="75">
        <f t="shared" si="1698"/>
        <v>0</v>
      </c>
      <c r="BY489" s="75">
        <f t="shared" si="1698"/>
        <v>0</v>
      </c>
      <c r="BZ489" s="75">
        <f t="shared" si="1698"/>
        <v>0</v>
      </c>
      <c r="CA489" s="81">
        <f t="shared" si="1698"/>
        <v>1613</v>
      </c>
      <c r="CB489" s="81">
        <f t="shared" si="1698"/>
        <v>0</v>
      </c>
      <c r="CC489" s="75">
        <f t="shared" si="1698"/>
        <v>0</v>
      </c>
      <c r="CD489" s="75">
        <f t="shared" si="1698"/>
        <v>0</v>
      </c>
      <c r="CE489" s="75">
        <f t="shared" si="1698"/>
        <v>0</v>
      </c>
      <c r="CF489" s="75">
        <f t="shared" si="1698"/>
        <v>0</v>
      </c>
      <c r="CG489" s="81">
        <f t="shared" ref="CC489:CR491" si="1699">CG490</f>
        <v>1613</v>
      </c>
      <c r="CH489" s="81">
        <f t="shared" si="1699"/>
        <v>0</v>
      </c>
      <c r="CI489" s="11">
        <f t="shared" si="1699"/>
        <v>-134</v>
      </c>
      <c r="CJ489" s="11">
        <f t="shared" si="1699"/>
        <v>0</v>
      </c>
      <c r="CK489" s="11">
        <f t="shared" si="1699"/>
        <v>0</v>
      </c>
      <c r="CL489" s="11">
        <f t="shared" si="1699"/>
        <v>-136</v>
      </c>
      <c r="CM489" s="18">
        <f t="shared" si="1699"/>
        <v>1343</v>
      </c>
      <c r="CN489" s="18">
        <f t="shared" si="1699"/>
        <v>0</v>
      </c>
      <c r="CO489" s="11">
        <f t="shared" si="1699"/>
        <v>0</v>
      </c>
      <c r="CP489" s="11">
        <f t="shared" si="1699"/>
        <v>0</v>
      </c>
      <c r="CQ489" s="11">
        <f t="shared" si="1699"/>
        <v>0</v>
      </c>
      <c r="CR489" s="11">
        <f t="shared" si="1699"/>
        <v>0</v>
      </c>
      <c r="CS489" s="18">
        <f t="shared" ref="CO489:CT491" si="1700">CS490</f>
        <v>1343</v>
      </c>
      <c r="CT489" s="18">
        <f t="shared" si="1700"/>
        <v>0</v>
      </c>
    </row>
    <row r="490" spans="1:98">
      <c r="A490" s="55" t="s">
        <v>16</v>
      </c>
      <c r="B490" s="14">
        <f t="shared" si="1668"/>
        <v>912</v>
      </c>
      <c r="C490" s="14" t="s">
        <v>7</v>
      </c>
      <c r="D490" s="14" t="s">
        <v>87</v>
      </c>
      <c r="E490" s="14" t="s">
        <v>45</v>
      </c>
      <c r="F490" s="14"/>
      <c r="G490" s="18">
        <f t="shared" si="1693"/>
        <v>474</v>
      </c>
      <c r="H490" s="18">
        <f t="shared" si="1693"/>
        <v>0</v>
      </c>
      <c r="I490" s="11">
        <f t="shared" si="1693"/>
        <v>0</v>
      </c>
      <c r="J490" s="11">
        <f t="shared" si="1693"/>
        <v>0</v>
      </c>
      <c r="K490" s="11">
        <f t="shared" si="1693"/>
        <v>0</v>
      </c>
      <c r="L490" s="11">
        <f t="shared" si="1693"/>
        <v>0</v>
      </c>
      <c r="M490" s="18">
        <f t="shared" si="1693"/>
        <v>474</v>
      </c>
      <c r="N490" s="18">
        <f t="shared" si="1693"/>
        <v>0</v>
      </c>
      <c r="O490" s="11">
        <f t="shared" si="1693"/>
        <v>0</v>
      </c>
      <c r="P490" s="11">
        <f t="shared" si="1693"/>
        <v>0</v>
      </c>
      <c r="Q490" s="11">
        <f t="shared" si="1693"/>
        <v>0</v>
      </c>
      <c r="R490" s="11">
        <f t="shared" si="1693"/>
        <v>0</v>
      </c>
      <c r="S490" s="18">
        <f t="shared" si="1694"/>
        <v>474</v>
      </c>
      <c r="T490" s="18">
        <f t="shared" si="1694"/>
        <v>0</v>
      </c>
      <c r="U490" s="11">
        <f t="shared" si="1694"/>
        <v>0</v>
      </c>
      <c r="V490" s="11">
        <f t="shared" si="1694"/>
        <v>0</v>
      </c>
      <c r="W490" s="11">
        <f t="shared" si="1694"/>
        <v>0</v>
      </c>
      <c r="X490" s="11">
        <f t="shared" si="1694"/>
        <v>0</v>
      </c>
      <c r="Y490" s="18">
        <f t="shared" si="1694"/>
        <v>474</v>
      </c>
      <c r="Z490" s="18">
        <f t="shared" si="1694"/>
        <v>0</v>
      </c>
      <c r="AA490" s="11">
        <f t="shared" si="1694"/>
        <v>0</v>
      </c>
      <c r="AB490" s="11">
        <f t="shared" si="1694"/>
        <v>0</v>
      </c>
      <c r="AC490" s="11">
        <f t="shared" si="1694"/>
        <v>0</v>
      </c>
      <c r="AD490" s="11">
        <f t="shared" si="1694"/>
        <v>0</v>
      </c>
      <c r="AE490" s="18">
        <f t="shared" si="1694"/>
        <v>474</v>
      </c>
      <c r="AF490" s="18">
        <f t="shared" si="1694"/>
        <v>0</v>
      </c>
      <c r="AG490" s="11">
        <f t="shared" si="1695"/>
        <v>97</v>
      </c>
      <c r="AH490" s="11">
        <f t="shared" si="1695"/>
        <v>0</v>
      </c>
      <c r="AI490" s="11">
        <f t="shared" si="1695"/>
        <v>0</v>
      </c>
      <c r="AJ490" s="11">
        <f t="shared" si="1695"/>
        <v>0</v>
      </c>
      <c r="AK490" s="81">
        <f t="shared" si="1695"/>
        <v>571</v>
      </c>
      <c r="AL490" s="81">
        <f t="shared" si="1695"/>
        <v>0</v>
      </c>
      <c r="AM490" s="11">
        <f t="shared" si="1695"/>
        <v>0</v>
      </c>
      <c r="AN490" s="11">
        <f t="shared" si="1695"/>
        <v>0</v>
      </c>
      <c r="AO490" s="11">
        <f t="shared" si="1695"/>
        <v>0</v>
      </c>
      <c r="AP490" s="11">
        <f t="shared" si="1695"/>
        <v>0</v>
      </c>
      <c r="AQ490" s="18">
        <f t="shared" si="1695"/>
        <v>571</v>
      </c>
      <c r="AR490" s="18">
        <f t="shared" si="1695"/>
        <v>0</v>
      </c>
      <c r="AS490" s="11">
        <f t="shared" si="1696"/>
        <v>0</v>
      </c>
      <c r="AT490" s="11">
        <f t="shared" si="1696"/>
        <v>0</v>
      </c>
      <c r="AU490" s="11">
        <f t="shared" si="1696"/>
        <v>0</v>
      </c>
      <c r="AV490" s="11">
        <f t="shared" si="1696"/>
        <v>0</v>
      </c>
      <c r="AW490" s="18">
        <f t="shared" si="1696"/>
        <v>571</v>
      </c>
      <c r="AX490" s="18">
        <f t="shared" si="1696"/>
        <v>0</v>
      </c>
      <c r="AY490" s="75">
        <f t="shared" si="1696"/>
        <v>0</v>
      </c>
      <c r="AZ490" s="75">
        <f t="shared" si="1696"/>
        <v>0</v>
      </c>
      <c r="BA490" s="75">
        <f t="shared" si="1696"/>
        <v>0</v>
      </c>
      <c r="BB490" s="75">
        <f t="shared" si="1696"/>
        <v>0</v>
      </c>
      <c r="BC490" s="81">
        <f t="shared" si="1696"/>
        <v>571</v>
      </c>
      <c r="BD490" s="81">
        <f t="shared" si="1696"/>
        <v>0</v>
      </c>
      <c r="BE490" s="11">
        <f t="shared" si="1697"/>
        <v>-159</v>
      </c>
      <c r="BF490" s="11">
        <f t="shared" si="1697"/>
        <v>0</v>
      </c>
      <c r="BG490" s="11">
        <f t="shared" si="1697"/>
        <v>1125</v>
      </c>
      <c r="BH490" s="11">
        <f t="shared" si="1697"/>
        <v>0</v>
      </c>
      <c r="BI490" s="140">
        <f t="shared" si="1697"/>
        <v>1537</v>
      </c>
      <c r="BJ490" s="140">
        <f t="shared" si="1697"/>
        <v>0</v>
      </c>
      <c r="BK490" s="75">
        <f t="shared" si="1697"/>
        <v>76</v>
      </c>
      <c r="BL490" s="75">
        <f t="shared" si="1697"/>
        <v>0</v>
      </c>
      <c r="BM490" s="75">
        <f t="shared" si="1697"/>
        <v>0</v>
      </c>
      <c r="BN490" s="75">
        <f t="shared" si="1697"/>
        <v>0</v>
      </c>
      <c r="BO490" s="81">
        <f t="shared" si="1697"/>
        <v>1613</v>
      </c>
      <c r="BP490" s="81">
        <f t="shared" si="1697"/>
        <v>0</v>
      </c>
      <c r="BQ490" s="11">
        <f t="shared" si="1698"/>
        <v>0</v>
      </c>
      <c r="BR490" s="11">
        <f t="shared" si="1698"/>
        <v>0</v>
      </c>
      <c r="BS490" s="11">
        <f t="shared" si="1698"/>
        <v>0</v>
      </c>
      <c r="BT490" s="11">
        <f t="shared" si="1698"/>
        <v>0</v>
      </c>
      <c r="BU490" s="18">
        <f t="shared" si="1698"/>
        <v>1613</v>
      </c>
      <c r="BV490" s="18">
        <f t="shared" si="1698"/>
        <v>0</v>
      </c>
      <c r="BW490" s="75">
        <f t="shared" si="1698"/>
        <v>0</v>
      </c>
      <c r="BX490" s="75">
        <f t="shared" si="1698"/>
        <v>0</v>
      </c>
      <c r="BY490" s="75">
        <f t="shared" si="1698"/>
        <v>0</v>
      </c>
      <c r="BZ490" s="75">
        <f t="shared" si="1698"/>
        <v>0</v>
      </c>
      <c r="CA490" s="81">
        <f t="shared" si="1698"/>
        <v>1613</v>
      </c>
      <c r="CB490" s="81">
        <f t="shared" si="1698"/>
        <v>0</v>
      </c>
      <c r="CC490" s="75">
        <f t="shared" si="1699"/>
        <v>0</v>
      </c>
      <c r="CD490" s="75">
        <f t="shared" si="1699"/>
        <v>0</v>
      </c>
      <c r="CE490" s="75">
        <f t="shared" si="1699"/>
        <v>0</v>
      </c>
      <c r="CF490" s="75">
        <f t="shared" si="1699"/>
        <v>0</v>
      </c>
      <c r="CG490" s="81">
        <f t="shared" si="1699"/>
        <v>1613</v>
      </c>
      <c r="CH490" s="81">
        <f t="shared" si="1699"/>
        <v>0</v>
      </c>
      <c r="CI490" s="11">
        <f t="shared" si="1699"/>
        <v>-134</v>
      </c>
      <c r="CJ490" s="11">
        <f t="shared" si="1699"/>
        <v>0</v>
      </c>
      <c r="CK490" s="11">
        <f t="shared" si="1699"/>
        <v>0</v>
      </c>
      <c r="CL490" s="11">
        <f t="shared" si="1699"/>
        <v>-136</v>
      </c>
      <c r="CM490" s="18">
        <f t="shared" si="1699"/>
        <v>1343</v>
      </c>
      <c r="CN490" s="18">
        <f t="shared" si="1699"/>
        <v>0</v>
      </c>
      <c r="CO490" s="11">
        <f t="shared" si="1700"/>
        <v>0</v>
      </c>
      <c r="CP490" s="11">
        <f t="shared" si="1700"/>
        <v>0</v>
      </c>
      <c r="CQ490" s="11">
        <f t="shared" si="1700"/>
        <v>0</v>
      </c>
      <c r="CR490" s="11">
        <f t="shared" si="1700"/>
        <v>0</v>
      </c>
      <c r="CS490" s="18">
        <f t="shared" si="1700"/>
        <v>1343</v>
      </c>
      <c r="CT490" s="18">
        <f t="shared" si="1700"/>
        <v>0</v>
      </c>
    </row>
    <row r="491" spans="1:98" ht="33">
      <c r="A491" s="55" t="s">
        <v>12</v>
      </c>
      <c r="B491" s="14">
        <f t="shared" si="1668"/>
        <v>912</v>
      </c>
      <c r="C491" s="14" t="s">
        <v>7</v>
      </c>
      <c r="D491" s="14" t="s">
        <v>87</v>
      </c>
      <c r="E491" s="14" t="s">
        <v>45</v>
      </c>
      <c r="F491" s="14" t="s">
        <v>13</v>
      </c>
      <c r="G491" s="11">
        <f t="shared" si="1693"/>
        <v>474</v>
      </c>
      <c r="H491" s="11">
        <f t="shared" si="1693"/>
        <v>0</v>
      </c>
      <c r="I491" s="11">
        <f t="shared" si="1693"/>
        <v>0</v>
      </c>
      <c r="J491" s="11">
        <f t="shared" si="1693"/>
        <v>0</v>
      </c>
      <c r="K491" s="11">
        <f t="shared" si="1693"/>
        <v>0</v>
      </c>
      <c r="L491" s="11">
        <f t="shared" si="1693"/>
        <v>0</v>
      </c>
      <c r="M491" s="11">
        <f t="shared" si="1693"/>
        <v>474</v>
      </c>
      <c r="N491" s="11">
        <f t="shared" si="1693"/>
        <v>0</v>
      </c>
      <c r="O491" s="11">
        <f t="shared" si="1693"/>
        <v>0</v>
      </c>
      <c r="P491" s="11">
        <f t="shared" si="1693"/>
        <v>0</v>
      </c>
      <c r="Q491" s="11">
        <f t="shared" si="1693"/>
        <v>0</v>
      </c>
      <c r="R491" s="11">
        <f t="shared" si="1693"/>
        <v>0</v>
      </c>
      <c r="S491" s="11">
        <f t="shared" si="1694"/>
        <v>474</v>
      </c>
      <c r="T491" s="11">
        <f t="shared" si="1694"/>
        <v>0</v>
      </c>
      <c r="U491" s="11">
        <f t="shared" si="1694"/>
        <v>0</v>
      </c>
      <c r="V491" s="11">
        <f t="shared" si="1694"/>
        <v>0</v>
      </c>
      <c r="W491" s="11">
        <f t="shared" si="1694"/>
        <v>0</v>
      </c>
      <c r="X491" s="11">
        <f t="shared" si="1694"/>
        <v>0</v>
      </c>
      <c r="Y491" s="11">
        <f t="shared" si="1694"/>
        <v>474</v>
      </c>
      <c r="Z491" s="11">
        <f t="shared" si="1694"/>
        <v>0</v>
      </c>
      <c r="AA491" s="11">
        <f t="shared" si="1694"/>
        <v>0</v>
      </c>
      <c r="AB491" s="11">
        <f t="shared" si="1694"/>
        <v>0</v>
      </c>
      <c r="AC491" s="11">
        <f t="shared" si="1694"/>
        <v>0</v>
      </c>
      <c r="AD491" s="11">
        <f t="shared" si="1694"/>
        <v>0</v>
      </c>
      <c r="AE491" s="11">
        <f t="shared" si="1694"/>
        <v>474</v>
      </c>
      <c r="AF491" s="11">
        <f t="shared" si="1694"/>
        <v>0</v>
      </c>
      <c r="AG491" s="11">
        <f t="shared" si="1695"/>
        <v>97</v>
      </c>
      <c r="AH491" s="11">
        <f t="shared" si="1695"/>
        <v>0</v>
      </c>
      <c r="AI491" s="11">
        <f t="shared" si="1695"/>
        <v>0</v>
      </c>
      <c r="AJ491" s="11">
        <f t="shared" si="1695"/>
        <v>0</v>
      </c>
      <c r="AK491" s="75">
        <f t="shared" si="1695"/>
        <v>571</v>
      </c>
      <c r="AL491" s="75">
        <f t="shared" si="1695"/>
        <v>0</v>
      </c>
      <c r="AM491" s="11">
        <f t="shared" si="1695"/>
        <v>0</v>
      </c>
      <c r="AN491" s="11">
        <f t="shared" si="1695"/>
        <v>0</v>
      </c>
      <c r="AO491" s="11">
        <f t="shared" si="1695"/>
        <v>0</v>
      </c>
      <c r="AP491" s="11">
        <f t="shared" si="1695"/>
        <v>0</v>
      </c>
      <c r="AQ491" s="11">
        <f t="shared" si="1695"/>
        <v>571</v>
      </c>
      <c r="AR491" s="11">
        <f t="shared" si="1695"/>
        <v>0</v>
      </c>
      <c r="AS491" s="11">
        <f t="shared" si="1696"/>
        <v>0</v>
      </c>
      <c r="AT491" s="11">
        <f t="shared" si="1696"/>
        <v>0</v>
      </c>
      <c r="AU491" s="11">
        <f t="shared" si="1696"/>
        <v>0</v>
      </c>
      <c r="AV491" s="11">
        <f t="shared" si="1696"/>
        <v>0</v>
      </c>
      <c r="AW491" s="11">
        <f t="shared" si="1696"/>
        <v>571</v>
      </c>
      <c r="AX491" s="11">
        <f t="shared" si="1696"/>
        <v>0</v>
      </c>
      <c r="AY491" s="75">
        <f t="shared" si="1696"/>
        <v>0</v>
      </c>
      <c r="AZ491" s="75">
        <f t="shared" si="1696"/>
        <v>0</v>
      </c>
      <c r="BA491" s="75">
        <f t="shared" si="1696"/>
        <v>0</v>
      </c>
      <c r="BB491" s="75">
        <f t="shared" si="1696"/>
        <v>0</v>
      </c>
      <c r="BC491" s="75">
        <f t="shared" si="1696"/>
        <v>571</v>
      </c>
      <c r="BD491" s="75">
        <f t="shared" si="1696"/>
        <v>0</v>
      </c>
      <c r="BE491" s="11">
        <f t="shared" si="1697"/>
        <v>-159</v>
      </c>
      <c r="BF491" s="11">
        <f t="shared" si="1697"/>
        <v>0</v>
      </c>
      <c r="BG491" s="11">
        <f t="shared" si="1697"/>
        <v>1125</v>
      </c>
      <c r="BH491" s="11">
        <f t="shared" si="1697"/>
        <v>0</v>
      </c>
      <c r="BI491" s="138">
        <f t="shared" si="1697"/>
        <v>1537</v>
      </c>
      <c r="BJ491" s="138">
        <f t="shared" si="1697"/>
        <v>0</v>
      </c>
      <c r="BK491" s="75">
        <f t="shared" si="1697"/>
        <v>76</v>
      </c>
      <c r="BL491" s="75">
        <f t="shared" si="1697"/>
        <v>0</v>
      </c>
      <c r="BM491" s="75">
        <f t="shared" si="1697"/>
        <v>0</v>
      </c>
      <c r="BN491" s="75">
        <f t="shared" si="1697"/>
        <v>0</v>
      </c>
      <c r="BO491" s="75">
        <f t="shared" si="1697"/>
        <v>1613</v>
      </c>
      <c r="BP491" s="75">
        <f t="shared" si="1697"/>
        <v>0</v>
      </c>
      <c r="BQ491" s="11">
        <f t="shared" si="1698"/>
        <v>0</v>
      </c>
      <c r="BR491" s="11">
        <f t="shared" si="1698"/>
        <v>0</v>
      </c>
      <c r="BS491" s="11">
        <f t="shared" si="1698"/>
        <v>0</v>
      </c>
      <c r="BT491" s="11">
        <f t="shared" si="1698"/>
        <v>0</v>
      </c>
      <c r="BU491" s="11">
        <f t="shared" si="1698"/>
        <v>1613</v>
      </c>
      <c r="BV491" s="11">
        <f t="shared" si="1698"/>
        <v>0</v>
      </c>
      <c r="BW491" s="75">
        <f t="shared" si="1698"/>
        <v>0</v>
      </c>
      <c r="BX491" s="75">
        <f t="shared" si="1698"/>
        <v>0</v>
      </c>
      <c r="BY491" s="75">
        <f t="shared" si="1698"/>
        <v>0</v>
      </c>
      <c r="BZ491" s="75">
        <f t="shared" si="1698"/>
        <v>0</v>
      </c>
      <c r="CA491" s="75">
        <f t="shared" si="1698"/>
        <v>1613</v>
      </c>
      <c r="CB491" s="75">
        <f t="shared" si="1698"/>
        <v>0</v>
      </c>
      <c r="CC491" s="75">
        <f t="shared" si="1699"/>
        <v>0</v>
      </c>
      <c r="CD491" s="75">
        <f t="shared" si="1699"/>
        <v>0</v>
      </c>
      <c r="CE491" s="75">
        <f t="shared" si="1699"/>
        <v>0</v>
      </c>
      <c r="CF491" s="75">
        <f t="shared" si="1699"/>
        <v>0</v>
      </c>
      <c r="CG491" s="75">
        <f t="shared" si="1699"/>
        <v>1613</v>
      </c>
      <c r="CH491" s="75">
        <f t="shared" si="1699"/>
        <v>0</v>
      </c>
      <c r="CI491" s="11">
        <f t="shared" si="1699"/>
        <v>-134</v>
      </c>
      <c r="CJ491" s="11">
        <f t="shared" si="1699"/>
        <v>0</v>
      </c>
      <c r="CK491" s="11">
        <f t="shared" si="1699"/>
        <v>0</v>
      </c>
      <c r="CL491" s="11">
        <f t="shared" si="1699"/>
        <v>-136</v>
      </c>
      <c r="CM491" s="11">
        <f t="shared" si="1699"/>
        <v>1343</v>
      </c>
      <c r="CN491" s="11">
        <f t="shared" si="1699"/>
        <v>0</v>
      </c>
      <c r="CO491" s="11">
        <f t="shared" si="1700"/>
        <v>0</v>
      </c>
      <c r="CP491" s="11">
        <f t="shared" si="1700"/>
        <v>0</v>
      </c>
      <c r="CQ491" s="11">
        <f t="shared" si="1700"/>
        <v>0</v>
      </c>
      <c r="CR491" s="11">
        <f t="shared" si="1700"/>
        <v>0</v>
      </c>
      <c r="CS491" s="11">
        <f t="shared" si="1700"/>
        <v>1343</v>
      </c>
      <c r="CT491" s="11">
        <f t="shared" si="1700"/>
        <v>0</v>
      </c>
    </row>
    <row r="492" spans="1:98">
      <c r="A492" s="55" t="s">
        <v>14</v>
      </c>
      <c r="B492" s="14">
        <f t="shared" si="1668"/>
        <v>912</v>
      </c>
      <c r="C492" s="14" t="s">
        <v>7</v>
      </c>
      <c r="D492" s="14" t="s">
        <v>87</v>
      </c>
      <c r="E492" s="14" t="s">
        <v>45</v>
      </c>
      <c r="F492" s="11">
        <v>610</v>
      </c>
      <c r="G492" s="11">
        <v>474</v>
      </c>
      <c r="H492" s="16"/>
      <c r="I492" s="11"/>
      <c r="J492" s="11"/>
      <c r="K492" s="11"/>
      <c r="L492" s="11"/>
      <c r="M492" s="11">
        <f>G492+I492+J492+K492+L492</f>
        <v>474</v>
      </c>
      <c r="N492" s="11">
        <f>H492+J492</f>
        <v>0</v>
      </c>
      <c r="O492" s="11"/>
      <c r="P492" s="11"/>
      <c r="Q492" s="11"/>
      <c r="R492" s="11"/>
      <c r="S492" s="11">
        <f>M492+O492+P492+Q492+R492</f>
        <v>474</v>
      </c>
      <c r="T492" s="11">
        <f>N492+P492</f>
        <v>0</v>
      </c>
      <c r="U492" s="11"/>
      <c r="V492" s="11"/>
      <c r="W492" s="11"/>
      <c r="X492" s="11"/>
      <c r="Y492" s="11">
        <f>S492+U492+V492+W492+X492</f>
        <v>474</v>
      </c>
      <c r="Z492" s="11">
        <f>T492+V492</f>
        <v>0</v>
      </c>
      <c r="AA492" s="11"/>
      <c r="AB492" s="11"/>
      <c r="AC492" s="11"/>
      <c r="AD492" s="11"/>
      <c r="AE492" s="11">
        <f>Y492+AA492+AB492+AC492+AD492</f>
        <v>474</v>
      </c>
      <c r="AF492" s="11">
        <f>Z492+AB492</f>
        <v>0</v>
      </c>
      <c r="AG492" s="11">
        <v>97</v>
      </c>
      <c r="AH492" s="11"/>
      <c r="AI492" s="11"/>
      <c r="AJ492" s="11"/>
      <c r="AK492" s="75">
        <f>AE492+AG492+AH492+AI492+AJ492</f>
        <v>571</v>
      </c>
      <c r="AL492" s="75">
        <f>AF492+AH492</f>
        <v>0</v>
      </c>
      <c r="AM492" s="11"/>
      <c r="AN492" s="11"/>
      <c r="AO492" s="11"/>
      <c r="AP492" s="11"/>
      <c r="AQ492" s="11">
        <f>AK492+AM492+AN492+AO492+AP492</f>
        <v>571</v>
      </c>
      <c r="AR492" s="11">
        <f>AL492+AN492</f>
        <v>0</v>
      </c>
      <c r="AS492" s="11"/>
      <c r="AT492" s="11"/>
      <c r="AU492" s="11"/>
      <c r="AV492" s="11"/>
      <c r="AW492" s="11">
        <f>AQ492+AS492+AT492+AU492+AV492</f>
        <v>571</v>
      </c>
      <c r="AX492" s="11">
        <f>AR492+AT492</f>
        <v>0</v>
      </c>
      <c r="AY492" s="75"/>
      <c r="AZ492" s="75"/>
      <c r="BA492" s="75"/>
      <c r="BB492" s="75"/>
      <c r="BC492" s="75">
        <f>AW492+AY492+AZ492+BA492+BB492</f>
        <v>571</v>
      </c>
      <c r="BD492" s="75">
        <f>AX492+AZ492</f>
        <v>0</v>
      </c>
      <c r="BE492" s="11">
        <v>-159</v>
      </c>
      <c r="BF492" s="11"/>
      <c r="BG492" s="11">
        <v>1125</v>
      </c>
      <c r="BH492" s="11"/>
      <c r="BI492" s="138">
        <f>BC492+BE492+BF492+BG492+BH492</f>
        <v>1537</v>
      </c>
      <c r="BJ492" s="138">
        <f>BD492+BF492</f>
        <v>0</v>
      </c>
      <c r="BK492" s="75">
        <v>76</v>
      </c>
      <c r="BL492" s="75"/>
      <c r="BM492" s="75"/>
      <c r="BN492" s="75"/>
      <c r="BO492" s="75">
        <f>BI492+BK492+BL492+BM492+BN492</f>
        <v>1613</v>
      </c>
      <c r="BP492" s="75">
        <f>BJ492+BL492</f>
        <v>0</v>
      </c>
      <c r="BQ492" s="11"/>
      <c r="BR492" s="11"/>
      <c r="BS492" s="11"/>
      <c r="BT492" s="11"/>
      <c r="BU492" s="11">
        <f>BO492+BQ492+BR492+BS492+BT492</f>
        <v>1613</v>
      </c>
      <c r="BV492" s="11">
        <f>BP492+BR492</f>
        <v>0</v>
      </c>
      <c r="BW492" s="75"/>
      <c r="BX492" s="75"/>
      <c r="BY492" s="75"/>
      <c r="BZ492" s="75"/>
      <c r="CA492" s="75">
        <f>BU492+BW492+BX492+BY492+BZ492</f>
        <v>1613</v>
      </c>
      <c r="CB492" s="75">
        <f>BV492+BX492</f>
        <v>0</v>
      </c>
      <c r="CC492" s="75"/>
      <c r="CD492" s="75"/>
      <c r="CE492" s="75"/>
      <c r="CF492" s="75"/>
      <c r="CG492" s="75">
        <f>CA492+CC492+CD492+CE492+CF492</f>
        <v>1613</v>
      </c>
      <c r="CH492" s="75">
        <f>CB492+CD492</f>
        <v>0</v>
      </c>
      <c r="CI492" s="11">
        <v>-134</v>
      </c>
      <c r="CJ492" s="11"/>
      <c r="CK492" s="11"/>
      <c r="CL492" s="11">
        <v>-136</v>
      </c>
      <c r="CM492" s="11">
        <f>CG492+CI492+CJ492+CK492+CL492</f>
        <v>1343</v>
      </c>
      <c r="CN492" s="11">
        <f>CH492+CJ492</f>
        <v>0</v>
      </c>
      <c r="CO492" s="11"/>
      <c r="CP492" s="11"/>
      <c r="CQ492" s="11"/>
      <c r="CR492" s="11"/>
      <c r="CS492" s="11">
        <f>CM492+CO492+CP492+CQ492+CR492</f>
        <v>1343</v>
      </c>
      <c r="CT492" s="11">
        <f>CN492+CP492</f>
        <v>0</v>
      </c>
    </row>
    <row r="493" spans="1:98" ht="33">
      <c r="A493" s="59" t="s">
        <v>454</v>
      </c>
      <c r="B493" s="14">
        <f t="shared" si="1668"/>
        <v>912</v>
      </c>
      <c r="C493" s="14" t="s">
        <v>7</v>
      </c>
      <c r="D493" s="14" t="s">
        <v>87</v>
      </c>
      <c r="E493" s="14" t="s">
        <v>457</v>
      </c>
      <c r="F493" s="14"/>
      <c r="G493" s="11">
        <f t="shared" ref="G493:R495" si="1701">G494</f>
        <v>67040</v>
      </c>
      <c r="H493" s="11">
        <f t="shared" si="1701"/>
        <v>67040</v>
      </c>
      <c r="I493" s="11">
        <f t="shared" si="1701"/>
        <v>0</v>
      </c>
      <c r="J493" s="11">
        <f t="shared" si="1701"/>
        <v>0</v>
      </c>
      <c r="K493" s="11">
        <f t="shared" si="1701"/>
        <v>0</v>
      </c>
      <c r="L493" s="11">
        <f t="shared" si="1701"/>
        <v>0</v>
      </c>
      <c r="M493" s="11">
        <f t="shared" si="1701"/>
        <v>67040</v>
      </c>
      <c r="N493" s="11">
        <f t="shared" si="1701"/>
        <v>67040</v>
      </c>
      <c r="O493" s="11">
        <f t="shared" si="1701"/>
        <v>0</v>
      </c>
      <c r="P493" s="11">
        <f t="shared" si="1701"/>
        <v>0</v>
      </c>
      <c r="Q493" s="11">
        <f t="shared" si="1701"/>
        <v>0</v>
      </c>
      <c r="R493" s="11">
        <f t="shared" si="1701"/>
        <v>0</v>
      </c>
      <c r="S493" s="11">
        <f t="shared" ref="S493:AH495" si="1702">S494</f>
        <v>67040</v>
      </c>
      <c r="T493" s="11">
        <f t="shared" si="1702"/>
        <v>67040</v>
      </c>
      <c r="U493" s="11">
        <f t="shared" si="1702"/>
        <v>0</v>
      </c>
      <c r="V493" s="11">
        <f t="shared" si="1702"/>
        <v>0</v>
      </c>
      <c r="W493" s="11">
        <f t="shared" si="1702"/>
        <v>0</v>
      </c>
      <c r="X493" s="11">
        <f t="shared" si="1702"/>
        <v>0</v>
      </c>
      <c r="Y493" s="11">
        <f t="shared" si="1702"/>
        <v>67040</v>
      </c>
      <c r="Z493" s="11">
        <f t="shared" si="1702"/>
        <v>67040</v>
      </c>
      <c r="AA493" s="11">
        <f t="shared" si="1702"/>
        <v>0</v>
      </c>
      <c r="AB493" s="11">
        <f t="shared" si="1702"/>
        <v>0</v>
      </c>
      <c r="AC493" s="11">
        <f t="shared" si="1702"/>
        <v>0</v>
      </c>
      <c r="AD493" s="11">
        <f t="shared" si="1702"/>
        <v>0</v>
      </c>
      <c r="AE493" s="11">
        <f t="shared" si="1702"/>
        <v>67040</v>
      </c>
      <c r="AF493" s="11">
        <f t="shared" si="1702"/>
        <v>67040</v>
      </c>
      <c r="AG493" s="11">
        <f t="shared" si="1702"/>
        <v>0</v>
      </c>
      <c r="AH493" s="11">
        <f t="shared" si="1702"/>
        <v>0</v>
      </c>
      <c r="AI493" s="11">
        <f t="shared" ref="AG493:AV495" si="1703">AI494</f>
        <v>0</v>
      </c>
      <c r="AJ493" s="11">
        <f t="shared" si="1703"/>
        <v>0</v>
      </c>
      <c r="AK493" s="75">
        <f t="shared" si="1703"/>
        <v>67040</v>
      </c>
      <c r="AL493" s="75">
        <f t="shared" si="1703"/>
        <v>67040</v>
      </c>
      <c r="AM493" s="11">
        <f t="shared" si="1703"/>
        <v>0</v>
      </c>
      <c r="AN493" s="11">
        <f t="shared" si="1703"/>
        <v>0</v>
      </c>
      <c r="AO493" s="11">
        <f t="shared" si="1703"/>
        <v>0</v>
      </c>
      <c r="AP493" s="11">
        <f t="shared" si="1703"/>
        <v>0</v>
      </c>
      <c r="AQ493" s="11">
        <f t="shared" si="1703"/>
        <v>67040</v>
      </c>
      <c r="AR493" s="11">
        <f t="shared" si="1703"/>
        <v>67040</v>
      </c>
      <c r="AS493" s="11">
        <f t="shared" si="1703"/>
        <v>0</v>
      </c>
      <c r="AT493" s="11">
        <f t="shared" si="1703"/>
        <v>0</v>
      </c>
      <c r="AU493" s="11">
        <f t="shared" si="1703"/>
        <v>0</v>
      </c>
      <c r="AV493" s="11">
        <f t="shared" si="1703"/>
        <v>0</v>
      </c>
      <c r="AW493" s="11">
        <f t="shared" ref="AS493:BH495" si="1704">AW494</f>
        <v>67040</v>
      </c>
      <c r="AX493" s="11">
        <f t="shared" si="1704"/>
        <v>67040</v>
      </c>
      <c r="AY493" s="75">
        <f t="shared" si="1704"/>
        <v>0</v>
      </c>
      <c r="AZ493" s="75">
        <f t="shared" si="1704"/>
        <v>0</v>
      </c>
      <c r="BA493" s="75">
        <f t="shared" si="1704"/>
        <v>0</v>
      </c>
      <c r="BB493" s="75">
        <f t="shared" si="1704"/>
        <v>0</v>
      </c>
      <c r="BC493" s="75">
        <f t="shared" si="1704"/>
        <v>67040</v>
      </c>
      <c r="BD493" s="75">
        <f t="shared" si="1704"/>
        <v>67040</v>
      </c>
      <c r="BE493" s="11">
        <f t="shared" si="1704"/>
        <v>0</v>
      </c>
      <c r="BF493" s="11">
        <f t="shared" si="1704"/>
        <v>0</v>
      </c>
      <c r="BG493" s="11">
        <f t="shared" si="1704"/>
        <v>0</v>
      </c>
      <c r="BH493" s="11">
        <f t="shared" si="1704"/>
        <v>0</v>
      </c>
      <c r="BI493" s="138">
        <f t="shared" ref="BE493:BT495" si="1705">BI494</f>
        <v>67040</v>
      </c>
      <c r="BJ493" s="138">
        <f t="shared" si="1705"/>
        <v>67040</v>
      </c>
      <c r="BK493" s="75">
        <f t="shared" si="1705"/>
        <v>0</v>
      </c>
      <c r="BL493" s="75">
        <f t="shared" si="1705"/>
        <v>0</v>
      </c>
      <c r="BM493" s="75">
        <f t="shared" si="1705"/>
        <v>0</v>
      </c>
      <c r="BN493" s="75">
        <f t="shared" si="1705"/>
        <v>0</v>
      </c>
      <c r="BO493" s="75">
        <f t="shared" si="1705"/>
        <v>67040</v>
      </c>
      <c r="BP493" s="75">
        <f t="shared" si="1705"/>
        <v>67040</v>
      </c>
      <c r="BQ493" s="11">
        <f t="shared" si="1705"/>
        <v>0</v>
      </c>
      <c r="BR493" s="11">
        <f t="shared" si="1705"/>
        <v>0</v>
      </c>
      <c r="BS493" s="11">
        <f t="shared" si="1705"/>
        <v>0</v>
      </c>
      <c r="BT493" s="11">
        <f t="shared" si="1705"/>
        <v>0</v>
      </c>
      <c r="BU493" s="11">
        <f t="shared" ref="BQ493:CF495" si="1706">BU494</f>
        <v>67040</v>
      </c>
      <c r="BV493" s="11">
        <f t="shared" si="1706"/>
        <v>67040</v>
      </c>
      <c r="BW493" s="75">
        <f t="shared" si="1706"/>
        <v>0</v>
      </c>
      <c r="BX493" s="75">
        <f t="shared" si="1706"/>
        <v>0</v>
      </c>
      <c r="BY493" s="75">
        <f t="shared" si="1706"/>
        <v>0</v>
      </c>
      <c r="BZ493" s="75">
        <f t="shared" si="1706"/>
        <v>0</v>
      </c>
      <c r="CA493" s="75">
        <f t="shared" si="1706"/>
        <v>67040</v>
      </c>
      <c r="CB493" s="75">
        <f t="shared" si="1706"/>
        <v>67040</v>
      </c>
      <c r="CC493" s="75">
        <f t="shared" si="1706"/>
        <v>0</v>
      </c>
      <c r="CD493" s="75">
        <f t="shared" si="1706"/>
        <v>0</v>
      </c>
      <c r="CE493" s="75">
        <f t="shared" si="1706"/>
        <v>0</v>
      </c>
      <c r="CF493" s="75">
        <f t="shared" si="1706"/>
        <v>0</v>
      </c>
      <c r="CG493" s="75">
        <f t="shared" ref="CC493:CR495" si="1707">CG494</f>
        <v>67040</v>
      </c>
      <c r="CH493" s="75">
        <f t="shared" si="1707"/>
        <v>67040</v>
      </c>
      <c r="CI493" s="11">
        <f t="shared" si="1707"/>
        <v>0</v>
      </c>
      <c r="CJ493" s="11">
        <f t="shared" si="1707"/>
        <v>0</v>
      </c>
      <c r="CK493" s="11">
        <f t="shared" si="1707"/>
        <v>0</v>
      </c>
      <c r="CL493" s="11">
        <f t="shared" si="1707"/>
        <v>0</v>
      </c>
      <c r="CM493" s="11">
        <f t="shared" si="1707"/>
        <v>67040</v>
      </c>
      <c r="CN493" s="11">
        <f t="shared" si="1707"/>
        <v>67040</v>
      </c>
      <c r="CO493" s="11">
        <f t="shared" si="1707"/>
        <v>0</v>
      </c>
      <c r="CP493" s="11">
        <f t="shared" si="1707"/>
        <v>0</v>
      </c>
      <c r="CQ493" s="11">
        <f t="shared" si="1707"/>
        <v>0</v>
      </c>
      <c r="CR493" s="11">
        <f t="shared" si="1707"/>
        <v>0</v>
      </c>
      <c r="CS493" s="11">
        <f t="shared" ref="CO493:CT495" si="1708">CS494</f>
        <v>67040</v>
      </c>
      <c r="CT493" s="11">
        <f t="shared" si="1708"/>
        <v>67040</v>
      </c>
    </row>
    <row r="494" spans="1:98" ht="33">
      <c r="A494" s="59" t="s">
        <v>455</v>
      </c>
      <c r="B494" s="14">
        <f t="shared" si="1668"/>
        <v>912</v>
      </c>
      <c r="C494" s="14" t="s">
        <v>7</v>
      </c>
      <c r="D494" s="14" t="s">
        <v>87</v>
      </c>
      <c r="E494" s="14" t="s">
        <v>484</v>
      </c>
      <c r="F494" s="14"/>
      <c r="G494" s="11">
        <f t="shared" si="1701"/>
        <v>67040</v>
      </c>
      <c r="H494" s="11">
        <f t="shared" si="1701"/>
        <v>67040</v>
      </c>
      <c r="I494" s="11">
        <f t="shared" si="1701"/>
        <v>0</v>
      </c>
      <c r="J494" s="11">
        <f t="shared" si="1701"/>
        <v>0</v>
      </c>
      <c r="K494" s="11">
        <f t="shared" si="1701"/>
        <v>0</v>
      </c>
      <c r="L494" s="11">
        <f t="shared" si="1701"/>
        <v>0</v>
      </c>
      <c r="M494" s="11">
        <f t="shared" si="1701"/>
        <v>67040</v>
      </c>
      <c r="N494" s="11">
        <f t="shared" si="1701"/>
        <v>67040</v>
      </c>
      <c r="O494" s="11">
        <f t="shared" si="1701"/>
        <v>0</v>
      </c>
      <c r="P494" s="11">
        <f t="shared" si="1701"/>
        <v>0</v>
      </c>
      <c r="Q494" s="11">
        <f t="shared" si="1701"/>
        <v>0</v>
      </c>
      <c r="R494" s="11">
        <f t="shared" si="1701"/>
        <v>0</v>
      </c>
      <c r="S494" s="11">
        <f t="shared" si="1702"/>
        <v>67040</v>
      </c>
      <c r="T494" s="11">
        <f t="shared" si="1702"/>
        <v>67040</v>
      </c>
      <c r="U494" s="11">
        <f t="shared" si="1702"/>
        <v>0</v>
      </c>
      <c r="V494" s="11">
        <f t="shared" si="1702"/>
        <v>0</v>
      </c>
      <c r="W494" s="11">
        <f t="shared" si="1702"/>
        <v>0</v>
      </c>
      <c r="X494" s="11">
        <f t="shared" si="1702"/>
        <v>0</v>
      </c>
      <c r="Y494" s="11">
        <f t="shared" si="1702"/>
        <v>67040</v>
      </c>
      <c r="Z494" s="11">
        <f t="shared" si="1702"/>
        <v>67040</v>
      </c>
      <c r="AA494" s="11">
        <f t="shared" si="1702"/>
        <v>0</v>
      </c>
      <c r="AB494" s="11">
        <f t="shared" si="1702"/>
        <v>0</v>
      </c>
      <c r="AC494" s="11">
        <f t="shared" si="1702"/>
        <v>0</v>
      </c>
      <c r="AD494" s="11">
        <f t="shared" si="1702"/>
        <v>0</v>
      </c>
      <c r="AE494" s="11">
        <f t="shared" si="1702"/>
        <v>67040</v>
      </c>
      <c r="AF494" s="11">
        <f t="shared" si="1702"/>
        <v>67040</v>
      </c>
      <c r="AG494" s="11">
        <f t="shared" si="1703"/>
        <v>0</v>
      </c>
      <c r="AH494" s="11">
        <f t="shared" si="1703"/>
        <v>0</v>
      </c>
      <c r="AI494" s="11">
        <f t="shared" si="1703"/>
        <v>0</v>
      </c>
      <c r="AJ494" s="11">
        <f t="shared" si="1703"/>
        <v>0</v>
      </c>
      <c r="AK494" s="75">
        <f t="shared" si="1703"/>
        <v>67040</v>
      </c>
      <c r="AL494" s="75">
        <f t="shared" si="1703"/>
        <v>67040</v>
      </c>
      <c r="AM494" s="11">
        <f t="shared" si="1703"/>
        <v>0</v>
      </c>
      <c r="AN494" s="11">
        <f t="shared" si="1703"/>
        <v>0</v>
      </c>
      <c r="AO494" s="11">
        <f t="shared" si="1703"/>
        <v>0</v>
      </c>
      <c r="AP494" s="11">
        <f t="shared" si="1703"/>
        <v>0</v>
      </c>
      <c r="AQ494" s="11">
        <f t="shared" si="1703"/>
        <v>67040</v>
      </c>
      <c r="AR494" s="11">
        <f t="shared" si="1703"/>
        <v>67040</v>
      </c>
      <c r="AS494" s="11">
        <f t="shared" si="1704"/>
        <v>0</v>
      </c>
      <c r="AT494" s="11">
        <f t="shared" si="1704"/>
        <v>0</v>
      </c>
      <c r="AU494" s="11">
        <f t="shared" si="1704"/>
        <v>0</v>
      </c>
      <c r="AV494" s="11">
        <f t="shared" si="1704"/>
        <v>0</v>
      </c>
      <c r="AW494" s="11">
        <f t="shared" si="1704"/>
        <v>67040</v>
      </c>
      <c r="AX494" s="11">
        <f t="shared" si="1704"/>
        <v>67040</v>
      </c>
      <c r="AY494" s="75">
        <f t="shared" si="1704"/>
        <v>0</v>
      </c>
      <c r="AZ494" s="75">
        <f t="shared" si="1704"/>
        <v>0</v>
      </c>
      <c r="BA494" s="75">
        <f t="shared" si="1704"/>
        <v>0</v>
      </c>
      <c r="BB494" s="75">
        <f t="shared" si="1704"/>
        <v>0</v>
      </c>
      <c r="BC494" s="75">
        <f t="shared" si="1704"/>
        <v>67040</v>
      </c>
      <c r="BD494" s="75">
        <f t="shared" si="1704"/>
        <v>67040</v>
      </c>
      <c r="BE494" s="11">
        <f t="shared" si="1705"/>
        <v>0</v>
      </c>
      <c r="BF494" s="11">
        <f t="shared" si="1705"/>
        <v>0</v>
      </c>
      <c r="BG494" s="11">
        <f t="shared" si="1705"/>
        <v>0</v>
      </c>
      <c r="BH494" s="11">
        <f t="shared" si="1705"/>
        <v>0</v>
      </c>
      <c r="BI494" s="138">
        <f t="shared" si="1705"/>
        <v>67040</v>
      </c>
      <c r="BJ494" s="138">
        <f t="shared" si="1705"/>
        <v>67040</v>
      </c>
      <c r="BK494" s="75">
        <f t="shared" si="1705"/>
        <v>0</v>
      </c>
      <c r="BL494" s="75">
        <f t="shared" si="1705"/>
        <v>0</v>
      </c>
      <c r="BM494" s="75">
        <f t="shared" si="1705"/>
        <v>0</v>
      </c>
      <c r="BN494" s="75">
        <f t="shared" si="1705"/>
        <v>0</v>
      </c>
      <c r="BO494" s="75">
        <f t="shared" si="1705"/>
        <v>67040</v>
      </c>
      <c r="BP494" s="75">
        <f t="shared" si="1705"/>
        <v>67040</v>
      </c>
      <c r="BQ494" s="11">
        <f t="shared" si="1706"/>
        <v>0</v>
      </c>
      <c r="BR494" s="11">
        <f t="shared" si="1706"/>
        <v>0</v>
      </c>
      <c r="BS494" s="11">
        <f t="shared" si="1706"/>
        <v>0</v>
      </c>
      <c r="BT494" s="11">
        <f t="shared" si="1706"/>
        <v>0</v>
      </c>
      <c r="BU494" s="11">
        <f t="shared" si="1706"/>
        <v>67040</v>
      </c>
      <c r="BV494" s="11">
        <f t="shared" si="1706"/>
        <v>67040</v>
      </c>
      <c r="BW494" s="75">
        <f t="shared" si="1706"/>
        <v>0</v>
      </c>
      <c r="BX494" s="75">
        <f t="shared" si="1706"/>
        <v>0</v>
      </c>
      <c r="BY494" s="75">
        <f t="shared" si="1706"/>
        <v>0</v>
      </c>
      <c r="BZ494" s="75">
        <f t="shared" si="1706"/>
        <v>0</v>
      </c>
      <c r="CA494" s="75">
        <f t="shared" si="1706"/>
        <v>67040</v>
      </c>
      <c r="CB494" s="75">
        <f t="shared" si="1706"/>
        <v>67040</v>
      </c>
      <c r="CC494" s="75">
        <f t="shared" si="1707"/>
        <v>0</v>
      </c>
      <c r="CD494" s="75">
        <f t="shared" si="1707"/>
        <v>0</v>
      </c>
      <c r="CE494" s="75">
        <f t="shared" si="1707"/>
        <v>0</v>
      </c>
      <c r="CF494" s="75">
        <f t="shared" si="1707"/>
        <v>0</v>
      </c>
      <c r="CG494" s="75">
        <f t="shared" si="1707"/>
        <v>67040</v>
      </c>
      <c r="CH494" s="75">
        <f t="shared" si="1707"/>
        <v>67040</v>
      </c>
      <c r="CI494" s="11">
        <f t="shared" si="1707"/>
        <v>0</v>
      </c>
      <c r="CJ494" s="11">
        <f t="shared" si="1707"/>
        <v>0</v>
      </c>
      <c r="CK494" s="11">
        <f t="shared" si="1707"/>
        <v>0</v>
      </c>
      <c r="CL494" s="11">
        <f t="shared" si="1707"/>
        <v>0</v>
      </c>
      <c r="CM494" s="11">
        <f t="shared" si="1707"/>
        <v>67040</v>
      </c>
      <c r="CN494" s="11">
        <f t="shared" si="1707"/>
        <v>67040</v>
      </c>
      <c r="CO494" s="11">
        <f t="shared" si="1708"/>
        <v>0</v>
      </c>
      <c r="CP494" s="11">
        <f t="shared" si="1708"/>
        <v>0</v>
      </c>
      <c r="CQ494" s="11">
        <f t="shared" si="1708"/>
        <v>0</v>
      </c>
      <c r="CR494" s="11">
        <f t="shared" si="1708"/>
        <v>0</v>
      </c>
      <c r="CS494" s="11">
        <f t="shared" si="1708"/>
        <v>67040</v>
      </c>
      <c r="CT494" s="11">
        <f t="shared" si="1708"/>
        <v>67040</v>
      </c>
    </row>
    <row r="495" spans="1:98" ht="33">
      <c r="A495" s="51" t="s">
        <v>12</v>
      </c>
      <c r="B495" s="14">
        <f t="shared" si="1668"/>
        <v>912</v>
      </c>
      <c r="C495" s="14" t="s">
        <v>7</v>
      </c>
      <c r="D495" s="14" t="s">
        <v>87</v>
      </c>
      <c r="E495" s="14" t="s">
        <v>484</v>
      </c>
      <c r="F495" s="14" t="s">
        <v>13</v>
      </c>
      <c r="G495" s="11">
        <f t="shared" si="1701"/>
        <v>67040</v>
      </c>
      <c r="H495" s="11">
        <f t="shared" si="1701"/>
        <v>67040</v>
      </c>
      <c r="I495" s="11">
        <f t="shared" si="1701"/>
        <v>0</v>
      </c>
      <c r="J495" s="11">
        <f t="shared" si="1701"/>
        <v>0</v>
      </c>
      <c r="K495" s="11">
        <f t="shared" si="1701"/>
        <v>0</v>
      </c>
      <c r="L495" s="11">
        <f t="shared" si="1701"/>
        <v>0</v>
      </c>
      <c r="M495" s="11">
        <f t="shared" si="1701"/>
        <v>67040</v>
      </c>
      <c r="N495" s="11">
        <f t="shared" si="1701"/>
        <v>67040</v>
      </c>
      <c r="O495" s="11">
        <f t="shared" si="1701"/>
        <v>0</v>
      </c>
      <c r="P495" s="11">
        <f t="shared" si="1701"/>
        <v>0</v>
      </c>
      <c r="Q495" s="11">
        <f t="shared" si="1701"/>
        <v>0</v>
      </c>
      <c r="R495" s="11">
        <f t="shared" si="1701"/>
        <v>0</v>
      </c>
      <c r="S495" s="11">
        <f t="shared" si="1702"/>
        <v>67040</v>
      </c>
      <c r="T495" s="11">
        <f t="shared" si="1702"/>
        <v>67040</v>
      </c>
      <c r="U495" s="11">
        <f t="shared" si="1702"/>
        <v>0</v>
      </c>
      <c r="V495" s="11">
        <f t="shared" si="1702"/>
        <v>0</v>
      </c>
      <c r="W495" s="11">
        <f t="shared" si="1702"/>
        <v>0</v>
      </c>
      <c r="X495" s="11">
        <f t="shared" si="1702"/>
        <v>0</v>
      </c>
      <c r="Y495" s="11">
        <f t="shared" si="1702"/>
        <v>67040</v>
      </c>
      <c r="Z495" s="11">
        <f t="shared" si="1702"/>
        <v>67040</v>
      </c>
      <c r="AA495" s="11">
        <f t="shared" si="1702"/>
        <v>0</v>
      </c>
      <c r="AB495" s="11">
        <f t="shared" si="1702"/>
        <v>0</v>
      </c>
      <c r="AC495" s="11">
        <f t="shared" si="1702"/>
        <v>0</v>
      </c>
      <c r="AD495" s="11">
        <f t="shared" si="1702"/>
        <v>0</v>
      </c>
      <c r="AE495" s="11">
        <f t="shared" si="1702"/>
        <v>67040</v>
      </c>
      <c r="AF495" s="11">
        <f t="shared" si="1702"/>
        <v>67040</v>
      </c>
      <c r="AG495" s="11">
        <f t="shared" si="1703"/>
        <v>0</v>
      </c>
      <c r="AH495" s="11">
        <f t="shared" si="1703"/>
        <v>0</v>
      </c>
      <c r="AI495" s="11">
        <f t="shared" si="1703"/>
        <v>0</v>
      </c>
      <c r="AJ495" s="11">
        <f t="shared" si="1703"/>
        <v>0</v>
      </c>
      <c r="AK495" s="75">
        <f t="shared" si="1703"/>
        <v>67040</v>
      </c>
      <c r="AL495" s="75">
        <f t="shared" si="1703"/>
        <v>67040</v>
      </c>
      <c r="AM495" s="11">
        <f t="shared" si="1703"/>
        <v>0</v>
      </c>
      <c r="AN495" s="11">
        <f t="shared" si="1703"/>
        <v>0</v>
      </c>
      <c r="AO495" s="11">
        <f t="shared" si="1703"/>
        <v>0</v>
      </c>
      <c r="AP495" s="11">
        <f t="shared" si="1703"/>
        <v>0</v>
      </c>
      <c r="AQ495" s="11">
        <f t="shared" si="1703"/>
        <v>67040</v>
      </c>
      <c r="AR495" s="11">
        <f t="shared" si="1703"/>
        <v>67040</v>
      </c>
      <c r="AS495" s="11">
        <f t="shared" si="1704"/>
        <v>0</v>
      </c>
      <c r="AT495" s="11">
        <f t="shared" si="1704"/>
        <v>0</v>
      </c>
      <c r="AU495" s="11">
        <f t="shared" si="1704"/>
        <v>0</v>
      </c>
      <c r="AV495" s="11">
        <f t="shared" si="1704"/>
        <v>0</v>
      </c>
      <c r="AW495" s="11">
        <f t="shared" si="1704"/>
        <v>67040</v>
      </c>
      <c r="AX495" s="11">
        <f t="shared" si="1704"/>
        <v>67040</v>
      </c>
      <c r="AY495" s="75">
        <f t="shared" si="1704"/>
        <v>0</v>
      </c>
      <c r="AZ495" s="75">
        <f t="shared" si="1704"/>
        <v>0</v>
      </c>
      <c r="BA495" s="75">
        <f t="shared" si="1704"/>
        <v>0</v>
      </c>
      <c r="BB495" s="75">
        <f t="shared" si="1704"/>
        <v>0</v>
      </c>
      <c r="BC495" s="75">
        <f t="shared" si="1704"/>
        <v>67040</v>
      </c>
      <c r="BD495" s="75">
        <f t="shared" si="1704"/>
        <v>67040</v>
      </c>
      <c r="BE495" s="11">
        <f t="shared" si="1705"/>
        <v>0</v>
      </c>
      <c r="BF495" s="11">
        <f t="shared" si="1705"/>
        <v>0</v>
      </c>
      <c r="BG495" s="11">
        <f t="shared" si="1705"/>
        <v>0</v>
      </c>
      <c r="BH495" s="11">
        <f t="shared" si="1705"/>
        <v>0</v>
      </c>
      <c r="BI495" s="138">
        <f t="shared" si="1705"/>
        <v>67040</v>
      </c>
      <c r="BJ495" s="138">
        <f t="shared" si="1705"/>
        <v>67040</v>
      </c>
      <c r="BK495" s="75">
        <f t="shared" si="1705"/>
        <v>0</v>
      </c>
      <c r="BL495" s="75">
        <f t="shared" si="1705"/>
        <v>0</v>
      </c>
      <c r="BM495" s="75">
        <f t="shared" si="1705"/>
        <v>0</v>
      </c>
      <c r="BN495" s="75">
        <f t="shared" si="1705"/>
        <v>0</v>
      </c>
      <c r="BO495" s="75">
        <f t="shared" si="1705"/>
        <v>67040</v>
      </c>
      <c r="BP495" s="75">
        <f t="shared" si="1705"/>
        <v>67040</v>
      </c>
      <c r="BQ495" s="11">
        <f t="shared" si="1706"/>
        <v>0</v>
      </c>
      <c r="BR495" s="11">
        <f t="shared" si="1706"/>
        <v>0</v>
      </c>
      <c r="BS495" s="11">
        <f t="shared" si="1706"/>
        <v>0</v>
      </c>
      <c r="BT495" s="11">
        <f t="shared" si="1706"/>
        <v>0</v>
      </c>
      <c r="BU495" s="11">
        <f t="shared" si="1706"/>
        <v>67040</v>
      </c>
      <c r="BV495" s="11">
        <f t="shared" si="1706"/>
        <v>67040</v>
      </c>
      <c r="BW495" s="75">
        <f t="shared" si="1706"/>
        <v>0</v>
      </c>
      <c r="BX495" s="75">
        <f t="shared" si="1706"/>
        <v>0</v>
      </c>
      <c r="BY495" s="75">
        <f t="shared" si="1706"/>
        <v>0</v>
      </c>
      <c r="BZ495" s="75">
        <f t="shared" si="1706"/>
        <v>0</v>
      </c>
      <c r="CA495" s="75">
        <f t="shared" si="1706"/>
        <v>67040</v>
      </c>
      <c r="CB495" s="75">
        <f t="shared" si="1706"/>
        <v>67040</v>
      </c>
      <c r="CC495" s="75">
        <f t="shared" si="1707"/>
        <v>0</v>
      </c>
      <c r="CD495" s="75">
        <f t="shared" si="1707"/>
        <v>0</v>
      </c>
      <c r="CE495" s="75">
        <f t="shared" si="1707"/>
        <v>0</v>
      </c>
      <c r="CF495" s="75">
        <f t="shared" si="1707"/>
        <v>0</v>
      </c>
      <c r="CG495" s="75">
        <f t="shared" si="1707"/>
        <v>67040</v>
      </c>
      <c r="CH495" s="75">
        <f t="shared" si="1707"/>
        <v>67040</v>
      </c>
      <c r="CI495" s="11">
        <f t="shared" si="1707"/>
        <v>0</v>
      </c>
      <c r="CJ495" s="11">
        <f t="shared" si="1707"/>
        <v>0</v>
      </c>
      <c r="CK495" s="11">
        <f t="shared" si="1707"/>
        <v>0</v>
      </c>
      <c r="CL495" s="11">
        <f t="shared" si="1707"/>
        <v>0</v>
      </c>
      <c r="CM495" s="11">
        <f t="shared" si="1707"/>
        <v>67040</v>
      </c>
      <c r="CN495" s="11">
        <f t="shared" si="1707"/>
        <v>67040</v>
      </c>
      <c r="CO495" s="11">
        <f t="shared" si="1708"/>
        <v>0</v>
      </c>
      <c r="CP495" s="11">
        <f t="shared" si="1708"/>
        <v>0</v>
      </c>
      <c r="CQ495" s="11">
        <f t="shared" si="1708"/>
        <v>0</v>
      </c>
      <c r="CR495" s="11">
        <f t="shared" si="1708"/>
        <v>0</v>
      </c>
      <c r="CS495" s="11">
        <f t="shared" si="1708"/>
        <v>67040</v>
      </c>
      <c r="CT495" s="11">
        <f t="shared" si="1708"/>
        <v>67040</v>
      </c>
    </row>
    <row r="496" spans="1:98">
      <c r="A496" s="51" t="s">
        <v>14</v>
      </c>
      <c r="B496" s="14">
        <f t="shared" si="1668"/>
        <v>912</v>
      </c>
      <c r="C496" s="14" t="s">
        <v>7</v>
      </c>
      <c r="D496" s="14" t="s">
        <v>87</v>
      </c>
      <c r="E496" s="14" t="s">
        <v>484</v>
      </c>
      <c r="F496" s="14" t="s">
        <v>37</v>
      </c>
      <c r="G496" s="11">
        <v>67040</v>
      </c>
      <c r="H496" s="11">
        <v>67040</v>
      </c>
      <c r="I496" s="11"/>
      <c r="J496" s="11"/>
      <c r="K496" s="11"/>
      <c r="L496" s="11"/>
      <c r="M496" s="11">
        <f>G496+I496+J496+K496+L496</f>
        <v>67040</v>
      </c>
      <c r="N496" s="11">
        <f>H496+J496</f>
        <v>67040</v>
      </c>
      <c r="O496" s="11"/>
      <c r="P496" s="11"/>
      <c r="Q496" s="11"/>
      <c r="R496" s="11"/>
      <c r="S496" s="11">
        <f>M496+O496+P496+Q496+R496</f>
        <v>67040</v>
      </c>
      <c r="T496" s="11">
        <f>N496+P496</f>
        <v>67040</v>
      </c>
      <c r="U496" s="11"/>
      <c r="V496" s="11"/>
      <c r="W496" s="11"/>
      <c r="X496" s="11"/>
      <c r="Y496" s="11">
        <f>S496+U496+V496+W496+X496</f>
        <v>67040</v>
      </c>
      <c r="Z496" s="11">
        <f>T496+V496</f>
        <v>67040</v>
      </c>
      <c r="AA496" s="11"/>
      <c r="AB496" s="11"/>
      <c r="AC496" s="11"/>
      <c r="AD496" s="11"/>
      <c r="AE496" s="11">
        <f>Y496+AA496+AB496+AC496+AD496</f>
        <v>67040</v>
      </c>
      <c r="AF496" s="11">
        <f>Z496+AB496</f>
        <v>67040</v>
      </c>
      <c r="AG496" s="11"/>
      <c r="AH496" s="11"/>
      <c r="AI496" s="11"/>
      <c r="AJ496" s="11"/>
      <c r="AK496" s="75">
        <f>AE496+AG496+AH496+AI496+AJ496</f>
        <v>67040</v>
      </c>
      <c r="AL496" s="75">
        <f>AF496+AH496</f>
        <v>67040</v>
      </c>
      <c r="AM496" s="11"/>
      <c r="AN496" s="11"/>
      <c r="AO496" s="11"/>
      <c r="AP496" s="11"/>
      <c r="AQ496" s="11">
        <f>AK496+AM496+AN496+AO496+AP496</f>
        <v>67040</v>
      </c>
      <c r="AR496" s="11">
        <f>AL496+AN496</f>
        <v>67040</v>
      </c>
      <c r="AS496" s="11"/>
      <c r="AT496" s="11"/>
      <c r="AU496" s="11"/>
      <c r="AV496" s="11"/>
      <c r="AW496" s="11">
        <f>AQ496+AS496+AT496+AU496+AV496</f>
        <v>67040</v>
      </c>
      <c r="AX496" s="11">
        <f>AR496+AT496</f>
        <v>67040</v>
      </c>
      <c r="AY496" s="75"/>
      <c r="AZ496" s="75"/>
      <c r="BA496" s="75"/>
      <c r="BB496" s="75"/>
      <c r="BC496" s="75">
        <f>AW496+AY496+AZ496+BA496+BB496</f>
        <v>67040</v>
      </c>
      <c r="BD496" s="75">
        <f>AX496+AZ496</f>
        <v>67040</v>
      </c>
      <c r="BE496" s="11"/>
      <c r="BF496" s="11"/>
      <c r="BG496" s="11"/>
      <c r="BH496" s="11"/>
      <c r="BI496" s="138">
        <f>BC496+BE496+BF496+BG496+BH496</f>
        <v>67040</v>
      </c>
      <c r="BJ496" s="138">
        <f>BD496+BF496</f>
        <v>67040</v>
      </c>
      <c r="BK496" s="75"/>
      <c r="BL496" s="75"/>
      <c r="BM496" s="75"/>
      <c r="BN496" s="75"/>
      <c r="BO496" s="75">
        <f>BI496+BK496+BL496+BM496+BN496</f>
        <v>67040</v>
      </c>
      <c r="BP496" s="75">
        <f>BJ496+BL496</f>
        <v>67040</v>
      </c>
      <c r="BQ496" s="11"/>
      <c r="BR496" s="11"/>
      <c r="BS496" s="11"/>
      <c r="BT496" s="11"/>
      <c r="BU496" s="11">
        <f>BO496+BQ496+BR496+BS496+BT496</f>
        <v>67040</v>
      </c>
      <c r="BV496" s="11">
        <f>BP496+BR496</f>
        <v>67040</v>
      </c>
      <c r="BW496" s="75"/>
      <c r="BX496" s="75"/>
      <c r="BY496" s="75"/>
      <c r="BZ496" s="75"/>
      <c r="CA496" s="75">
        <f>BU496+BW496+BX496+BY496+BZ496</f>
        <v>67040</v>
      </c>
      <c r="CB496" s="75">
        <f>BV496+BX496</f>
        <v>67040</v>
      </c>
      <c r="CC496" s="75"/>
      <c r="CD496" s="75"/>
      <c r="CE496" s="75"/>
      <c r="CF496" s="75"/>
      <c r="CG496" s="75">
        <f>CA496+CC496+CD496+CE496+CF496</f>
        <v>67040</v>
      </c>
      <c r="CH496" s="75">
        <f>CB496+CD496</f>
        <v>67040</v>
      </c>
      <c r="CI496" s="11"/>
      <c r="CJ496" s="11"/>
      <c r="CK496" s="11"/>
      <c r="CL496" s="11"/>
      <c r="CM496" s="11">
        <f>CG496+CI496+CJ496+CK496+CL496</f>
        <v>67040</v>
      </c>
      <c r="CN496" s="11">
        <f>CH496+CJ496</f>
        <v>67040</v>
      </c>
      <c r="CO496" s="11"/>
      <c r="CP496" s="11"/>
      <c r="CQ496" s="11"/>
      <c r="CR496" s="11"/>
      <c r="CS496" s="11">
        <f>CM496+CO496+CP496+CQ496+CR496</f>
        <v>67040</v>
      </c>
      <c r="CT496" s="11">
        <f>CN496+CP496</f>
        <v>67040</v>
      </c>
    </row>
    <row r="497" spans="1:98">
      <c r="A497" s="51"/>
      <c r="B497" s="14"/>
      <c r="C497" s="14"/>
      <c r="D497" s="14"/>
      <c r="E497" s="14"/>
      <c r="F497" s="14"/>
      <c r="G497" s="11"/>
      <c r="H497" s="11"/>
      <c r="I497" s="11"/>
      <c r="J497" s="11"/>
      <c r="K497" s="11"/>
      <c r="L497" s="11"/>
      <c r="M497" s="11"/>
      <c r="N497" s="11"/>
      <c r="O497" s="11"/>
      <c r="P497" s="11"/>
      <c r="Q497" s="11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  <c r="AJ497" s="11"/>
      <c r="AK497" s="75"/>
      <c r="AL497" s="75"/>
      <c r="AM497" s="11"/>
      <c r="AN497" s="11"/>
      <c r="AO497" s="11"/>
      <c r="AP497" s="11"/>
      <c r="AQ497" s="11"/>
      <c r="AR497" s="11"/>
      <c r="AS497" s="11"/>
      <c r="AT497" s="11"/>
      <c r="AU497" s="11"/>
      <c r="AV497" s="11"/>
      <c r="AW497" s="11"/>
      <c r="AX497" s="11"/>
      <c r="AY497" s="75"/>
      <c r="AZ497" s="75"/>
      <c r="BA497" s="75"/>
      <c r="BB497" s="75"/>
      <c r="BC497" s="75"/>
      <c r="BD497" s="75"/>
      <c r="BE497" s="11"/>
      <c r="BF497" s="11"/>
      <c r="BG497" s="11"/>
      <c r="BH497" s="11"/>
      <c r="BI497" s="138"/>
      <c r="BJ497" s="138"/>
      <c r="BK497" s="75"/>
      <c r="BL497" s="75"/>
      <c r="BM497" s="75"/>
      <c r="BN497" s="75"/>
      <c r="BO497" s="75"/>
      <c r="BP497" s="75"/>
      <c r="BQ497" s="11"/>
      <c r="BR497" s="11"/>
      <c r="BS497" s="11"/>
      <c r="BT497" s="11"/>
      <c r="BU497" s="11"/>
      <c r="BV497" s="11"/>
      <c r="BW497" s="75"/>
      <c r="BX497" s="75"/>
      <c r="BY497" s="75"/>
      <c r="BZ497" s="75"/>
      <c r="CA497" s="75"/>
      <c r="CB497" s="75"/>
      <c r="CC497" s="75"/>
      <c r="CD497" s="75"/>
      <c r="CE497" s="75"/>
      <c r="CF497" s="75"/>
      <c r="CG497" s="75"/>
      <c r="CH497" s="75"/>
      <c r="CI497" s="11"/>
      <c r="CJ497" s="11"/>
      <c r="CK497" s="11"/>
      <c r="CL497" s="11"/>
      <c r="CM497" s="11"/>
      <c r="CN497" s="11"/>
      <c r="CO497" s="11"/>
      <c r="CP497" s="11"/>
      <c r="CQ497" s="11"/>
      <c r="CR497" s="11"/>
      <c r="CS497" s="11"/>
      <c r="CT497" s="11"/>
    </row>
    <row r="498" spans="1:98" ht="18.75">
      <c r="A498" s="54" t="s">
        <v>699</v>
      </c>
      <c r="B498" s="12">
        <v>912</v>
      </c>
      <c r="C498" s="12" t="s">
        <v>7</v>
      </c>
      <c r="D498" s="12" t="s">
        <v>17</v>
      </c>
      <c r="E498" s="12"/>
      <c r="F498" s="12"/>
      <c r="G498" s="37">
        <f>G499</f>
        <v>58968</v>
      </c>
      <c r="H498" s="37">
        <f t="shared" ref="H498:R498" si="1709">H499</f>
        <v>0</v>
      </c>
      <c r="I498" s="11">
        <f t="shared" si="1709"/>
        <v>0</v>
      </c>
      <c r="J498" s="11">
        <f t="shared" si="1709"/>
        <v>0</v>
      </c>
      <c r="K498" s="11">
        <f t="shared" si="1709"/>
        <v>0</v>
      </c>
      <c r="L498" s="11">
        <f t="shared" si="1709"/>
        <v>0</v>
      </c>
      <c r="M498" s="37">
        <f t="shared" si="1709"/>
        <v>58968</v>
      </c>
      <c r="N498" s="37">
        <f t="shared" si="1709"/>
        <v>0</v>
      </c>
      <c r="O498" s="11">
        <f t="shared" si="1709"/>
        <v>0</v>
      </c>
      <c r="P498" s="11">
        <f t="shared" si="1709"/>
        <v>0</v>
      </c>
      <c r="Q498" s="11">
        <f t="shared" si="1709"/>
        <v>0</v>
      </c>
      <c r="R498" s="11">
        <f t="shared" si="1709"/>
        <v>0</v>
      </c>
      <c r="S498" s="37">
        <f t="shared" ref="S498:CD498" si="1710">S499</f>
        <v>58968</v>
      </c>
      <c r="T498" s="37">
        <f t="shared" si="1710"/>
        <v>0</v>
      </c>
      <c r="U498" s="11">
        <f t="shared" si="1710"/>
        <v>0</v>
      </c>
      <c r="V498" s="11">
        <f t="shared" si="1710"/>
        <v>0</v>
      </c>
      <c r="W498" s="11">
        <f t="shared" si="1710"/>
        <v>0</v>
      </c>
      <c r="X498" s="11">
        <f t="shared" si="1710"/>
        <v>0</v>
      </c>
      <c r="Y498" s="37">
        <f t="shared" si="1710"/>
        <v>58968</v>
      </c>
      <c r="Z498" s="37">
        <f t="shared" si="1710"/>
        <v>0</v>
      </c>
      <c r="AA498" s="11">
        <f t="shared" si="1710"/>
        <v>0</v>
      </c>
      <c r="AB498" s="11">
        <f t="shared" si="1710"/>
        <v>0</v>
      </c>
      <c r="AC498" s="11">
        <f t="shared" si="1710"/>
        <v>0</v>
      </c>
      <c r="AD498" s="11">
        <f t="shared" si="1710"/>
        <v>0</v>
      </c>
      <c r="AE498" s="37">
        <f t="shared" si="1710"/>
        <v>58968</v>
      </c>
      <c r="AF498" s="37">
        <f t="shared" si="1710"/>
        <v>0</v>
      </c>
      <c r="AG498" s="11">
        <f t="shared" si="1710"/>
        <v>0</v>
      </c>
      <c r="AH498" s="11">
        <f t="shared" si="1710"/>
        <v>0</v>
      </c>
      <c r="AI498" s="11">
        <f t="shared" si="1710"/>
        <v>0</v>
      </c>
      <c r="AJ498" s="11">
        <f t="shared" si="1710"/>
        <v>0</v>
      </c>
      <c r="AK498" s="87">
        <f t="shared" si="1710"/>
        <v>58968</v>
      </c>
      <c r="AL498" s="87">
        <f t="shared" si="1710"/>
        <v>0</v>
      </c>
      <c r="AM498" s="11">
        <f t="shared" si="1710"/>
        <v>0</v>
      </c>
      <c r="AN498" s="11">
        <f t="shared" si="1710"/>
        <v>0</v>
      </c>
      <c r="AO498" s="11">
        <f t="shared" si="1710"/>
        <v>0</v>
      </c>
      <c r="AP498" s="11">
        <f t="shared" si="1710"/>
        <v>0</v>
      </c>
      <c r="AQ498" s="37">
        <f t="shared" si="1710"/>
        <v>58968</v>
      </c>
      <c r="AR498" s="37">
        <f t="shared" si="1710"/>
        <v>0</v>
      </c>
      <c r="AS498" s="11">
        <f t="shared" si="1710"/>
        <v>0</v>
      </c>
      <c r="AT498" s="11">
        <f t="shared" si="1710"/>
        <v>0</v>
      </c>
      <c r="AU498" s="11">
        <f t="shared" si="1710"/>
        <v>0</v>
      </c>
      <c r="AV498" s="11">
        <f t="shared" si="1710"/>
        <v>0</v>
      </c>
      <c r="AW498" s="37">
        <f t="shared" si="1710"/>
        <v>58968</v>
      </c>
      <c r="AX498" s="37">
        <f t="shared" si="1710"/>
        <v>0</v>
      </c>
      <c r="AY498" s="75">
        <f t="shared" si="1710"/>
        <v>0</v>
      </c>
      <c r="AZ498" s="75">
        <f t="shared" si="1710"/>
        <v>0</v>
      </c>
      <c r="BA498" s="75">
        <f t="shared" si="1710"/>
        <v>0</v>
      </c>
      <c r="BB498" s="75">
        <f t="shared" si="1710"/>
        <v>0</v>
      </c>
      <c r="BC498" s="87">
        <f t="shared" si="1710"/>
        <v>58968</v>
      </c>
      <c r="BD498" s="87">
        <f t="shared" si="1710"/>
        <v>0</v>
      </c>
      <c r="BE498" s="11">
        <f t="shared" si="1710"/>
        <v>0</v>
      </c>
      <c r="BF498" s="11">
        <f t="shared" si="1710"/>
        <v>0</v>
      </c>
      <c r="BG498" s="11">
        <f t="shared" si="1710"/>
        <v>0</v>
      </c>
      <c r="BH498" s="11">
        <f t="shared" si="1710"/>
        <v>0</v>
      </c>
      <c r="BI498" s="146">
        <f t="shared" si="1710"/>
        <v>58968</v>
      </c>
      <c r="BJ498" s="146">
        <f t="shared" si="1710"/>
        <v>0</v>
      </c>
      <c r="BK498" s="75">
        <f t="shared" si="1710"/>
        <v>0</v>
      </c>
      <c r="BL498" s="75">
        <f t="shared" si="1710"/>
        <v>0</v>
      </c>
      <c r="BM498" s="75">
        <f t="shared" si="1710"/>
        <v>2674</v>
      </c>
      <c r="BN498" s="75">
        <f t="shared" si="1710"/>
        <v>0</v>
      </c>
      <c r="BO498" s="87">
        <f t="shared" si="1710"/>
        <v>61642</v>
      </c>
      <c r="BP498" s="87">
        <f t="shared" si="1710"/>
        <v>0</v>
      </c>
      <c r="BQ498" s="11">
        <f t="shared" si="1710"/>
        <v>0</v>
      </c>
      <c r="BR498" s="11">
        <f t="shared" si="1710"/>
        <v>0</v>
      </c>
      <c r="BS498" s="11">
        <f t="shared" si="1710"/>
        <v>0</v>
      </c>
      <c r="BT498" s="11">
        <f t="shared" si="1710"/>
        <v>0</v>
      </c>
      <c r="BU498" s="37">
        <f t="shared" si="1710"/>
        <v>61642</v>
      </c>
      <c r="BV498" s="37">
        <f t="shared" si="1710"/>
        <v>0</v>
      </c>
      <c r="BW498" s="75">
        <f t="shared" si="1710"/>
        <v>0</v>
      </c>
      <c r="BX498" s="75">
        <f t="shared" si="1710"/>
        <v>0</v>
      </c>
      <c r="BY498" s="75">
        <f t="shared" si="1710"/>
        <v>0</v>
      </c>
      <c r="BZ498" s="75">
        <f t="shared" si="1710"/>
        <v>0</v>
      </c>
      <c r="CA498" s="87">
        <f t="shared" si="1710"/>
        <v>61642</v>
      </c>
      <c r="CB498" s="87">
        <f t="shared" si="1710"/>
        <v>0</v>
      </c>
      <c r="CC498" s="75">
        <f t="shared" si="1710"/>
        <v>0</v>
      </c>
      <c r="CD498" s="75">
        <f t="shared" si="1710"/>
        <v>0</v>
      </c>
      <c r="CE498" s="75">
        <f t="shared" ref="CE498:CT498" si="1711">CE499</f>
        <v>0</v>
      </c>
      <c r="CF498" s="75">
        <f t="shared" si="1711"/>
        <v>0</v>
      </c>
      <c r="CG498" s="87">
        <f t="shared" si="1711"/>
        <v>61642</v>
      </c>
      <c r="CH498" s="87">
        <f t="shared" si="1711"/>
        <v>0</v>
      </c>
      <c r="CI498" s="11">
        <f t="shared" si="1711"/>
        <v>0</v>
      </c>
      <c r="CJ498" s="11">
        <f t="shared" si="1711"/>
        <v>0</v>
      </c>
      <c r="CK498" s="11">
        <f t="shared" si="1711"/>
        <v>0</v>
      </c>
      <c r="CL498" s="11">
        <f t="shared" si="1711"/>
        <v>0</v>
      </c>
      <c r="CM498" s="37">
        <f t="shared" si="1711"/>
        <v>61642</v>
      </c>
      <c r="CN498" s="37">
        <f t="shared" si="1711"/>
        <v>0</v>
      </c>
      <c r="CO498" s="11">
        <f t="shared" si="1711"/>
        <v>0</v>
      </c>
      <c r="CP498" s="11">
        <f t="shared" si="1711"/>
        <v>0</v>
      </c>
      <c r="CQ498" s="11">
        <f t="shared" si="1711"/>
        <v>0</v>
      </c>
      <c r="CR498" s="11">
        <f t="shared" si="1711"/>
        <v>0</v>
      </c>
      <c r="CS498" s="37">
        <f t="shared" si="1711"/>
        <v>61642</v>
      </c>
      <c r="CT498" s="37">
        <f t="shared" si="1711"/>
        <v>0</v>
      </c>
    </row>
    <row r="499" spans="1:98" ht="33">
      <c r="A499" s="55" t="s">
        <v>9</v>
      </c>
      <c r="B499" s="14">
        <f t="shared" si="1668"/>
        <v>912</v>
      </c>
      <c r="C499" s="14" t="s">
        <v>7</v>
      </c>
      <c r="D499" s="14" t="s">
        <v>17</v>
      </c>
      <c r="E499" s="14" t="s">
        <v>41</v>
      </c>
      <c r="F499" s="14"/>
      <c r="G499" s="38">
        <f>G500+G504</f>
        <v>58968</v>
      </c>
      <c r="H499" s="38">
        <f t="shared" ref="H499:N499" si="1712">H500+H504</f>
        <v>0</v>
      </c>
      <c r="I499" s="11">
        <f t="shared" si="1712"/>
        <v>0</v>
      </c>
      <c r="J499" s="11">
        <f t="shared" si="1712"/>
        <v>0</v>
      </c>
      <c r="K499" s="11">
        <f t="shared" si="1712"/>
        <v>0</v>
      </c>
      <c r="L499" s="11">
        <f t="shared" si="1712"/>
        <v>0</v>
      </c>
      <c r="M499" s="38">
        <f t="shared" si="1712"/>
        <v>58968</v>
      </c>
      <c r="N499" s="38">
        <f t="shared" si="1712"/>
        <v>0</v>
      </c>
      <c r="O499" s="11">
        <f t="shared" ref="O499:T499" si="1713">O500+O504</f>
        <v>0</v>
      </c>
      <c r="P499" s="11">
        <f t="shared" si="1713"/>
        <v>0</v>
      </c>
      <c r="Q499" s="11">
        <f t="shared" si="1713"/>
        <v>0</v>
      </c>
      <c r="R499" s="11">
        <f t="shared" si="1713"/>
        <v>0</v>
      </c>
      <c r="S499" s="38">
        <f t="shared" si="1713"/>
        <v>58968</v>
      </c>
      <c r="T499" s="38">
        <f t="shared" si="1713"/>
        <v>0</v>
      </c>
      <c r="U499" s="11">
        <f t="shared" ref="U499:Z499" si="1714">U500+U504</f>
        <v>0</v>
      </c>
      <c r="V499" s="11">
        <f t="shared" si="1714"/>
        <v>0</v>
      </c>
      <c r="W499" s="11">
        <f t="shared" si="1714"/>
        <v>0</v>
      </c>
      <c r="X499" s="11">
        <f t="shared" si="1714"/>
        <v>0</v>
      </c>
      <c r="Y499" s="38">
        <f t="shared" si="1714"/>
        <v>58968</v>
      </c>
      <c r="Z499" s="38">
        <f t="shared" si="1714"/>
        <v>0</v>
      </c>
      <c r="AA499" s="11">
        <f t="shared" ref="AA499:AF499" si="1715">AA500+AA504</f>
        <v>0</v>
      </c>
      <c r="AB499" s="11">
        <f t="shared" si="1715"/>
        <v>0</v>
      </c>
      <c r="AC499" s="11">
        <f t="shared" si="1715"/>
        <v>0</v>
      </c>
      <c r="AD499" s="11">
        <f t="shared" si="1715"/>
        <v>0</v>
      </c>
      <c r="AE499" s="38">
        <f t="shared" si="1715"/>
        <v>58968</v>
      </c>
      <c r="AF499" s="38">
        <f t="shared" si="1715"/>
        <v>0</v>
      </c>
      <c r="AG499" s="11">
        <f t="shared" ref="AG499:AL499" si="1716">AG500+AG504</f>
        <v>0</v>
      </c>
      <c r="AH499" s="11">
        <f t="shared" si="1716"/>
        <v>0</v>
      </c>
      <c r="AI499" s="11">
        <f t="shared" si="1716"/>
        <v>0</v>
      </c>
      <c r="AJ499" s="11">
        <f t="shared" si="1716"/>
        <v>0</v>
      </c>
      <c r="AK499" s="88">
        <f t="shared" si="1716"/>
        <v>58968</v>
      </c>
      <c r="AL499" s="88">
        <f t="shared" si="1716"/>
        <v>0</v>
      </c>
      <c r="AM499" s="11">
        <f t="shared" ref="AM499:AR499" si="1717">AM500+AM504</f>
        <v>0</v>
      </c>
      <c r="AN499" s="11">
        <f t="shared" si="1717"/>
        <v>0</v>
      </c>
      <c r="AO499" s="11">
        <f t="shared" si="1717"/>
        <v>0</v>
      </c>
      <c r="AP499" s="11">
        <f t="shared" si="1717"/>
        <v>0</v>
      </c>
      <c r="AQ499" s="38">
        <f t="shared" si="1717"/>
        <v>58968</v>
      </c>
      <c r="AR499" s="38">
        <f t="shared" si="1717"/>
        <v>0</v>
      </c>
      <c r="AS499" s="11">
        <f t="shared" ref="AS499:AX499" si="1718">AS500+AS504</f>
        <v>0</v>
      </c>
      <c r="AT499" s="11">
        <f t="shared" si="1718"/>
        <v>0</v>
      </c>
      <c r="AU499" s="11">
        <f t="shared" si="1718"/>
        <v>0</v>
      </c>
      <c r="AV499" s="11">
        <f t="shared" si="1718"/>
        <v>0</v>
      </c>
      <c r="AW499" s="38">
        <f t="shared" si="1718"/>
        <v>58968</v>
      </c>
      <c r="AX499" s="38">
        <f t="shared" si="1718"/>
        <v>0</v>
      </c>
      <c r="AY499" s="75">
        <f t="shared" ref="AY499:BD499" si="1719">AY500+AY504</f>
        <v>0</v>
      </c>
      <c r="AZ499" s="75">
        <f t="shared" si="1719"/>
        <v>0</v>
      </c>
      <c r="BA499" s="75">
        <f t="shared" si="1719"/>
        <v>0</v>
      </c>
      <c r="BB499" s="75">
        <f t="shared" si="1719"/>
        <v>0</v>
      </c>
      <c r="BC499" s="88">
        <f t="shared" si="1719"/>
        <v>58968</v>
      </c>
      <c r="BD499" s="88">
        <f t="shared" si="1719"/>
        <v>0</v>
      </c>
      <c r="BE499" s="11">
        <f t="shared" ref="BE499:BJ499" si="1720">BE500+BE504</f>
        <v>0</v>
      </c>
      <c r="BF499" s="11">
        <f t="shared" si="1720"/>
        <v>0</v>
      </c>
      <c r="BG499" s="11">
        <f t="shared" si="1720"/>
        <v>0</v>
      </c>
      <c r="BH499" s="11">
        <f t="shared" si="1720"/>
        <v>0</v>
      </c>
      <c r="BI499" s="147">
        <f t="shared" si="1720"/>
        <v>58968</v>
      </c>
      <c r="BJ499" s="147">
        <f t="shared" si="1720"/>
        <v>0</v>
      </c>
      <c r="BK499" s="75">
        <f t="shared" ref="BK499:BP499" si="1721">BK500+BK504</f>
        <v>0</v>
      </c>
      <c r="BL499" s="75">
        <f t="shared" si="1721"/>
        <v>0</v>
      </c>
      <c r="BM499" s="75">
        <f t="shared" si="1721"/>
        <v>2674</v>
      </c>
      <c r="BN499" s="75">
        <f t="shared" si="1721"/>
        <v>0</v>
      </c>
      <c r="BO499" s="88">
        <f t="shared" si="1721"/>
        <v>61642</v>
      </c>
      <c r="BP499" s="88">
        <f t="shared" si="1721"/>
        <v>0</v>
      </c>
      <c r="BQ499" s="11">
        <f t="shared" ref="BQ499:BV499" si="1722">BQ500+BQ504</f>
        <v>0</v>
      </c>
      <c r="BR499" s="11">
        <f t="shared" si="1722"/>
        <v>0</v>
      </c>
      <c r="BS499" s="11">
        <f t="shared" si="1722"/>
        <v>0</v>
      </c>
      <c r="BT499" s="11">
        <f t="shared" si="1722"/>
        <v>0</v>
      </c>
      <c r="BU499" s="38">
        <f t="shared" si="1722"/>
        <v>61642</v>
      </c>
      <c r="BV499" s="38">
        <f t="shared" si="1722"/>
        <v>0</v>
      </c>
      <c r="BW499" s="75">
        <f t="shared" ref="BW499:CB499" si="1723">BW500+BW504</f>
        <v>0</v>
      </c>
      <c r="BX499" s="75">
        <f t="shared" si="1723"/>
        <v>0</v>
      </c>
      <c r="BY499" s="75">
        <f t="shared" si="1723"/>
        <v>0</v>
      </c>
      <c r="BZ499" s="75">
        <f t="shared" si="1723"/>
        <v>0</v>
      </c>
      <c r="CA499" s="88">
        <f t="shared" si="1723"/>
        <v>61642</v>
      </c>
      <c r="CB499" s="88">
        <f t="shared" si="1723"/>
        <v>0</v>
      </c>
      <c r="CC499" s="75">
        <f t="shared" ref="CC499:CH499" si="1724">CC500+CC504</f>
        <v>0</v>
      </c>
      <c r="CD499" s="75">
        <f t="shared" si="1724"/>
        <v>0</v>
      </c>
      <c r="CE499" s="75">
        <f t="shared" si="1724"/>
        <v>0</v>
      </c>
      <c r="CF499" s="75">
        <f t="shared" si="1724"/>
        <v>0</v>
      </c>
      <c r="CG499" s="88">
        <f t="shared" si="1724"/>
        <v>61642</v>
      </c>
      <c r="CH499" s="88">
        <f t="shared" si="1724"/>
        <v>0</v>
      </c>
      <c r="CI499" s="11">
        <f t="shared" ref="CI499:CN499" si="1725">CI500+CI504</f>
        <v>0</v>
      </c>
      <c r="CJ499" s="11">
        <f t="shared" si="1725"/>
        <v>0</v>
      </c>
      <c r="CK499" s="11">
        <f t="shared" si="1725"/>
        <v>0</v>
      </c>
      <c r="CL499" s="11">
        <f t="shared" si="1725"/>
        <v>0</v>
      </c>
      <c r="CM499" s="38">
        <f t="shared" si="1725"/>
        <v>61642</v>
      </c>
      <c r="CN499" s="38">
        <f t="shared" si="1725"/>
        <v>0</v>
      </c>
      <c r="CO499" s="11">
        <f t="shared" ref="CO499:CT499" si="1726">CO500+CO504</f>
        <v>0</v>
      </c>
      <c r="CP499" s="11">
        <f t="shared" si="1726"/>
        <v>0</v>
      </c>
      <c r="CQ499" s="11">
        <f t="shared" si="1726"/>
        <v>0</v>
      </c>
      <c r="CR499" s="11">
        <f t="shared" si="1726"/>
        <v>0</v>
      </c>
      <c r="CS499" s="38">
        <f t="shared" si="1726"/>
        <v>61642</v>
      </c>
      <c r="CT499" s="38">
        <f t="shared" si="1726"/>
        <v>0</v>
      </c>
    </row>
    <row r="500" spans="1:98" ht="33">
      <c r="A500" s="55" t="s">
        <v>10</v>
      </c>
      <c r="B500" s="14">
        <f t="shared" si="1668"/>
        <v>912</v>
      </c>
      <c r="C500" s="14" t="s">
        <v>7</v>
      </c>
      <c r="D500" s="14" t="s">
        <v>17</v>
      </c>
      <c r="E500" s="14" t="s">
        <v>42</v>
      </c>
      <c r="F500" s="14"/>
      <c r="G500" s="18">
        <f t="shared" ref="G500:R502" si="1727">G501</f>
        <v>57233</v>
      </c>
      <c r="H500" s="18">
        <f t="shared" si="1727"/>
        <v>0</v>
      </c>
      <c r="I500" s="11">
        <f t="shared" si="1727"/>
        <v>0</v>
      </c>
      <c r="J500" s="11">
        <f t="shared" si="1727"/>
        <v>0</v>
      </c>
      <c r="K500" s="11">
        <f t="shared" si="1727"/>
        <v>0</v>
      </c>
      <c r="L500" s="11">
        <f t="shared" si="1727"/>
        <v>0</v>
      </c>
      <c r="M500" s="18">
        <f t="shared" si="1727"/>
        <v>57233</v>
      </c>
      <c r="N500" s="18">
        <f t="shared" si="1727"/>
        <v>0</v>
      </c>
      <c r="O500" s="11">
        <f t="shared" si="1727"/>
        <v>0</v>
      </c>
      <c r="P500" s="11">
        <f t="shared" si="1727"/>
        <v>0</v>
      </c>
      <c r="Q500" s="11">
        <f t="shared" si="1727"/>
        <v>0</v>
      </c>
      <c r="R500" s="11">
        <f t="shared" si="1727"/>
        <v>0</v>
      </c>
      <c r="S500" s="18">
        <f t="shared" ref="S500:AH502" si="1728">S501</f>
        <v>57233</v>
      </c>
      <c r="T500" s="18">
        <f t="shared" si="1728"/>
        <v>0</v>
      </c>
      <c r="U500" s="11">
        <f t="shared" si="1728"/>
        <v>0</v>
      </c>
      <c r="V500" s="11">
        <f t="shared" si="1728"/>
        <v>0</v>
      </c>
      <c r="W500" s="11">
        <f t="shared" si="1728"/>
        <v>0</v>
      </c>
      <c r="X500" s="11">
        <f t="shared" si="1728"/>
        <v>0</v>
      </c>
      <c r="Y500" s="18">
        <f t="shared" si="1728"/>
        <v>57233</v>
      </c>
      <c r="Z500" s="18">
        <f t="shared" si="1728"/>
        <v>0</v>
      </c>
      <c r="AA500" s="11">
        <f t="shared" si="1728"/>
        <v>0</v>
      </c>
      <c r="AB500" s="11">
        <f t="shared" si="1728"/>
        <v>0</v>
      </c>
      <c r="AC500" s="11">
        <f t="shared" si="1728"/>
        <v>0</v>
      </c>
      <c r="AD500" s="11">
        <f t="shared" si="1728"/>
        <v>0</v>
      </c>
      <c r="AE500" s="18">
        <f t="shared" si="1728"/>
        <v>57233</v>
      </c>
      <c r="AF500" s="18">
        <f t="shared" si="1728"/>
        <v>0</v>
      </c>
      <c r="AG500" s="11">
        <f t="shared" si="1728"/>
        <v>0</v>
      </c>
      <c r="AH500" s="11">
        <f t="shared" si="1728"/>
        <v>0</v>
      </c>
      <c r="AI500" s="11">
        <f t="shared" ref="AG500:AV502" si="1729">AI501</f>
        <v>0</v>
      </c>
      <c r="AJ500" s="11">
        <f t="shared" si="1729"/>
        <v>0</v>
      </c>
      <c r="AK500" s="81">
        <f t="shared" si="1729"/>
        <v>57233</v>
      </c>
      <c r="AL500" s="81">
        <f t="shared" si="1729"/>
        <v>0</v>
      </c>
      <c r="AM500" s="11">
        <f t="shared" si="1729"/>
        <v>0</v>
      </c>
      <c r="AN500" s="11">
        <f t="shared" si="1729"/>
        <v>0</v>
      </c>
      <c r="AO500" s="11">
        <f t="shared" si="1729"/>
        <v>0</v>
      </c>
      <c r="AP500" s="11">
        <f t="shared" si="1729"/>
        <v>0</v>
      </c>
      <c r="AQ500" s="18">
        <f t="shared" si="1729"/>
        <v>57233</v>
      </c>
      <c r="AR500" s="18">
        <f t="shared" si="1729"/>
        <v>0</v>
      </c>
      <c r="AS500" s="11">
        <f t="shared" si="1729"/>
        <v>0</v>
      </c>
      <c r="AT500" s="11">
        <f t="shared" si="1729"/>
        <v>0</v>
      </c>
      <c r="AU500" s="11">
        <f t="shared" si="1729"/>
        <v>0</v>
      </c>
      <c r="AV500" s="11">
        <f t="shared" si="1729"/>
        <v>0</v>
      </c>
      <c r="AW500" s="18">
        <f t="shared" ref="AS500:BH502" si="1730">AW501</f>
        <v>57233</v>
      </c>
      <c r="AX500" s="18">
        <f t="shared" si="1730"/>
        <v>0</v>
      </c>
      <c r="AY500" s="75">
        <f t="shared" si="1730"/>
        <v>0</v>
      </c>
      <c r="AZ500" s="75">
        <f t="shared" si="1730"/>
        <v>0</v>
      </c>
      <c r="BA500" s="75">
        <f t="shared" si="1730"/>
        <v>0</v>
      </c>
      <c r="BB500" s="75">
        <f t="shared" si="1730"/>
        <v>0</v>
      </c>
      <c r="BC500" s="81">
        <f t="shared" si="1730"/>
        <v>57233</v>
      </c>
      <c r="BD500" s="81">
        <f t="shared" si="1730"/>
        <v>0</v>
      </c>
      <c r="BE500" s="11">
        <f t="shared" si="1730"/>
        <v>0</v>
      </c>
      <c r="BF500" s="11">
        <f t="shared" si="1730"/>
        <v>0</v>
      </c>
      <c r="BG500" s="11">
        <f t="shared" si="1730"/>
        <v>0</v>
      </c>
      <c r="BH500" s="11">
        <f t="shared" si="1730"/>
        <v>0</v>
      </c>
      <c r="BI500" s="140">
        <f t="shared" ref="BE500:BT502" si="1731">BI501</f>
        <v>57233</v>
      </c>
      <c r="BJ500" s="140">
        <f t="shared" si="1731"/>
        <v>0</v>
      </c>
      <c r="BK500" s="75">
        <f t="shared" si="1731"/>
        <v>0</v>
      </c>
      <c r="BL500" s="75">
        <f t="shared" si="1731"/>
        <v>0</v>
      </c>
      <c r="BM500" s="75">
        <f t="shared" si="1731"/>
        <v>2674</v>
      </c>
      <c r="BN500" s="75">
        <f t="shared" si="1731"/>
        <v>0</v>
      </c>
      <c r="BO500" s="81">
        <f t="shared" si="1731"/>
        <v>59907</v>
      </c>
      <c r="BP500" s="81">
        <f t="shared" si="1731"/>
        <v>0</v>
      </c>
      <c r="BQ500" s="11">
        <f t="shared" si="1731"/>
        <v>0</v>
      </c>
      <c r="BR500" s="11">
        <f t="shared" si="1731"/>
        <v>0</v>
      </c>
      <c r="BS500" s="11">
        <f t="shared" si="1731"/>
        <v>0</v>
      </c>
      <c r="BT500" s="11">
        <f t="shared" si="1731"/>
        <v>0</v>
      </c>
      <c r="BU500" s="18">
        <f t="shared" ref="BQ500:CF502" si="1732">BU501</f>
        <v>59907</v>
      </c>
      <c r="BV500" s="18">
        <f t="shared" si="1732"/>
        <v>0</v>
      </c>
      <c r="BW500" s="75">
        <f t="shared" si="1732"/>
        <v>0</v>
      </c>
      <c r="BX500" s="75">
        <f t="shared" si="1732"/>
        <v>0</v>
      </c>
      <c r="BY500" s="75">
        <f t="shared" si="1732"/>
        <v>0</v>
      </c>
      <c r="BZ500" s="75">
        <f t="shared" si="1732"/>
        <v>0</v>
      </c>
      <c r="CA500" s="81">
        <f t="shared" si="1732"/>
        <v>59907</v>
      </c>
      <c r="CB500" s="81">
        <f t="shared" si="1732"/>
        <v>0</v>
      </c>
      <c r="CC500" s="75">
        <f t="shared" si="1732"/>
        <v>0</v>
      </c>
      <c r="CD500" s="75">
        <f t="shared" si="1732"/>
        <v>0</v>
      </c>
      <c r="CE500" s="75">
        <f t="shared" si="1732"/>
        <v>0</v>
      </c>
      <c r="CF500" s="75">
        <f t="shared" si="1732"/>
        <v>0</v>
      </c>
      <c r="CG500" s="81">
        <f t="shared" ref="CC500:CR502" si="1733">CG501</f>
        <v>59907</v>
      </c>
      <c r="CH500" s="81">
        <f t="shared" si="1733"/>
        <v>0</v>
      </c>
      <c r="CI500" s="11">
        <f t="shared" si="1733"/>
        <v>0</v>
      </c>
      <c r="CJ500" s="11">
        <f t="shared" si="1733"/>
        <v>0</v>
      </c>
      <c r="CK500" s="11">
        <f t="shared" si="1733"/>
        <v>0</v>
      </c>
      <c r="CL500" s="11">
        <f t="shared" si="1733"/>
        <v>0</v>
      </c>
      <c r="CM500" s="18">
        <f t="shared" si="1733"/>
        <v>59907</v>
      </c>
      <c r="CN500" s="18">
        <f t="shared" si="1733"/>
        <v>0</v>
      </c>
      <c r="CO500" s="11">
        <f t="shared" si="1733"/>
        <v>0</v>
      </c>
      <c r="CP500" s="11">
        <f t="shared" si="1733"/>
        <v>0</v>
      </c>
      <c r="CQ500" s="11">
        <f t="shared" si="1733"/>
        <v>0</v>
      </c>
      <c r="CR500" s="11">
        <f t="shared" si="1733"/>
        <v>0</v>
      </c>
      <c r="CS500" s="18">
        <f t="shared" ref="CO500:CT502" si="1734">CS501</f>
        <v>59907</v>
      </c>
      <c r="CT500" s="18">
        <f t="shared" si="1734"/>
        <v>0</v>
      </c>
    </row>
    <row r="501" spans="1:98">
      <c r="A501" s="55" t="s">
        <v>18</v>
      </c>
      <c r="B501" s="14">
        <f t="shared" si="1668"/>
        <v>912</v>
      </c>
      <c r="C501" s="14" t="s">
        <v>7</v>
      </c>
      <c r="D501" s="14" t="s">
        <v>17</v>
      </c>
      <c r="E501" s="14" t="s">
        <v>46</v>
      </c>
      <c r="F501" s="14"/>
      <c r="G501" s="18">
        <f t="shared" si="1727"/>
        <v>57233</v>
      </c>
      <c r="H501" s="18">
        <f t="shared" si="1727"/>
        <v>0</v>
      </c>
      <c r="I501" s="11">
        <f t="shared" si="1727"/>
        <v>0</v>
      </c>
      <c r="J501" s="11">
        <f t="shared" si="1727"/>
        <v>0</v>
      </c>
      <c r="K501" s="11">
        <f t="shared" si="1727"/>
        <v>0</v>
      </c>
      <c r="L501" s="11">
        <f t="shared" si="1727"/>
        <v>0</v>
      </c>
      <c r="M501" s="18">
        <f t="shared" si="1727"/>
        <v>57233</v>
      </c>
      <c r="N501" s="18">
        <f t="shared" si="1727"/>
        <v>0</v>
      </c>
      <c r="O501" s="11">
        <f t="shared" si="1727"/>
        <v>0</v>
      </c>
      <c r="P501" s="11">
        <f t="shared" si="1727"/>
        <v>0</v>
      </c>
      <c r="Q501" s="11">
        <f t="shared" si="1727"/>
        <v>0</v>
      </c>
      <c r="R501" s="11">
        <f t="shared" si="1727"/>
        <v>0</v>
      </c>
      <c r="S501" s="18">
        <f t="shared" si="1728"/>
        <v>57233</v>
      </c>
      <c r="T501" s="18">
        <f t="shared" si="1728"/>
        <v>0</v>
      </c>
      <c r="U501" s="11">
        <f t="shared" si="1728"/>
        <v>0</v>
      </c>
      <c r="V501" s="11">
        <f t="shared" si="1728"/>
        <v>0</v>
      </c>
      <c r="W501" s="11">
        <f t="shared" si="1728"/>
        <v>0</v>
      </c>
      <c r="X501" s="11">
        <f t="shared" si="1728"/>
        <v>0</v>
      </c>
      <c r="Y501" s="18">
        <f t="shared" si="1728"/>
        <v>57233</v>
      </c>
      <c r="Z501" s="18">
        <f t="shared" si="1728"/>
        <v>0</v>
      </c>
      <c r="AA501" s="11">
        <f t="shared" si="1728"/>
        <v>0</v>
      </c>
      <c r="AB501" s="11">
        <f t="shared" si="1728"/>
        <v>0</v>
      </c>
      <c r="AC501" s="11">
        <f t="shared" si="1728"/>
        <v>0</v>
      </c>
      <c r="AD501" s="11">
        <f t="shared" si="1728"/>
        <v>0</v>
      </c>
      <c r="AE501" s="18">
        <f t="shared" si="1728"/>
        <v>57233</v>
      </c>
      <c r="AF501" s="18">
        <f t="shared" si="1728"/>
        <v>0</v>
      </c>
      <c r="AG501" s="11">
        <f t="shared" si="1729"/>
        <v>0</v>
      </c>
      <c r="AH501" s="11">
        <f t="shared" si="1729"/>
        <v>0</v>
      </c>
      <c r="AI501" s="11">
        <f t="shared" si="1729"/>
        <v>0</v>
      </c>
      <c r="AJ501" s="11">
        <f t="shared" si="1729"/>
        <v>0</v>
      </c>
      <c r="AK501" s="81">
        <f t="shared" si="1729"/>
        <v>57233</v>
      </c>
      <c r="AL501" s="81">
        <f t="shared" si="1729"/>
        <v>0</v>
      </c>
      <c r="AM501" s="11">
        <f t="shared" si="1729"/>
        <v>0</v>
      </c>
      <c r="AN501" s="11">
        <f t="shared" si="1729"/>
        <v>0</v>
      </c>
      <c r="AO501" s="11">
        <f t="shared" si="1729"/>
        <v>0</v>
      </c>
      <c r="AP501" s="11">
        <f t="shared" si="1729"/>
        <v>0</v>
      </c>
      <c r="AQ501" s="18">
        <f t="shared" si="1729"/>
        <v>57233</v>
      </c>
      <c r="AR501" s="18">
        <f t="shared" si="1729"/>
        <v>0</v>
      </c>
      <c r="AS501" s="11">
        <f t="shared" si="1730"/>
        <v>0</v>
      </c>
      <c r="AT501" s="11">
        <f t="shared" si="1730"/>
        <v>0</v>
      </c>
      <c r="AU501" s="11">
        <f t="shared" si="1730"/>
        <v>0</v>
      </c>
      <c r="AV501" s="11">
        <f t="shared" si="1730"/>
        <v>0</v>
      </c>
      <c r="AW501" s="18">
        <f t="shared" si="1730"/>
        <v>57233</v>
      </c>
      <c r="AX501" s="18">
        <f t="shared" si="1730"/>
        <v>0</v>
      </c>
      <c r="AY501" s="75">
        <f t="shared" si="1730"/>
        <v>0</v>
      </c>
      <c r="AZ501" s="75">
        <f t="shared" si="1730"/>
        <v>0</v>
      </c>
      <c r="BA501" s="75">
        <f t="shared" si="1730"/>
        <v>0</v>
      </c>
      <c r="BB501" s="75">
        <f t="shared" si="1730"/>
        <v>0</v>
      </c>
      <c r="BC501" s="81">
        <f t="shared" si="1730"/>
        <v>57233</v>
      </c>
      <c r="BD501" s="81">
        <f t="shared" si="1730"/>
        <v>0</v>
      </c>
      <c r="BE501" s="11">
        <f t="shared" si="1731"/>
        <v>0</v>
      </c>
      <c r="BF501" s="11">
        <f t="shared" si="1731"/>
        <v>0</v>
      </c>
      <c r="BG501" s="11">
        <f t="shared" si="1731"/>
        <v>0</v>
      </c>
      <c r="BH501" s="11">
        <f t="shared" si="1731"/>
        <v>0</v>
      </c>
      <c r="BI501" s="140">
        <f t="shared" si="1731"/>
        <v>57233</v>
      </c>
      <c r="BJ501" s="140">
        <f t="shared" si="1731"/>
        <v>0</v>
      </c>
      <c r="BK501" s="75">
        <f t="shared" si="1731"/>
        <v>0</v>
      </c>
      <c r="BL501" s="75">
        <f t="shared" si="1731"/>
        <v>0</v>
      </c>
      <c r="BM501" s="75">
        <f t="shared" si="1731"/>
        <v>2674</v>
      </c>
      <c r="BN501" s="75">
        <f t="shared" si="1731"/>
        <v>0</v>
      </c>
      <c r="BO501" s="81">
        <f t="shared" si="1731"/>
        <v>59907</v>
      </c>
      <c r="BP501" s="81">
        <f t="shared" si="1731"/>
        <v>0</v>
      </c>
      <c r="BQ501" s="11">
        <f t="shared" si="1732"/>
        <v>0</v>
      </c>
      <c r="BR501" s="11">
        <f t="shared" si="1732"/>
        <v>0</v>
      </c>
      <c r="BS501" s="11">
        <f t="shared" si="1732"/>
        <v>0</v>
      </c>
      <c r="BT501" s="11">
        <f t="shared" si="1732"/>
        <v>0</v>
      </c>
      <c r="BU501" s="18">
        <f t="shared" si="1732"/>
        <v>59907</v>
      </c>
      <c r="BV501" s="18">
        <f t="shared" si="1732"/>
        <v>0</v>
      </c>
      <c r="BW501" s="75">
        <f t="shared" si="1732"/>
        <v>0</v>
      </c>
      <c r="BX501" s="75">
        <f t="shared" si="1732"/>
        <v>0</v>
      </c>
      <c r="BY501" s="75">
        <f t="shared" si="1732"/>
        <v>0</v>
      </c>
      <c r="BZ501" s="75">
        <f t="shared" si="1732"/>
        <v>0</v>
      </c>
      <c r="CA501" s="81">
        <f t="shared" si="1732"/>
        <v>59907</v>
      </c>
      <c r="CB501" s="81">
        <f t="shared" si="1732"/>
        <v>0</v>
      </c>
      <c r="CC501" s="75">
        <f t="shared" si="1733"/>
        <v>0</v>
      </c>
      <c r="CD501" s="75">
        <f t="shared" si="1733"/>
        <v>0</v>
      </c>
      <c r="CE501" s="75">
        <f t="shared" si="1733"/>
        <v>0</v>
      </c>
      <c r="CF501" s="75">
        <f t="shared" si="1733"/>
        <v>0</v>
      </c>
      <c r="CG501" s="81">
        <f t="shared" si="1733"/>
        <v>59907</v>
      </c>
      <c r="CH501" s="81">
        <f t="shared" si="1733"/>
        <v>0</v>
      </c>
      <c r="CI501" s="11">
        <f t="shared" si="1733"/>
        <v>0</v>
      </c>
      <c r="CJ501" s="11">
        <f t="shared" si="1733"/>
        <v>0</v>
      </c>
      <c r="CK501" s="11">
        <f t="shared" si="1733"/>
        <v>0</v>
      </c>
      <c r="CL501" s="11">
        <f t="shared" si="1733"/>
        <v>0</v>
      </c>
      <c r="CM501" s="18">
        <f t="shared" si="1733"/>
        <v>59907</v>
      </c>
      <c r="CN501" s="18">
        <f t="shared" si="1733"/>
        <v>0</v>
      </c>
      <c r="CO501" s="11">
        <f t="shared" si="1734"/>
        <v>0</v>
      </c>
      <c r="CP501" s="11">
        <f t="shared" si="1734"/>
        <v>0</v>
      </c>
      <c r="CQ501" s="11">
        <f t="shared" si="1734"/>
        <v>0</v>
      </c>
      <c r="CR501" s="11">
        <f t="shared" si="1734"/>
        <v>0</v>
      </c>
      <c r="CS501" s="18">
        <f t="shared" si="1734"/>
        <v>59907</v>
      </c>
      <c r="CT501" s="18">
        <f t="shared" si="1734"/>
        <v>0</v>
      </c>
    </row>
    <row r="502" spans="1:98" ht="33">
      <c r="A502" s="55" t="s">
        <v>12</v>
      </c>
      <c r="B502" s="14">
        <f t="shared" si="1668"/>
        <v>912</v>
      </c>
      <c r="C502" s="14" t="s">
        <v>7</v>
      </c>
      <c r="D502" s="14" t="s">
        <v>17</v>
      </c>
      <c r="E502" s="14" t="s">
        <v>46</v>
      </c>
      <c r="F502" s="14" t="s">
        <v>13</v>
      </c>
      <c r="G502" s="11">
        <f t="shared" si="1727"/>
        <v>57233</v>
      </c>
      <c r="H502" s="11">
        <f t="shared" si="1727"/>
        <v>0</v>
      </c>
      <c r="I502" s="11">
        <f t="shared" si="1727"/>
        <v>0</v>
      </c>
      <c r="J502" s="11">
        <f t="shared" si="1727"/>
        <v>0</v>
      </c>
      <c r="K502" s="11">
        <f t="shared" si="1727"/>
        <v>0</v>
      </c>
      <c r="L502" s="11">
        <f t="shared" si="1727"/>
        <v>0</v>
      </c>
      <c r="M502" s="11">
        <f t="shared" si="1727"/>
        <v>57233</v>
      </c>
      <c r="N502" s="11">
        <f t="shared" si="1727"/>
        <v>0</v>
      </c>
      <c r="O502" s="11">
        <f t="shared" si="1727"/>
        <v>0</v>
      </c>
      <c r="P502" s="11">
        <f t="shared" si="1727"/>
        <v>0</v>
      </c>
      <c r="Q502" s="11">
        <f t="shared" si="1727"/>
        <v>0</v>
      </c>
      <c r="R502" s="11">
        <f t="shared" si="1727"/>
        <v>0</v>
      </c>
      <c r="S502" s="11">
        <f t="shared" si="1728"/>
        <v>57233</v>
      </c>
      <c r="T502" s="11">
        <f t="shared" si="1728"/>
        <v>0</v>
      </c>
      <c r="U502" s="11">
        <f t="shared" si="1728"/>
        <v>0</v>
      </c>
      <c r="V502" s="11">
        <f t="shared" si="1728"/>
        <v>0</v>
      </c>
      <c r="W502" s="11">
        <f t="shared" si="1728"/>
        <v>0</v>
      </c>
      <c r="X502" s="11">
        <f t="shared" si="1728"/>
        <v>0</v>
      </c>
      <c r="Y502" s="11">
        <f t="shared" si="1728"/>
        <v>57233</v>
      </c>
      <c r="Z502" s="11">
        <f t="shared" si="1728"/>
        <v>0</v>
      </c>
      <c r="AA502" s="11">
        <f t="shared" si="1728"/>
        <v>0</v>
      </c>
      <c r="AB502" s="11">
        <f t="shared" si="1728"/>
        <v>0</v>
      </c>
      <c r="AC502" s="11">
        <f t="shared" si="1728"/>
        <v>0</v>
      </c>
      <c r="AD502" s="11">
        <f t="shared" si="1728"/>
        <v>0</v>
      </c>
      <c r="AE502" s="11">
        <f t="shared" si="1728"/>
        <v>57233</v>
      </c>
      <c r="AF502" s="11">
        <f t="shared" si="1728"/>
        <v>0</v>
      </c>
      <c r="AG502" s="11">
        <f t="shared" si="1729"/>
        <v>0</v>
      </c>
      <c r="AH502" s="11">
        <f t="shared" si="1729"/>
        <v>0</v>
      </c>
      <c r="AI502" s="11">
        <f t="shared" si="1729"/>
        <v>0</v>
      </c>
      <c r="AJ502" s="11">
        <f t="shared" si="1729"/>
        <v>0</v>
      </c>
      <c r="AK502" s="75">
        <f t="shared" si="1729"/>
        <v>57233</v>
      </c>
      <c r="AL502" s="75">
        <f t="shared" si="1729"/>
        <v>0</v>
      </c>
      <c r="AM502" s="11">
        <f t="shared" si="1729"/>
        <v>0</v>
      </c>
      <c r="AN502" s="11">
        <f t="shared" si="1729"/>
        <v>0</v>
      </c>
      <c r="AO502" s="11">
        <f t="shared" si="1729"/>
        <v>0</v>
      </c>
      <c r="AP502" s="11">
        <f t="shared" si="1729"/>
        <v>0</v>
      </c>
      <c r="AQ502" s="11">
        <f t="shared" si="1729"/>
        <v>57233</v>
      </c>
      <c r="AR502" s="11">
        <f t="shared" si="1729"/>
        <v>0</v>
      </c>
      <c r="AS502" s="11">
        <f t="shared" si="1730"/>
        <v>0</v>
      </c>
      <c r="AT502" s="11">
        <f t="shared" si="1730"/>
        <v>0</v>
      </c>
      <c r="AU502" s="11">
        <f t="shared" si="1730"/>
        <v>0</v>
      </c>
      <c r="AV502" s="11">
        <f t="shared" si="1730"/>
        <v>0</v>
      </c>
      <c r="AW502" s="11">
        <f t="shared" si="1730"/>
        <v>57233</v>
      </c>
      <c r="AX502" s="11">
        <f t="shared" si="1730"/>
        <v>0</v>
      </c>
      <c r="AY502" s="75">
        <f t="shared" si="1730"/>
        <v>0</v>
      </c>
      <c r="AZ502" s="75">
        <f t="shared" si="1730"/>
        <v>0</v>
      </c>
      <c r="BA502" s="75">
        <f t="shared" si="1730"/>
        <v>0</v>
      </c>
      <c r="BB502" s="75">
        <f t="shared" si="1730"/>
        <v>0</v>
      </c>
      <c r="BC502" s="75">
        <f t="shared" si="1730"/>
        <v>57233</v>
      </c>
      <c r="BD502" s="75">
        <f t="shared" si="1730"/>
        <v>0</v>
      </c>
      <c r="BE502" s="11">
        <f t="shared" si="1731"/>
        <v>0</v>
      </c>
      <c r="BF502" s="11">
        <f t="shared" si="1731"/>
        <v>0</v>
      </c>
      <c r="BG502" s="11">
        <f t="shared" si="1731"/>
        <v>0</v>
      </c>
      <c r="BH502" s="11">
        <f t="shared" si="1731"/>
        <v>0</v>
      </c>
      <c r="BI502" s="138">
        <f t="shared" si="1731"/>
        <v>57233</v>
      </c>
      <c r="BJ502" s="138">
        <f t="shared" si="1731"/>
        <v>0</v>
      </c>
      <c r="BK502" s="75">
        <f t="shared" si="1731"/>
        <v>0</v>
      </c>
      <c r="BL502" s="75">
        <f t="shared" si="1731"/>
        <v>0</v>
      </c>
      <c r="BM502" s="75">
        <f t="shared" si="1731"/>
        <v>2674</v>
      </c>
      <c r="BN502" s="75">
        <f t="shared" si="1731"/>
        <v>0</v>
      </c>
      <c r="BO502" s="75">
        <f t="shared" si="1731"/>
        <v>59907</v>
      </c>
      <c r="BP502" s="75">
        <f t="shared" si="1731"/>
        <v>0</v>
      </c>
      <c r="BQ502" s="11">
        <f t="shared" si="1732"/>
        <v>0</v>
      </c>
      <c r="BR502" s="11">
        <f t="shared" si="1732"/>
        <v>0</v>
      </c>
      <c r="BS502" s="11">
        <f t="shared" si="1732"/>
        <v>0</v>
      </c>
      <c r="BT502" s="11">
        <f t="shared" si="1732"/>
        <v>0</v>
      </c>
      <c r="BU502" s="11">
        <f t="shared" si="1732"/>
        <v>59907</v>
      </c>
      <c r="BV502" s="11">
        <f t="shared" si="1732"/>
        <v>0</v>
      </c>
      <c r="BW502" s="75">
        <f t="shared" si="1732"/>
        <v>0</v>
      </c>
      <c r="BX502" s="75">
        <f t="shared" si="1732"/>
        <v>0</v>
      </c>
      <c r="BY502" s="75">
        <f t="shared" si="1732"/>
        <v>0</v>
      </c>
      <c r="BZ502" s="75">
        <f t="shared" si="1732"/>
        <v>0</v>
      </c>
      <c r="CA502" s="75">
        <f t="shared" si="1732"/>
        <v>59907</v>
      </c>
      <c r="CB502" s="75">
        <f t="shared" si="1732"/>
        <v>0</v>
      </c>
      <c r="CC502" s="75">
        <f t="shared" si="1733"/>
        <v>0</v>
      </c>
      <c r="CD502" s="75">
        <f t="shared" si="1733"/>
        <v>0</v>
      </c>
      <c r="CE502" s="75">
        <f t="shared" si="1733"/>
        <v>0</v>
      </c>
      <c r="CF502" s="75">
        <f t="shared" si="1733"/>
        <v>0</v>
      </c>
      <c r="CG502" s="75">
        <f t="shared" si="1733"/>
        <v>59907</v>
      </c>
      <c r="CH502" s="75">
        <f t="shared" si="1733"/>
        <v>0</v>
      </c>
      <c r="CI502" s="11">
        <f t="shared" si="1733"/>
        <v>0</v>
      </c>
      <c r="CJ502" s="11">
        <f t="shared" si="1733"/>
        <v>0</v>
      </c>
      <c r="CK502" s="11">
        <f t="shared" si="1733"/>
        <v>0</v>
      </c>
      <c r="CL502" s="11">
        <f t="shared" si="1733"/>
        <v>0</v>
      </c>
      <c r="CM502" s="11">
        <f t="shared" si="1733"/>
        <v>59907</v>
      </c>
      <c r="CN502" s="11">
        <f t="shared" si="1733"/>
        <v>0</v>
      </c>
      <c r="CO502" s="11">
        <f t="shared" si="1734"/>
        <v>0</v>
      </c>
      <c r="CP502" s="11">
        <f t="shared" si="1734"/>
        <v>0</v>
      </c>
      <c r="CQ502" s="11">
        <f t="shared" si="1734"/>
        <v>0</v>
      </c>
      <c r="CR502" s="11">
        <f t="shared" si="1734"/>
        <v>0</v>
      </c>
      <c r="CS502" s="11">
        <f t="shared" si="1734"/>
        <v>59907</v>
      </c>
      <c r="CT502" s="11">
        <f t="shared" si="1734"/>
        <v>0</v>
      </c>
    </row>
    <row r="503" spans="1:98">
      <c r="A503" s="55" t="s">
        <v>14</v>
      </c>
      <c r="B503" s="14">
        <f t="shared" si="1668"/>
        <v>912</v>
      </c>
      <c r="C503" s="14" t="s">
        <v>7</v>
      </c>
      <c r="D503" s="14" t="s">
        <v>17</v>
      </c>
      <c r="E503" s="14" t="s">
        <v>46</v>
      </c>
      <c r="F503" s="11">
        <v>610</v>
      </c>
      <c r="G503" s="11">
        <v>57233</v>
      </c>
      <c r="H503" s="11"/>
      <c r="I503" s="11"/>
      <c r="J503" s="11"/>
      <c r="K503" s="11"/>
      <c r="L503" s="11"/>
      <c r="M503" s="11">
        <f>G503+I503+J503+K503+L503</f>
        <v>57233</v>
      </c>
      <c r="N503" s="11">
        <f>H503+J503</f>
        <v>0</v>
      </c>
      <c r="O503" s="11"/>
      <c r="P503" s="11"/>
      <c r="Q503" s="11"/>
      <c r="R503" s="11"/>
      <c r="S503" s="11">
        <f>M503+O503+P503+Q503+R503</f>
        <v>57233</v>
      </c>
      <c r="T503" s="11">
        <f>N503+P503</f>
        <v>0</v>
      </c>
      <c r="U503" s="11"/>
      <c r="V503" s="11"/>
      <c r="W503" s="11"/>
      <c r="X503" s="11"/>
      <c r="Y503" s="11">
        <f>S503+U503+V503+W503+X503</f>
        <v>57233</v>
      </c>
      <c r="Z503" s="11">
        <f>T503+V503</f>
        <v>0</v>
      </c>
      <c r="AA503" s="11"/>
      <c r="AB503" s="11"/>
      <c r="AC503" s="11"/>
      <c r="AD503" s="11"/>
      <c r="AE503" s="11">
        <f>Y503+AA503+AB503+AC503+AD503</f>
        <v>57233</v>
      </c>
      <c r="AF503" s="11">
        <f>Z503+AB503</f>
        <v>0</v>
      </c>
      <c r="AG503" s="11"/>
      <c r="AH503" s="11"/>
      <c r="AI503" s="11"/>
      <c r="AJ503" s="11"/>
      <c r="AK503" s="75">
        <f>AE503+AG503+AH503+AI503+AJ503</f>
        <v>57233</v>
      </c>
      <c r="AL503" s="75">
        <f>AF503+AH503</f>
        <v>0</v>
      </c>
      <c r="AM503" s="11"/>
      <c r="AN503" s="11"/>
      <c r="AO503" s="11"/>
      <c r="AP503" s="11"/>
      <c r="AQ503" s="11">
        <f>AK503+AM503+AN503+AO503+AP503</f>
        <v>57233</v>
      </c>
      <c r="AR503" s="11">
        <f>AL503+AN503</f>
        <v>0</v>
      </c>
      <c r="AS503" s="11"/>
      <c r="AT503" s="11"/>
      <c r="AU503" s="11"/>
      <c r="AV503" s="11"/>
      <c r="AW503" s="11">
        <f>AQ503+AS503+AT503+AU503+AV503</f>
        <v>57233</v>
      </c>
      <c r="AX503" s="11">
        <f>AR503+AT503</f>
        <v>0</v>
      </c>
      <c r="AY503" s="75"/>
      <c r="AZ503" s="75"/>
      <c r="BA503" s="75"/>
      <c r="BB503" s="75"/>
      <c r="BC503" s="75">
        <f>AW503+AY503+AZ503+BA503+BB503</f>
        <v>57233</v>
      </c>
      <c r="BD503" s="75">
        <f>AX503+AZ503</f>
        <v>0</v>
      </c>
      <c r="BE503" s="11"/>
      <c r="BF503" s="11"/>
      <c r="BG503" s="11"/>
      <c r="BH503" s="11"/>
      <c r="BI503" s="138">
        <f>BC503+BE503+BF503+BG503+BH503</f>
        <v>57233</v>
      </c>
      <c r="BJ503" s="138">
        <f>BD503+BF503</f>
        <v>0</v>
      </c>
      <c r="BK503" s="75"/>
      <c r="BL503" s="75"/>
      <c r="BM503" s="75">
        <v>2674</v>
      </c>
      <c r="BN503" s="75"/>
      <c r="BO503" s="75">
        <f>BI503+BK503+BL503+BM503+BN503</f>
        <v>59907</v>
      </c>
      <c r="BP503" s="75">
        <f>BJ503+BL503</f>
        <v>0</v>
      </c>
      <c r="BQ503" s="11"/>
      <c r="BR503" s="11"/>
      <c r="BS503" s="11"/>
      <c r="BT503" s="11"/>
      <c r="BU503" s="11">
        <f>BO503+BQ503+BR503+BS503+BT503</f>
        <v>59907</v>
      </c>
      <c r="BV503" s="11">
        <f>BP503+BR503</f>
        <v>0</v>
      </c>
      <c r="BW503" s="75"/>
      <c r="BX503" s="75"/>
      <c r="BY503" s="75"/>
      <c r="BZ503" s="75"/>
      <c r="CA503" s="75">
        <f>BU503+BW503+BX503+BY503+BZ503</f>
        <v>59907</v>
      </c>
      <c r="CB503" s="75">
        <f>BV503+BX503</f>
        <v>0</v>
      </c>
      <c r="CC503" s="75"/>
      <c r="CD503" s="75"/>
      <c r="CE503" s="75"/>
      <c r="CF503" s="75"/>
      <c r="CG503" s="75">
        <f>CA503+CC503+CD503+CE503+CF503</f>
        <v>59907</v>
      </c>
      <c r="CH503" s="75">
        <f>CB503+CD503</f>
        <v>0</v>
      </c>
      <c r="CI503" s="11"/>
      <c r="CJ503" s="11"/>
      <c r="CK503" s="11"/>
      <c r="CL503" s="11"/>
      <c r="CM503" s="11">
        <f>CG503+CI503+CJ503+CK503+CL503</f>
        <v>59907</v>
      </c>
      <c r="CN503" s="11">
        <f>CH503+CJ503</f>
        <v>0</v>
      </c>
      <c r="CO503" s="11"/>
      <c r="CP503" s="11"/>
      <c r="CQ503" s="11"/>
      <c r="CR503" s="11"/>
      <c r="CS503" s="11">
        <f>CM503+CO503+CP503+CQ503+CR503</f>
        <v>59907</v>
      </c>
      <c r="CT503" s="11">
        <f>CN503+CP503</f>
        <v>0</v>
      </c>
    </row>
    <row r="504" spans="1:98">
      <c r="A504" s="55" t="s">
        <v>15</v>
      </c>
      <c r="B504" s="14">
        <f>B502</f>
        <v>912</v>
      </c>
      <c r="C504" s="14" t="s">
        <v>7</v>
      </c>
      <c r="D504" s="14" t="s">
        <v>17</v>
      </c>
      <c r="E504" s="14" t="s">
        <v>44</v>
      </c>
      <c r="F504" s="14"/>
      <c r="G504" s="18">
        <f>G505</f>
        <v>1735</v>
      </c>
      <c r="H504" s="18">
        <f t="shared" ref="H504:R504" si="1735">H505</f>
        <v>0</v>
      </c>
      <c r="I504" s="11">
        <f t="shared" si="1735"/>
        <v>0</v>
      </c>
      <c r="J504" s="11">
        <f t="shared" si="1735"/>
        <v>0</v>
      </c>
      <c r="K504" s="11">
        <f t="shared" si="1735"/>
        <v>0</v>
      </c>
      <c r="L504" s="11">
        <f t="shared" si="1735"/>
        <v>0</v>
      </c>
      <c r="M504" s="18">
        <f t="shared" si="1735"/>
        <v>1735</v>
      </c>
      <c r="N504" s="18">
        <f t="shared" si="1735"/>
        <v>0</v>
      </c>
      <c r="O504" s="11">
        <f t="shared" si="1735"/>
        <v>0</v>
      </c>
      <c r="P504" s="11">
        <f t="shared" si="1735"/>
        <v>0</v>
      </c>
      <c r="Q504" s="11">
        <f t="shared" si="1735"/>
        <v>0</v>
      </c>
      <c r="R504" s="11">
        <f t="shared" si="1735"/>
        <v>0</v>
      </c>
      <c r="S504" s="18">
        <f t="shared" ref="S504:AH506" si="1736">S505</f>
        <v>1735</v>
      </c>
      <c r="T504" s="18">
        <f t="shared" si="1736"/>
        <v>0</v>
      </c>
      <c r="U504" s="11">
        <f t="shared" si="1736"/>
        <v>0</v>
      </c>
      <c r="V504" s="11">
        <f t="shared" si="1736"/>
        <v>0</v>
      </c>
      <c r="W504" s="11">
        <f t="shared" si="1736"/>
        <v>0</v>
      </c>
      <c r="X504" s="11">
        <f t="shared" si="1736"/>
        <v>0</v>
      </c>
      <c r="Y504" s="18">
        <f t="shared" si="1736"/>
        <v>1735</v>
      </c>
      <c r="Z504" s="18">
        <f t="shared" si="1736"/>
        <v>0</v>
      </c>
      <c r="AA504" s="11">
        <f t="shared" si="1736"/>
        <v>0</v>
      </c>
      <c r="AB504" s="11">
        <f t="shared" si="1736"/>
        <v>0</v>
      </c>
      <c r="AC504" s="11">
        <f t="shared" si="1736"/>
        <v>0</v>
      </c>
      <c r="AD504" s="11">
        <f t="shared" si="1736"/>
        <v>0</v>
      </c>
      <c r="AE504" s="18">
        <f t="shared" si="1736"/>
        <v>1735</v>
      </c>
      <c r="AF504" s="18">
        <f t="shared" si="1736"/>
        <v>0</v>
      </c>
      <c r="AG504" s="11">
        <f t="shared" si="1736"/>
        <v>0</v>
      </c>
      <c r="AH504" s="11">
        <f t="shared" si="1736"/>
        <v>0</v>
      </c>
      <c r="AI504" s="11">
        <f t="shared" ref="AG504:AV506" si="1737">AI505</f>
        <v>0</v>
      </c>
      <c r="AJ504" s="11">
        <f t="shared" si="1737"/>
        <v>0</v>
      </c>
      <c r="AK504" s="81">
        <f t="shared" si="1737"/>
        <v>1735</v>
      </c>
      <c r="AL504" s="81">
        <f t="shared" si="1737"/>
        <v>0</v>
      </c>
      <c r="AM504" s="11">
        <f t="shared" si="1737"/>
        <v>0</v>
      </c>
      <c r="AN504" s="11">
        <f t="shared" si="1737"/>
        <v>0</v>
      </c>
      <c r="AO504" s="11">
        <f t="shared" si="1737"/>
        <v>0</v>
      </c>
      <c r="AP504" s="11">
        <f t="shared" si="1737"/>
        <v>0</v>
      </c>
      <c r="AQ504" s="18">
        <f t="shared" si="1737"/>
        <v>1735</v>
      </c>
      <c r="AR504" s="18">
        <f t="shared" si="1737"/>
        <v>0</v>
      </c>
      <c r="AS504" s="11">
        <f t="shared" si="1737"/>
        <v>0</v>
      </c>
      <c r="AT504" s="11">
        <f t="shared" si="1737"/>
        <v>0</v>
      </c>
      <c r="AU504" s="11">
        <f t="shared" si="1737"/>
        <v>0</v>
      </c>
      <c r="AV504" s="11">
        <f t="shared" si="1737"/>
        <v>0</v>
      </c>
      <c r="AW504" s="18">
        <f t="shared" ref="AS504:BH506" si="1738">AW505</f>
        <v>1735</v>
      </c>
      <c r="AX504" s="18">
        <f t="shared" si="1738"/>
        <v>0</v>
      </c>
      <c r="AY504" s="75">
        <f t="shared" si="1738"/>
        <v>0</v>
      </c>
      <c r="AZ504" s="75">
        <f t="shared" si="1738"/>
        <v>0</v>
      </c>
      <c r="BA504" s="75">
        <f t="shared" si="1738"/>
        <v>0</v>
      </c>
      <c r="BB504" s="75">
        <f t="shared" si="1738"/>
        <v>0</v>
      </c>
      <c r="BC504" s="81">
        <f t="shared" si="1738"/>
        <v>1735</v>
      </c>
      <c r="BD504" s="81">
        <f t="shared" si="1738"/>
        <v>0</v>
      </c>
      <c r="BE504" s="11">
        <f t="shared" si="1738"/>
        <v>0</v>
      </c>
      <c r="BF504" s="11">
        <f t="shared" si="1738"/>
        <v>0</v>
      </c>
      <c r="BG504" s="11">
        <f t="shared" si="1738"/>
        <v>0</v>
      </c>
      <c r="BH504" s="11">
        <f t="shared" si="1738"/>
        <v>0</v>
      </c>
      <c r="BI504" s="140">
        <f t="shared" ref="BE504:BT506" si="1739">BI505</f>
        <v>1735</v>
      </c>
      <c r="BJ504" s="140">
        <f t="shared" si="1739"/>
        <v>0</v>
      </c>
      <c r="BK504" s="75">
        <f t="shared" si="1739"/>
        <v>0</v>
      </c>
      <c r="BL504" s="75">
        <f t="shared" si="1739"/>
        <v>0</v>
      </c>
      <c r="BM504" s="75">
        <f t="shared" si="1739"/>
        <v>0</v>
      </c>
      <c r="BN504" s="75">
        <f t="shared" si="1739"/>
        <v>0</v>
      </c>
      <c r="BO504" s="81">
        <f t="shared" si="1739"/>
        <v>1735</v>
      </c>
      <c r="BP504" s="81">
        <f t="shared" si="1739"/>
        <v>0</v>
      </c>
      <c r="BQ504" s="11">
        <f t="shared" si="1739"/>
        <v>0</v>
      </c>
      <c r="BR504" s="11">
        <f t="shared" si="1739"/>
        <v>0</v>
      </c>
      <c r="BS504" s="11">
        <f t="shared" si="1739"/>
        <v>0</v>
      </c>
      <c r="BT504" s="11">
        <f t="shared" si="1739"/>
        <v>0</v>
      </c>
      <c r="BU504" s="18">
        <f t="shared" ref="BQ504:CF506" si="1740">BU505</f>
        <v>1735</v>
      </c>
      <c r="BV504" s="18">
        <f t="shared" si="1740"/>
        <v>0</v>
      </c>
      <c r="BW504" s="75">
        <f t="shared" si="1740"/>
        <v>0</v>
      </c>
      <c r="BX504" s="75">
        <f t="shared" si="1740"/>
        <v>0</v>
      </c>
      <c r="BY504" s="75">
        <f t="shared" si="1740"/>
        <v>0</v>
      </c>
      <c r="BZ504" s="75">
        <f t="shared" si="1740"/>
        <v>0</v>
      </c>
      <c r="CA504" s="81">
        <f t="shared" si="1740"/>
        <v>1735</v>
      </c>
      <c r="CB504" s="81">
        <f t="shared" si="1740"/>
        <v>0</v>
      </c>
      <c r="CC504" s="75">
        <f t="shared" si="1740"/>
        <v>0</v>
      </c>
      <c r="CD504" s="75">
        <f t="shared" si="1740"/>
        <v>0</v>
      </c>
      <c r="CE504" s="75">
        <f t="shared" si="1740"/>
        <v>0</v>
      </c>
      <c r="CF504" s="75">
        <f t="shared" si="1740"/>
        <v>0</v>
      </c>
      <c r="CG504" s="81">
        <f t="shared" ref="CC504:CR506" si="1741">CG505</f>
        <v>1735</v>
      </c>
      <c r="CH504" s="81">
        <f t="shared" si="1741"/>
        <v>0</v>
      </c>
      <c r="CI504" s="11">
        <f t="shared" si="1741"/>
        <v>0</v>
      </c>
      <c r="CJ504" s="11">
        <f t="shared" si="1741"/>
        <v>0</v>
      </c>
      <c r="CK504" s="11">
        <f t="shared" si="1741"/>
        <v>0</v>
      </c>
      <c r="CL504" s="11">
        <f t="shared" si="1741"/>
        <v>0</v>
      </c>
      <c r="CM504" s="18">
        <f t="shared" si="1741"/>
        <v>1735</v>
      </c>
      <c r="CN504" s="18">
        <f t="shared" si="1741"/>
        <v>0</v>
      </c>
      <c r="CO504" s="11">
        <f t="shared" si="1741"/>
        <v>0</v>
      </c>
      <c r="CP504" s="11">
        <f t="shared" si="1741"/>
        <v>0</v>
      </c>
      <c r="CQ504" s="11">
        <f t="shared" si="1741"/>
        <v>0</v>
      </c>
      <c r="CR504" s="11">
        <f t="shared" si="1741"/>
        <v>0</v>
      </c>
      <c r="CS504" s="18">
        <f t="shared" ref="CO504:CT506" si="1742">CS505</f>
        <v>1735</v>
      </c>
      <c r="CT504" s="18">
        <f t="shared" si="1742"/>
        <v>0</v>
      </c>
    </row>
    <row r="505" spans="1:98">
      <c r="A505" s="55" t="s">
        <v>19</v>
      </c>
      <c r="B505" s="14">
        <f t="shared" si="1668"/>
        <v>912</v>
      </c>
      <c r="C505" s="14" t="s">
        <v>7</v>
      </c>
      <c r="D505" s="14" t="s">
        <v>17</v>
      </c>
      <c r="E505" s="14" t="s">
        <v>47</v>
      </c>
      <c r="F505" s="14"/>
      <c r="G505" s="18">
        <f t="shared" ref="G505:R506" si="1743">G506</f>
        <v>1735</v>
      </c>
      <c r="H505" s="18">
        <f t="shared" si="1743"/>
        <v>0</v>
      </c>
      <c r="I505" s="11">
        <f t="shared" si="1743"/>
        <v>0</v>
      </c>
      <c r="J505" s="11">
        <f t="shared" si="1743"/>
        <v>0</v>
      </c>
      <c r="K505" s="11">
        <f t="shared" si="1743"/>
        <v>0</v>
      </c>
      <c r="L505" s="11">
        <f t="shared" si="1743"/>
        <v>0</v>
      </c>
      <c r="M505" s="18">
        <f t="shared" si="1743"/>
        <v>1735</v>
      </c>
      <c r="N505" s="18">
        <f t="shared" si="1743"/>
        <v>0</v>
      </c>
      <c r="O505" s="11">
        <f t="shared" si="1743"/>
        <v>0</v>
      </c>
      <c r="P505" s="11">
        <f t="shared" si="1743"/>
        <v>0</v>
      </c>
      <c r="Q505" s="11">
        <f t="shared" si="1743"/>
        <v>0</v>
      </c>
      <c r="R505" s="11">
        <f t="shared" si="1743"/>
        <v>0</v>
      </c>
      <c r="S505" s="18">
        <f t="shared" si="1736"/>
        <v>1735</v>
      </c>
      <c r="T505" s="18">
        <f t="shared" si="1736"/>
        <v>0</v>
      </c>
      <c r="U505" s="11">
        <f t="shared" si="1736"/>
        <v>0</v>
      </c>
      <c r="V505" s="11">
        <f t="shared" si="1736"/>
        <v>0</v>
      </c>
      <c r="W505" s="11">
        <f t="shared" si="1736"/>
        <v>0</v>
      </c>
      <c r="X505" s="11">
        <f t="shared" si="1736"/>
        <v>0</v>
      </c>
      <c r="Y505" s="18">
        <f t="shared" si="1736"/>
        <v>1735</v>
      </c>
      <c r="Z505" s="18">
        <f t="shared" si="1736"/>
        <v>0</v>
      </c>
      <c r="AA505" s="11">
        <f t="shared" si="1736"/>
        <v>0</v>
      </c>
      <c r="AB505" s="11">
        <f t="shared" si="1736"/>
        <v>0</v>
      </c>
      <c r="AC505" s="11">
        <f t="shared" si="1736"/>
        <v>0</v>
      </c>
      <c r="AD505" s="11">
        <f t="shared" si="1736"/>
        <v>0</v>
      </c>
      <c r="AE505" s="18">
        <f t="shared" si="1736"/>
        <v>1735</v>
      </c>
      <c r="AF505" s="18">
        <f t="shared" si="1736"/>
        <v>0</v>
      </c>
      <c r="AG505" s="11">
        <f t="shared" si="1737"/>
        <v>0</v>
      </c>
      <c r="AH505" s="11">
        <f t="shared" si="1737"/>
        <v>0</v>
      </c>
      <c r="AI505" s="11">
        <f t="shared" si="1737"/>
        <v>0</v>
      </c>
      <c r="AJ505" s="11">
        <f t="shared" si="1737"/>
        <v>0</v>
      </c>
      <c r="AK505" s="81">
        <f t="shared" si="1737"/>
        <v>1735</v>
      </c>
      <c r="AL505" s="81">
        <f t="shared" si="1737"/>
        <v>0</v>
      </c>
      <c r="AM505" s="11">
        <f t="shared" si="1737"/>
        <v>0</v>
      </c>
      <c r="AN505" s="11">
        <f t="shared" si="1737"/>
        <v>0</v>
      </c>
      <c r="AO505" s="11">
        <f t="shared" si="1737"/>
        <v>0</v>
      </c>
      <c r="AP505" s="11">
        <f t="shared" si="1737"/>
        <v>0</v>
      </c>
      <c r="AQ505" s="18">
        <f t="shared" si="1737"/>
        <v>1735</v>
      </c>
      <c r="AR505" s="18">
        <f t="shared" si="1737"/>
        <v>0</v>
      </c>
      <c r="AS505" s="11">
        <f t="shared" si="1738"/>
        <v>0</v>
      </c>
      <c r="AT505" s="11">
        <f t="shared" si="1738"/>
        <v>0</v>
      </c>
      <c r="AU505" s="11">
        <f t="shared" si="1738"/>
        <v>0</v>
      </c>
      <c r="AV505" s="11">
        <f t="shared" si="1738"/>
        <v>0</v>
      </c>
      <c r="AW505" s="18">
        <f t="shared" si="1738"/>
        <v>1735</v>
      </c>
      <c r="AX505" s="18">
        <f t="shared" si="1738"/>
        <v>0</v>
      </c>
      <c r="AY505" s="75">
        <f t="shared" si="1738"/>
        <v>0</v>
      </c>
      <c r="AZ505" s="75">
        <f t="shared" si="1738"/>
        <v>0</v>
      </c>
      <c r="BA505" s="75">
        <f t="shared" si="1738"/>
        <v>0</v>
      </c>
      <c r="BB505" s="75">
        <f t="shared" si="1738"/>
        <v>0</v>
      </c>
      <c r="BC505" s="81">
        <f t="shared" si="1738"/>
        <v>1735</v>
      </c>
      <c r="BD505" s="81">
        <f t="shared" si="1738"/>
        <v>0</v>
      </c>
      <c r="BE505" s="11">
        <f t="shared" si="1739"/>
        <v>0</v>
      </c>
      <c r="BF505" s="11">
        <f t="shared" si="1739"/>
        <v>0</v>
      </c>
      <c r="BG505" s="11">
        <f t="shared" si="1739"/>
        <v>0</v>
      </c>
      <c r="BH505" s="11">
        <f t="shared" si="1739"/>
        <v>0</v>
      </c>
      <c r="BI505" s="140">
        <f t="shared" si="1739"/>
        <v>1735</v>
      </c>
      <c r="BJ505" s="140">
        <f t="shared" si="1739"/>
        <v>0</v>
      </c>
      <c r="BK505" s="75">
        <f t="shared" si="1739"/>
        <v>0</v>
      </c>
      <c r="BL505" s="75">
        <f t="shared" si="1739"/>
        <v>0</v>
      </c>
      <c r="BM505" s="75">
        <f t="shared" si="1739"/>
        <v>0</v>
      </c>
      <c r="BN505" s="75">
        <f t="shared" si="1739"/>
        <v>0</v>
      </c>
      <c r="BO505" s="81">
        <f t="shared" si="1739"/>
        <v>1735</v>
      </c>
      <c r="BP505" s="81">
        <f t="shared" si="1739"/>
        <v>0</v>
      </c>
      <c r="BQ505" s="11">
        <f t="shared" si="1740"/>
        <v>0</v>
      </c>
      <c r="BR505" s="11">
        <f t="shared" si="1740"/>
        <v>0</v>
      </c>
      <c r="BS505" s="11">
        <f t="shared" si="1740"/>
        <v>0</v>
      </c>
      <c r="BT505" s="11">
        <f t="shared" si="1740"/>
        <v>0</v>
      </c>
      <c r="BU505" s="18">
        <f t="shared" si="1740"/>
        <v>1735</v>
      </c>
      <c r="BV505" s="18">
        <f t="shared" si="1740"/>
        <v>0</v>
      </c>
      <c r="BW505" s="75">
        <f t="shared" si="1740"/>
        <v>0</v>
      </c>
      <c r="BX505" s="75">
        <f t="shared" si="1740"/>
        <v>0</v>
      </c>
      <c r="BY505" s="75">
        <f t="shared" si="1740"/>
        <v>0</v>
      </c>
      <c r="BZ505" s="75">
        <f t="shared" si="1740"/>
        <v>0</v>
      </c>
      <c r="CA505" s="81">
        <f t="shared" si="1740"/>
        <v>1735</v>
      </c>
      <c r="CB505" s="81">
        <f t="shared" si="1740"/>
        <v>0</v>
      </c>
      <c r="CC505" s="75">
        <f t="shared" si="1741"/>
        <v>0</v>
      </c>
      <c r="CD505" s="75">
        <f t="shared" si="1741"/>
        <v>0</v>
      </c>
      <c r="CE505" s="75">
        <f t="shared" si="1741"/>
        <v>0</v>
      </c>
      <c r="CF505" s="75">
        <f t="shared" si="1741"/>
        <v>0</v>
      </c>
      <c r="CG505" s="81">
        <f t="shared" si="1741"/>
        <v>1735</v>
      </c>
      <c r="CH505" s="81">
        <f t="shared" si="1741"/>
        <v>0</v>
      </c>
      <c r="CI505" s="11">
        <f t="shared" si="1741"/>
        <v>0</v>
      </c>
      <c r="CJ505" s="11">
        <f t="shared" si="1741"/>
        <v>0</v>
      </c>
      <c r="CK505" s="11">
        <f t="shared" si="1741"/>
        <v>0</v>
      </c>
      <c r="CL505" s="11">
        <f t="shared" si="1741"/>
        <v>0</v>
      </c>
      <c r="CM505" s="18">
        <f t="shared" si="1741"/>
        <v>1735</v>
      </c>
      <c r="CN505" s="18">
        <f t="shared" si="1741"/>
        <v>0</v>
      </c>
      <c r="CO505" s="11">
        <f t="shared" si="1742"/>
        <v>0</v>
      </c>
      <c r="CP505" s="11">
        <f t="shared" si="1742"/>
        <v>0</v>
      </c>
      <c r="CQ505" s="11">
        <f t="shared" si="1742"/>
        <v>0</v>
      </c>
      <c r="CR505" s="11">
        <f t="shared" si="1742"/>
        <v>0</v>
      </c>
      <c r="CS505" s="18">
        <f t="shared" si="1742"/>
        <v>1735</v>
      </c>
      <c r="CT505" s="18">
        <f t="shared" si="1742"/>
        <v>0</v>
      </c>
    </row>
    <row r="506" spans="1:98" ht="33">
      <c r="A506" s="55" t="s">
        <v>12</v>
      </c>
      <c r="B506" s="14">
        <f t="shared" si="1668"/>
        <v>912</v>
      </c>
      <c r="C506" s="14" t="s">
        <v>7</v>
      </c>
      <c r="D506" s="14" t="s">
        <v>17</v>
      </c>
      <c r="E506" s="14" t="s">
        <v>47</v>
      </c>
      <c r="F506" s="14" t="s">
        <v>13</v>
      </c>
      <c r="G506" s="11">
        <f t="shared" si="1743"/>
        <v>1735</v>
      </c>
      <c r="H506" s="11">
        <f t="shared" si="1743"/>
        <v>0</v>
      </c>
      <c r="I506" s="11">
        <f t="shared" si="1743"/>
        <v>0</v>
      </c>
      <c r="J506" s="11">
        <f t="shared" si="1743"/>
        <v>0</v>
      </c>
      <c r="K506" s="11">
        <f t="shared" si="1743"/>
        <v>0</v>
      </c>
      <c r="L506" s="11">
        <f t="shared" si="1743"/>
        <v>0</v>
      </c>
      <c r="M506" s="11">
        <f t="shared" si="1743"/>
        <v>1735</v>
      </c>
      <c r="N506" s="11">
        <f t="shared" si="1743"/>
        <v>0</v>
      </c>
      <c r="O506" s="11">
        <f t="shared" si="1743"/>
        <v>0</v>
      </c>
      <c r="P506" s="11">
        <f t="shared" si="1743"/>
        <v>0</v>
      </c>
      <c r="Q506" s="11">
        <f t="shared" si="1743"/>
        <v>0</v>
      </c>
      <c r="R506" s="11">
        <f t="shared" si="1743"/>
        <v>0</v>
      </c>
      <c r="S506" s="11">
        <f t="shared" si="1736"/>
        <v>1735</v>
      </c>
      <c r="T506" s="11">
        <f t="shared" si="1736"/>
        <v>0</v>
      </c>
      <c r="U506" s="11">
        <f t="shared" si="1736"/>
        <v>0</v>
      </c>
      <c r="V506" s="11">
        <f t="shared" si="1736"/>
        <v>0</v>
      </c>
      <c r="W506" s="11">
        <f t="shared" si="1736"/>
        <v>0</v>
      </c>
      <c r="X506" s="11">
        <f t="shared" si="1736"/>
        <v>0</v>
      </c>
      <c r="Y506" s="11">
        <f t="shared" si="1736"/>
        <v>1735</v>
      </c>
      <c r="Z506" s="11">
        <f t="shared" si="1736"/>
        <v>0</v>
      </c>
      <c r="AA506" s="11">
        <f t="shared" si="1736"/>
        <v>0</v>
      </c>
      <c r="AB506" s="11">
        <f t="shared" si="1736"/>
        <v>0</v>
      </c>
      <c r="AC506" s="11">
        <f t="shared" si="1736"/>
        <v>0</v>
      </c>
      <c r="AD506" s="11">
        <f t="shared" si="1736"/>
        <v>0</v>
      </c>
      <c r="AE506" s="11">
        <f t="shared" si="1736"/>
        <v>1735</v>
      </c>
      <c r="AF506" s="11">
        <f t="shared" si="1736"/>
        <v>0</v>
      </c>
      <c r="AG506" s="11">
        <f t="shared" si="1737"/>
        <v>0</v>
      </c>
      <c r="AH506" s="11">
        <f t="shared" si="1737"/>
        <v>0</v>
      </c>
      <c r="AI506" s="11">
        <f t="shared" si="1737"/>
        <v>0</v>
      </c>
      <c r="AJ506" s="11">
        <f t="shared" si="1737"/>
        <v>0</v>
      </c>
      <c r="AK506" s="75">
        <f t="shared" si="1737"/>
        <v>1735</v>
      </c>
      <c r="AL506" s="75">
        <f t="shared" si="1737"/>
        <v>0</v>
      </c>
      <c r="AM506" s="11">
        <f t="shared" si="1737"/>
        <v>0</v>
      </c>
      <c r="AN506" s="11">
        <f t="shared" si="1737"/>
        <v>0</v>
      </c>
      <c r="AO506" s="11">
        <f t="shared" si="1737"/>
        <v>0</v>
      </c>
      <c r="AP506" s="11">
        <f t="shared" si="1737"/>
        <v>0</v>
      </c>
      <c r="AQ506" s="11">
        <f t="shared" si="1737"/>
        <v>1735</v>
      </c>
      <c r="AR506" s="11">
        <f t="shared" si="1737"/>
        <v>0</v>
      </c>
      <c r="AS506" s="11">
        <f t="shared" si="1738"/>
        <v>0</v>
      </c>
      <c r="AT506" s="11">
        <f t="shared" si="1738"/>
        <v>0</v>
      </c>
      <c r="AU506" s="11">
        <f t="shared" si="1738"/>
        <v>0</v>
      </c>
      <c r="AV506" s="11">
        <f t="shared" si="1738"/>
        <v>0</v>
      </c>
      <c r="AW506" s="11">
        <f t="shared" si="1738"/>
        <v>1735</v>
      </c>
      <c r="AX506" s="11">
        <f t="shared" si="1738"/>
        <v>0</v>
      </c>
      <c r="AY506" s="75">
        <f t="shared" si="1738"/>
        <v>0</v>
      </c>
      <c r="AZ506" s="75">
        <f t="shared" si="1738"/>
        <v>0</v>
      </c>
      <c r="BA506" s="75">
        <f t="shared" si="1738"/>
        <v>0</v>
      </c>
      <c r="BB506" s="75">
        <f t="shared" si="1738"/>
        <v>0</v>
      </c>
      <c r="BC506" s="75">
        <f t="shared" si="1738"/>
        <v>1735</v>
      </c>
      <c r="BD506" s="75">
        <f t="shared" si="1738"/>
        <v>0</v>
      </c>
      <c r="BE506" s="11">
        <f t="shared" si="1739"/>
        <v>0</v>
      </c>
      <c r="BF506" s="11">
        <f t="shared" si="1739"/>
        <v>0</v>
      </c>
      <c r="BG506" s="11">
        <f t="shared" si="1739"/>
        <v>0</v>
      </c>
      <c r="BH506" s="11">
        <f t="shared" si="1739"/>
        <v>0</v>
      </c>
      <c r="BI506" s="138">
        <f t="shared" si="1739"/>
        <v>1735</v>
      </c>
      <c r="BJ506" s="138">
        <f t="shared" si="1739"/>
        <v>0</v>
      </c>
      <c r="BK506" s="75">
        <f t="shared" si="1739"/>
        <v>0</v>
      </c>
      <c r="BL506" s="75">
        <f t="shared" si="1739"/>
        <v>0</v>
      </c>
      <c r="BM506" s="75">
        <f t="shared" si="1739"/>
        <v>0</v>
      </c>
      <c r="BN506" s="75">
        <f t="shared" si="1739"/>
        <v>0</v>
      </c>
      <c r="BO506" s="75">
        <f t="shared" si="1739"/>
        <v>1735</v>
      </c>
      <c r="BP506" s="75">
        <f t="shared" si="1739"/>
        <v>0</v>
      </c>
      <c r="BQ506" s="11">
        <f t="shared" si="1740"/>
        <v>0</v>
      </c>
      <c r="BR506" s="11">
        <f t="shared" si="1740"/>
        <v>0</v>
      </c>
      <c r="BS506" s="11">
        <f t="shared" si="1740"/>
        <v>0</v>
      </c>
      <c r="BT506" s="11">
        <f t="shared" si="1740"/>
        <v>0</v>
      </c>
      <c r="BU506" s="11">
        <f t="shared" si="1740"/>
        <v>1735</v>
      </c>
      <c r="BV506" s="11">
        <f t="shared" si="1740"/>
        <v>0</v>
      </c>
      <c r="BW506" s="75">
        <f t="shared" si="1740"/>
        <v>0</v>
      </c>
      <c r="BX506" s="75">
        <f t="shared" si="1740"/>
        <v>0</v>
      </c>
      <c r="BY506" s="75">
        <f t="shared" si="1740"/>
        <v>0</v>
      </c>
      <c r="BZ506" s="75">
        <f t="shared" si="1740"/>
        <v>0</v>
      </c>
      <c r="CA506" s="75">
        <f t="shared" si="1740"/>
        <v>1735</v>
      </c>
      <c r="CB506" s="75">
        <f t="shared" si="1740"/>
        <v>0</v>
      </c>
      <c r="CC506" s="75">
        <f t="shared" si="1741"/>
        <v>0</v>
      </c>
      <c r="CD506" s="75">
        <f t="shared" si="1741"/>
        <v>0</v>
      </c>
      <c r="CE506" s="75">
        <f t="shared" si="1741"/>
        <v>0</v>
      </c>
      <c r="CF506" s="75">
        <f t="shared" si="1741"/>
        <v>0</v>
      </c>
      <c r="CG506" s="75">
        <f t="shared" si="1741"/>
        <v>1735</v>
      </c>
      <c r="CH506" s="75">
        <f t="shared" si="1741"/>
        <v>0</v>
      </c>
      <c r="CI506" s="11">
        <f t="shared" si="1741"/>
        <v>0</v>
      </c>
      <c r="CJ506" s="11">
        <f t="shared" si="1741"/>
        <v>0</v>
      </c>
      <c r="CK506" s="11">
        <f t="shared" si="1741"/>
        <v>0</v>
      </c>
      <c r="CL506" s="11">
        <f t="shared" si="1741"/>
        <v>0</v>
      </c>
      <c r="CM506" s="11">
        <f t="shared" si="1741"/>
        <v>1735</v>
      </c>
      <c r="CN506" s="11">
        <f t="shared" si="1741"/>
        <v>0</v>
      </c>
      <c r="CO506" s="11">
        <f t="shared" si="1742"/>
        <v>0</v>
      </c>
      <c r="CP506" s="11">
        <f t="shared" si="1742"/>
        <v>0</v>
      </c>
      <c r="CQ506" s="11">
        <f t="shared" si="1742"/>
        <v>0</v>
      </c>
      <c r="CR506" s="11">
        <f t="shared" si="1742"/>
        <v>0</v>
      </c>
      <c r="CS506" s="11">
        <f t="shared" si="1742"/>
        <v>1735</v>
      </c>
      <c r="CT506" s="11">
        <f t="shared" si="1742"/>
        <v>0</v>
      </c>
    </row>
    <row r="507" spans="1:98">
      <c r="A507" s="55" t="s">
        <v>14</v>
      </c>
      <c r="B507" s="14">
        <f t="shared" si="1668"/>
        <v>912</v>
      </c>
      <c r="C507" s="14" t="s">
        <v>7</v>
      </c>
      <c r="D507" s="14" t="s">
        <v>17</v>
      </c>
      <c r="E507" s="14" t="s">
        <v>47</v>
      </c>
      <c r="F507" s="11">
        <v>610</v>
      </c>
      <c r="G507" s="11">
        <v>1735</v>
      </c>
      <c r="H507" s="11"/>
      <c r="I507" s="11"/>
      <c r="J507" s="11"/>
      <c r="K507" s="11"/>
      <c r="L507" s="11"/>
      <c r="M507" s="11">
        <f>G507+I507+J507+K507+L507</f>
        <v>1735</v>
      </c>
      <c r="N507" s="11">
        <f>H507+J507</f>
        <v>0</v>
      </c>
      <c r="O507" s="11"/>
      <c r="P507" s="11"/>
      <c r="Q507" s="11"/>
      <c r="R507" s="11"/>
      <c r="S507" s="11">
        <f>M507+O507+P507+Q507+R507</f>
        <v>1735</v>
      </c>
      <c r="T507" s="11">
        <f>N507+P507</f>
        <v>0</v>
      </c>
      <c r="U507" s="11"/>
      <c r="V507" s="11"/>
      <c r="W507" s="11"/>
      <c r="X507" s="11"/>
      <c r="Y507" s="11">
        <f>S507+U507+V507+W507+X507</f>
        <v>1735</v>
      </c>
      <c r="Z507" s="11">
        <f>T507+V507</f>
        <v>0</v>
      </c>
      <c r="AA507" s="11"/>
      <c r="AB507" s="11"/>
      <c r="AC507" s="11"/>
      <c r="AD507" s="11"/>
      <c r="AE507" s="11">
        <f>Y507+AA507+AB507+AC507+AD507</f>
        <v>1735</v>
      </c>
      <c r="AF507" s="11">
        <f>Z507+AB507</f>
        <v>0</v>
      </c>
      <c r="AG507" s="11"/>
      <c r="AH507" s="11"/>
      <c r="AI507" s="11"/>
      <c r="AJ507" s="11"/>
      <c r="AK507" s="75">
        <f>AE507+AG507+AH507+AI507+AJ507</f>
        <v>1735</v>
      </c>
      <c r="AL507" s="75">
        <f>AF507+AH507</f>
        <v>0</v>
      </c>
      <c r="AM507" s="11"/>
      <c r="AN507" s="11"/>
      <c r="AO507" s="11"/>
      <c r="AP507" s="11"/>
      <c r="AQ507" s="11">
        <f>AK507+AM507+AN507+AO507+AP507</f>
        <v>1735</v>
      </c>
      <c r="AR507" s="11">
        <f>AL507+AN507</f>
        <v>0</v>
      </c>
      <c r="AS507" s="11"/>
      <c r="AT507" s="11"/>
      <c r="AU507" s="11"/>
      <c r="AV507" s="11"/>
      <c r="AW507" s="11">
        <f>AQ507+AS507+AT507+AU507+AV507</f>
        <v>1735</v>
      </c>
      <c r="AX507" s="11">
        <f>AR507+AT507</f>
        <v>0</v>
      </c>
      <c r="AY507" s="75"/>
      <c r="AZ507" s="75"/>
      <c r="BA507" s="75"/>
      <c r="BB507" s="75"/>
      <c r="BC507" s="75">
        <f>AW507+AY507+AZ507+BA507+BB507</f>
        <v>1735</v>
      </c>
      <c r="BD507" s="75">
        <f>AX507+AZ507</f>
        <v>0</v>
      </c>
      <c r="BE507" s="11"/>
      <c r="BF507" s="11"/>
      <c r="BG507" s="11"/>
      <c r="BH507" s="11"/>
      <c r="BI507" s="138">
        <f>BC507+BE507+BF507+BG507+BH507</f>
        <v>1735</v>
      </c>
      <c r="BJ507" s="138">
        <f>BD507+BF507</f>
        <v>0</v>
      </c>
      <c r="BK507" s="75"/>
      <c r="BL507" s="75"/>
      <c r="BM507" s="75"/>
      <c r="BN507" s="75"/>
      <c r="BO507" s="75">
        <f>BI507+BK507+BL507+BM507+BN507</f>
        <v>1735</v>
      </c>
      <c r="BP507" s="75">
        <f>BJ507+BL507</f>
        <v>0</v>
      </c>
      <c r="BQ507" s="11"/>
      <c r="BR507" s="11"/>
      <c r="BS507" s="11"/>
      <c r="BT507" s="11"/>
      <c r="BU507" s="11">
        <f>BO507+BQ507+BR507+BS507+BT507</f>
        <v>1735</v>
      </c>
      <c r="BV507" s="11">
        <f>BP507+BR507</f>
        <v>0</v>
      </c>
      <c r="BW507" s="75"/>
      <c r="BX507" s="75"/>
      <c r="BY507" s="75"/>
      <c r="BZ507" s="75"/>
      <c r="CA507" s="75">
        <f>BU507+BW507+BX507+BY507+BZ507</f>
        <v>1735</v>
      </c>
      <c r="CB507" s="75">
        <f>BV507+BX507</f>
        <v>0</v>
      </c>
      <c r="CC507" s="75"/>
      <c r="CD507" s="75"/>
      <c r="CE507" s="75"/>
      <c r="CF507" s="75"/>
      <c r="CG507" s="75">
        <f>CA507+CC507+CD507+CE507+CF507</f>
        <v>1735</v>
      </c>
      <c r="CH507" s="75">
        <f>CB507+CD507</f>
        <v>0</v>
      </c>
      <c r="CI507" s="11"/>
      <c r="CJ507" s="11"/>
      <c r="CK507" s="11"/>
      <c r="CL507" s="11"/>
      <c r="CM507" s="11">
        <f>CG507+CI507+CJ507+CK507+CL507</f>
        <v>1735</v>
      </c>
      <c r="CN507" s="11">
        <f>CH507+CJ507</f>
        <v>0</v>
      </c>
      <c r="CO507" s="11"/>
      <c r="CP507" s="11"/>
      <c r="CQ507" s="11"/>
      <c r="CR507" s="11"/>
      <c r="CS507" s="11">
        <f>CM507+CO507+CP507+CQ507+CR507</f>
        <v>1735</v>
      </c>
      <c r="CT507" s="11">
        <f>CN507+CP507</f>
        <v>0</v>
      </c>
    </row>
    <row r="508" spans="1:98">
      <c r="A508" s="55"/>
      <c r="B508" s="14"/>
      <c r="C508" s="14"/>
      <c r="D508" s="14"/>
      <c r="E508" s="14"/>
      <c r="F508" s="11"/>
      <c r="G508" s="11"/>
      <c r="H508" s="11"/>
      <c r="I508" s="11"/>
      <c r="J508" s="11"/>
      <c r="K508" s="11"/>
      <c r="L508" s="11"/>
      <c r="M508" s="11"/>
      <c r="N508" s="11"/>
      <c r="O508" s="11"/>
      <c r="P508" s="11"/>
      <c r="Q508" s="11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  <c r="AJ508" s="11"/>
      <c r="AK508" s="75"/>
      <c r="AL508" s="75"/>
      <c r="AM508" s="11"/>
      <c r="AN508" s="11"/>
      <c r="AO508" s="11"/>
      <c r="AP508" s="11"/>
      <c r="AQ508" s="11"/>
      <c r="AR508" s="11"/>
      <c r="AS508" s="11"/>
      <c r="AT508" s="11"/>
      <c r="AU508" s="11"/>
      <c r="AV508" s="11"/>
      <c r="AW508" s="11"/>
      <c r="AX508" s="11"/>
      <c r="AY508" s="75"/>
      <c r="AZ508" s="75"/>
      <c r="BA508" s="75"/>
      <c r="BB508" s="75"/>
      <c r="BC508" s="75"/>
      <c r="BD508" s="75"/>
      <c r="BE508" s="11"/>
      <c r="BF508" s="11"/>
      <c r="BG508" s="11"/>
      <c r="BH508" s="11"/>
      <c r="BI508" s="138"/>
      <c r="BJ508" s="138"/>
      <c r="BK508" s="75"/>
      <c r="BL508" s="75"/>
      <c r="BM508" s="75"/>
      <c r="BN508" s="75"/>
      <c r="BO508" s="75"/>
      <c r="BP508" s="75"/>
      <c r="BQ508" s="11"/>
      <c r="BR508" s="11"/>
      <c r="BS508" s="11"/>
      <c r="BT508" s="11"/>
      <c r="BU508" s="11"/>
      <c r="BV508" s="11"/>
      <c r="BW508" s="75"/>
      <c r="BX508" s="75"/>
      <c r="BY508" s="75"/>
      <c r="BZ508" s="75"/>
      <c r="CA508" s="75"/>
      <c r="CB508" s="75"/>
      <c r="CC508" s="75"/>
      <c r="CD508" s="75"/>
      <c r="CE508" s="75"/>
      <c r="CF508" s="75"/>
      <c r="CG508" s="75"/>
      <c r="CH508" s="75"/>
      <c r="CI508" s="11"/>
      <c r="CJ508" s="11"/>
      <c r="CK508" s="11"/>
      <c r="CL508" s="11"/>
      <c r="CM508" s="11"/>
      <c r="CN508" s="11"/>
      <c r="CO508" s="11"/>
      <c r="CP508" s="11"/>
      <c r="CQ508" s="11"/>
      <c r="CR508" s="11"/>
      <c r="CS508" s="11"/>
      <c r="CT508" s="11"/>
    </row>
    <row r="509" spans="1:98" ht="18.75">
      <c r="A509" s="54" t="s">
        <v>20</v>
      </c>
      <c r="B509" s="12">
        <v>912</v>
      </c>
      <c r="C509" s="12" t="s">
        <v>21</v>
      </c>
      <c r="D509" s="12" t="s">
        <v>22</v>
      </c>
      <c r="E509" s="12"/>
      <c r="F509" s="12"/>
      <c r="G509" s="37">
        <f>G510</f>
        <v>360122</v>
      </c>
      <c r="H509" s="37">
        <f t="shared" ref="H509:R509" si="1744">H510</f>
        <v>81442</v>
      </c>
      <c r="I509" s="11">
        <f t="shared" si="1744"/>
        <v>0</v>
      </c>
      <c r="J509" s="11">
        <f t="shared" si="1744"/>
        <v>0</v>
      </c>
      <c r="K509" s="11">
        <f t="shared" si="1744"/>
        <v>0</v>
      </c>
      <c r="L509" s="11">
        <f t="shared" si="1744"/>
        <v>0</v>
      </c>
      <c r="M509" s="37">
        <f t="shared" si="1744"/>
        <v>360122</v>
      </c>
      <c r="N509" s="37">
        <f t="shared" si="1744"/>
        <v>81442</v>
      </c>
      <c r="O509" s="11">
        <f t="shared" si="1744"/>
        <v>0</v>
      </c>
      <c r="P509" s="11">
        <f t="shared" si="1744"/>
        <v>0</v>
      </c>
      <c r="Q509" s="11">
        <f t="shared" si="1744"/>
        <v>0</v>
      </c>
      <c r="R509" s="11">
        <f t="shared" si="1744"/>
        <v>0</v>
      </c>
      <c r="S509" s="37">
        <f t="shared" ref="S509:AF509" si="1745">S510</f>
        <v>360122</v>
      </c>
      <c r="T509" s="37">
        <f t="shared" si="1745"/>
        <v>81442</v>
      </c>
      <c r="U509" s="11">
        <f t="shared" si="1745"/>
        <v>0</v>
      </c>
      <c r="V509" s="11">
        <f t="shared" si="1745"/>
        <v>0</v>
      </c>
      <c r="W509" s="11">
        <f t="shared" si="1745"/>
        <v>0</v>
      </c>
      <c r="X509" s="11">
        <f t="shared" si="1745"/>
        <v>0</v>
      </c>
      <c r="Y509" s="37">
        <f t="shared" si="1745"/>
        <v>360122</v>
      </c>
      <c r="Z509" s="37">
        <f t="shared" si="1745"/>
        <v>81442</v>
      </c>
      <c r="AA509" s="11">
        <f t="shared" si="1745"/>
        <v>0</v>
      </c>
      <c r="AB509" s="30">
        <f t="shared" si="1745"/>
        <v>47106</v>
      </c>
      <c r="AC509" s="30">
        <f t="shared" si="1745"/>
        <v>2258</v>
      </c>
      <c r="AD509" s="30">
        <f t="shared" si="1745"/>
        <v>0</v>
      </c>
      <c r="AE509" s="30">
        <f t="shared" si="1745"/>
        <v>409486</v>
      </c>
      <c r="AF509" s="30">
        <f t="shared" si="1745"/>
        <v>128548</v>
      </c>
      <c r="AG509" s="30">
        <f t="shared" ref="AG509:AL509" si="1746">AG510+AG574</f>
        <v>-97</v>
      </c>
      <c r="AH509" s="30">
        <f t="shared" si="1746"/>
        <v>0</v>
      </c>
      <c r="AI509" s="30">
        <f t="shared" si="1746"/>
        <v>8242</v>
      </c>
      <c r="AJ509" s="30">
        <f t="shared" si="1746"/>
        <v>0</v>
      </c>
      <c r="AK509" s="85">
        <f t="shared" si="1746"/>
        <v>417631</v>
      </c>
      <c r="AL509" s="85">
        <f t="shared" si="1746"/>
        <v>128548</v>
      </c>
      <c r="AM509" s="30">
        <f t="shared" ref="AM509:AR509" si="1747">AM510+AM574</f>
        <v>-112</v>
      </c>
      <c r="AN509" s="30">
        <f t="shared" si="1747"/>
        <v>-2146</v>
      </c>
      <c r="AO509" s="30">
        <f t="shared" si="1747"/>
        <v>0</v>
      </c>
      <c r="AP509" s="30">
        <f t="shared" si="1747"/>
        <v>0</v>
      </c>
      <c r="AQ509" s="30">
        <f t="shared" si="1747"/>
        <v>415373</v>
      </c>
      <c r="AR509" s="30">
        <f t="shared" si="1747"/>
        <v>126402</v>
      </c>
      <c r="AS509" s="30">
        <f t="shared" ref="AS509:AX509" si="1748">AS510+AS574</f>
        <v>0</v>
      </c>
      <c r="AT509" s="30">
        <f t="shared" si="1748"/>
        <v>0</v>
      </c>
      <c r="AU509" s="30">
        <f t="shared" si="1748"/>
        <v>695</v>
      </c>
      <c r="AV509" s="30">
        <f t="shared" si="1748"/>
        <v>0</v>
      </c>
      <c r="AW509" s="30">
        <f t="shared" si="1748"/>
        <v>416068</v>
      </c>
      <c r="AX509" s="30">
        <f t="shared" si="1748"/>
        <v>126402</v>
      </c>
      <c r="AY509" s="85">
        <f t="shared" ref="AY509:BD509" si="1749">AY510+AY574</f>
        <v>0</v>
      </c>
      <c r="AZ509" s="85">
        <f t="shared" si="1749"/>
        <v>0</v>
      </c>
      <c r="BA509" s="85">
        <f t="shared" si="1749"/>
        <v>41806</v>
      </c>
      <c r="BB509" s="85">
        <f t="shared" si="1749"/>
        <v>0</v>
      </c>
      <c r="BC509" s="85">
        <f t="shared" si="1749"/>
        <v>457874</v>
      </c>
      <c r="BD509" s="85">
        <f t="shared" si="1749"/>
        <v>126402</v>
      </c>
      <c r="BE509" s="30">
        <f t="shared" ref="BE509:BJ509" si="1750">BE510+BE574</f>
        <v>159</v>
      </c>
      <c r="BF509" s="30">
        <f t="shared" si="1750"/>
        <v>0</v>
      </c>
      <c r="BG509" s="30">
        <f t="shared" si="1750"/>
        <v>331</v>
      </c>
      <c r="BH509" s="30">
        <f t="shared" si="1750"/>
        <v>0</v>
      </c>
      <c r="BI509" s="144">
        <f t="shared" si="1750"/>
        <v>458364</v>
      </c>
      <c r="BJ509" s="144">
        <f t="shared" si="1750"/>
        <v>126402</v>
      </c>
      <c r="BK509" s="85">
        <f t="shared" ref="BK509:BP509" si="1751">BK510+BK574</f>
        <v>0</v>
      </c>
      <c r="BL509" s="85">
        <f t="shared" si="1751"/>
        <v>0</v>
      </c>
      <c r="BM509" s="85">
        <f t="shared" si="1751"/>
        <v>489</v>
      </c>
      <c r="BN509" s="85">
        <f t="shared" si="1751"/>
        <v>0</v>
      </c>
      <c r="BO509" s="85">
        <f t="shared" si="1751"/>
        <v>458853</v>
      </c>
      <c r="BP509" s="85">
        <f t="shared" si="1751"/>
        <v>126402</v>
      </c>
      <c r="BQ509" s="30">
        <f t="shared" ref="BQ509:BV509" si="1752">BQ510+BQ574</f>
        <v>0</v>
      </c>
      <c r="BR509" s="30">
        <f t="shared" si="1752"/>
        <v>0</v>
      </c>
      <c r="BS509" s="30">
        <f t="shared" si="1752"/>
        <v>0</v>
      </c>
      <c r="BT509" s="30">
        <f t="shared" si="1752"/>
        <v>0</v>
      </c>
      <c r="BU509" s="30">
        <f t="shared" si="1752"/>
        <v>458853</v>
      </c>
      <c r="BV509" s="30">
        <f t="shared" si="1752"/>
        <v>126402</v>
      </c>
      <c r="BW509" s="85">
        <f t="shared" ref="BW509:CB509" si="1753">BW510+BW574</f>
        <v>0</v>
      </c>
      <c r="BX509" s="85">
        <f t="shared" si="1753"/>
        <v>0</v>
      </c>
      <c r="BY509" s="85">
        <f t="shared" si="1753"/>
        <v>0</v>
      </c>
      <c r="BZ509" s="85">
        <f t="shared" si="1753"/>
        <v>0</v>
      </c>
      <c r="CA509" s="85">
        <f t="shared" si="1753"/>
        <v>458853</v>
      </c>
      <c r="CB509" s="85">
        <f t="shared" si="1753"/>
        <v>126402</v>
      </c>
      <c r="CC509" s="85">
        <f t="shared" ref="CC509:CH509" si="1754">CC510+CC574</f>
        <v>0</v>
      </c>
      <c r="CD509" s="85">
        <f t="shared" si="1754"/>
        <v>0</v>
      </c>
      <c r="CE509" s="85">
        <f t="shared" si="1754"/>
        <v>0</v>
      </c>
      <c r="CF509" s="85">
        <f t="shared" si="1754"/>
        <v>0</v>
      </c>
      <c r="CG509" s="85">
        <f t="shared" si="1754"/>
        <v>458853</v>
      </c>
      <c r="CH509" s="85">
        <f t="shared" si="1754"/>
        <v>126402</v>
      </c>
      <c r="CI509" s="30">
        <f t="shared" ref="CI509:CN509" si="1755">CI510+CI574</f>
        <v>-2501</v>
      </c>
      <c r="CJ509" s="30">
        <f t="shared" si="1755"/>
        <v>1068</v>
      </c>
      <c r="CK509" s="30">
        <f t="shared" si="1755"/>
        <v>1970</v>
      </c>
      <c r="CL509" s="30">
        <f t="shared" si="1755"/>
        <v>-73</v>
      </c>
      <c r="CM509" s="30">
        <f t="shared" si="1755"/>
        <v>459317</v>
      </c>
      <c r="CN509" s="30">
        <f t="shared" si="1755"/>
        <v>127470</v>
      </c>
      <c r="CO509" s="30">
        <f t="shared" ref="CO509:CT509" si="1756">CO510+CO574</f>
        <v>0</v>
      </c>
      <c r="CP509" s="30">
        <f t="shared" si="1756"/>
        <v>0</v>
      </c>
      <c r="CQ509" s="30">
        <f t="shared" si="1756"/>
        <v>0</v>
      </c>
      <c r="CR509" s="30">
        <f t="shared" si="1756"/>
        <v>0</v>
      </c>
      <c r="CS509" s="30">
        <f t="shared" si="1756"/>
        <v>459317</v>
      </c>
      <c r="CT509" s="30">
        <f t="shared" si="1756"/>
        <v>127470</v>
      </c>
    </row>
    <row r="510" spans="1:98" ht="33">
      <c r="A510" s="55" t="s">
        <v>9</v>
      </c>
      <c r="B510" s="14">
        <f t="shared" ref="B510:B545" si="1757">B509</f>
        <v>912</v>
      </c>
      <c r="C510" s="14" t="s">
        <v>21</v>
      </c>
      <c r="D510" s="14" t="s">
        <v>22</v>
      </c>
      <c r="E510" s="14" t="s">
        <v>41</v>
      </c>
      <c r="F510" s="14"/>
      <c r="G510" s="38">
        <f>G511+G529+G551+G547</f>
        <v>360122</v>
      </c>
      <c r="H510" s="38">
        <f t="shared" ref="H510:N510" si="1758">H511+H529+H551+H547</f>
        <v>81442</v>
      </c>
      <c r="I510" s="11">
        <f t="shared" si="1758"/>
        <v>0</v>
      </c>
      <c r="J510" s="11">
        <f t="shared" si="1758"/>
        <v>0</v>
      </c>
      <c r="K510" s="11">
        <f t="shared" si="1758"/>
        <v>0</v>
      </c>
      <c r="L510" s="11">
        <f t="shared" si="1758"/>
        <v>0</v>
      </c>
      <c r="M510" s="38">
        <f t="shared" si="1758"/>
        <v>360122</v>
      </c>
      <c r="N510" s="38">
        <f t="shared" si="1758"/>
        <v>81442</v>
      </c>
      <c r="O510" s="11">
        <f t="shared" ref="O510:T510" si="1759">O511+O529+O551+O547</f>
        <v>0</v>
      </c>
      <c r="P510" s="11">
        <f t="shared" si="1759"/>
        <v>0</v>
      </c>
      <c r="Q510" s="11">
        <f t="shared" si="1759"/>
        <v>0</v>
      </c>
      <c r="R510" s="11">
        <f t="shared" si="1759"/>
        <v>0</v>
      </c>
      <c r="S510" s="38">
        <f t="shared" si="1759"/>
        <v>360122</v>
      </c>
      <c r="T510" s="38">
        <f t="shared" si="1759"/>
        <v>81442</v>
      </c>
      <c r="U510" s="11">
        <f t="shared" ref="U510:Z510" si="1760">U511+U529+U551+U547</f>
        <v>0</v>
      </c>
      <c r="V510" s="11">
        <f t="shared" si="1760"/>
        <v>0</v>
      </c>
      <c r="W510" s="11">
        <f t="shared" si="1760"/>
        <v>0</v>
      </c>
      <c r="X510" s="11">
        <f t="shared" si="1760"/>
        <v>0</v>
      </c>
      <c r="Y510" s="38">
        <f t="shared" si="1760"/>
        <v>360122</v>
      </c>
      <c r="Z510" s="38">
        <f t="shared" si="1760"/>
        <v>81442</v>
      </c>
      <c r="AA510" s="11">
        <f t="shared" ref="AA510:AF510" si="1761">AA511+AA529+AA551+AA547+AA556</f>
        <v>0</v>
      </c>
      <c r="AB510" s="11">
        <f t="shared" si="1761"/>
        <v>47106</v>
      </c>
      <c r="AC510" s="11">
        <f t="shared" si="1761"/>
        <v>2258</v>
      </c>
      <c r="AD510" s="11">
        <f t="shared" si="1761"/>
        <v>0</v>
      </c>
      <c r="AE510" s="11">
        <f>AE511+AE529+AE551+AE547+AE556+AE571</f>
        <v>409486</v>
      </c>
      <c r="AF510" s="11">
        <f t="shared" si="1761"/>
        <v>128548</v>
      </c>
      <c r="AG510" s="11">
        <f>AG511+AG529+AG551+AG547+AG556</f>
        <v>-97</v>
      </c>
      <c r="AH510" s="11">
        <f>AH511+AH529+AH551+AH547+AH556</f>
        <v>0</v>
      </c>
      <c r="AI510" s="11">
        <f>AI511+AI529+AI551+AI547+AI556</f>
        <v>7466</v>
      </c>
      <c r="AJ510" s="11">
        <f>AJ511+AJ529+AJ551+AJ547+AJ556</f>
        <v>0</v>
      </c>
      <c r="AK510" s="75">
        <f>AK511+AK529+AK551+AK547+AK556+AK571</f>
        <v>416855</v>
      </c>
      <c r="AL510" s="75">
        <f>AL511+AL529+AL551+AL547+AL556</f>
        <v>128548</v>
      </c>
      <c r="AM510" s="11">
        <f>AM511+AM529+AM551+AM547+AM556+AM571</f>
        <v>-112</v>
      </c>
      <c r="AN510" s="11">
        <f>AN511+AN529+AN551+AN547+AN556</f>
        <v>-2146</v>
      </c>
      <c r="AO510" s="11">
        <f>AO511+AO529+AO551+AO547+AO556</f>
        <v>0</v>
      </c>
      <c r="AP510" s="11">
        <f>AP511+AP529+AP551+AP547+AP556</f>
        <v>0</v>
      </c>
      <c r="AQ510" s="11">
        <f>AQ511+AQ529+AQ551+AQ547+AQ556+AQ571</f>
        <v>414597</v>
      </c>
      <c r="AR510" s="11">
        <f>AR511+AR529+AR551+AR547+AR556</f>
        <v>126402</v>
      </c>
      <c r="AS510" s="11">
        <f>AS511+AS529+AS551+AS547+AS556+AS571</f>
        <v>0</v>
      </c>
      <c r="AT510" s="11">
        <f>AT511+AT529+AT551+AT547+AT556</f>
        <v>0</v>
      </c>
      <c r="AU510" s="11">
        <f>AU511+AU529+AU551+AU547+AU556</f>
        <v>695</v>
      </c>
      <c r="AV510" s="11">
        <f>AV511+AV529+AV551+AV547+AV556</f>
        <v>0</v>
      </c>
      <c r="AW510" s="11">
        <f>AW511+AW529+AW551+AW547+AW556+AW571</f>
        <v>415292</v>
      </c>
      <c r="AX510" s="11">
        <f>AX511+AX529+AX551+AX547+AX556</f>
        <v>126402</v>
      </c>
      <c r="AY510" s="75">
        <f>AY511+AY529+AY551+AY547+AY556+AY571</f>
        <v>0</v>
      </c>
      <c r="AZ510" s="75">
        <f>AZ511+AZ529+AZ551+AZ547+AZ556</f>
        <v>0</v>
      </c>
      <c r="BA510" s="75">
        <f>BA511+BA529+BA551+BA547+BA556</f>
        <v>41806</v>
      </c>
      <c r="BB510" s="75">
        <f>BB511+BB529+BB551+BB547+BB556</f>
        <v>0</v>
      </c>
      <c r="BC510" s="75">
        <f>BC511+BC529+BC551+BC547+BC556+BC571</f>
        <v>457098</v>
      </c>
      <c r="BD510" s="75">
        <f>BD511+BD529+BD551+BD547+BD556</f>
        <v>126402</v>
      </c>
      <c r="BE510" s="11">
        <f>BE511+BE529+BE551+BE547+BE556+BE571</f>
        <v>159</v>
      </c>
      <c r="BF510" s="11">
        <f>BF511+BF529+BF551+BF547+BF556</f>
        <v>0</v>
      </c>
      <c r="BG510" s="11">
        <f>BG511+BG529+BG551+BG547+BG556</f>
        <v>331</v>
      </c>
      <c r="BH510" s="11">
        <f>BH511+BH529+BH551+BH547+BH556</f>
        <v>0</v>
      </c>
      <c r="BI510" s="138">
        <f>BI511+BI529+BI551+BI547+BI556+BI571</f>
        <v>457588</v>
      </c>
      <c r="BJ510" s="138">
        <f>BJ511+BJ529+BJ551+BJ547+BJ556</f>
        <v>126402</v>
      </c>
      <c r="BK510" s="75">
        <f>BK511+BK529+BK551+BK547+BK556+BK571</f>
        <v>0</v>
      </c>
      <c r="BL510" s="75">
        <f>BL511+BL529+BL551+BL547+BL556</f>
        <v>0</v>
      </c>
      <c r="BM510" s="75">
        <f>BM511+BM529+BM551+BM547+BM556</f>
        <v>489</v>
      </c>
      <c r="BN510" s="75">
        <f>BN511+BN529+BN551+BN547+BN556</f>
        <v>0</v>
      </c>
      <c r="BO510" s="75">
        <f>BO511+BO529+BO551+BO547+BO556+BO571</f>
        <v>458077</v>
      </c>
      <c r="BP510" s="75">
        <f>BP511+BP529+BP551+BP547+BP556</f>
        <v>126402</v>
      </c>
      <c r="BQ510" s="11">
        <f>BQ511+BQ529+BQ551+BQ547+BQ556+BQ571</f>
        <v>0</v>
      </c>
      <c r="BR510" s="11">
        <f>BR511+BR529+BR551+BR547+BR556</f>
        <v>0</v>
      </c>
      <c r="BS510" s="11">
        <f>BS511+BS529+BS551+BS547+BS556</f>
        <v>0</v>
      </c>
      <c r="BT510" s="11">
        <f>BT511+BT529+BT551+BT547+BT556</f>
        <v>0</v>
      </c>
      <c r="BU510" s="11">
        <f>BU511+BU529+BU551+BU547+BU556+BU571</f>
        <v>458077</v>
      </c>
      <c r="BV510" s="11">
        <f>BV511+BV529+BV551+BV547+BV556</f>
        <v>126402</v>
      </c>
      <c r="BW510" s="75">
        <f>BW511+BW529+BW551+BW547+BW556+BW571</f>
        <v>0</v>
      </c>
      <c r="BX510" s="75">
        <f>BX511+BX529+BX551+BX547+BX556</f>
        <v>0</v>
      </c>
      <c r="BY510" s="75">
        <f>BY511+BY529+BY551+BY547+BY556</f>
        <v>0</v>
      </c>
      <c r="BZ510" s="75">
        <f>BZ511+BZ529+BZ551+BZ547+BZ556</f>
        <v>0</v>
      </c>
      <c r="CA510" s="75">
        <f>CA511+CA529+CA551+CA547+CA556+CA571</f>
        <v>458077</v>
      </c>
      <c r="CB510" s="75">
        <f>CB511+CB529+CB551+CB547+CB556</f>
        <v>126402</v>
      </c>
      <c r="CC510" s="75">
        <f>CC511+CC529+CC551+CC547+CC556+CC571</f>
        <v>0</v>
      </c>
      <c r="CD510" s="75">
        <f>CD511+CD529+CD551+CD547+CD556</f>
        <v>0</v>
      </c>
      <c r="CE510" s="75">
        <f>CE511+CE529+CE551+CE547+CE556</f>
        <v>0</v>
      </c>
      <c r="CF510" s="75">
        <f>CF511+CF529+CF551+CF547+CF556</f>
        <v>0</v>
      </c>
      <c r="CG510" s="75">
        <f>CG511+CG529+CG551+CG547+CG556+CG571</f>
        <v>458077</v>
      </c>
      <c r="CH510" s="75">
        <f>CH511+CH529+CH551+CH547+CH556</f>
        <v>126402</v>
      </c>
      <c r="CI510" s="11">
        <f>CI511+CI529+CI551+CI547+CI556+CI571+CI564+CI568</f>
        <v>-2501</v>
      </c>
      <c r="CJ510" s="11">
        <f t="shared" ref="CJ510:CN510" si="1762">CJ511+CJ529+CJ551+CJ547+CJ556+CJ571+CJ564+CJ568</f>
        <v>1068</v>
      </c>
      <c r="CK510" s="11">
        <f t="shared" si="1762"/>
        <v>1970</v>
      </c>
      <c r="CL510" s="11">
        <f t="shared" si="1762"/>
        <v>-73</v>
      </c>
      <c r="CM510" s="11">
        <f t="shared" si="1762"/>
        <v>458541</v>
      </c>
      <c r="CN510" s="11">
        <f t="shared" si="1762"/>
        <v>127470</v>
      </c>
      <c r="CO510" s="11">
        <f>CO511+CO529+CO551+CO547+CO556+CO571+CO564+CO568</f>
        <v>0</v>
      </c>
      <c r="CP510" s="11">
        <f t="shared" ref="CP510:CT510" si="1763">CP511+CP529+CP551+CP547+CP556+CP571+CP564+CP568</f>
        <v>0</v>
      </c>
      <c r="CQ510" s="11">
        <f t="shared" si="1763"/>
        <v>0</v>
      </c>
      <c r="CR510" s="11">
        <f t="shared" si="1763"/>
        <v>0</v>
      </c>
      <c r="CS510" s="11">
        <f t="shared" si="1763"/>
        <v>458541</v>
      </c>
      <c r="CT510" s="11">
        <f t="shared" si="1763"/>
        <v>127470</v>
      </c>
    </row>
    <row r="511" spans="1:98" ht="33">
      <c r="A511" s="55" t="s">
        <v>10</v>
      </c>
      <c r="B511" s="14">
        <f t="shared" si="1757"/>
        <v>912</v>
      </c>
      <c r="C511" s="14" t="s">
        <v>21</v>
      </c>
      <c r="D511" s="14" t="s">
        <v>22</v>
      </c>
      <c r="E511" s="14" t="s">
        <v>42</v>
      </c>
      <c r="F511" s="14"/>
      <c r="G511" s="18">
        <f>G515++G519+G522+G525+G512</f>
        <v>271215</v>
      </c>
      <c r="H511" s="18">
        <f t="shared" ref="H511:N511" si="1764">H515++H519+H522+H525+H512</f>
        <v>0</v>
      </c>
      <c r="I511" s="11">
        <f t="shared" si="1764"/>
        <v>0</v>
      </c>
      <c r="J511" s="11">
        <f t="shared" si="1764"/>
        <v>0</v>
      </c>
      <c r="K511" s="11">
        <f t="shared" si="1764"/>
        <v>0</v>
      </c>
      <c r="L511" s="11">
        <f t="shared" si="1764"/>
        <v>0</v>
      </c>
      <c r="M511" s="18">
        <f t="shared" si="1764"/>
        <v>271215</v>
      </c>
      <c r="N511" s="18">
        <f t="shared" si="1764"/>
        <v>0</v>
      </c>
      <c r="O511" s="11">
        <f t="shared" ref="O511:T511" si="1765">O515++O519+O522+O525+O512</f>
        <v>0</v>
      </c>
      <c r="P511" s="11">
        <f t="shared" si="1765"/>
        <v>0</v>
      </c>
      <c r="Q511" s="11">
        <f t="shared" si="1765"/>
        <v>0</v>
      </c>
      <c r="R511" s="11">
        <f t="shared" si="1765"/>
        <v>0</v>
      </c>
      <c r="S511" s="18">
        <f t="shared" si="1765"/>
        <v>271215</v>
      </c>
      <c r="T511" s="18">
        <f t="shared" si="1765"/>
        <v>0</v>
      </c>
      <c r="U511" s="11">
        <f t="shared" ref="U511:Z511" si="1766">U515++U519+U522+U525+U512</f>
        <v>0</v>
      </c>
      <c r="V511" s="11">
        <f t="shared" si="1766"/>
        <v>0</v>
      </c>
      <c r="W511" s="11">
        <f t="shared" si="1766"/>
        <v>0</v>
      </c>
      <c r="X511" s="11">
        <f t="shared" si="1766"/>
        <v>0</v>
      </c>
      <c r="Y511" s="18">
        <f t="shared" si="1766"/>
        <v>271215</v>
      </c>
      <c r="Z511" s="18">
        <f t="shared" si="1766"/>
        <v>0</v>
      </c>
      <c r="AA511" s="11">
        <f t="shared" ref="AA511:AF511" si="1767">AA515++AA519+AA522+AA525+AA512</f>
        <v>0</v>
      </c>
      <c r="AB511" s="11">
        <f t="shared" si="1767"/>
        <v>0</v>
      </c>
      <c r="AC511" s="11">
        <f t="shared" si="1767"/>
        <v>0</v>
      </c>
      <c r="AD511" s="11">
        <f t="shared" si="1767"/>
        <v>0</v>
      </c>
      <c r="AE511" s="18">
        <f t="shared" si="1767"/>
        <v>271215</v>
      </c>
      <c r="AF511" s="18">
        <f t="shared" si="1767"/>
        <v>0</v>
      </c>
      <c r="AG511" s="11">
        <f t="shared" ref="AG511:AL511" si="1768">AG515++AG519+AG522+AG525+AG512</f>
        <v>0</v>
      </c>
      <c r="AH511" s="11">
        <f t="shared" si="1768"/>
        <v>0</v>
      </c>
      <c r="AI511" s="11">
        <f t="shared" si="1768"/>
        <v>7466</v>
      </c>
      <c r="AJ511" s="11">
        <f t="shared" si="1768"/>
        <v>0</v>
      </c>
      <c r="AK511" s="81">
        <f t="shared" si="1768"/>
        <v>278681</v>
      </c>
      <c r="AL511" s="81">
        <f t="shared" si="1768"/>
        <v>0</v>
      </c>
      <c r="AM511" s="11">
        <f t="shared" ref="AM511:AR511" si="1769">AM515++AM519+AM522+AM525+AM512</f>
        <v>0</v>
      </c>
      <c r="AN511" s="11">
        <f t="shared" si="1769"/>
        <v>0</v>
      </c>
      <c r="AO511" s="11">
        <f t="shared" si="1769"/>
        <v>0</v>
      </c>
      <c r="AP511" s="11">
        <f t="shared" si="1769"/>
        <v>0</v>
      </c>
      <c r="AQ511" s="18">
        <f t="shared" si="1769"/>
        <v>278681</v>
      </c>
      <c r="AR511" s="18">
        <f t="shared" si="1769"/>
        <v>0</v>
      </c>
      <c r="AS511" s="11">
        <f t="shared" ref="AS511:AX511" si="1770">AS515++AS519+AS522+AS525+AS512</f>
        <v>0</v>
      </c>
      <c r="AT511" s="11">
        <f t="shared" si="1770"/>
        <v>0</v>
      </c>
      <c r="AU511" s="11">
        <f t="shared" si="1770"/>
        <v>0</v>
      </c>
      <c r="AV511" s="11">
        <f t="shared" si="1770"/>
        <v>0</v>
      </c>
      <c r="AW511" s="18">
        <f t="shared" si="1770"/>
        <v>278681</v>
      </c>
      <c r="AX511" s="18">
        <f t="shared" si="1770"/>
        <v>0</v>
      </c>
      <c r="AY511" s="75">
        <f t="shared" ref="AY511:BD511" si="1771">AY515++AY519+AY522+AY525+AY512</f>
        <v>0</v>
      </c>
      <c r="AZ511" s="75">
        <f t="shared" si="1771"/>
        <v>0</v>
      </c>
      <c r="BA511" s="75">
        <f t="shared" si="1771"/>
        <v>41806</v>
      </c>
      <c r="BB511" s="75">
        <f t="shared" si="1771"/>
        <v>0</v>
      </c>
      <c r="BC511" s="81">
        <f t="shared" si="1771"/>
        <v>320487</v>
      </c>
      <c r="BD511" s="81">
        <f t="shared" si="1771"/>
        <v>0</v>
      </c>
      <c r="BE511" s="11">
        <f t="shared" ref="BE511:BJ511" si="1772">BE515++BE519+BE522+BE525+BE512</f>
        <v>0</v>
      </c>
      <c r="BF511" s="11">
        <f t="shared" si="1772"/>
        <v>0</v>
      </c>
      <c r="BG511" s="11">
        <f t="shared" si="1772"/>
        <v>0</v>
      </c>
      <c r="BH511" s="11">
        <f t="shared" si="1772"/>
        <v>0</v>
      </c>
      <c r="BI511" s="140">
        <f t="shared" si="1772"/>
        <v>320487</v>
      </c>
      <c r="BJ511" s="140">
        <f t="shared" si="1772"/>
        <v>0</v>
      </c>
      <c r="BK511" s="75">
        <f t="shared" ref="BK511:BP511" si="1773">BK515++BK519+BK522+BK525+BK512</f>
        <v>76</v>
      </c>
      <c r="BL511" s="75">
        <f t="shared" si="1773"/>
        <v>0</v>
      </c>
      <c r="BM511" s="75">
        <f t="shared" si="1773"/>
        <v>0</v>
      </c>
      <c r="BN511" s="75">
        <f t="shared" si="1773"/>
        <v>0</v>
      </c>
      <c r="BO511" s="81">
        <f t="shared" si="1773"/>
        <v>320563</v>
      </c>
      <c r="BP511" s="81">
        <f t="shared" si="1773"/>
        <v>0</v>
      </c>
      <c r="BQ511" s="11">
        <f t="shared" ref="BQ511:BV511" si="1774">BQ515++BQ519+BQ522+BQ525+BQ512</f>
        <v>0</v>
      </c>
      <c r="BR511" s="11">
        <f t="shared" si="1774"/>
        <v>0</v>
      </c>
      <c r="BS511" s="11">
        <f t="shared" si="1774"/>
        <v>0</v>
      </c>
      <c r="BT511" s="11">
        <f t="shared" si="1774"/>
        <v>0</v>
      </c>
      <c r="BU511" s="18">
        <f t="shared" si="1774"/>
        <v>320563</v>
      </c>
      <c r="BV511" s="18">
        <f t="shared" si="1774"/>
        <v>0</v>
      </c>
      <c r="BW511" s="75">
        <f t="shared" ref="BW511:CB511" si="1775">BW515++BW519+BW522+BW525+BW512</f>
        <v>0</v>
      </c>
      <c r="BX511" s="75">
        <f t="shared" si="1775"/>
        <v>0</v>
      </c>
      <c r="BY511" s="75">
        <f t="shared" si="1775"/>
        <v>0</v>
      </c>
      <c r="BZ511" s="75">
        <f t="shared" si="1775"/>
        <v>0</v>
      </c>
      <c r="CA511" s="81">
        <f t="shared" si="1775"/>
        <v>320563</v>
      </c>
      <c r="CB511" s="81">
        <f t="shared" si="1775"/>
        <v>0</v>
      </c>
      <c r="CC511" s="75">
        <f t="shared" ref="CC511:CH511" si="1776">CC515++CC519+CC522+CC525+CC512</f>
        <v>0</v>
      </c>
      <c r="CD511" s="75">
        <f t="shared" si="1776"/>
        <v>0</v>
      </c>
      <c r="CE511" s="75">
        <f t="shared" si="1776"/>
        <v>0</v>
      </c>
      <c r="CF511" s="75">
        <f t="shared" si="1776"/>
        <v>0</v>
      </c>
      <c r="CG511" s="81">
        <f t="shared" si="1776"/>
        <v>320563</v>
      </c>
      <c r="CH511" s="81">
        <f t="shared" si="1776"/>
        <v>0</v>
      </c>
      <c r="CI511" s="11">
        <f t="shared" ref="CI511:CN511" si="1777">CI515++CI519+CI522+CI525+CI512</f>
        <v>0</v>
      </c>
      <c r="CJ511" s="11">
        <f t="shared" si="1777"/>
        <v>0</v>
      </c>
      <c r="CK511" s="11">
        <f t="shared" si="1777"/>
        <v>0</v>
      </c>
      <c r="CL511" s="11">
        <f t="shared" si="1777"/>
        <v>0</v>
      </c>
      <c r="CM511" s="18">
        <f t="shared" si="1777"/>
        <v>320563</v>
      </c>
      <c r="CN511" s="18">
        <f t="shared" si="1777"/>
        <v>0</v>
      </c>
      <c r="CO511" s="11">
        <f t="shared" ref="CO511:CT511" si="1778">CO515++CO519+CO522+CO525+CO512</f>
        <v>0</v>
      </c>
      <c r="CP511" s="11">
        <f t="shared" si="1778"/>
        <v>0</v>
      </c>
      <c r="CQ511" s="11">
        <f t="shared" si="1778"/>
        <v>0</v>
      </c>
      <c r="CR511" s="11">
        <f t="shared" si="1778"/>
        <v>0</v>
      </c>
      <c r="CS511" s="18">
        <f t="shared" si="1778"/>
        <v>320563</v>
      </c>
      <c r="CT511" s="18">
        <f t="shared" si="1778"/>
        <v>0</v>
      </c>
    </row>
    <row r="512" spans="1:98">
      <c r="A512" s="55" t="s">
        <v>495</v>
      </c>
      <c r="B512" s="14">
        <f>B510</f>
        <v>912</v>
      </c>
      <c r="C512" s="14" t="s">
        <v>21</v>
      </c>
      <c r="D512" s="14" t="s">
        <v>22</v>
      </c>
      <c r="E512" s="14" t="s">
        <v>493</v>
      </c>
      <c r="F512" s="14"/>
      <c r="G512" s="18">
        <f>G513</f>
        <v>14931</v>
      </c>
      <c r="H512" s="18">
        <f t="shared" ref="H512:R513" si="1779">H513</f>
        <v>0</v>
      </c>
      <c r="I512" s="11">
        <f t="shared" si="1779"/>
        <v>0</v>
      </c>
      <c r="J512" s="11">
        <f t="shared" si="1779"/>
        <v>0</v>
      </c>
      <c r="K512" s="11">
        <f t="shared" si="1779"/>
        <v>0</v>
      </c>
      <c r="L512" s="11">
        <f t="shared" si="1779"/>
        <v>0</v>
      </c>
      <c r="M512" s="18">
        <f t="shared" si="1779"/>
        <v>14931</v>
      </c>
      <c r="N512" s="18">
        <f t="shared" si="1779"/>
        <v>0</v>
      </c>
      <c r="O512" s="11">
        <f t="shared" si="1779"/>
        <v>0</v>
      </c>
      <c r="P512" s="11">
        <f t="shared" si="1779"/>
        <v>0</v>
      </c>
      <c r="Q512" s="11">
        <f t="shared" si="1779"/>
        <v>0</v>
      </c>
      <c r="R512" s="11">
        <f t="shared" si="1779"/>
        <v>0</v>
      </c>
      <c r="S512" s="18">
        <f>S513</f>
        <v>14931</v>
      </c>
      <c r="T512" s="18">
        <f>T513</f>
        <v>0</v>
      </c>
      <c r="U512" s="11">
        <f t="shared" ref="U512:X513" si="1780">U513</f>
        <v>0</v>
      </c>
      <c r="V512" s="11">
        <f t="shared" si="1780"/>
        <v>0</v>
      </c>
      <c r="W512" s="11">
        <f t="shared" si="1780"/>
        <v>0</v>
      </c>
      <c r="X512" s="11">
        <f t="shared" si="1780"/>
        <v>0</v>
      </c>
      <c r="Y512" s="18">
        <f>Y513</f>
        <v>14931</v>
      </c>
      <c r="Z512" s="18">
        <f>Z513</f>
        <v>0</v>
      </c>
      <c r="AA512" s="11">
        <f t="shared" ref="AA512:AD513" si="1781">AA513</f>
        <v>0</v>
      </c>
      <c r="AB512" s="11">
        <f t="shared" si="1781"/>
        <v>0</v>
      </c>
      <c r="AC512" s="11">
        <f t="shared" si="1781"/>
        <v>0</v>
      </c>
      <c r="AD512" s="11">
        <f t="shared" si="1781"/>
        <v>0</v>
      </c>
      <c r="AE512" s="18">
        <f>AE513</f>
        <v>14931</v>
      </c>
      <c r="AF512" s="18">
        <f>AF513</f>
        <v>0</v>
      </c>
      <c r="AG512" s="11">
        <f t="shared" ref="AG512:AJ513" si="1782">AG513</f>
        <v>0</v>
      </c>
      <c r="AH512" s="11">
        <f t="shared" si="1782"/>
        <v>0</v>
      </c>
      <c r="AI512" s="11">
        <f t="shared" si="1782"/>
        <v>7466</v>
      </c>
      <c r="AJ512" s="11">
        <f t="shared" si="1782"/>
        <v>0</v>
      </c>
      <c r="AK512" s="81">
        <f>AK513</f>
        <v>22397</v>
      </c>
      <c r="AL512" s="81">
        <f>AL513</f>
        <v>0</v>
      </c>
      <c r="AM512" s="11">
        <f t="shared" ref="AM512:AP513" si="1783">AM513</f>
        <v>0</v>
      </c>
      <c r="AN512" s="11">
        <f t="shared" si="1783"/>
        <v>0</v>
      </c>
      <c r="AO512" s="11">
        <f t="shared" si="1783"/>
        <v>0</v>
      </c>
      <c r="AP512" s="11">
        <f t="shared" si="1783"/>
        <v>0</v>
      </c>
      <c r="AQ512" s="18">
        <f>AQ513</f>
        <v>22397</v>
      </c>
      <c r="AR512" s="18">
        <f>AR513</f>
        <v>0</v>
      </c>
      <c r="AS512" s="11">
        <f t="shared" ref="AS512:AV513" si="1784">AS513</f>
        <v>0</v>
      </c>
      <c r="AT512" s="11">
        <f t="shared" si="1784"/>
        <v>0</v>
      </c>
      <c r="AU512" s="11">
        <f t="shared" si="1784"/>
        <v>0</v>
      </c>
      <c r="AV512" s="11">
        <f t="shared" si="1784"/>
        <v>0</v>
      </c>
      <c r="AW512" s="18">
        <f>AW513</f>
        <v>22397</v>
      </c>
      <c r="AX512" s="18">
        <f>AX513</f>
        <v>0</v>
      </c>
      <c r="AY512" s="75">
        <f t="shared" ref="AY512:BB513" si="1785">AY513</f>
        <v>0</v>
      </c>
      <c r="AZ512" s="75">
        <f t="shared" si="1785"/>
        <v>0</v>
      </c>
      <c r="BA512" s="75">
        <f t="shared" si="1785"/>
        <v>1442</v>
      </c>
      <c r="BB512" s="75">
        <f t="shared" si="1785"/>
        <v>0</v>
      </c>
      <c r="BC512" s="81">
        <f>BC513</f>
        <v>23839</v>
      </c>
      <c r="BD512" s="81">
        <f>BD513</f>
        <v>0</v>
      </c>
      <c r="BE512" s="11">
        <f t="shared" ref="BE512:BH513" si="1786">BE513</f>
        <v>0</v>
      </c>
      <c r="BF512" s="11">
        <f t="shared" si="1786"/>
        <v>0</v>
      </c>
      <c r="BG512" s="11">
        <f t="shared" si="1786"/>
        <v>0</v>
      </c>
      <c r="BH512" s="11">
        <f t="shared" si="1786"/>
        <v>0</v>
      </c>
      <c r="BI512" s="140">
        <f>BI513</f>
        <v>23839</v>
      </c>
      <c r="BJ512" s="140">
        <f>BJ513</f>
        <v>0</v>
      </c>
      <c r="BK512" s="75">
        <f t="shared" ref="BK512:BN513" si="1787">BK513</f>
        <v>0</v>
      </c>
      <c r="BL512" s="75">
        <f t="shared" si="1787"/>
        <v>0</v>
      </c>
      <c r="BM512" s="75">
        <f t="shared" si="1787"/>
        <v>0</v>
      </c>
      <c r="BN512" s="75">
        <f t="shared" si="1787"/>
        <v>0</v>
      </c>
      <c r="BO512" s="81">
        <f>BO513</f>
        <v>23839</v>
      </c>
      <c r="BP512" s="81">
        <f>BP513</f>
        <v>0</v>
      </c>
      <c r="BQ512" s="11">
        <f t="shared" ref="BQ512:BT513" si="1788">BQ513</f>
        <v>0</v>
      </c>
      <c r="BR512" s="11">
        <f t="shared" si="1788"/>
        <v>0</v>
      </c>
      <c r="BS512" s="11">
        <f t="shared" si="1788"/>
        <v>0</v>
      </c>
      <c r="BT512" s="11">
        <f t="shared" si="1788"/>
        <v>0</v>
      </c>
      <c r="BU512" s="18">
        <f>BU513</f>
        <v>23839</v>
      </c>
      <c r="BV512" s="18">
        <f>BV513</f>
        <v>0</v>
      </c>
      <c r="BW512" s="75">
        <f t="shared" ref="BW512:BZ513" si="1789">BW513</f>
        <v>0</v>
      </c>
      <c r="BX512" s="75">
        <f t="shared" si="1789"/>
        <v>0</v>
      </c>
      <c r="BY512" s="75">
        <f t="shared" si="1789"/>
        <v>0</v>
      </c>
      <c r="BZ512" s="75">
        <f t="shared" si="1789"/>
        <v>0</v>
      </c>
      <c r="CA512" s="81">
        <f>CA513</f>
        <v>23839</v>
      </c>
      <c r="CB512" s="81">
        <f>CB513</f>
        <v>0</v>
      </c>
      <c r="CC512" s="75">
        <f t="shared" ref="CC512:CF513" si="1790">CC513</f>
        <v>0</v>
      </c>
      <c r="CD512" s="75">
        <f t="shared" si="1790"/>
        <v>0</v>
      </c>
      <c r="CE512" s="75">
        <f t="shared" si="1790"/>
        <v>0</v>
      </c>
      <c r="CF512" s="75">
        <f t="shared" si="1790"/>
        <v>0</v>
      </c>
      <c r="CG512" s="81">
        <f>CG513</f>
        <v>23839</v>
      </c>
      <c r="CH512" s="81">
        <f>CH513</f>
        <v>0</v>
      </c>
      <c r="CI512" s="11">
        <f t="shared" ref="CI512:CL513" si="1791">CI513</f>
        <v>0</v>
      </c>
      <c r="CJ512" s="11">
        <f t="shared" si="1791"/>
        <v>0</v>
      </c>
      <c r="CK512" s="11">
        <f t="shared" si="1791"/>
        <v>0</v>
      </c>
      <c r="CL512" s="11">
        <f t="shared" si="1791"/>
        <v>0</v>
      </c>
      <c r="CM512" s="18">
        <f>CM513</f>
        <v>23839</v>
      </c>
      <c r="CN512" s="18">
        <f>CN513</f>
        <v>0</v>
      </c>
      <c r="CO512" s="11">
        <f t="shared" ref="CO512:CR513" si="1792">CO513</f>
        <v>0</v>
      </c>
      <c r="CP512" s="11">
        <f t="shared" si="1792"/>
        <v>0</v>
      </c>
      <c r="CQ512" s="11">
        <f t="shared" si="1792"/>
        <v>0</v>
      </c>
      <c r="CR512" s="11">
        <f t="shared" si="1792"/>
        <v>0</v>
      </c>
      <c r="CS512" s="18">
        <f>CS513</f>
        <v>23839</v>
      </c>
      <c r="CT512" s="18">
        <f>CT513</f>
        <v>0</v>
      </c>
    </row>
    <row r="513" spans="1:98" ht="33">
      <c r="A513" s="55" t="s">
        <v>12</v>
      </c>
      <c r="B513" s="14">
        <f>B511</f>
        <v>912</v>
      </c>
      <c r="C513" s="14" t="s">
        <v>21</v>
      </c>
      <c r="D513" s="14" t="s">
        <v>22</v>
      </c>
      <c r="E513" s="14" t="s">
        <v>493</v>
      </c>
      <c r="F513" s="14" t="s">
        <v>13</v>
      </c>
      <c r="G513" s="18">
        <f>G514</f>
        <v>14931</v>
      </c>
      <c r="H513" s="18">
        <f t="shared" si="1779"/>
        <v>0</v>
      </c>
      <c r="I513" s="11">
        <f t="shared" si="1779"/>
        <v>0</v>
      </c>
      <c r="J513" s="11">
        <f t="shared" si="1779"/>
        <v>0</v>
      </c>
      <c r="K513" s="11">
        <f t="shared" si="1779"/>
        <v>0</v>
      </c>
      <c r="L513" s="11">
        <f t="shared" si="1779"/>
        <v>0</v>
      </c>
      <c r="M513" s="18">
        <f t="shared" si="1779"/>
        <v>14931</v>
      </c>
      <c r="N513" s="18">
        <f t="shared" si="1779"/>
        <v>0</v>
      </c>
      <c r="O513" s="11">
        <f t="shared" si="1779"/>
        <v>0</v>
      </c>
      <c r="P513" s="11">
        <f t="shared" si="1779"/>
        <v>0</v>
      </c>
      <c r="Q513" s="11">
        <f t="shared" si="1779"/>
        <v>0</v>
      </c>
      <c r="R513" s="11">
        <f t="shared" si="1779"/>
        <v>0</v>
      </c>
      <c r="S513" s="18">
        <f>S514</f>
        <v>14931</v>
      </c>
      <c r="T513" s="18">
        <f>T514</f>
        <v>0</v>
      </c>
      <c r="U513" s="11">
        <f t="shared" si="1780"/>
        <v>0</v>
      </c>
      <c r="V513" s="11">
        <f t="shared" si="1780"/>
        <v>0</v>
      </c>
      <c r="W513" s="11">
        <f t="shared" si="1780"/>
        <v>0</v>
      </c>
      <c r="X513" s="11">
        <f t="shared" si="1780"/>
        <v>0</v>
      </c>
      <c r="Y513" s="18">
        <f>Y514</f>
        <v>14931</v>
      </c>
      <c r="Z513" s="18">
        <f>Z514</f>
        <v>0</v>
      </c>
      <c r="AA513" s="11">
        <f t="shared" si="1781"/>
        <v>0</v>
      </c>
      <c r="AB513" s="11">
        <f t="shared" si="1781"/>
        <v>0</v>
      </c>
      <c r="AC513" s="11">
        <f t="shared" si="1781"/>
        <v>0</v>
      </c>
      <c r="AD513" s="11">
        <f t="shared" si="1781"/>
        <v>0</v>
      </c>
      <c r="AE513" s="18">
        <f>AE514</f>
        <v>14931</v>
      </c>
      <c r="AF513" s="18">
        <f>AF514</f>
        <v>0</v>
      </c>
      <c r="AG513" s="11">
        <f t="shared" si="1782"/>
        <v>0</v>
      </c>
      <c r="AH513" s="11">
        <f t="shared" si="1782"/>
        <v>0</v>
      </c>
      <c r="AI513" s="11">
        <f t="shared" si="1782"/>
        <v>7466</v>
      </c>
      <c r="AJ513" s="11">
        <f t="shared" si="1782"/>
        <v>0</v>
      </c>
      <c r="AK513" s="81">
        <f>AK514</f>
        <v>22397</v>
      </c>
      <c r="AL513" s="81">
        <f>AL514</f>
        <v>0</v>
      </c>
      <c r="AM513" s="11">
        <f t="shared" si="1783"/>
        <v>0</v>
      </c>
      <c r="AN513" s="11">
        <f t="shared" si="1783"/>
        <v>0</v>
      </c>
      <c r="AO513" s="11">
        <f t="shared" si="1783"/>
        <v>0</v>
      </c>
      <c r="AP513" s="11">
        <f t="shared" si="1783"/>
        <v>0</v>
      </c>
      <c r="AQ513" s="18">
        <f>AQ514</f>
        <v>22397</v>
      </c>
      <c r="AR513" s="18">
        <f>AR514</f>
        <v>0</v>
      </c>
      <c r="AS513" s="11">
        <f t="shared" si="1784"/>
        <v>0</v>
      </c>
      <c r="AT513" s="11">
        <f t="shared" si="1784"/>
        <v>0</v>
      </c>
      <c r="AU513" s="11">
        <f t="shared" si="1784"/>
        <v>0</v>
      </c>
      <c r="AV513" s="11">
        <f t="shared" si="1784"/>
        <v>0</v>
      </c>
      <c r="AW513" s="18">
        <f>AW514</f>
        <v>22397</v>
      </c>
      <c r="AX513" s="18">
        <f>AX514</f>
        <v>0</v>
      </c>
      <c r="AY513" s="75">
        <f t="shared" si="1785"/>
        <v>0</v>
      </c>
      <c r="AZ513" s="75">
        <f t="shared" si="1785"/>
        <v>0</v>
      </c>
      <c r="BA513" s="75">
        <f t="shared" si="1785"/>
        <v>1442</v>
      </c>
      <c r="BB513" s="75">
        <f t="shared" si="1785"/>
        <v>0</v>
      </c>
      <c r="BC513" s="81">
        <f>BC514</f>
        <v>23839</v>
      </c>
      <c r="BD513" s="81">
        <f>BD514</f>
        <v>0</v>
      </c>
      <c r="BE513" s="11">
        <f t="shared" si="1786"/>
        <v>0</v>
      </c>
      <c r="BF513" s="11">
        <f t="shared" si="1786"/>
        <v>0</v>
      </c>
      <c r="BG513" s="11">
        <f t="shared" si="1786"/>
        <v>0</v>
      </c>
      <c r="BH513" s="11">
        <f t="shared" si="1786"/>
        <v>0</v>
      </c>
      <c r="BI513" s="140">
        <f>BI514</f>
        <v>23839</v>
      </c>
      <c r="BJ513" s="140">
        <f>BJ514</f>
        <v>0</v>
      </c>
      <c r="BK513" s="75">
        <f t="shared" si="1787"/>
        <v>0</v>
      </c>
      <c r="BL513" s="75">
        <f t="shared" si="1787"/>
        <v>0</v>
      </c>
      <c r="BM513" s="75">
        <f t="shared" si="1787"/>
        <v>0</v>
      </c>
      <c r="BN513" s="75">
        <f t="shared" si="1787"/>
        <v>0</v>
      </c>
      <c r="BO513" s="81">
        <f>BO514</f>
        <v>23839</v>
      </c>
      <c r="BP513" s="81">
        <f>BP514</f>
        <v>0</v>
      </c>
      <c r="BQ513" s="11">
        <f t="shared" si="1788"/>
        <v>0</v>
      </c>
      <c r="BR513" s="11">
        <f t="shared" si="1788"/>
        <v>0</v>
      </c>
      <c r="BS513" s="11">
        <f t="shared" si="1788"/>
        <v>0</v>
      </c>
      <c r="BT513" s="11">
        <f t="shared" si="1788"/>
        <v>0</v>
      </c>
      <c r="BU513" s="18">
        <f>BU514</f>
        <v>23839</v>
      </c>
      <c r="BV513" s="18">
        <f>BV514</f>
        <v>0</v>
      </c>
      <c r="BW513" s="75">
        <f t="shared" si="1789"/>
        <v>0</v>
      </c>
      <c r="BX513" s="75">
        <f t="shared" si="1789"/>
        <v>0</v>
      </c>
      <c r="BY513" s="75">
        <f t="shared" si="1789"/>
        <v>0</v>
      </c>
      <c r="BZ513" s="75">
        <f t="shared" si="1789"/>
        <v>0</v>
      </c>
      <c r="CA513" s="81">
        <f>CA514</f>
        <v>23839</v>
      </c>
      <c r="CB513" s="81">
        <f>CB514</f>
        <v>0</v>
      </c>
      <c r="CC513" s="75">
        <f t="shared" si="1790"/>
        <v>0</v>
      </c>
      <c r="CD513" s="75">
        <f t="shared" si="1790"/>
        <v>0</v>
      </c>
      <c r="CE513" s="75">
        <f t="shared" si="1790"/>
        <v>0</v>
      </c>
      <c r="CF513" s="75">
        <f t="shared" si="1790"/>
        <v>0</v>
      </c>
      <c r="CG513" s="81">
        <f>CG514</f>
        <v>23839</v>
      </c>
      <c r="CH513" s="81">
        <f>CH514</f>
        <v>0</v>
      </c>
      <c r="CI513" s="11">
        <f t="shared" si="1791"/>
        <v>0</v>
      </c>
      <c r="CJ513" s="11">
        <f t="shared" si="1791"/>
        <v>0</v>
      </c>
      <c r="CK513" s="11">
        <f t="shared" si="1791"/>
        <v>0</v>
      </c>
      <c r="CL513" s="11">
        <f t="shared" si="1791"/>
        <v>0</v>
      </c>
      <c r="CM513" s="18">
        <f>CM514</f>
        <v>23839</v>
      </c>
      <c r="CN513" s="18">
        <f>CN514</f>
        <v>0</v>
      </c>
      <c r="CO513" s="11">
        <f t="shared" si="1792"/>
        <v>0</v>
      </c>
      <c r="CP513" s="11">
        <f t="shared" si="1792"/>
        <v>0</v>
      </c>
      <c r="CQ513" s="11">
        <f t="shared" si="1792"/>
        <v>0</v>
      </c>
      <c r="CR513" s="11">
        <f t="shared" si="1792"/>
        <v>0</v>
      </c>
      <c r="CS513" s="18">
        <f>CS514</f>
        <v>23839</v>
      </c>
      <c r="CT513" s="18">
        <f>CT514</f>
        <v>0</v>
      </c>
    </row>
    <row r="514" spans="1:98">
      <c r="A514" s="55" t="s">
        <v>24</v>
      </c>
      <c r="B514" s="14">
        <f t="shared" si="1757"/>
        <v>912</v>
      </c>
      <c r="C514" s="14" t="s">
        <v>21</v>
      </c>
      <c r="D514" s="14" t="s">
        <v>22</v>
      </c>
      <c r="E514" s="14" t="s">
        <v>493</v>
      </c>
      <c r="F514" s="14" t="s">
        <v>38</v>
      </c>
      <c r="G514" s="11">
        <v>14931</v>
      </c>
      <c r="H514" s="11"/>
      <c r="I514" s="11"/>
      <c r="J514" s="11"/>
      <c r="K514" s="11"/>
      <c r="L514" s="11"/>
      <c r="M514" s="11">
        <f>G514+I514+J514+K514+L514</f>
        <v>14931</v>
      </c>
      <c r="N514" s="11">
        <f>H514+J514</f>
        <v>0</v>
      </c>
      <c r="O514" s="11"/>
      <c r="P514" s="11"/>
      <c r="Q514" s="11"/>
      <c r="R514" s="11"/>
      <c r="S514" s="11">
        <f>M514+O514+P514+Q514+R514</f>
        <v>14931</v>
      </c>
      <c r="T514" s="11">
        <f>N514+P514</f>
        <v>0</v>
      </c>
      <c r="U514" s="11"/>
      <c r="V514" s="11"/>
      <c r="W514" s="11"/>
      <c r="X514" s="11"/>
      <c r="Y514" s="11">
        <f>S514+U514+V514+W514+X514</f>
        <v>14931</v>
      </c>
      <c r="Z514" s="11">
        <f>T514+V514</f>
        <v>0</v>
      </c>
      <c r="AA514" s="11"/>
      <c r="AB514" s="11"/>
      <c r="AC514" s="11"/>
      <c r="AD514" s="11"/>
      <c r="AE514" s="11">
        <f>Y514+AA514+AB514+AC514+AD514</f>
        <v>14931</v>
      </c>
      <c r="AF514" s="11">
        <f>Z514+AB514</f>
        <v>0</v>
      </c>
      <c r="AG514" s="11"/>
      <c r="AH514" s="11"/>
      <c r="AI514" s="11">
        <v>7466</v>
      </c>
      <c r="AJ514" s="11"/>
      <c r="AK514" s="75">
        <f>AE514+AG514+AH514+AI514+AJ514</f>
        <v>22397</v>
      </c>
      <c r="AL514" s="75">
        <f>AF514+AH514</f>
        <v>0</v>
      </c>
      <c r="AM514" s="11"/>
      <c r="AN514" s="11"/>
      <c r="AO514" s="11"/>
      <c r="AP514" s="11"/>
      <c r="AQ514" s="11">
        <f>AK514+AM514+AN514+AO514+AP514</f>
        <v>22397</v>
      </c>
      <c r="AR514" s="11">
        <f>AL514+AN514</f>
        <v>0</v>
      </c>
      <c r="AS514" s="11"/>
      <c r="AT514" s="11"/>
      <c r="AU514" s="11"/>
      <c r="AV514" s="11"/>
      <c r="AW514" s="11">
        <f>AQ514+AS514+AT514+AU514+AV514</f>
        <v>22397</v>
      </c>
      <c r="AX514" s="11">
        <f>AR514+AT514</f>
        <v>0</v>
      </c>
      <c r="AY514" s="75"/>
      <c r="AZ514" s="75"/>
      <c r="BA514" s="75">
        <v>1442</v>
      </c>
      <c r="BB514" s="75"/>
      <c r="BC514" s="75">
        <f>AW514+AY514+AZ514+BA514+BB514</f>
        <v>23839</v>
      </c>
      <c r="BD514" s="75">
        <f>AX514+AZ514</f>
        <v>0</v>
      </c>
      <c r="BE514" s="11"/>
      <c r="BF514" s="11"/>
      <c r="BG514" s="11"/>
      <c r="BH514" s="11"/>
      <c r="BI514" s="138">
        <f>BC514+BE514+BF514+BG514+BH514</f>
        <v>23839</v>
      </c>
      <c r="BJ514" s="138">
        <f>BD514+BF514</f>
        <v>0</v>
      </c>
      <c r="BK514" s="75"/>
      <c r="BL514" s="75"/>
      <c r="BM514" s="75"/>
      <c r="BN514" s="75"/>
      <c r="BO514" s="75">
        <f>BI514+BK514+BL514+BM514+BN514</f>
        <v>23839</v>
      </c>
      <c r="BP514" s="75">
        <f>BJ514+BL514</f>
        <v>0</v>
      </c>
      <c r="BQ514" s="11"/>
      <c r="BR514" s="11"/>
      <c r="BS514" s="11"/>
      <c r="BT514" s="11"/>
      <c r="BU514" s="11">
        <f>BO514+BQ514+BR514+BS514+BT514</f>
        <v>23839</v>
      </c>
      <c r="BV514" s="11">
        <f>BP514+BR514</f>
        <v>0</v>
      </c>
      <c r="BW514" s="75"/>
      <c r="BX514" s="75"/>
      <c r="BY514" s="75"/>
      <c r="BZ514" s="75"/>
      <c r="CA514" s="75">
        <f>BU514+BW514+BX514+BY514+BZ514</f>
        <v>23839</v>
      </c>
      <c r="CB514" s="75">
        <f>BV514+BX514</f>
        <v>0</v>
      </c>
      <c r="CC514" s="75"/>
      <c r="CD514" s="75"/>
      <c r="CE514" s="75"/>
      <c r="CF514" s="75"/>
      <c r="CG514" s="75">
        <f>CA514+CC514+CD514+CE514+CF514</f>
        <v>23839</v>
      </c>
      <c r="CH514" s="75">
        <f>CB514+CD514</f>
        <v>0</v>
      </c>
      <c r="CI514" s="11"/>
      <c r="CJ514" s="11"/>
      <c r="CK514" s="11"/>
      <c r="CL514" s="11"/>
      <c r="CM514" s="11">
        <f>CG514+CI514+CJ514+CK514+CL514</f>
        <v>23839</v>
      </c>
      <c r="CN514" s="11">
        <f>CH514+CJ514</f>
        <v>0</v>
      </c>
      <c r="CO514" s="11"/>
      <c r="CP514" s="11"/>
      <c r="CQ514" s="11"/>
      <c r="CR514" s="11"/>
      <c r="CS514" s="11">
        <f>CM514+CO514+CP514+CQ514+CR514</f>
        <v>23839</v>
      </c>
      <c r="CT514" s="11">
        <f>CN514+CP514</f>
        <v>0</v>
      </c>
    </row>
    <row r="515" spans="1:98">
      <c r="A515" s="55" t="s">
        <v>23</v>
      </c>
      <c r="B515" s="14">
        <f>B511</f>
        <v>912</v>
      </c>
      <c r="C515" s="14" t="s">
        <v>21</v>
      </c>
      <c r="D515" s="14" t="s">
        <v>22</v>
      </c>
      <c r="E515" s="14" t="s">
        <v>48</v>
      </c>
      <c r="F515" s="14"/>
      <c r="G515" s="18">
        <f>G516</f>
        <v>47177</v>
      </c>
      <c r="H515" s="18">
        <f t="shared" ref="H515:R515" si="1793">H516</f>
        <v>0</v>
      </c>
      <c r="I515" s="11">
        <f t="shared" si="1793"/>
        <v>0</v>
      </c>
      <c r="J515" s="11">
        <f t="shared" si="1793"/>
        <v>0</v>
      </c>
      <c r="K515" s="11">
        <f t="shared" si="1793"/>
        <v>0</v>
      </c>
      <c r="L515" s="11">
        <f t="shared" si="1793"/>
        <v>0</v>
      </c>
      <c r="M515" s="18">
        <f t="shared" si="1793"/>
        <v>47177</v>
      </c>
      <c r="N515" s="18">
        <f t="shared" si="1793"/>
        <v>0</v>
      </c>
      <c r="O515" s="11">
        <f t="shared" si="1793"/>
        <v>0</v>
      </c>
      <c r="P515" s="11">
        <f t="shared" si="1793"/>
        <v>0</v>
      </c>
      <c r="Q515" s="11">
        <f t="shared" si="1793"/>
        <v>0</v>
      </c>
      <c r="R515" s="11">
        <f t="shared" si="1793"/>
        <v>0</v>
      </c>
      <c r="S515" s="18">
        <f t="shared" ref="S515:CD515" si="1794">S516</f>
        <v>47177</v>
      </c>
      <c r="T515" s="18">
        <f t="shared" si="1794"/>
        <v>0</v>
      </c>
      <c r="U515" s="11">
        <f t="shared" si="1794"/>
        <v>0</v>
      </c>
      <c r="V515" s="11">
        <f t="shared" si="1794"/>
        <v>0</v>
      </c>
      <c r="W515" s="11">
        <f t="shared" si="1794"/>
        <v>0</v>
      </c>
      <c r="X515" s="11">
        <f t="shared" si="1794"/>
        <v>0</v>
      </c>
      <c r="Y515" s="18">
        <f t="shared" si="1794"/>
        <v>47177</v>
      </c>
      <c r="Z515" s="18">
        <f t="shared" si="1794"/>
        <v>0</v>
      </c>
      <c r="AA515" s="11">
        <f t="shared" si="1794"/>
        <v>0</v>
      </c>
      <c r="AB515" s="11">
        <f t="shared" si="1794"/>
        <v>0</v>
      </c>
      <c r="AC515" s="11">
        <f t="shared" si="1794"/>
        <v>0</v>
      </c>
      <c r="AD515" s="11">
        <f t="shared" si="1794"/>
        <v>0</v>
      </c>
      <c r="AE515" s="18">
        <f t="shared" si="1794"/>
        <v>47177</v>
      </c>
      <c r="AF515" s="18">
        <f t="shared" si="1794"/>
        <v>0</v>
      </c>
      <c r="AG515" s="11">
        <f t="shared" si="1794"/>
        <v>0</v>
      </c>
      <c r="AH515" s="11">
        <f t="shared" si="1794"/>
        <v>0</v>
      </c>
      <c r="AI515" s="11">
        <f t="shared" si="1794"/>
        <v>0</v>
      </c>
      <c r="AJ515" s="11">
        <f t="shared" si="1794"/>
        <v>0</v>
      </c>
      <c r="AK515" s="81">
        <f t="shared" si="1794"/>
        <v>47177</v>
      </c>
      <c r="AL515" s="81">
        <f t="shared" si="1794"/>
        <v>0</v>
      </c>
      <c r="AM515" s="11">
        <f t="shared" si="1794"/>
        <v>0</v>
      </c>
      <c r="AN515" s="11">
        <f t="shared" si="1794"/>
        <v>0</v>
      </c>
      <c r="AO515" s="11">
        <f t="shared" si="1794"/>
        <v>0</v>
      </c>
      <c r="AP515" s="11">
        <f t="shared" si="1794"/>
        <v>0</v>
      </c>
      <c r="AQ515" s="18">
        <f t="shared" si="1794"/>
        <v>47177</v>
      </c>
      <c r="AR515" s="18">
        <f t="shared" si="1794"/>
        <v>0</v>
      </c>
      <c r="AS515" s="11">
        <f t="shared" si="1794"/>
        <v>0</v>
      </c>
      <c r="AT515" s="11">
        <f t="shared" si="1794"/>
        <v>0</v>
      </c>
      <c r="AU515" s="11">
        <f t="shared" si="1794"/>
        <v>0</v>
      </c>
      <c r="AV515" s="11">
        <f t="shared" si="1794"/>
        <v>0</v>
      </c>
      <c r="AW515" s="18">
        <f t="shared" si="1794"/>
        <v>47177</v>
      </c>
      <c r="AX515" s="18">
        <f t="shared" si="1794"/>
        <v>0</v>
      </c>
      <c r="AY515" s="75">
        <f t="shared" si="1794"/>
        <v>0</v>
      </c>
      <c r="AZ515" s="75">
        <f t="shared" si="1794"/>
        <v>0</v>
      </c>
      <c r="BA515" s="75">
        <f t="shared" si="1794"/>
        <v>4344</v>
      </c>
      <c r="BB515" s="75">
        <f t="shared" si="1794"/>
        <v>0</v>
      </c>
      <c r="BC515" s="81">
        <f t="shared" si="1794"/>
        <v>51521</v>
      </c>
      <c r="BD515" s="81">
        <f t="shared" si="1794"/>
        <v>0</v>
      </c>
      <c r="BE515" s="11">
        <f t="shared" si="1794"/>
        <v>0</v>
      </c>
      <c r="BF515" s="11">
        <f t="shared" si="1794"/>
        <v>0</v>
      </c>
      <c r="BG515" s="11">
        <f t="shared" si="1794"/>
        <v>0</v>
      </c>
      <c r="BH515" s="11">
        <f t="shared" si="1794"/>
        <v>0</v>
      </c>
      <c r="BI515" s="140">
        <f t="shared" si="1794"/>
        <v>51521</v>
      </c>
      <c r="BJ515" s="140">
        <f t="shared" si="1794"/>
        <v>0</v>
      </c>
      <c r="BK515" s="75">
        <f t="shared" si="1794"/>
        <v>0</v>
      </c>
      <c r="BL515" s="75">
        <f t="shared" si="1794"/>
        <v>0</v>
      </c>
      <c r="BM515" s="75">
        <f t="shared" si="1794"/>
        <v>0</v>
      </c>
      <c r="BN515" s="75">
        <f t="shared" si="1794"/>
        <v>0</v>
      </c>
      <c r="BO515" s="81">
        <f t="shared" si="1794"/>
        <v>51521</v>
      </c>
      <c r="BP515" s="81">
        <f t="shared" si="1794"/>
        <v>0</v>
      </c>
      <c r="BQ515" s="11">
        <f t="shared" si="1794"/>
        <v>0</v>
      </c>
      <c r="BR515" s="11">
        <f t="shared" si="1794"/>
        <v>0</v>
      </c>
      <c r="BS515" s="11">
        <f t="shared" si="1794"/>
        <v>0</v>
      </c>
      <c r="BT515" s="11">
        <f t="shared" si="1794"/>
        <v>0</v>
      </c>
      <c r="BU515" s="18">
        <f t="shared" si="1794"/>
        <v>51521</v>
      </c>
      <c r="BV515" s="18">
        <f t="shared" si="1794"/>
        <v>0</v>
      </c>
      <c r="BW515" s="75">
        <f t="shared" si="1794"/>
        <v>0</v>
      </c>
      <c r="BX515" s="75">
        <f t="shared" si="1794"/>
        <v>0</v>
      </c>
      <c r="BY515" s="75">
        <f t="shared" si="1794"/>
        <v>0</v>
      </c>
      <c r="BZ515" s="75">
        <f t="shared" si="1794"/>
        <v>0</v>
      </c>
      <c r="CA515" s="81">
        <f t="shared" si="1794"/>
        <v>51521</v>
      </c>
      <c r="CB515" s="81">
        <f t="shared" si="1794"/>
        <v>0</v>
      </c>
      <c r="CC515" s="75">
        <f t="shared" si="1794"/>
        <v>0</v>
      </c>
      <c r="CD515" s="75">
        <f t="shared" si="1794"/>
        <v>0</v>
      </c>
      <c r="CE515" s="75">
        <f t="shared" ref="CE515:CT515" si="1795">CE516</f>
        <v>0</v>
      </c>
      <c r="CF515" s="75">
        <f t="shared" si="1795"/>
        <v>0</v>
      </c>
      <c r="CG515" s="81">
        <f t="shared" si="1795"/>
        <v>51521</v>
      </c>
      <c r="CH515" s="81">
        <f t="shared" si="1795"/>
        <v>0</v>
      </c>
      <c r="CI515" s="11">
        <f t="shared" si="1795"/>
        <v>0</v>
      </c>
      <c r="CJ515" s="11">
        <f t="shared" si="1795"/>
        <v>0</v>
      </c>
      <c r="CK515" s="11">
        <f t="shared" si="1795"/>
        <v>0</v>
      </c>
      <c r="CL515" s="11">
        <f t="shared" si="1795"/>
        <v>0</v>
      </c>
      <c r="CM515" s="18">
        <f t="shared" si="1795"/>
        <v>51521</v>
      </c>
      <c r="CN515" s="18">
        <f t="shared" si="1795"/>
        <v>0</v>
      </c>
      <c r="CO515" s="11">
        <f t="shared" si="1795"/>
        <v>0</v>
      </c>
      <c r="CP515" s="11">
        <f t="shared" si="1795"/>
        <v>0</v>
      </c>
      <c r="CQ515" s="11">
        <f t="shared" si="1795"/>
        <v>0</v>
      </c>
      <c r="CR515" s="11">
        <f t="shared" si="1795"/>
        <v>0</v>
      </c>
      <c r="CS515" s="18">
        <f t="shared" si="1795"/>
        <v>51521</v>
      </c>
      <c r="CT515" s="18">
        <f t="shared" si="1795"/>
        <v>0</v>
      </c>
    </row>
    <row r="516" spans="1:98" ht="33">
      <c r="A516" s="55" t="s">
        <v>12</v>
      </c>
      <c r="B516" s="14">
        <f t="shared" si="1757"/>
        <v>912</v>
      </c>
      <c r="C516" s="14" t="s">
        <v>21</v>
      </c>
      <c r="D516" s="14" t="s">
        <v>22</v>
      </c>
      <c r="E516" s="14" t="s">
        <v>48</v>
      </c>
      <c r="F516" s="14" t="s">
        <v>13</v>
      </c>
      <c r="G516" s="11">
        <f>G517+G518</f>
        <v>47177</v>
      </c>
      <c r="H516" s="11">
        <f t="shared" ref="H516:N516" si="1796">H517+H518</f>
        <v>0</v>
      </c>
      <c r="I516" s="11">
        <f t="shared" si="1796"/>
        <v>0</v>
      </c>
      <c r="J516" s="11">
        <f t="shared" si="1796"/>
        <v>0</v>
      </c>
      <c r="K516" s="11">
        <f t="shared" si="1796"/>
        <v>0</v>
      </c>
      <c r="L516" s="11">
        <f t="shared" si="1796"/>
        <v>0</v>
      </c>
      <c r="M516" s="11">
        <f t="shared" si="1796"/>
        <v>47177</v>
      </c>
      <c r="N516" s="11">
        <f t="shared" si="1796"/>
        <v>0</v>
      </c>
      <c r="O516" s="11">
        <f t="shared" ref="O516:T516" si="1797">O517+O518</f>
        <v>0</v>
      </c>
      <c r="P516" s="11">
        <f t="shared" si="1797"/>
        <v>0</v>
      </c>
      <c r="Q516" s="11">
        <f t="shared" si="1797"/>
        <v>0</v>
      </c>
      <c r="R516" s="11">
        <f t="shared" si="1797"/>
        <v>0</v>
      </c>
      <c r="S516" s="11">
        <f t="shared" si="1797"/>
        <v>47177</v>
      </c>
      <c r="T516" s="11">
        <f t="shared" si="1797"/>
        <v>0</v>
      </c>
      <c r="U516" s="11">
        <f t="shared" ref="U516:Z516" si="1798">U517+U518</f>
        <v>0</v>
      </c>
      <c r="V516" s="11">
        <f t="shared" si="1798"/>
        <v>0</v>
      </c>
      <c r="W516" s="11">
        <f t="shared" si="1798"/>
        <v>0</v>
      </c>
      <c r="X516" s="11">
        <f t="shared" si="1798"/>
        <v>0</v>
      </c>
      <c r="Y516" s="11">
        <f t="shared" si="1798"/>
        <v>47177</v>
      </c>
      <c r="Z516" s="11">
        <f t="shared" si="1798"/>
        <v>0</v>
      </c>
      <c r="AA516" s="11">
        <f t="shared" ref="AA516:AF516" si="1799">AA517+AA518</f>
        <v>0</v>
      </c>
      <c r="AB516" s="11">
        <f t="shared" si="1799"/>
        <v>0</v>
      </c>
      <c r="AC516" s="11">
        <f t="shared" si="1799"/>
        <v>0</v>
      </c>
      <c r="AD516" s="11">
        <f t="shared" si="1799"/>
        <v>0</v>
      </c>
      <c r="AE516" s="11">
        <f t="shared" si="1799"/>
        <v>47177</v>
      </c>
      <c r="AF516" s="11">
        <f t="shared" si="1799"/>
        <v>0</v>
      </c>
      <c r="AG516" s="11">
        <f t="shared" ref="AG516:AL516" si="1800">AG517+AG518</f>
        <v>0</v>
      </c>
      <c r="AH516" s="11">
        <f t="shared" si="1800"/>
        <v>0</v>
      </c>
      <c r="AI516" s="11">
        <f t="shared" si="1800"/>
        <v>0</v>
      </c>
      <c r="AJ516" s="11">
        <f t="shared" si="1800"/>
        <v>0</v>
      </c>
      <c r="AK516" s="75">
        <f t="shared" si="1800"/>
        <v>47177</v>
      </c>
      <c r="AL516" s="75">
        <f t="shared" si="1800"/>
        <v>0</v>
      </c>
      <c r="AM516" s="11">
        <f t="shared" ref="AM516:AR516" si="1801">AM517+AM518</f>
        <v>0</v>
      </c>
      <c r="AN516" s="11">
        <f t="shared" si="1801"/>
        <v>0</v>
      </c>
      <c r="AO516" s="11">
        <f t="shared" si="1801"/>
        <v>0</v>
      </c>
      <c r="AP516" s="11">
        <f t="shared" si="1801"/>
        <v>0</v>
      </c>
      <c r="AQ516" s="11">
        <f t="shared" si="1801"/>
        <v>47177</v>
      </c>
      <c r="AR516" s="11">
        <f t="shared" si="1801"/>
        <v>0</v>
      </c>
      <c r="AS516" s="11">
        <f t="shared" ref="AS516:AX516" si="1802">AS517+AS518</f>
        <v>0</v>
      </c>
      <c r="AT516" s="11">
        <f t="shared" si="1802"/>
        <v>0</v>
      </c>
      <c r="AU516" s="11">
        <f t="shared" si="1802"/>
        <v>0</v>
      </c>
      <c r="AV516" s="11">
        <f t="shared" si="1802"/>
        <v>0</v>
      </c>
      <c r="AW516" s="11">
        <f t="shared" si="1802"/>
        <v>47177</v>
      </c>
      <c r="AX516" s="11">
        <f t="shared" si="1802"/>
        <v>0</v>
      </c>
      <c r="AY516" s="75">
        <f t="shared" ref="AY516:BD516" si="1803">AY517+AY518</f>
        <v>0</v>
      </c>
      <c r="AZ516" s="75">
        <f t="shared" si="1803"/>
        <v>0</v>
      </c>
      <c r="BA516" s="75">
        <f t="shared" si="1803"/>
        <v>4344</v>
      </c>
      <c r="BB516" s="75">
        <f t="shared" si="1803"/>
        <v>0</v>
      </c>
      <c r="BC516" s="75">
        <f t="shared" si="1803"/>
        <v>51521</v>
      </c>
      <c r="BD516" s="75">
        <f t="shared" si="1803"/>
        <v>0</v>
      </c>
      <c r="BE516" s="11">
        <f t="shared" ref="BE516:BJ516" si="1804">BE517+BE518</f>
        <v>0</v>
      </c>
      <c r="BF516" s="11">
        <f t="shared" si="1804"/>
        <v>0</v>
      </c>
      <c r="BG516" s="11">
        <f t="shared" si="1804"/>
        <v>0</v>
      </c>
      <c r="BH516" s="11">
        <f t="shared" si="1804"/>
        <v>0</v>
      </c>
      <c r="BI516" s="138">
        <f t="shared" si="1804"/>
        <v>51521</v>
      </c>
      <c r="BJ516" s="138">
        <f t="shared" si="1804"/>
        <v>0</v>
      </c>
      <c r="BK516" s="75">
        <f t="shared" ref="BK516:BP516" si="1805">BK517+BK518</f>
        <v>0</v>
      </c>
      <c r="BL516" s="75">
        <f t="shared" si="1805"/>
        <v>0</v>
      </c>
      <c r="BM516" s="75">
        <f t="shared" si="1805"/>
        <v>0</v>
      </c>
      <c r="BN516" s="75">
        <f t="shared" si="1805"/>
        <v>0</v>
      </c>
      <c r="BO516" s="75">
        <f t="shared" si="1805"/>
        <v>51521</v>
      </c>
      <c r="BP516" s="75">
        <f t="shared" si="1805"/>
        <v>0</v>
      </c>
      <c r="BQ516" s="11">
        <f t="shared" ref="BQ516:BV516" si="1806">BQ517+BQ518</f>
        <v>0</v>
      </c>
      <c r="BR516" s="11">
        <f t="shared" si="1806"/>
        <v>0</v>
      </c>
      <c r="BS516" s="11">
        <f t="shared" si="1806"/>
        <v>0</v>
      </c>
      <c r="BT516" s="11">
        <f t="shared" si="1806"/>
        <v>0</v>
      </c>
      <c r="BU516" s="11">
        <f t="shared" si="1806"/>
        <v>51521</v>
      </c>
      <c r="BV516" s="11">
        <f t="shared" si="1806"/>
        <v>0</v>
      </c>
      <c r="BW516" s="75">
        <f t="shared" ref="BW516:CB516" si="1807">BW517+BW518</f>
        <v>0</v>
      </c>
      <c r="BX516" s="75">
        <f t="shared" si="1807"/>
        <v>0</v>
      </c>
      <c r="BY516" s="75">
        <f t="shared" si="1807"/>
        <v>0</v>
      </c>
      <c r="BZ516" s="75">
        <f t="shared" si="1807"/>
        <v>0</v>
      </c>
      <c r="CA516" s="75">
        <f t="shared" si="1807"/>
        <v>51521</v>
      </c>
      <c r="CB516" s="75">
        <f t="shared" si="1807"/>
        <v>0</v>
      </c>
      <c r="CC516" s="75">
        <f t="shared" ref="CC516:CH516" si="1808">CC517+CC518</f>
        <v>0</v>
      </c>
      <c r="CD516" s="75">
        <f t="shared" si="1808"/>
        <v>0</v>
      </c>
      <c r="CE516" s="75">
        <f t="shared" si="1808"/>
        <v>0</v>
      </c>
      <c r="CF516" s="75">
        <f t="shared" si="1808"/>
        <v>0</v>
      </c>
      <c r="CG516" s="75">
        <f t="shared" si="1808"/>
        <v>51521</v>
      </c>
      <c r="CH516" s="75">
        <f t="shared" si="1808"/>
        <v>0</v>
      </c>
      <c r="CI516" s="11">
        <f t="shared" ref="CI516:CN516" si="1809">CI517+CI518</f>
        <v>0</v>
      </c>
      <c r="CJ516" s="11">
        <f t="shared" si="1809"/>
        <v>0</v>
      </c>
      <c r="CK516" s="11">
        <f t="shared" si="1809"/>
        <v>0</v>
      </c>
      <c r="CL516" s="11">
        <f t="shared" si="1809"/>
        <v>0</v>
      </c>
      <c r="CM516" s="11">
        <f t="shared" si="1809"/>
        <v>51521</v>
      </c>
      <c r="CN516" s="11">
        <f t="shared" si="1809"/>
        <v>0</v>
      </c>
      <c r="CO516" s="11">
        <f t="shared" ref="CO516:CT516" si="1810">CO517+CO518</f>
        <v>0</v>
      </c>
      <c r="CP516" s="11">
        <f t="shared" si="1810"/>
        <v>0</v>
      </c>
      <c r="CQ516" s="11">
        <f t="shared" si="1810"/>
        <v>0</v>
      </c>
      <c r="CR516" s="11">
        <f t="shared" si="1810"/>
        <v>0</v>
      </c>
      <c r="CS516" s="11">
        <f t="shared" si="1810"/>
        <v>51521</v>
      </c>
      <c r="CT516" s="11">
        <f t="shared" si="1810"/>
        <v>0</v>
      </c>
    </row>
    <row r="517" spans="1:98">
      <c r="A517" s="55" t="s">
        <v>14</v>
      </c>
      <c r="B517" s="14">
        <f t="shared" si="1757"/>
        <v>912</v>
      </c>
      <c r="C517" s="14" t="s">
        <v>21</v>
      </c>
      <c r="D517" s="14" t="s">
        <v>22</v>
      </c>
      <c r="E517" s="14" t="s">
        <v>48</v>
      </c>
      <c r="F517" s="11">
        <v>610</v>
      </c>
      <c r="G517" s="11">
        <f>13062-3740</f>
        <v>9322</v>
      </c>
      <c r="H517" s="11"/>
      <c r="I517" s="11"/>
      <c r="J517" s="11"/>
      <c r="K517" s="11"/>
      <c r="L517" s="11"/>
      <c r="M517" s="11">
        <f>G517+I517+J517+K517+L517</f>
        <v>9322</v>
      </c>
      <c r="N517" s="11">
        <f>H517+J517</f>
        <v>0</v>
      </c>
      <c r="O517" s="11"/>
      <c r="P517" s="11"/>
      <c r="Q517" s="11"/>
      <c r="R517" s="11"/>
      <c r="S517" s="11">
        <f>M517+O517+P517+Q517+R517</f>
        <v>9322</v>
      </c>
      <c r="T517" s="11">
        <f>N517+P517</f>
        <v>0</v>
      </c>
      <c r="U517" s="11"/>
      <c r="V517" s="11"/>
      <c r="W517" s="11"/>
      <c r="X517" s="11"/>
      <c r="Y517" s="11">
        <f>S517+U517+V517+W517+X517</f>
        <v>9322</v>
      </c>
      <c r="Z517" s="11">
        <f>T517+V517</f>
        <v>0</v>
      </c>
      <c r="AA517" s="11"/>
      <c r="AB517" s="11"/>
      <c r="AC517" s="11"/>
      <c r="AD517" s="11"/>
      <c r="AE517" s="11">
        <f>Y517+AA517+AB517+AC517+AD517</f>
        <v>9322</v>
      </c>
      <c r="AF517" s="11">
        <f>Z517+AB517</f>
        <v>0</v>
      </c>
      <c r="AG517" s="11"/>
      <c r="AH517" s="11"/>
      <c r="AI517" s="11"/>
      <c r="AJ517" s="11"/>
      <c r="AK517" s="75">
        <f>AE517+AG517+AH517+AI517+AJ517</f>
        <v>9322</v>
      </c>
      <c r="AL517" s="75">
        <f>AF517+AH517</f>
        <v>0</v>
      </c>
      <c r="AM517" s="11"/>
      <c r="AN517" s="11"/>
      <c r="AO517" s="11"/>
      <c r="AP517" s="11"/>
      <c r="AQ517" s="11">
        <f>AK517+AM517+AN517+AO517+AP517</f>
        <v>9322</v>
      </c>
      <c r="AR517" s="11">
        <f>AL517+AN517</f>
        <v>0</v>
      </c>
      <c r="AS517" s="11"/>
      <c r="AT517" s="11"/>
      <c r="AU517" s="11"/>
      <c r="AV517" s="11"/>
      <c r="AW517" s="11">
        <f>AQ517+AS517+AT517+AU517+AV517</f>
        <v>9322</v>
      </c>
      <c r="AX517" s="11">
        <f>AR517+AT517</f>
        <v>0</v>
      </c>
      <c r="AY517" s="75"/>
      <c r="AZ517" s="75"/>
      <c r="BA517" s="75">
        <v>1257</v>
      </c>
      <c r="BB517" s="75"/>
      <c r="BC517" s="75">
        <f>AW517+AY517+AZ517+BA517+BB517</f>
        <v>10579</v>
      </c>
      <c r="BD517" s="75">
        <f>AX517+AZ517</f>
        <v>0</v>
      </c>
      <c r="BE517" s="11"/>
      <c r="BF517" s="11"/>
      <c r="BG517" s="11"/>
      <c r="BH517" s="11"/>
      <c r="BI517" s="138">
        <f>BC517+BE517+BF517+BG517+BH517</f>
        <v>10579</v>
      </c>
      <c r="BJ517" s="138">
        <f>BD517+BF517</f>
        <v>0</v>
      </c>
      <c r="BK517" s="75"/>
      <c r="BL517" s="75"/>
      <c r="BM517" s="75"/>
      <c r="BN517" s="75"/>
      <c r="BO517" s="75">
        <f>BI517+BK517+BL517+BM517+BN517</f>
        <v>10579</v>
      </c>
      <c r="BP517" s="75">
        <f>BJ517+BL517</f>
        <v>0</v>
      </c>
      <c r="BQ517" s="11"/>
      <c r="BR517" s="11"/>
      <c r="BS517" s="11"/>
      <c r="BT517" s="11"/>
      <c r="BU517" s="11">
        <f>BO517+BQ517+BR517+BS517+BT517</f>
        <v>10579</v>
      </c>
      <c r="BV517" s="11">
        <f>BP517+BR517</f>
        <v>0</v>
      </c>
      <c r="BW517" s="75"/>
      <c r="BX517" s="75"/>
      <c r="BY517" s="75"/>
      <c r="BZ517" s="75"/>
      <c r="CA517" s="75">
        <f>BU517+BW517+BX517+BY517+BZ517</f>
        <v>10579</v>
      </c>
      <c r="CB517" s="75">
        <f>BV517+BX517</f>
        <v>0</v>
      </c>
      <c r="CC517" s="75"/>
      <c r="CD517" s="75"/>
      <c r="CE517" s="75"/>
      <c r="CF517" s="75"/>
      <c r="CG517" s="75">
        <f>CA517+CC517+CD517+CE517+CF517</f>
        <v>10579</v>
      </c>
      <c r="CH517" s="75">
        <f>CB517+CD517</f>
        <v>0</v>
      </c>
      <c r="CI517" s="11"/>
      <c r="CJ517" s="11"/>
      <c r="CK517" s="11"/>
      <c r="CL517" s="11"/>
      <c r="CM517" s="11">
        <f>CG517+CI517+CJ517+CK517+CL517</f>
        <v>10579</v>
      </c>
      <c r="CN517" s="11">
        <f>CH517+CJ517</f>
        <v>0</v>
      </c>
      <c r="CO517" s="11"/>
      <c r="CP517" s="11"/>
      <c r="CQ517" s="11"/>
      <c r="CR517" s="11"/>
      <c r="CS517" s="11">
        <f>CM517+CO517+CP517+CQ517+CR517</f>
        <v>10579</v>
      </c>
      <c r="CT517" s="11">
        <f>CN517+CP517</f>
        <v>0</v>
      </c>
    </row>
    <row r="518" spans="1:98">
      <c r="A518" s="55" t="s">
        <v>24</v>
      </c>
      <c r="B518" s="14">
        <f>B517</f>
        <v>912</v>
      </c>
      <c r="C518" s="14" t="s">
        <v>21</v>
      </c>
      <c r="D518" s="14" t="s">
        <v>22</v>
      </c>
      <c r="E518" s="14" t="s">
        <v>48</v>
      </c>
      <c r="F518" s="11">
        <v>620</v>
      </c>
      <c r="G518" s="11">
        <f>48916-11061</f>
        <v>37855</v>
      </c>
      <c r="H518" s="11"/>
      <c r="I518" s="11"/>
      <c r="J518" s="11"/>
      <c r="K518" s="11"/>
      <c r="L518" s="11"/>
      <c r="M518" s="11">
        <f>48916-11061</f>
        <v>37855</v>
      </c>
      <c r="N518" s="11"/>
      <c r="O518" s="11"/>
      <c r="P518" s="11"/>
      <c r="Q518" s="11"/>
      <c r="R518" s="11"/>
      <c r="S518" s="11">
        <f>48916-11061</f>
        <v>37855</v>
      </c>
      <c r="T518" s="11"/>
      <c r="U518" s="11"/>
      <c r="V518" s="11"/>
      <c r="W518" s="11"/>
      <c r="X518" s="11"/>
      <c r="Y518" s="11">
        <f>48916-11061</f>
        <v>37855</v>
      </c>
      <c r="Z518" s="11"/>
      <c r="AA518" s="11"/>
      <c r="AB518" s="11"/>
      <c r="AC518" s="11"/>
      <c r="AD518" s="11"/>
      <c r="AE518" s="11">
        <f>48916-11061</f>
        <v>37855</v>
      </c>
      <c r="AF518" s="11"/>
      <c r="AG518" s="11"/>
      <c r="AH518" s="11"/>
      <c r="AI518" s="11"/>
      <c r="AJ518" s="11"/>
      <c r="AK518" s="75">
        <f>48916-11061</f>
        <v>37855</v>
      </c>
      <c r="AL518" s="75"/>
      <c r="AM518" s="11"/>
      <c r="AN518" s="11"/>
      <c r="AO518" s="11"/>
      <c r="AP518" s="11"/>
      <c r="AQ518" s="11">
        <f>48916-11061</f>
        <v>37855</v>
      </c>
      <c r="AR518" s="11"/>
      <c r="AS518" s="11"/>
      <c r="AT518" s="11"/>
      <c r="AU518" s="11"/>
      <c r="AV518" s="11"/>
      <c r="AW518" s="11">
        <f>48916-11061</f>
        <v>37855</v>
      </c>
      <c r="AX518" s="11"/>
      <c r="AY518" s="75"/>
      <c r="AZ518" s="75"/>
      <c r="BA518" s="75">
        <v>3087</v>
      </c>
      <c r="BB518" s="75"/>
      <c r="BC518" s="75">
        <f>AW518+AY518+AZ518+BA518+BB518</f>
        <v>40942</v>
      </c>
      <c r="BD518" s="75">
        <f>AX518+AZ518</f>
        <v>0</v>
      </c>
      <c r="BE518" s="11"/>
      <c r="BF518" s="11"/>
      <c r="BG518" s="11"/>
      <c r="BH518" s="11"/>
      <c r="BI518" s="138">
        <f>BC518+BE518+BF518+BG518+BH518</f>
        <v>40942</v>
      </c>
      <c r="BJ518" s="138">
        <f>BD518+BF518</f>
        <v>0</v>
      </c>
      <c r="BK518" s="75"/>
      <c r="BL518" s="75"/>
      <c r="BM518" s="75"/>
      <c r="BN518" s="75"/>
      <c r="BO518" s="75">
        <f>BI518+BK518+BL518+BM518+BN518</f>
        <v>40942</v>
      </c>
      <c r="BP518" s="75">
        <f>BJ518+BL518</f>
        <v>0</v>
      </c>
      <c r="BQ518" s="11"/>
      <c r="BR518" s="11"/>
      <c r="BS518" s="11"/>
      <c r="BT518" s="11"/>
      <c r="BU518" s="11">
        <f>BO518+BQ518+BR518+BS518+BT518</f>
        <v>40942</v>
      </c>
      <c r="BV518" s="11">
        <f>BP518+BR518</f>
        <v>0</v>
      </c>
      <c r="BW518" s="75"/>
      <c r="BX518" s="75"/>
      <c r="BY518" s="75"/>
      <c r="BZ518" s="75"/>
      <c r="CA518" s="75">
        <f>BU518+BW518+BX518+BY518+BZ518</f>
        <v>40942</v>
      </c>
      <c r="CB518" s="75">
        <f>BV518+BX518</f>
        <v>0</v>
      </c>
      <c r="CC518" s="75"/>
      <c r="CD518" s="75"/>
      <c r="CE518" s="75"/>
      <c r="CF518" s="75"/>
      <c r="CG518" s="75">
        <f>CA518+CC518+CD518+CE518+CF518</f>
        <v>40942</v>
      </c>
      <c r="CH518" s="75">
        <f>CB518+CD518</f>
        <v>0</v>
      </c>
      <c r="CI518" s="11"/>
      <c r="CJ518" s="11"/>
      <c r="CK518" s="11"/>
      <c r="CL518" s="11"/>
      <c r="CM518" s="11">
        <f>CG518+CI518+CJ518+CK518+CL518</f>
        <v>40942</v>
      </c>
      <c r="CN518" s="11">
        <f>CH518+CJ518</f>
        <v>0</v>
      </c>
      <c r="CO518" s="11"/>
      <c r="CP518" s="11"/>
      <c r="CQ518" s="11"/>
      <c r="CR518" s="11"/>
      <c r="CS518" s="11">
        <f>CM518+CO518+CP518+CQ518+CR518</f>
        <v>40942</v>
      </c>
      <c r="CT518" s="11">
        <f>CN518+CP518</f>
        <v>0</v>
      </c>
    </row>
    <row r="519" spans="1:98">
      <c r="A519" s="55" t="s">
        <v>25</v>
      </c>
      <c r="B519" s="14">
        <f>B517</f>
        <v>912</v>
      </c>
      <c r="C519" s="14" t="s">
        <v>21</v>
      </c>
      <c r="D519" s="14" t="s">
        <v>22</v>
      </c>
      <c r="E519" s="14" t="s">
        <v>49</v>
      </c>
      <c r="F519" s="14"/>
      <c r="G519" s="18">
        <f>G520</f>
        <v>19133</v>
      </c>
      <c r="H519" s="18">
        <f t="shared" ref="H519:R520" si="1811">H520</f>
        <v>0</v>
      </c>
      <c r="I519" s="11">
        <f t="shared" si="1811"/>
        <v>0</v>
      </c>
      <c r="J519" s="11">
        <f t="shared" si="1811"/>
        <v>0</v>
      </c>
      <c r="K519" s="11">
        <f t="shared" si="1811"/>
        <v>0</v>
      </c>
      <c r="L519" s="11">
        <f t="shared" si="1811"/>
        <v>0</v>
      </c>
      <c r="M519" s="18">
        <f t="shared" si="1811"/>
        <v>19133</v>
      </c>
      <c r="N519" s="18">
        <f t="shared" si="1811"/>
        <v>0</v>
      </c>
      <c r="O519" s="11">
        <f t="shared" si="1811"/>
        <v>0</v>
      </c>
      <c r="P519" s="11">
        <f t="shared" si="1811"/>
        <v>0</v>
      </c>
      <c r="Q519" s="11">
        <f t="shared" si="1811"/>
        <v>0</v>
      </c>
      <c r="R519" s="11">
        <f t="shared" si="1811"/>
        <v>0</v>
      </c>
      <c r="S519" s="18">
        <f>S520</f>
        <v>19133</v>
      </c>
      <c r="T519" s="18">
        <f>T520</f>
        <v>0</v>
      </c>
      <c r="U519" s="11">
        <f t="shared" ref="U519:X520" si="1812">U520</f>
        <v>0</v>
      </c>
      <c r="V519" s="11">
        <f t="shared" si="1812"/>
        <v>0</v>
      </c>
      <c r="W519" s="11">
        <f t="shared" si="1812"/>
        <v>0</v>
      </c>
      <c r="X519" s="11">
        <f t="shared" si="1812"/>
        <v>0</v>
      </c>
      <c r="Y519" s="18">
        <f>Y520</f>
        <v>19133</v>
      </c>
      <c r="Z519" s="18">
        <f>Z520</f>
        <v>0</v>
      </c>
      <c r="AA519" s="11">
        <f t="shared" ref="AA519:AD520" si="1813">AA520</f>
        <v>0</v>
      </c>
      <c r="AB519" s="11">
        <f t="shared" si="1813"/>
        <v>0</v>
      </c>
      <c r="AC519" s="11">
        <f t="shared" si="1813"/>
        <v>0</v>
      </c>
      <c r="AD519" s="11">
        <f t="shared" si="1813"/>
        <v>0</v>
      </c>
      <c r="AE519" s="18">
        <f>AE520</f>
        <v>19133</v>
      </c>
      <c r="AF519" s="18">
        <f>AF520</f>
        <v>0</v>
      </c>
      <c r="AG519" s="11">
        <f t="shared" ref="AG519:AJ520" si="1814">AG520</f>
        <v>0</v>
      </c>
      <c r="AH519" s="11">
        <f t="shared" si="1814"/>
        <v>0</v>
      </c>
      <c r="AI519" s="11">
        <f t="shared" si="1814"/>
        <v>0</v>
      </c>
      <c r="AJ519" s="11">
        <f t="shared" si="1814"/>
        <v>0</v>
      </c>
      <c r="AK519" s="81">
        <f>AK520</f>
        <v>19133</v>
      </c>
      <c r="AL519" s="81">
        <f>AL520</f>
        <v>0</v>
      </c>
      <c r="AM519" s="11">
        <f t="shared" ref="AM519:AP520" si="1815">AM520</f>
        <v>0</v>
      </c>
      <c r="AN519" s="11">
        <f t="shared" si="1815"/>
        <v>0</v>
      </c>
      <c r="AO519" s="11">
        <f t="shared" si="1815"/>
        <v>0</v>
      </c>
      <c r="AP519" s="11">
        <f t="shared" si="1815"/>
        <v>0</v>
      </c>
      <c r="AQ519" s="18">
        <f>AQ520</f>
        <v>19133</v>
      </c>
      <c r="AR519" s="18">
        <f>AR520</f>
        <v>0</v>
      </c>
      <c r="AS519" s="11">
        <f t="shared" ref="AS519:AV520" si="1816">AS520</f>
        <v>0</v>
      </c>
      <c r="AT519" s="11">
        <f t="shared" si="1816"/>
        <v>0</v>
      </c>
      <c r="AU519" s="11">
        <f t="shared" si="1816"/>
        <v>0</v>
      </c>
      <c r="AV519" s="11">
        <f t="shared" si="1816"/>
        <v>0</v>
      </c>
      <c r="AW519" s="18">
        <f>AW520</f>
        <v>19133</v>
      </c>
      <c r="AX519" s="18">
        <f>AX520</f>
        <v>0</v>
      </c>
      <c r="AY519" s="75">
        <f t="shared" ref="AY519:BB520" si="1817">AY520</f>
        <v>0</v>
      </c>
      <c r="AZ519" s="75">
        <f t="shared" si="1817"/>
        <v>0</v>
      </c>
      <c r="BA519" s="75">
        <f t="shared" si="1817"/>
        <v>2942</v>
      </c>
      <c r="BB519" s="75">
        <f t="shared" si="1817"/>
        <v>0</v>
      </c>
      <c r="BC519" s="81">
        <f>BC520</f>
        <v>22075</v>
      </c>
      <c r="BD519" s="81">
        <f>BD520</f>
        <v>0</v>
      </c>
      <c r="BE519" s="11">
        <f t="shared" ref="BE519:BH520" si="1818">BE520</f>
        <v>0</v>
      </c>
      <c r="BF519" s="11">
        <f t="shared" si="1818"/>
        <v>0</v>
      </c>
      <c r="BG519" s="11">
        <f t="shared" si="1818"/>
        <v>0</v>
      </c>
      <c r="BH519" s="11">
        <f t="shared" si="1818"/>
        <v>0</v>
      </c>
      <c r="BI519" s="140">
        <f>BI520</f>
        <v>22075</v>
      </c>
      <c r="BJ519" s="140">
        <f>BJ520</f>
        <v>0</v>
      </c>
      <c r="BK519" s="75">
        <f t="shared" ref="BK519:BN520" si="1819">BK520</f>
        <v>0</v>
      </c>
      <c r="BL519" s="75">
        <f t="shared" si="1819"/>
        <v>0</v>
      </c>
      <c r="BM519" s="75">
        <f t="shared" si="1819"/>
        <v>0</v>
      </c>
      <c r="BN519" s="75">
        <f t="shared" si="1819"/>
        <v>0</v>
      </c>
      <c r="BO519" s="81">
        <f>BO520</f>
        <v>22075</v>
      </c>
      <c r="BP519" s="81">
        <f>BP520</f>
        <v>0</v>
      </c>
      <c r="BQ519" s="11">
        <f t="shared" ref="BQ519:BT520" si="1820">BQ520</f>
        <v>0</v>
      </c>
      <c r="BR519" s="11">
        <f t="shared" si="1820"/>
        <v>0</v>
      </c>
      <c r="BS519" s="11">
        <f t="shared" si="1820"/>
        <v>0</v>
      </c>
      <c r="BT519" s="11">
        <f t="shared" si="1820"/>
        <v>0</v>
      </c>
      <c r="BU519" s="18">
        <f>BU520</f>
        <v>22075</v>
      </c>
      <c r="BV519" s="18">
        <f>BV520</f>
        <v>0</v>
      </c>
      <c r="BW519" s="75">
        <f t="shared" ref="BW519:BZ520" si="1821">BW520</f>
        <v>0</v>
      </c>
      <c r="BX519" s="75">
        <f t="shared" si="1821"/>
        <v>0</v>
      </c>
      <c r="BY519" s="75">
        <f t="shared" si="1821"/>
        <v>0</v>
      </c>
      <c r="BZ519" s="75">
        <f t="shared" si="1821"/>
        <v>0</v>
      </c>
      <c r="CA519" s="81">
        <f>CA520</f>
        <v>22075</v>
      </c>
      <c r="CB519" s="81">
        <f>CB520</f>
        <v>0</v>
      </c>
      <c r="CC519" s="75">
        <f t="shared" ref="CC519:CF520" si="1822">CC520</f>
        <v>0</v>
      </c>
      <c r="CD519" s="75">
        <f t="shared" si="1822"/>
        <v>0</v>
      </c>
      <c r="CE519" s="75">
        <f t="shared" si="1822"/>
        <v>0</v>
      </c>
      <c r="CF519" s="75">
        <f t="shared" si="1822"/>
        <v>0</v>
      </c>
      <c r="CG519" s="81">
        <f>CG520</f>
        <v>22075</v>
      </c>
      <c r="CH519" s="81">
        <f>CH520</f>
        <v>0</v>
      </c>
      <c r="CI519" s="11">
        <f t="shared" ref="CI519:CL520" si="1823">CI520</f>
        <v>0</v>
      </c>
      <c r="CJ519" s="11">
        <f t="shared" si="1823"/>
        <v>0</v>
      </c>
      <c r="CK519" s="11">
        <f t="shared" si="1823"/>
        <v>0</v>
      </c>
      <c r="CL519" s="11">
        <f t="shared" si="1823"/>
        <v>0</v>
      </c>
      <c r="CM519" s="18">
        <f>CM520</f>
        <v>22075</v>
      </c>
      <c r="CN519" s="18">
        <f>CN520</f>
        <v>0</v>
      </c>
      <c r="CO519" s="11">
        <f t="shared" ref="CO519:CR520" si="1824">CO520</f>
        <v>0</v>
      </c>
      <c r="CP519" s="11">
        <f t="shared" si="1824"/>
        <v>0</v>
      </c>
      <c r="CQ519" s="11">
        <f t="shared" si="1824"/>
        <v>0</v>
      </c>
      <c r="CR519" s="11">
        <f t="shared" si="1824"/>
        <v>0</v>
      </c>
      <c r="CS519" s="18">
        <f>CS520</f>
        <v>22075</v>
      </c>
      <c r="CT519" s="18">
        <f>CT520</f>
        <v>0</v>
      </c>
    </row>
    <row r="520" spans="1:98" ht="33">
      <c r="A520" s="55" t="s">
        <v>12</v>
      </c>
      <c r="B520" s="14">
        <f t="shared" si="1757"/>
        <v>912</v>
      </c>
      <c r="C520" s="14" t="s">
        <v>21</v>
      </c>
      <c r="D520" s="14" t="s">
        <v>22</v>
      </c>
      <c r="E520" s="14" t="s">
        <v>49</v>
      </c>
      <c r="F520" s="14" t="s">
        <v>13</v>
      </c>
      <c r="G520" s="11">
        <f>G521</f>
        <v>19133</v>
      </c>
      <c r="H520" s="11">
        <f t="shared" si="1811"/>
        <v>0</v>
      </c>
      <c r="I520" s="11">
        <f t="shared" si="1811"/>
        <v>0</v>
      </c>
      <c r="J520" s="11">
        <f t="shared" si="1811"/>
        <v>0</v>
      </c>
      <c r="K520" s="11">
        <f t="shared" si="1811"/>
        <v>0</v>
      </c>
      <c r="L520" s="11">
        <f t="shared" si="1811"/>
        <v>0</v>
      </c>
      <c r="M520" s="11">
        <f t="shared" si="1811"/>
        <v>19133</v>
      </c>
      <c r="N520" s="11">
        <f t="shared" si="1811"/>
        <v>0</v>
      </c>
      <c r="O520" s="11">
        <f t="shared" si="1811"/>
        <v>0</v>
      </c>
      <c r="P520" s="11">
        <f t="shared" si="1811"/>
        <v>0</v>
      </c>
      <c r="Q520" s="11">
        <f t="shared" si="1811"/>
        <v>0</v>
      </c>
      <c r="R520" s="11">
        <f t="shared" si="1811"/>
        <v>0</v>
      </c>
      <c r="S520" s="11">
        <f>S521</f>
        <v>19133</v>
      </c>
      <c r="T520" s="11">
        <f>T521</f>
        <v>0</v>
      </c>
      <c r="U520" s="11">
        <f t="shared" si="1812"/>
        <v>0</v>
      </c>
      <c r="V520" s="11">
        <f t="shared" si="1812"/>
        <v>0</v>
      </c>
      <c r="W520" s="11">
        <f t="shared" si="1812"/>
        <v>0</v>
      </c>
      <c r="X520" s="11">
        <f t="shared" si="1812"/>
        <v>0</v>
      </c>
      <c r="Y520" s="11">
        <f>Y521</f>
        <v>19133</v>
      </c>
      <c r="Z520" s="11">
        <f>Z521</f>
        <v>0</v>
      </c>
      <c r="AA520" s="11">
        <f t="shared" si="1813"/>
        <v>0</v>
      </c>
      <c r="AB520" s="11">
        <f t="shared" si="1813"/>
        <v>0</v>
      </c>
      <c r="AC520" s="11">
        <f t="shared" si="1813"/>
        <v>0</v>
      </c>
      <c r="AD520" s="11">
        <f t="shared" si="1813"/>
        <v>0</v>
      </c>
      <c r="AE520" s="11">
        <f>AE521</f>
        <v>19133</v>
      </c>
      <c r="AF520" s="11">
        <f>AF521</f>
        <v>0</v>
      </c>
      <c r="AG520" s="11">
        <f t="shared" si="1814"/>
        <v>0</v>
      </c>
      <c r="AH520" s="11">
        <f t="shared" si="1814"/>
        <v>0</v>
      </c>
      <c r="AI520" s="11">
        <f t="shared" si="1814"/>
        <v>0</v>
      </c>
      <c r="AJ520" s="11">
        <f t="shared" si="1814"/>
        <v>0</v>
      </c>
      <c r="AK520" s="75">
        <f>AK521</f>
        <v>19133</v>
      </c>
      <c r="AL520" s="75">
        <f>AL521</f>
        <v>0</v>
      </c>
      <c r="AM520" s="11">
        <f t="shared" si="1815"/>
        <v>0</v>
      </c>
      <c r="AN520" s="11">
        <f t="shared" si="1815"/>
        <v>0</v>
      </c>
      <c r="AO520" s="11">
        <f t="shared" si="1815"/>
        <v>0</v>
      </c>
      <c r="AP520" s="11">
        <f t="shared" si="1815"/>
        <v>0</v>
      </c>
      <c r="AQ520" s="11">
        <f>AQ521</f>
        <v>19133</v>
      </c>
      <c r="AR520" s="11">
        <f>AR521</f>
        <v>0</v>
      </c>
      <c r="AS520" s="11">
        <f t="shared" si="1816"/>
        <v>0</v>
      </c>
      <c r="AT520" s="11">
        <f t="shared" si="1816"/>
        <v>0</v>
      </c>
      <c r="AU520" s="11">
        <f t="shared" si="1816"/>
        <v>0</v>
      </c>
      <c r="AV520" s="11">
        <f t="shared" si="1816"/>
        <v>0</v>
      </c>
      <c r="AW520" s="11">
        <f>AW521</f>
        <v>19133</v>
      </c>
      <c r="AX520" s="11">
        <f>AX521</f>
        <v>0</v>
      </c>
      <c r="AY520" s="75">
        <f t="shared" si="1817"/>
        <v>0</v>
      </c>
      <c r="AZ520" s="75">
        <f t="shared" si="1817"/>
        <v>0</v>
      </c>
      <c r="BA520" s="75">
        <f t="shared" si="1817"/>
        <v>2942</v>
      </c>
      <c r="BB520" s="75">
        <f t="shared" si="1817"/>
        <v>0</v>
      </c>
      <c r="BC520" s="75">
        <f>BC521</f>
        <v>22075</v>
      </c>
      <c r="BD520" s="75">
        <f>BD521</f>
        <v>0</v>
      </c>
      <c r="BE520" s="11">
        <f t="shared" si="1818"/>
        <v>0</v>
      </c>
      <c r="BF520" s="11">
        <f t="shared" si="1818"/>
        <v>0</v>
      </c>
      <c r="BG520" s="11">
        <f t="shared" si="1818"/>
        <v>0</v>
      </c>
      <c r="BH520" s="11">
        <f t="shared" si="1818"/>
        <v>0</v>
      </c>
      <c r="BI520" s="138">
        <f>BI521</f>
        <v>22075</v>
      </c>
      <c r="BJ520" s="138">
        <f>BJ521</f>
        <v>0</v>
      </c>
      <c r="BK520" s="75">
        <f t="shared" si="1819"/>
        <v>0</v>
      </c>
      <c r="BL520" s="75">
        <f t="shared" si="1819"/>
        <v>0</v>
      </c>
      <c r="BM520" s="75">
        <f t="shared" si="1819"/>
        <v>0</v>
      </c>
      <c r="BN520" s="75">
        <f t="shared" si="1819"/>
        <v>0</v>
      </c>
      <c r="BO520" s="75">
        <f>BO521</f>
        <v>22075</v>
      </c>
      <c r="BP520" s="75">
        <f>BP521</f>
        <v>0</v>
      </c>
      <c r="BQ520" s="11">
        <f t="shared" si="1820"/>
        <v>0</v>
      </c>
      <c r="BR520" s="11">
        <f t="shared" si="1820"/>
        <v>0</v>
      </c>
      <c r="BS520" s="11">
        <f t="shared" si="1820"/>
        <v>0</v>
      </c>
      <c r="BT520" s="11">
        <f t="shared" si="1820"/>
        <v>0</v>
      </c>
      <c r="BU520" s="11">
        <f>BU521</f>
        <v>22075</v>
      </c>
      <c r="BV520" s="11">
        <f>BV521</f>
        <v>0</v>
      </c>
      <c r="BW520" s="75">
        <f t="shared" si="1821"/>
        <v>0</v>
      </c>
      <c r="BX520" s="75">
        <f t="shared" si="1821"/>
        <v>0</v>
      </c>
      <c r="BY520" s="75">
        <f t="shared" si="1821"/>
        <v>0</v>
      </c>
      <c r="BZ520" s="75">
        <f t="shared" si="1821"/>
        <v>0</v>
      </c>
      <c r="CA520" s="75">
        <f>CA521</f>
        <v>22075</v>
      </c>
      <c r="CB520" s="75">
        <f>CB521</f>
        <v>0</v>
      </c>
      <c r="CC520" s="75">
        <f t="shared" si="1822"/>
        <v>0</v>
      </c>
      <c r="CD520" s="75">
        <f t="shared" si="1822"/>
        <v>0</v>
      </c>
      <c r="CE520" s="75">
        <f t="shared" si="1822"/>
        <v>0</v>
      </c>
      <c r="CF520" s="75">
        <f t="shared" si="1822"/>
        <v>0</v>
      </c>
      <c r="CG520" s="75">
        <f>CG521</f>
        <v>22075</v>
      </c>
      <c r="CH520" s="75">
        <f>CH521</f>
        <v>0</v>
      </c>
      <c r="CI520" s="11">
        <f t="shared" si="1823"/>
        <v>0</v>
      </c>
      <c r="CJ520" s="11">
        <f t="shared" si="1823"/>
        <v>0</v>
      </c>
      <c r="CK520" s="11">
        <f t="shared" si="1823"/>
        <v>0</v>
      </c>
      <c r="CL520" s="11">
        <f t="shared" si="1823"/>
        <v>0</v>
      </c>
      <c r="CM520" s="11">
        <f>CM521</f>
        <v>22075</v>
      </c>
      <c r="CN520" s="11">
        <f>CN521</f>
        <v>0</v>
      </c>
      <c r="CO520" s="11">
        <f t="shared" si="1824"/>
        <v>0</v>
      </c>
      <c r="CP520" s="11">
        <f t="shared" si="1824"/>
        <v>0</v>
      </c>
      <c r="CQ520" s="11">
        <f t="shared" si="1824"/>
        <v>0</v>
      </c>
      <c r="CR520" s="11">
        <f t="shared" si="1824"/>
        <v>0</v>
      </c>
      <c r="CS520" s="11">
        <f>CS521</f>
        <v>22075</v>
      </c>
      <c r="CT520" s="11">
        <f>CT521</f>
        <v>0</v>
      </c>
    </row>
    <row r="521" spans="1:98">
      <c r="A521" s="55" t="s">
        <v>14</v>
      </c>
      <c r="B521" s="14">
        <f t="shared" si="1757"/>
        <v>912</v>
      </c>
      <c r="C521" s="14" t="s">
        <v>21</v>
      </c>
      <c r="D521" s="14" t="s">
        <v>22</v>
      </c>
      <c r="E521" s="14" t="s">
        <v>49</v>
      </c>
      <c r="F521" s="11">
        <v>610</v>
      </c>
      <c r="G521" s="11">
        <f>25811-6678</f>
        <v>19133</v>
      </c>
      <c r="H521" s="11"/>
      <c r="I521" s="11"/>
      <c r="J521" s="11"/>
      <c r="K521" s="11"/>
      <c r="L521" s="11"/>
      <c r="M521" s="11">
        <f>G521+I521+J521+K521+L521</f>
        <v>19133</v>
      </c>
      <c r="N521" s="11">
        <f>H521+J521</f>
        <v>0</v>
      </c>
      <c r="O521" s="11"/>
      <c r="P521" s="11"/>
      <c r="Q521" s="11"/>
      <c r="R521" s="11"/>
      <c r="S521" s="11">
        <f>M521+O521+P521+Q521+R521</f>
        <v>19133</v>
      </c>
      <c r="T521" s="11">
        <f>N521+P521</f>
        <v>0</v>
      </c>
      <c r="U521" s="11"/>
      <c r="V521" s="11"/>
      <c r="W521" s="11"/>
      <c r="X521" s="11"/>
      <c r="Y521" s="11">
        <f>S521+U521+V521+W521+X521</f>
        <v>19133</v>
      </c>
      <c r="Z521" s="11">
        <f>T521+V521</f>
        <v>0</v>
      </c>
      <c r="AA521" s="11"/>
      <c r="AB521" s="11"/>
      <c r="AC521" s="11"/>
      <c r="AD521" s="11"/>
      <c r="AE521" s="11">
        <f>Y521+AA521+AB521+AC521+AD521</f>
        <v>19133</v>
      </c>
      <c r="AF521" s="11">
        <f>Z521+AB521</f>
        <v>0</v>
      </c>
      <c r="AG521" s="11"/>
      <c r="AH521" s="11"/>
      <c r="AI521" s="11"/>
      <c r="AJ521" s="11"/>
      <c r="AK521" s="75">
        <f>AE521+AG521+AH521+AI521+AJ521</f>
        <v>19133</v>
      </c>
      <c r="AL521" s="75">
        <f>AF521+AH521</f>
        <v>0</v>
      </c>
      <c r="AM521" s="11"/>
      <c r="AN521" s="11"/>
      <c r="AO521" s="11"/>
      <c r="AP521" s="11"/>
      <c r="AQ521" s="11">
        <f>AK521+AM521+AN521+AO521+AP521</f>
        <v>19133</v>
      </c>
      <c r="AR521" s="11">
        <f>AL521+AN521</f>
        <v>0</v>
      </c>
      <c r="AS521" s="11"/>
      <c r="AT521" s="11"/>
      <c r="AU521" s="11"/>
      <c r="AV521" s="11"/>
      <c r="AW521" s="11">
        <f>AQ521+AS521+AT521+AU521+AV521</f>
        <v>19133</v>
      </c>
      <c r="AX521" s="11">
        <f>AR521+AT521</f>
        <v>0</v>
      </c>
      <c r="AY521" s="75"/>
      <c r="AZ521" s="75"/>
      <c r="BA521" s="75">
        <v>2942</v>
      </c>
      <c r="BB521" s="75"/>
      <c r="BC521" s="75">
        <f>AW521+AY521+AZ521+BA521+BB521</f>
        <v>22075</v>
      </c>
      <c r="BD521" s="75">
        <f>AX521+AZ521</f>
        <v>0</v>
      </c>
      <c r="BE521" s="11"/>
      <c r="BF521" s="11"/>
      <c r="BG521" s="11"/>
      <c r="BH521" s="11"/>
      <c r="BI521" s="138">
        <f>BC521+BE521+BF521+BG521+BH521</f>
        <v>22075</v>
      </c>
      <c r="BJ521" s="138">
        <f>BD521+BF521</f>
        <v>0</v>
      </c>
      <c r="BK521" s="75"/>
      <c r="BL521" s="75"/>
      <c r="BM521" s="75"/>
      <c r="BN521" s="75"/>
      <c r="BO521" s="75">
        <f>BI521+BK521+BL521+BM521+BN521</f>
        <v>22075</v>
      </c>
      <c r="BP521" s="75">
        <f>BJ521+BL521</f>
        <v>0</v>
      </c>
      <c r="BQ521" s="11"/>
      <c r="BR521" s="11"/>
      <c r="BS521" s="11"/>
      <c r="BT521" s="11"/>
      <c r="BU521" s="11">
        <f>BO521+BQ521+BR521+BS521+BT521</f>
        <v>22075</v>
      </c>
      <c r="BV521" s="11">
        <f>BP521+BR521</f>
        <v>0</v>
      </c>
      <c r="BW521" s="75"/>
      <c r="BX521" s="75"/>
      <c r="BY521" s="75"/>
      <c r="BZ521" s="75"/>
      <c r="CA521" s="75">
        <f>BU521+BW521+BX521+BY521+BZ521</f>
        <v>22075</v>
      </c>
      <c r="CB521" s="75">
        <f>BV521+BX521</f>
        <v>0</v>
      </c>
      <c r="CC521" s="75"/>
      <c r="CD521" s="75"/>
      <c r="CE521" s="75"/>
      <c r="CF521" s="75"/>
      <c r="CG521" s="75">
        <f>CA521+CC521+CD521+CE521+CF521</f>
        <v>22075</v>
      </c>
      <c r="CH521" s="75">
        <f>CB521+CD521</f>
        <v>0</v>
      </c>
      <c r="CI521" s="11"/>
      <c r="CJ521" s="11"/>
      <c r="CK521" s="11"/>
      <c r="CL521" s="11"/>
      <c r="CM521" s="11">
        <f>CG521+CI521+CJ521+CK521+CL521</f>
        <v>22075</v>
      </c>
      <c r="CN521" s="11">
        <f>CH521+CJ521</f>
        <v>0</v>
      </c>
      <c r="CO521" s="11"/>
      <c r="CP521" s="11"/>
      <c r="CQ521" s="11"/>
      <c r="CR521" s="11"/>
      <c r="CS521" s="11">
        <f>CM521+CO521+CP521+CQ521+CR521</f>
        <v>22075</v>
      </c>
      <c r="CT521" s="11">
        <f>CN521+CP521</f>
        <v>0</v>
      </c>
    </row>
    <row r="522" spans="1:98">
      <c r="A522" s="55" t="s">
        <v>26</v>
      </c>
      <c r="B522" s="14">
        <f t="shared" si="1757"/>
        <v>912</v>
      </c>
      <c r="C522" s="14" t="s">
        <v>21</v>
      </c>
      <c r="D522" s="14" t="s">
        <v>22</v>
      </c>
      <c r="E522" s="14" t="s">
        <v>50</v>
      </c>
      <c r="F522" s="14"/>
      <c r="G522" s="18">
        <f>G523</f>
        <v>97444</v>
      </c>
      <c r="H522" s="18">
        <f t="shared" ref="H522:R523" si="1825">H523</f>
        <v>0</v>
      </c>
      <c r="I522" s="11">
        <f t="shared" si="1825"/>
        <v>0</v>
      </c>
      <c r="J522" s="11">
        <f t="shared" si="1825"/>
        <v>0</v>
      </c>
      <c r="K522" s="11">
        <f t="shared" si="1825"/>
        <v>0</v>
      </c>
      <c r="L522" s="11">
        <f t="shared" si="1825"/>
        <v>0</v>
      </c>
      <c r="M522" s="18">
        <f t="shared" si="1825"/>
        <v>97444</v>
      </c>
      <c r="N522" s="18">
        <f t="shared" si="1825"/>
        <v>0</v>
      </c>
      <c r="O522" s="11">
        <f t="shared" si="1825"/>
        <v>0</v>
      </c>
      <c r="P522" s="11">
        <f t="shared" si="1825"/>
        <v>0</v>
      </c>
      <c r="Q522" s="11">
        <f t="shared" si="1825"/>
        <v>0</v>
      </c>
      <c r="R522" s="11">
        <f t="shared" si="1825"/>
        <v>0</v>
      </c>
      <c r="S522" s="18">
        <f>S523</f>
        <v>97444</v>
      </c>
      <c r="T522" s="18">
        <f>T523</f>
        <v>0</v>
      </c>
      <c r="U522" s="11">
        <f t="shared" ref="U522:X523" si="1826">U523</f>
        <v>0</v>
      </c>
      <c r="V522" s="11">
        <f t="shared" si="1826"/>
        <v>0</v>
      </c>
      <c r="W522" s="11">
        <f t="shared" si="1826"/>
        <v>0</v>
      </c>
      <c r="X522" s="11">
        <f t="shared" si="1826"/>
        <v>0</v>
      </c>
      <c r="Y522" s="18">
        <f>Y523</f>
        <v>97444</v>
      </c>
      <c r="Z522" s="18">
        <f>Z523</f>
        <v>0</v>
      </c>
      <c r="AA522" s="11">
        <f t="shared" ref="AA522:AD523" si="1827">AA523</f>
        <v>0</v>
      </c>
      <c r="AB522" s="11">
        <f t="shared" si="1827"/>
        <v>0</v>
      </c>
      <c r="AC522" s="11">
        <f t="shared" si="1827"/>
        <v>0</v>
      </c>
      <c r="AD522" s="11">
        <f t="shared" si="1827"/>
        <v>0</v>
      </c>
      <c r="AE522" s="18">
        <f>AE523</f>
        <v>97444</v>
      </c>
      <c r="AF522" s="18">
        <f>AF523</f>
        <v>0</v>
      </c>
      <c r="AG522" s="11">
        <f t="shared" ref="AG522:AJ523" si="1828">AG523</f>
        <v>0</v>
      </c>
      <c r="AH522" s="11">
        <f t="shared" si="1828"/>
        <v>0</v>
      </c>
      <c r="AI522" s="11">
        <f t="shared" si="1828"/>
        <v>0</v>
      </c>
      <c r="AJ522" s="11">
        <f t="shared" si="1828"/>
        <v>0</v>
      </c>
      <c r="AK522" s="81">
        <f>AK523</f>
        <v>97444</v>
      </c>
      <c r="AL522" s="81">
        <f>AL523</f>
        <v>0</v>
      </c>
      <c r="AM522" s="11">
        <f t="shared" ref="AM522:AP523" si="1829">AM523</f>
        <v>0</v>
      </c>
      <c r="AN522" s="11">
        <f t="shared" si="1829"/>
        <v>0</v>
      </c>
      <c r="AO522" s="11">
        <f t="shared" si="1829"/>
        <v>0</v>
      </c>
      <c r="AP522" s="11">
        <f t="shared" si="1829"/>
        <v>0</v>
      </c>
      <c r="AQ522" s="18">
        <f>AQ523</f>
        <v>97444</v>
      </c>
      <c r="AR522" s="18">
        <f>AR523</f>
        <v>0</v>
      </c>
      <c r="AS522" s="11">
        <f t="shared" ref="AS522:AV523" si="1830">AS523</f>
        <v>0</v>
      </c>
      <c r="AT522" s="11">
        <f t="shared" si="1830"/>
        <v>0</v>
      </c>
      <c r="AU522" s="11">
        <f t="shared" si="1830"/>
        <v>0</v>
      </c>
      <c r="AV522" s="11">
        <f t="shared" si="1830"/>
        <v>0</v>
      </c>
      <c r="AW522" s="18">
        <f>AW523</f>
        <v>97444</v>
      </c>
      <c r="AX522" s="18">
        <f>AX523</f>
        <v>0</v>
      </c>
      <c r="AY522" s="75">
        <f t="shared" ref="AY522:BB523" si="1831">AY523</f>
        <v>0</v>
      </c>
      <c r="AZ522" s="75">
        <f t="shared" si="1831"/>
        <v>0</v>
      </c>
      <c r="BA522" s="75">
        <f t="shared" si="1831"/>
        <v>16127</v>
      </c>
      <c r="BB522" s="75">
        <f t="shared" si="1831"/>
        <v>0</v>
      </c>
      <c r="BC522" s="81">
        <f>BC523</f>
        <v>113571</v>
      </c>
      <c r="BD522" s="81">
        <f>BD523</f>
        <v>0</v>
      </c>
      <c r="BE522" s="11">
        <f t="shared" ref="BE522:BH523" si="1832">BE523</f>
        <v>0</v>
      </c>
      <c r="BF522" s="11">
        <f t="shared" si="1832"/>
        <v>0</v>
      </c>
      <c r="BG522" s="11">
        <f t="shared" si="1832"/>
        <v>0</v>
      </c>
      <c r="BH522" s="11">
        <f t="shared" si="1832"/>
        <v>0</v>
      </c>
      <c r="BI522" s="140">
        <f>BI523</f>
        <v>113571</v>
      </c>
      <c r="BJ522" s="140">
        <f>BJ523</f>
        <v>0</v>
      </c>
      <c r="BK522" s="75">
        <f t="shared" ref="BK522:BN523" si="1833">BK523</f>
        <v>76</v>
      </c>
      <c r="BL522" s="75">
        <f t="shared" si="1833"/>
        <v>0</v>
      </c>
      <c r="BM522" s="75">
        <f t="shared" si="1833"/>
        <v>0</v>
      </c>
      <c r="BN522" s="75">
        <f t="shared" si="1833"/>
        <v>0</v>
      </c>
      <c r="BO522" s="81">
        <f>BO523</f>
        <v>113647</v>
      </c>
      <c r="BP522" s="81">
        <f>BP523</f>
        <v>0</v>
      </c>
      <c r="BQ522" s="11">
        <f t="shared" ref="BQ522:BT523" si="1834">BQ523</f>
        <v>0</v>
      </c>
      <c r="BR522" s="11">
        <f t="shared" si="1834"/>
        <v>0</v>
      </c>
      <c r="BS522" s="11">
        <f t="shared" si="1834"/>
        <v>0</v>
      </c>
      <c r="BT522" s="11">
        <f t="shared" si="1834"/>
        <v>0</v>
      </c>
      <c r="BU522" s="18">
        <f>BU523</f>
        <v>113647</v>
      </c>
      <c r="BV522" s="18">
        <f>BV523</f>
        <v>0</v>
      </c>
      <c r="BW522" s="75">
        <f t="shared" ref="BW522:BZ523" si="1835">BW523</f>
        <v>0</v>
      </c>
      <c r="BX522" s="75">
        <f t="shared" si="1835"/>
        <v>0</v>
      </c>
      <c r="BY522" s="75">
        <f t="shared" si="1835"/>
        <v>0</v>
      </c>
      <c r="BZ522" s="75">
        <f t="shared" si="1835"/>
        <v>0</v>
      </c>
      <c r="CA522" s="81">
        <f>CA523</f>
        <v>113647</v>
      </c>
      <c r="CB522" s="81">
        <f>CB523</f>
        <v>0</v>
      </c>
      <c r="CC522" s="75">
        <f t="shared" ref="CC522:CF523" si="1836">CC523</f>
        <v>0</v>
      </c>
      <c r="CD522" s="75">
        <f t="shared" si="1836"/>
        <v>0</v>
      </c>
      <c r="CE522" s="75">
        <f t="shared" si="1836"/>
        <v>0</v>
      </c>
      <c r="CF522" s="75">
        <f t="shared" si="1836"/>
        <v>0</v>
      </c>
      <c r="CG522" s="81">
        <f>CG523</f>
        <v>113647</v>
      </c>
      <c r="CH522" s="81">
        <f>CH523</f>
        <v>0</v>
      </c>
      <c r="CI522" s="11">
        <f t="shared" ref="CI522:CL523" si="1837">CI523</f>
        <v>0</v>
      </c>
      <c r="CJ522" s="11">
        <f t="shared" si="1837"/>
        <v>0</v>
      </c>
      <c r="CK522" s="11">
        <f t="shared" si="1837"/>
        <v>0</v>
      </c>
      <c r="CL522" s="11">
        <f t="shared" si="1837"/>
        <v>0</v>
      </c>
      <c r="CM522" s="18">
        <f>CM523</f>
        <v>113647</v>
      </c>
      <c r="CN522" s="18">
        <f>CN523</f>
        <v>0</v>
      </c>
      <c r="CO522" s="11">
        <f t="shared" ref="CO522:CR523" si="1838">CO523</f>
        <v>0</v>
      </c>
      <c r="CP522" s="11">
        <f t="shared" si="1838"/>
        <v>0</v>
      </c>
      <c r="CQ522" s="11">
        <f t="shared" si="1838"/>
        <v>0</v>
      </c>
      <c r="CR522" s="11">
        <f t="shared" si="1838"/>
        <v>0</v>
      </c>
      <c r="CS522" s="18">
        <f>CS523</f>
        <v>113647</v>
      </c>
      <c r="CT522" s="18">
        <f>CT523</f>
        <v>0</v>
      </c>
    </row>
    <row r="523" spans="1:98" ht="33">
      <c r="A523" s="55" t="s">
        <v>12</v>
      </c>
      <c r="B523" s="14">
        <f t="shared" si="1757"/>
        <v>912</v>
      </c>
      <c r="C523" s="14" t="s">
        <v>21</v>
      </c>
      <c r="D523" s="14" t="s">
        <v>22</v>
      </c>
      <c r="E523" s="14" t="s">
        <v>50</v>
      </c>
      <c r="F523" s="14" t="s">
        <v>13</v>
      </c>
      <c r="G523" s="11">
        <f>G524</f>
        <v>97444</v>
      </c>
      <c r="H523" s="11">
        <f t="shared" si="1825"/>
        <v>0</v>
      </c>
      <c r="I523" s="11">
        <f t="shared" si="1825"/>
        <v>0</v>
      </c>
      <c r="J523" s="11">
        <f t="shared" si="1825"/>
        <v>0</v>
      </c>
      <c r="K523" s="11">
        <f t="shared" si="1825"/>
        <v>0</v>
      </c>
      <c r="L523" s="11">
        <f t="shared" si="1825"/>
        <v>0</v>
      </c>
      <c r="M523" s="11">
        <f t="shared" si="1825"/>
        <v>97444</v>
      </c>
      <c r="N523" s="11">
        <f t="shared" si="1825"/>
        <v>0</v>
      </c>
      <c r="O523" s="11">
        <f t="shared" si="1825"/>
        <v>0</v>
      </c>
      <c r="P523" s="11">
        <f t="shared" si="1825"/>
        <v>0</v>
      </c>
      <c r="Q523" s="11">
        <f t="shared" si="1825"/>
        <v>0</v>
      </c>
      <c r="R523" s="11">
        <f t="shared" si="1825"/>
        <v>0</v>
      </c>
      <c r="S523" s="11">
        <f>S524</f>
        <v>97444</v>
      </c>
      <c r="T523" s="11">
        <f>T524</f>
        <v>0</v>
      </c>
      <c r="U523" s="11">
        <f t="shared" si="1826"/>
        <v>0</v>
      </c>
      <c r="V523" s="11">
        <f t="shared" si="1826"/>
        <v>0</v>
      </c>
      <c r="W523" s="11">
        <f t="shared" si="1826"/>
        <v>0</v>
      </c>
      <c r="X523" s="11">
        <f t="shared" si="1826"/>
        <v>0</v>
      </c>
      <c r="Y523" s="11">
        <f>Y524</f>
        <v>97444</v>
      </c>
      <c r="Z523" s="11">
        <f>Z524</f>
        <v>0</v>
      </c>
      <c r="AA523" s="11">
        <f t="shared" si="1827"/>
        <v>0</v>
      </c>
      <c r="AB523" s="11">
        <f t="shared" si="1827"/>
        <v>0</v>
      </c>
      <c r="AC523" s="11">
        <f t="shared" si="1827"/>
        <v>0</v>
      </c>
      <c r="AD523" s="11">
        <f t="shared" si="1827"/>
        <v>0</v>
      </c>
      <c r="AE523" s="11">
        <f>AE524</f>
        <v>97444</v>
      </c>
      <c r="AF523" s="11">
        <f>AF524</f>
        <v>0</v>
      </c>
      <c r="AG523" s="11">
        <f t="shared" si="1828"/>
        <v>0</v>
      </c>
      <c r="AH523" s="11">
        <f t="shared" si="1828"/>
        <v>0</v>
      </c>
      <c r="AI523" s="11">
        <f t="shared" si="1828"/>
        <v>0</v>
      </c>
      <c r="AJ523" s="11">
        <f t="shared" si="1828"/>
        <v>0</v>
      </c>
      <c r="AK523" s="75">
        <f>AK524</f>
        <v>97444</v>
      </c>
      <c r="AL523" s="75">
        <f>AL524</f>
        <v>0</v>
      </c>
      <c r="AM523" s="11">
        <f t="shared" si="1829"/>
        <v>0</v>
      </c>
      <c r="AN523" s="11">
        <f t="shared" si="1829"/>
        <v>0</v>
      </c>
      <c r="AO523" s="11">
        <f t="shared" si="1829"/>
        <v>0</v>
      </c>
      <c r="AP523" s="11">
        <f t="shared" si="1829"/>
        <v>0</v>
      </c>
      <c r="AQ523" s="11">
        <f>AQ524</f>
        <v>97444</v>
      </c>
      <c r="AR523" s="11">
        <f>AR524</f>
        <v>0</v>
      </c>
      <c r="AS523" s="11">
        <f t="shared" si="1830"/>
        <v>0</v>
      </c>
      <c r="AT523" s="11">
        <f t="shared" si="1830"/>
        <v>0</v>
      </c>
      <c r="AU523" s="11">
        <f t="shared" si="1830"/>
        <v>0</v>
      </c>
      <c r="AV523" s="11">
        <f t="shared" si="1830"/>
        <v>0</v>
      </c>
      <c r="AW523" s="11">
        <f>AW524</f>
        <v>97444</v>
      </c>
      <c r="AX523" s="11">
        <f>AX524</f>
        <v>0</v>
      </c>
      <c r="AY523" s="75">
        <f t="shared" si="1831"/>
        <v>0</v>
      </c>
      <c r="AZ523" s="75">
        <f t="shared" si="1831"/>
        <v>0</v>
      </c>
      <c r="BA523" s="75">
        <f t="shared" si="1831"/>
        <v>16127</v>
      </c>
      <c r="BB523" s="75">
        <f t="shared" si="1831"/>
        <v>0</v>
      </c>
      <c r="BC523" s="75">
        <f>BC524</f>
        <v>113571</v>
      </c>
      <c r="BD523" s="75">
        <f>BD524</f>
        <v>0</v>
      </c>
      <c r="BE523" s="11">
        <f t="shared" si="1832"/>
        <v>0</v>
      </c>
      <c r="BF523" s="11">
        <f t="shared" si="1832"/>
        <v>0</v>
      </c>
      <c r="BG523" s="11">
        <f t="shared" si="1832"/>
        <v>0</v>
      </c>
      <c r="BH523" s="11">
        <f t="shared" si="1832"/>
        <v>0</v>
      </c>
      <c r="BI523" s="138">
        <f>BI524</f>
        <v>113571</v>
      </c>
      <c r="BJ523" s="138">
        <f>BJ524</f>
        <v>0</v>
      </c>
      <c r="BK523" s="75">
        <f t="shared" si="1833"/>
        <v>76</v>
      </c>
      <c r="BL523" s="75">
        <f t="shared" si="1833"/>
        <v>0</v>
      </c>
      <c r="BM523" s="75">
        <f t="shared" si="1833"/>
        <v>0</v>
      </c>
      <c r="BN523" s="75">
        <f t="shared" si="1833"/>
        <v>0</v>
      </c>
      <c r="BO523" s="75">
        <f>BO524</f>
        <v>113647</v>
      </c>
      <c r="BP523" s="75">
        <f>BP524</f>
        <v>0</v>
      </c>
      <c r="BQ523" s="11">
        <f t="shared" si="1834"/>
        <v>0</v>
      </c>
      <c r="BR523" s="11">
        <f t="shared" si="1834"/>
        <v>0</v>
      </c>
      <c r="BS523" s="11">
        <f t="shared" si="1834"/>
        <v>0</v>
      </c>
      <c r="BT523" s="11">
        <f t="shared" si="1834"/>
        <v>0</v>
      </c>
      <c r="BU523" s="11">
        <f>BU524</f>
        <v>113647</v>
      </c>
      <c r="BV523" s="11">
        <f>BV524</f>
        <v>0</v>
      </c>
      <c r="BW523" s="75">
        <f t="shared" si="1835"/>
        <v>0</v>
      </c>
      <c r="BX523" s="75">
        <f t="shared" si="1835"/>
        <v>0</v>
      </c>
      <c r="BY523" s="75">
        <f t="shared" si="1835"/>
        <v>0</v>
      </c>
      <c r="BZ523" s="75">
        <f t="shared" si="1835"/>
        <v>0</v>
      </c>
      <c r="CA523" s="75">
        <f>CA524</f>
        <v>113647</v>
      </c>
      <c r="CB523" s="75">
        <f>CB524</f>
        <v>0</v>
      </c>
      <c r="CC523" s="75">
        <f t="shared" si="1836"/>
        <v>0</v>
      </c>
      <c r="CD523" s="75">
        <f t="shared" si="1836"/>
        <v>0</v>
      </c>
      <c r="CE523" s="75">
        <f t="shared" si="1836"/>
        <v>0</v>
      </c>
      <c r="CF523" s="75">
        <f t="shared" si="1836"/>
        <v>0</v>
      </c>
      <c r="CG523" s="75">
        <f>CG524</f>
        <v>113647</v>
      </c>
      <c r="CH523" s="75">
        <f>CH524</f>
        <v>0</v>
      </c>
      <c r="CI523" s="11">
        <f t="shared" si="1837"/>
        <v>0</v>
      </c>
      <c r="CJ523" s="11">
        <f t="shared" si="1837"/>
        <v>0</v>
      </c>
      <c r="CK523" s="11">
        <f t="shared" si="1837"/>
        <v>0</v>
      </c>
      <c r="CL523" s="11">
        <f t="shared" si="1837"/>
        <v>0</v>
      </c>
      <c r="CM523" s="11">
        <f>CM524</f>
        <v>113647</v>
      </c>
      <c r="CN523" s="11">
        <f>CN524</f>
        <v>0</v>
      </c>
      <c r="CO523" s="11">
        <f t="shared" si="1838"/>
        <v>0</v>
      </c>
      <c r="CP523" s="11">
        <f t="shared" si="1838"/>
        <v>0</v>
      </c>
      <c r="CQ523" s="11">
        <f t="shared" si="1838"/>
        <v>0</v>
      </c>
      <c r="CR523" s="11">
        <f t="shared" si="1838"/>
        <v>0</v>
      </c>
      <c r="CS523" s="11">
        <f>CS524</f>
        <v>113647</v>
      </c>
      <c r="CT523" s="11">
        <f>CT524</f>
        <v>0</v>
      </c>
    </row>
    <row r="524" spans="1:98">
      <c r="A524" s="55" t="s">
        <v>14</v>
      </c>
      <c r="B524" s="14">
        <f t="shared" si="1757"/>
        <v>912</v>
      </c>
      <c r="C524" s="14" t="s">
        <v>21</v>
      </c>
      <c r="D524" s="14" t="s">
        <v>22</v>
      </c>
      <c r="E524" s="14" t="s">
        <v>50</v>
      </c>
      <c r="F524" s="11">
        <v>610</v>
      </c>
      <c r="G524" s="11">
        <f>118782-21338</f>
        <v>97444</v>
      </c>
      <c r="H524" s="11"/>
      <c r="I524" s="11"/>
      <c r="J524" s="11"/>
      <c r="K524" s="11"/>
      <c r="L524" s="11"/>
      <c r="M524" s="11">
        <f>G524+I524+J524+K524+L524</f>
        <v>97444</v>
      </c>
      <c r="N524" s="11">
        <f>H524+J524</f>
        <v>0</v>
      </c>
      <c r="O524" s="11"/>
      <c r="P524" s="11"/>
      <c r="Q524" s="11"/>
      <c r="R524" s="11"/>
      <c r="S524" s="11">
        <f>M524+O524+P524+Q524+R524</f>
        <v>97444</v>
      </c>
      <c r="T524" s="11">
        <f>N524+P524</f>
        <v>0</v>
      </c>
      <c r="U524" s="11"/>
      <c r="V524" s="11"/>
      <c r="W524" s="11"/>
      <c r="X524" s="11"/>
      <c r="Y524" s="11">
        <f>S524+U524+V524+W524+X524</f>
        <v>97444</v>
      </c>
      <c r="Z524" s="11">
        <f>T524+V524</f>
        <v>0</v>
      </c>
      <c r="AA524" s="11"/>
      <c r="AB524" s="11"/>
      <c r="AC524" s="11"/>
      <c r="AD524" s="11"/>
      <c r="AE524" s="11">
        <f>Y524+AA524+AB524+AC524+AD524</f>
        <v>97444</v>
      </c>
      <c r="AF524" s="11">
        <f>Z524+AB524</f>
        <v>0</v>
      </c>
      <c r="AG524" s="11"/>
      <c r="AH524" s="11"/>
      <c r="AI524" s="11"/>
      <c r="AJ524" s="11"/>
      <c r="AK524" s="75">
        <f>AE524+AG524+AH524+AI524+AJ524</f>
        <v>97444</v>
      </c>
      <c r="AL524" s="75">
        <f>AF524+AH524</f>
        <v>0</v>
      </c>
      <c r="AM524" s="11"/>
      <c r="AN524" s="11"/>
      <c r="AO524" s="11"/>
      <c r="AP524" s="11"/>
      <c r="AQ524" s="11">
        <f>AK524+AM524+AN524+AO524+AP524</f>
        <v>97444</v>
      </c>
      <c r="AR524" s="11">
        <f>AL524+AN524</f>
        <v>0</v>
      </c>
      <c r="AS524" s="11"/>
      <c r="AT524" s="11"/>
      <c r="AU524" s="11"/>
      <c r="AV524" s="11"/>
      <c r="AW524" s="11">
        <f>AQ524+AS524+AT524+AU524+AV524</f>
        <v>97444</v>
      </c>
      <c r="AX524" s="11">
        <f>AR524+AT524</f>
        <v>0</v>
      </c>
      <c r="AY524" s="75"/>
      <c r="AZ524" s="75"/>
      <c r="BA524" s="75">
        <v>16127</v>
      </c>
      <c r="BB524" s="75"/>
      <c r="BC524" s="75">
        <f>AW524+AY524+AZ524+BA524+BB524</f>
        <v>113571</v>
      </c>
      <c r="BD524" s="75">
        <f>AX524+AZ524</f>
        <v>0</v>
      </c>
      <c r="BE524" s="11"/>
      <c r="BF524" s="11"/>
      <c r="BG524" s="11"/>
      <c r="BH524" s="11"/>
      <c r="BI524" s="138">
        <f>BC524+BE524+BF524+BG524+BH524</f>
        <v>113571</v>
      </c>
      <c r="BJ524" s="138">
        <f>BD524+BF524</f>
        <v>0</v>
      </c>
      <c r="BK524" s="75">
        <v>76</v>
      </c>
      <c r="BL524" s="75"/>
      <c r="BM524" s="75"/>
      <c r="BN524" s="75"/>
      <c r="BO524" s="75">
        <f>BI524+BK524+BL524+BM524+BN524</f>
        <v>113647</v>
      </c>
      <c r="BP524" s="75">
        <f>BJ524+BL524</f>
        <v>0</v>
      </c>
      <c r="BQ524" s="11"/>
      <c r="BR524" s="11"/>
      <c r="BS524" s="11"/>
      <c r="BT524" s="11"/>
      <c r="BU524" s="11">
        <f>BO524+BQ524+BR524+BS524+BT524</f>
        <v>113647</v>
      </c>
      <c r="BV524" s="11">
        <f>BP524+BR524</f>
        <v>0</v>
      </c>
      <c r="BW524" s="75"/>
      <c r="BX524" s="75"/>
      <c r="BY524" s="75"/>
      <c r="BZ524" s="75"/>
      <c r="CA524" s="75">
        <f>BU524+BW524+BX524+BY524+BZ524</f>
        <v>113647</v>
      </c>
      <c r="CB524" s="75">
        <f>BV524+BX524</f>
        <v>0</v>
      </c>
      <c r="CC524" s="75"/>
      <c r="CD524" s="75"/>
      <c r="CE524" s="75"/>
      <c r="CF524" s="75"/>
      <c r="CG524" s="75">
        <f>CA524+CC524+CD524+CE524+CF524</f>
        <v>113647</v>
      </c>
      <c r="CH524" s="75">
        <f>CB524+CD524</f>
        <v>0</v>
      </c>
      <c r="CI524" s="11"/>
      <c r="CJ524" s="11"/>
      <c r="CK524" s="11"/>
      <c r="CL524" s="11"/>
      <c r="CM524" s="11">
        <f>CG524+CI524+CJ524+CK524+CL524</f>
        <v>113647</v>
      </c>
      <c r="CN524" s="11">
        <f>CH524+CJ524</f>
        <v>0</v>
      </c>
      <c r="CO524" s="11"/>
      <c r="CP524" s="11"/>
      <c r="CQ524" s="11"/>
      <c r="CR524" s="11"/>
      <c r="CS524" s="11">
        <f>CM524+CO524+CP524+CQ524+CR524</f>
        <v>113647</v>
      </c>
      <c r="CT524" s="11">
        <f>CN524+CP524</f>
        <v>0</v>
      </c>
    </row>
    <row r="525" spans="1:98" ht="33">
      <c r="A525" s="55" t="s">
        <v>27</v>
      </c>
      <c r="B525" s="14">
        <f t="shared" si="1757"/>
        <v>912</v>
      </c>
      <c r="C525" s="14" t="s">
        <v>21</v>
      </c>
      <c r="D525" s="14" t="s">
        <v>22</v>
      </c>
      <c r="E525" s="14" t="s">
        <v>51</v>
      </c>
      <c r="F525" s="14"/>
      <c r="G525" s="18">
        <f>G526</f>
        <v>92530</v>
      </c>
      <c r="H525" s="18">
        <f t="shared" ref="H525:R525" si="1839">H526</f>
        <v>0</v>
      </c>
      <c r="I525" s="11">
        <f t="shared" si="1839"/>
        <v>0</v>
      </c>
      <c r="J525" s="11">
        <f t="shared" si="1839"/>
        <v>0</v>
      </c>
      <c r="K525" s="11">
        <f t="shared" si="1839"/>
        <v>0</v>
      </c>
      <c r="L525" s="11">
        <f t="shared" si="1839"/>
        <v>0</v>
      </c>
      <c r="M525" s="18">
        <f t="shared" si="1839"/>
        <v>92530</v>
      </c>
      <c r="N525" s="18">
        <f t="shared" si="1839"/>
        <v>0</v>
      </c>
      <c r="O525" s="11">
        <f t="shared" si="1839"/>
        <v>0</v>
      </c>
      <c r="P525" s="11">
        <f t="shared" si="1839"/>
        <v>0</v>
      </c>
      <c r="Q525" s="11">
        <f t="shared" si="1839"/>
        <v>0</v>
      </c>
      <c r="R525" s="11">
        <f t="shared" si="1839"/>
        <v>0</v>
      </c>
      <c r="S525" s="18">
        <f t="shared" ref="S525:CD525" si="1840">S526</f>
        <v>92530</v>
      </c>
      <c r="T525" s="18">
        <f t="shared" si="1840"/>
        <v>0</v>
      </c>
      <c r="U525" s="11">
        <f t="shared" si="1840"/>
        <v>0</v>
      </c>
      <c r="V525" s="11">
        <f t="shared" si="1840"/>
        <v>0</v>
      </c>
      <c r="W525" s="11">
        <f t="shared" si="1840"/>
        <v>0</v>
      </c>
      <c r="X525" s="11">
        <f t="shared" si="1840"/>
        <v>0</v>
      </c>
      <c r="Y525" s="18">
        <f t="shared" si="1840"/>
        <v>92530</v>
      </c>
      <c r="Z525" s="18">
        <f t="shared" si="1840"/>
        <v>0</v>
      </c>
      <c r="AA525" s="11">
        <f t="shared" si="1840"/>
        <v>0</v>
      </c>
      <c r="AB525" s="11">
        <f t="shared" si="1840"/>
        <v>0</v>
      </c>
      <c r="AC525" s="11">
        <f t="shared" si="1840"/>
        <v>0</v>
      </c>
      <c r="AD525" s="11">
        <f t="shared" si="1840"/>
        <v>0</v>
      </c>
      <c r="AE525" s="18">
        <f t="shared" si="1840"/>
        <v>92530</v>
      </c>
      <c r="AF525" s="18">
        <f t="shared" si="1840"/>
        <v>0</v>
      </c>
      <c r="AG525" s="11">
        <f t="shared" si="1840"/>
        <v>0</v>
      </c>
      <c r="AH525" s="11">
        <f t="shared" si="1840"/>
        <v>0</v>
      </c>
      <c r="AI525" s="11">
        <f t="shared" si="1840"/>
        <v>0</v>
      </c>
      <c r="AJ525" s="11">
        <f t="shared" si="1840"/>
        <v>0</v>
      </c>
      <c r="AK525" s="81">
        <f t="shared" si="1840"/>
        <v>92530</v>
      </c>
      <c r="AL525" s="81">
        <f t="shared" si="1840"/>
        <v>0</v>
      </c>
      <c r="AM525" s="11">
        <f t="shared" si="1840"/>
        <v>0</v>
      </c>
      <c r="AN525" s="11">
        <f t="shared" si="1840"/>
        <v>0</v>
      </c>
      <c r="AO525" s="11">
        <f t="shared" si="1840"/>
        <v>0</v>
      </c>
      <c r="AP525" s="11">
        <f t="shared" si="1840"/>
        <v>0</v>
      </c>
      <c r="AQ525" s="18">
        <f t="shared" si="1840"/>
        <v>92530</v>
      </c>
      <c r="AR525" s="18">
        <f t="shared" si="1840"/>
        <v>0</v>
      </c>
      <c r="AS525" s="11">
        <f t="shared" si="1840"/>
        <v>0</v>
      </c>
      <c r="AT525" s="11">
        <f t="shared" si="1840"/>
        <v>0</v>
      </c>
      <c r="AU525" s="11">
        <f t="shared" si="1840"/>
        <v>0</v>
      </c>
      <c r="AV525" s="11">
        <f t="shared" si="1840"/>
        <v>0</v>
      </c>
      <c r="AW525" s="18">
        <f t="shared" si="1840"/>
        <v>92530</v>
      </c>
      <c r="AX525" s="18">
        <f t="shared" si="1840"/>
        <v>0</v>
      </c>
      <c r="AY525" s="75">
        <f t="shared" si="1840"/>
        <v>0</v>
      </c>
      <c r="AZ525" s="75">
        <f t="shared" si="1840"/>
        <v>0</v>
      </c>
      <c r="BA525" s="75">
        <f t="shared" si="1840"/>
        <v>16951</v>
      </c>
      <c r="BB525" s="75">
        <f t="shared" si="1840"/>
        <v>0</v>
      </c>
      <c r="BC525" s="81">
        <f t="shared" si="1840"/>
        <v>109481</v>
      </c>
      <c r="BD525" s="81">
        <f t="shared" si="1840"/>
        <v>0</v>
      </c>
      <c r="BE525" s="11">
        <f t="shared" si="1840"/>
        <v>0</v>
      </c>
      <c r="BF525" s="11">
        <f t="shared" si="1840"/>
        <v>0</v>
      </c>
      <c r="BG525" s="11">
        <f t="shared" si="1840"/>
        <v>0</v>
      </c>
      <c r="BH525" s="11">
        <f t="shared" si="1840"/>
        <v>0</v>
      </c>
      <c r="BI525" s="140">
        <f t="shared" si="1840"/>
        <v>109481</v>
      </c>
      <c r="BJ525" s="140">
        <f t="shared" si="1840"/>
        <v>0</v>
      </c>
      <c r="BK525" s="75">
        <f t="shared" si="1840"/>
        <v>0</v>
      </c>
      <c r="BL525" s="75">
        <f t="shared" si="1840"/>
        <v>0</v>
      </c>
      <c r="BM525" s="75">
        <f t="shared" si="1840"/>
        <v>0</v>
      </c>
      <c r="BN525" s="75">
        <f t="shared" si="1840"/>
        <v>0</v>
      </c>
      <c r="BO525" s="81">
        <f t="shared" si="1840"/>
        <v>109481</v>
      </c>
      <c r="BP525" s="81">
        <f t="shared" si="1840"/>
        <v>0</v>
      </c>
      <c r="BQ525" s="11">
        <f t="shared" si="1840"/>
        <v>0</v>
      </c>
      <c r="BR525" s="11">
        <f t="shared" si="1840"/>
        <v>0</v>
      </c>
      <c r="BS525" s="11">
        <f t="shared" si="1840"/>
        <v>0</v>
      </c>
      <c r="BT525" s="11">
        <f t="shared" si="1840"/>
        <v>0</v>
      </c>
      <c r="BU525" s="18">
        <f t="shared" si="1840"/>
        <v>109481</v>
      </c>
      <c r="BV525" s="18">
        <f t="shared" si="1840"/>
        <v>0</v>
      </c>
      <c r="BW525" s="75">
        <f t="shared" si="1840"/>
        <v>0</v>
      </c>
      <c r="BX525" s="75">
        <f t="shared" si="1840"/>
        <v>0</v>
      </c>
      <c r="BY525" s="75">
        <f t="shared" si="1840"/>
        <v>0</v>
      </c>
      <c r="BZ525" s="75">
        <f t="shared" si="1840"/>
        <v>0</v>
      </c>
      <c r="CA525" s="81">
        <f t="shared" si="1840"/>
        <v>109481</v>
      </c>
      <c r="CB525" s="81">
        <f t="shared" si="1840"/>
        <v>0</v>
      </c>
      <c r="CC525" s="75">
        <f t="shared" si="1840"/>
        <v>0</v>
      </c>
      <c r="CD525" s="75">
        <f t="shared" si="1840"/>
        <v>0</v>
      </c>
      <c r="CE525" s="75">
        <f t="shared" ref="CE525:CT525" si="1841">CE526</f>
        <v>0</v>
      </c>
      <c r="CF525" s="75">
        <f t="shared" si="1841"/>
        <v>0</v>
      </c>
      <c r="CG525" s="81">
        <f t="shared" si="1841"/>
        <v>109481</v>
      </c>
      <c r="CH525" s="81">
        <f t="shared" si="1841"/>
        <v>0</v>
      </c>
      <c r="CI525" s="11">
        <f t="shared" si="1841"/>
        <v>0</v>
      </c>
      <c r="CJ525" s="11">
        <f t="shared" si="1841"/>
        <v>0</v>
      </c>
      <c r="CK525" s="11">
        <f t="shared" si="1841"/>
        <v>0</v>
      </c>
      <c r="CL525" s="11">
        <f t="shared" si="1841"/>
        <v>0</v>
      </c>
      <c r="CM525" s="18">
        <f t="shared" si="1841"/>
        <v>109481</v>
      </c>
      <c r="CN525" s="18">
        <f t="shared" si="1841"/>
        <v>0</v>
      </c>
      <c r="CO525" s="11">
        <f t="shared" si="1841"/>
        <v>0</v>
      </c>
      <c r="CP525" s="11">
        <f t="shared" si="1841"/>
        <v>0</v>
      </c>
      <c r="CQ525" s="11">
        <f t="shared" si="1841"/>
        <v>0</v>
      </c>
      <c r="CR525" s="11">
        <f t="shared" si="1841"/>
        <v>0</v>
      </c>
      <c r="CS525" s="18">
        <f t="shared" si="1841"/>
        <v>109481</v>
      </c>
      <c r="CT525" s="18">
        <f t="shared" si="1841"/>
        <v>0</v>
      </c>
    </row>
    <row r="526" spans="1:98" ht="33">
      <c r="A526" s="55" t="s">
        <v>12</v>
      </c>
      <c r="B526" s="14">
        <f t="shared" si="1757"/>
        <v>912</v>
      </c>
      <c r="C526" s="14" t="s">
        <v>21</v>
      </c>
      <c r="D526" s="14" t="s">
        <v>22</v>
      </c>
      <c r="E526" s="14" t="s">
        <v>51</v>
      </c>
      <c r="F526" s="14" t="s">
        <v>13</v>
      </c>
      <c r="G526" s="11">
        <f>G527+G528</f>
        <v>92530</v>
      </c>
      <c r="H526" s="11">
        <f t="shared" ref="H526:N526" si="1842">H527+H528</f>
        <v>0</v>
      </c>
      <c r="I526" s="11">
        <f t="shared" si="1842"/>
        <v>0</v>
      </c>
      <c r="J526" s="11">
        <f t="shared" si="1842"/>
        <v>0</v>
      </c>
      <c r="K526" s="11">
        <f t="shared" si="1842"/>
        <v>0</v>
      </c>
      <c r="L526" s="11">
        <f t="shared" si="1842"/>
        <v>0</v>
      </c>
      <c r="M526" s="11">
        <f t="shared" si="1842"/>
        <v>92530</v>
      </c>
      <c r="N526" s="11">
        <f t="shared" si="1842"/>
        <v>0</v>
      </c>
      <c r="O526" s="11">
        <f t="shared" ref="O526:T526" si="1843">O527+O528</f>
        <v>0</v>
      </c>
      <c r="P526" s="11">
        <f t="shared" si="1843"/>
        <v>0</v>
      </c>
      <c r="Q526" s="11">
        <f t="shared" si="1843"/>
        <v>0</v>
      </c>
      <c r="R526" s="11">
        <f t="shared" si="1843"/>
        <v>0</v>
      </c>
      <c r="S526" s="11">
        <f t="shared" si="1843"/>
        <v>92530</v>
      </c>
      <c r="T526" s="11">
        <f t="shared" si="1843"/>
        <v>0</v>
      </c>
      <c r="U526" s="11">
        <f t="shared" ref="U526:Z526" si="1844">U527+U528</f>
        <v>0</v>
      </c>
      <c r="V526" s="11">
        <f t="shared" si="1844"/>
        <v>0</v>
      </c>
      <c r="W526" s="11">
        <f t="shared" si="1844"/>
        <v>0</v>
      </c>
      <c r="X526" s="11">
        <f t="shared" si="1844"/>
        <v>0</v>
      </c>
      <c r="Y526" s="11">
        <f t="shared" si="1844"/>
        <v>92530</v>
      </c>
      <c r="Z526" s="11">
        <f t="shared" si="1844"/>
        <v>0</v>
      </c>
      <c r="AA526" s="11">
        <f t="shared" ref="AA526:AF526" si="1845">AA527+AA528</f>
        <v>0</v>
      </c>
      <c r="AB526" s="11">
        <f t="shared" si="1845"/>
        <v>0</v>
      </c>
      <c r="AC526" s="11">
        <f t="shared" si="1845"/>
        <v>0</v>
      </c>
      <c r="AD526" s="11">
        <f t="shared" si="1845"/>
        <v>0</v>
      </c>
      <c r="AE526" s="11">
        <f t="shared" si="1845"/>
        <v>92530</v>
      </c>
      <c r="AF526" s="11">
        <f t="shared" si="1845"/>
        <v>0</v>
      </c>
      <c r="AG526" s="11">
        <f t="shared" ref="AG526:AL526" si="1846">AG527+AG528</f>
        <v>0</v>
      </c>
      <c r="AH526" s="11">
        <f t="shared" si="1846"/>
        <v>0</v>
      </c>
      <c r="AI526" s="11">
        <f t="shared" si="1846"/>
        <v>0</v>
      </c>
      <c r="AJ526" s="11">
        <f t="shared" si="1846"/>
        <v>0</v>
      </c>
      <c r="AK526" s="75">
        <f t="shared" si="1846"/>
        <v>92530</v>
      </c>
      <c r="AL526" s="75">
        <f t="shared" si="1846"/>
        <v>0</v>
      </c>
      <c r="AM526" s="11">
        <f t="shared" ref="AM526:AR526" si="1847">AM527+AM528</f>
        <v>0</v>
      </c>
      <c r="AN526" s="11">
        <f t="shared" si="1847"/>
        <v>0</v>
      </c>
      <c r="AO526" s="11">
        <f t="shared" si="1847"/>
        <v>0</v>
      </c>
      <c r="AP526" s="11">
        <f t="shared" si="1847"/>
        <v>0</v>
      </c>
      <c r="AQ526" s="11">
        <f t="shared" si="1847"/>
        <v>92530</v>
      </c>
      <c r="AR526" s="11">
        <f t="shared" si="1847"/>
        <v>0</v>
      </c>
      <c r="AS526" s="11">
        <f t="shared" ref="AS526:AX526" si="1848">AS527+AS528</f>
        <v>0</v>
      </c>
      <c r="AT526" s="11">
        <f t="shared" si="1848"/>
        <v>0</v>
      </c>
      <c r="AU526" s="11">
        <f t="shared" si="1848"/>
        <v>0</v>
      </c>
      <c r="AV526" s="11">
        <f t="shared" si="1848"/>
        <v>0</v>
      </c>
      <c r="AW526" s="11">
        <f t="shared" si="1848"/>
        <v>92530</v>
      </c>
      <c r="AX526" s="11">
        <f t="shared" si="1848"/>
        <v>0</v>
      </c>
      <c r="AY526" s="75">
        <f t="shared" ref="AY526:BD526" si="1849">AY527+AY528</f>
        <v>0</v>
      </c>
      <c r="AZ526" s="75">
        <f t="shared" si="1849"/>
        <v>0</v>
      </c>
      <c r="BA526" s="75">
        <f t="shared" si="1849"/>
        <v>16951</v>
      </c>
      <c r="BB526" s="75">
        <f t="shared" si="1849"/>
        <v>0</v>
      </c>
      <c r="BC526" s="75">
        <f t="shared" si="1849"/>
        <v>109481</v>
      </c>
      <c r="BD526" s="75">
        <f t="shared" si="1849"/>
        <v>0</v>
      </c>
      <c r="BE526" s="11">
        <f t="shared" ref="BE526:BJ526" si="1850">BE527+BE528</f>
        <v>0</v>
      </c>
      <c r="BF526" s="11">
        <f t="shared" si="1850"/>
        <v>0</v>
      </c>
      <c r="BG526" s="11">
        <f t="shared" si="1850"/>
        <v>0</v>
      </c>
      <c r="BH526" s="11">
        <f t="shared" si="1850"/>
        <v>0</v>
      </c>
      <c r="BI526" s="138">
        <f t="shared" si="1850"/>
        <v>109481</v>
      </c>
      <c r="BJ526" s="138">
        <f t="shared" si="1850"/>
        <v>0</v>
      </c>
      <c r="BK526" s="75">
        <f t="shared" ref="BK526:BP526" si="1851">BK527+BK528</f>
        <v>0</v>
      </c>
      <c r="BL526" s="75">
        <f t="shared" si="1851"/>
        <v>0</v>
      </c>
      <c r="BM526" s="75">
        <f t="shared" si="1851"/>
        <v>0</v>
      </c>
      <c r="BN526" s="75">
        <f t="shared" si="1851"/>
        <v>0</v>
      </c>
      <c r="BO526" s="75">
        <f t="shared" si="1851"/>
        <v>109481</v>
      </c>
      <c r="BP526" s="75">
        <f t="shared" si="1851"/>
        <v>0</v>
      </c>
      <c r="BQ526" s="11">
        <f t="shared" ref="BQ526:BV526" si="1852">BQ527+BQ528</f>
        <v>0</v>
      </c>
      <c r="BR526" s="11">
        <f t="shared" si="1852"/>
        <v>0</v>
      </c>
      <c r="BS526" s="11">
        <f t="shared" si="1852"/>
        <v>0</v>
      </c>
      <c r="BT526" s="11">
        <f t="shared" si="1852"/>
        <v>0</v>
      </c>
      <c r="BU526" s="11">
        <f t="shared" si="1852"/>
        <v>109481</v>
      </c>
      <c r="BV526" s="11">
        <f t="shared" si="1852"/>
        <v>0</v>
      </c>
      <c r="BW526" s="75">
        <f t="shared" ref="BW526:CB526" si="1853">BW527+BW528</f>
        <v>0</v>
      </c>
      <c r="BX526" s="75">
        <f t="shared" si="1853"/>
        <v>0</v>
      </c>
      <c r="BY526" s="75">
        <f t="shared" si="1853"/>
        <v>0</v>
      </c>
      <c r="BZ526" s="75">
        <f t="shared" si="1853"/>
        <v>0</v>
      </c>
      <c r="CA526" s="75">
        <f t="shared" si="1853"/>
        <v>109481</v>
      </c>
      <c r="CB526" s="75">
        <f t="shared" si="1853"/>
        <v>0</v>
      </c>
      <c r="CC526" s="75">
        <f t="shared" ref="CC526:CH526" si="1854">CC527+CC528</f>
        <v>0</v>
      </c>
      <c r="CD526" s="75">
        <f t="shared" si="1854"/>
        <v>0</v>
      </c>
      <c r="CE526" s="75">
        <f t="shared" si="1854"/>
        <v>0</v>
      </c>
      <c r="CF526" s="75">
        <f t="shared" si="1854"/>
        <v>0</v>
      </c>
      <c r="CG526" s="75">
        <f t="shared" si="1854"/>
        <v>109481</v>
      </c>
      <c r="CH526" s="75">
        <f t="shared" si="1854"/>
        <v>0</v>
      </c>
      <c r="CI526" s="11">
        <f t="shared" ref="CI526:CN526" si="1855">CI527+CI528</f>
        <v>0</v>
      </c>
      <c r="CJ526" s="11">
        <f t="shared" si="1855"/>
        <v>0</v>
      </c>
      <c r="CK526" s="11">
        <f t="shared" si="1855"/>
        <v>0</v>
      </c>
      <c r="CL526" s="11">
        <f t="shared" si="1855"/>
        <v>0</v>
      </c>
      <c r="CM526" s="11">
        <f t="shared" si="1855"/>
        <v>109481</v>
      </c>
      <c r="CN526" s="11">
        <f t="shared" si="1855"/>
        <v>0</v>
      </c>
      <c r="CO526" s="11">
        <f t="shared" ref="CO526:CT526" si="1856">CO527+CO528</f>
        <v>0</v>
      </c>
      <c r="CP526" s="11">
        <f t="shared" si="1856"/>
        <v>0</v>
      </c>
      <c r="CQ526" s="11">
        <f t="shared" si="1856"/>
        <v>0</v>
      </c>
      <c r="CR526" s="11">
        <f t="shared" si="1856"/>
        <v>0</v>
      </c>
      <c r="CS526" s="11">
        <f t="shared" si="1856"/>
        <v>109481</v>
      </c>
      <c r="CT526" s="11">
        <f t="shared" si="1856"/>
        <v>0</v>
      </c>
    </row>
    <row r="527" spans="1:98">
      <c r="A527" s="55" t="s">
        <v>14</v>
      </c>
      <c r="B527" s="14">
        <f t="shared" si="1757"/>
        <v>912</v>
      </c>
      <c r="C527" s="14" t="s">
        <v>21</v>
      </c>
      <c r="D527" s="14" t="s">
        <v>22</v>
      </c>
      <c r="E527" s="14" t="s">
        <v>51</v>
      </c>
      <c r="F527" s="11">
        <v>610</v>
      </c>
      <c r="G527" s="11">
        <f>83626-25089</f>
        <v>58537</v>
      </c>
      <c r="H527" s="11"/>
      <c r="I527" s="11"/>
      <c r="J527" s="11"/>
      <c r="K527" s="11"/>
      <c r="L527" s="11"/>
      <c r="M527" s="11">
        <f>G527+I527+J527+K527+L527</f>
        <v>58537</v>
      </c>
      <c r="N527" s="11">
        <f>H527+J527</f>
        <v>0</v>
      </c>
      <c r="O527" s="11"/>
      <c r="P527" s="11"/>
      <c r="Q527" s="11"/>
      <c r="R527" s="11"/>
      <c r="S527" s="11">
        <f>M527+O527+P527+Q527+R527</f>
        <v>58537</v>
      </c>
      <c r="T527" s="11">
        <f>N527+P527</f>
        <v>0</v>
      </c>
      <c r="U527" s="11"/>
      <c r="V527" s="11"/>
      <c r="W527" s="11"/>
      <c r="X527" s="11"/>
      <c r="Y527" s="11">
        <f>S527+U527+V527+W527+X527</f>
        <v>58537</v>
      </c>
      <c r="Z527" s="11">
        <f>T527+V527</f>
        <v>0</v>
      </c>
      <c r="AA527" s="11"/>
      <c r="AB527" s="11"/>
      <c r="AC527" s="11"/>
      <c r="AD527" s="11"/>
      <c r="AE527" s="11">
        <f>Y527+AA527+AB527+AC527+AD527</f>
        <v>58537</v>
      </c>
      <c r="AF527" s="11">
        <f>Z527+AB527</f>
        <v>0</v>
      </c>
      <c r="AG527" s="11"/>
      <c r="AH527" s="11"/>
      <c r="AI527" s="11"/>
      <c r="AJ527" s="11"/>
      <c r="AK527" s="75">
        <f>AE527+AG527+AH527+AI527+AJ527</f>
        <v>58537</v>
      </c>
      <c r="AL527" s="75">
        <f>AF527+AH527</f>
        <v>0</v>
      </c>
      <c r="AM527" s="11"/>
      <c r="AN527" s="11"/>
      <c r="AO527" s="11"/>
      <c r="AP527" s="11"/>
      <c r="AQ527" s="11">
        <f>AK527+AM527+AN527+AO527+AP527</f>
        <v>58537</v>
      </c>
      <c r="AR527" s="11">
        <f>AL527+AN527</f>
        <v>0</v>
      </c>
      <c r="AS527" s="11"/>
      <c r="AT527" s="11"/>
      <c r="AU527" s="11"/>
      <c r="AV527" s="11"/>
      <c r="AW527" s="11">
        <f>AQ527+AS527+AT527+AU527+AV527</f>
        <v>58537</v>
      </c>
      <c r="AX527" s="11">
        <f>AR527+AT527</f>
        <v>0</v>
      </c>
      <c r="AY527" s="75"/>
      <c r="AZ527" s="75"/>
      <c r="BA527" s="75">
        <v>11502</v>
      </c>
      <c r="BB527" s="75"/>
      <c r="BC527" s="75">
        <f>AW527+AY527+AZ527+BA527+BB527</f>
        <v>70039</v>
      </c>
      <c r="BD527" s="75">
        <f>AX527+AZ527</f>
        <v>0</v>
      </c>
      <c r="BE527" s="11"/>
      <c r="BF527" s="11"/>
      <c r="BG527" s="11"/>
      <c r="BH527" s="11"/>
      <c r="BI527" s="138">
        <f>BC527+BE527+BF527+BG527+BH527</f>
        <v>70039</v>
      </c>
      <c r="BJ527" s="138">
        <f>BD527+BF527</f>
        <v>0</v>
      </c>
      <c r="BK527" s="75"/>
      <c r="BL527" s="75"/>
      <c r="BM527" s="75"/>
      <c r="BN527" s="75"/>
      <c r="BO527" s="75">
        <f>BI527+BK527+BL527+BM527+BN527</f>
        <v>70039</v>
      </c>
      <c r="BP527" s="75">
        <f>BJ527+BL527</f>
        <v>0</v>
      </c>
      <c r="BQ527" s="11"/>
      <c r="BR527" s="11"/>
      <c r="BS527" s="11"/>
      <c r="BT527" s="11"/>
      <c r="BU527" s="11">
        <f>BO527+BQ527+BR527+BS527+BT527</f>
        <v>70039</v>
      </c>
      <c r="BV527" s="11">
        <f>BP527+BR527</f>
        <v>0</v>
      </c>
      <c r="BW527" s="75"/>
      <c r="BX527" s="75"/>
      <c r="BY527" s="75"/>
      <c r="BZ527" s="75"/>
      <c r="CA527" s="75">
        <f>BU527+BW527+BX527+BY527+BZ527</f>
        <v>70039</v>
      </c>
      <c r="CB527" s="75">
        <f>BV527+BX527</f>
        <v>0</v>
      </c>
      <c r="CC527" s="75"/>
      <c r="CD527" s="75"/>
      <c r="CE527" s="75"/>
      <c r="CF527" s="75"/>
      <c r="CG527" s="75">
        <f>CA527+CC527+CD527+CE527+CF527</f>
        <v>70039</v>
      </c>
      <c r="CH527" s="75">
        <f>CB527+CD527</f>
        <v>0</v>
      </c>
      <c r="CI527" s="11"/>
      <c r="CJ527" s="11"/>
      <c r="CK527" s="11"/>
      <c r="CL527" s="11"/>
      <c r="CM527" s="11">
        <f>CG527+CI527+CJ527+CK527+CL527</f>
        <v>70039</v>
      </c>
      <c r="CN527" s="11">
        <f>CH527+CJ527</f>
        <v>0</v>
      </c>
      <c r="CO527" s="11"/>
      <c r="CP527" s="11"/>
      <c r="CQ527" s="11"/>
      <c r="CR527" s="11"/>
      <c r="CS527" s="11">
        <f>CM527+CO527+CP527+CQ527+CR527</f>
        <v>70039</v>
      </c>
      <c r="CT527" s="11">
        <f>CN527+CP527</f>
        <v>0</v>
      </c>
    </row>
    <row r="528" spans="1:98">
      <c r="A528" s="55" t="s">
        <v>24</v>
      </c>
      <c r="B528" s="14">
        <f>B527</f>
        <v>912</v>
      </c>
      <c r="C528" s="14" t="s">
        <v>21</v>
      </c>
      <c r="D528" s="14" t="s">
        <v>22</v>
      </c>
      <c r="E528" s="14" t="s">
        <v>51</v>
      </c>
      <c r="F528" s="11">
        <v>620</v>
      </c>
      <c r="G528" s="11">
        <f>47529-13536</f>
        <v>33993</v>
      </c>
      <c r="H528" s="11"/>
      <c r="I528" s="11"/>
      <c r="J528" s="11"/>
      <c r="K528" s="11"/>
      <c r="L528" s="11"/>
      <c r="M528" s="11">
        <f>G528+I528+J528+K528+L528</f>
        <v>33993</v>
      </c>
      <c r="N528" s="11">
        <f>H528+J528</f>
        <v>0</v>
      </c>
      <c r="O528" s="11"/>
      <c r="P528" s="11"/>
      <c r="Q528" s="11"/>
      <c r="R528" s="11"/>
      <c r="S528" s="11">
        <f>M528+O528+P528+Q528+R528</f>
        <v>33993</v>
      </c>
      <c r="T528" s="11">
        <f>N528+P528</f>
        <v>0</v>
      </c>
      <c r="U528" s="11"/>
      <c r="V528" s="11"/>
      <c r="W528" s="11"/>
      <c r="X528" s="11"/>
      <c r="Y528" s="11">
        <f>S528+U528+V528+W528+X528</f>
        <v>33993</v>
      </c>
      <c r="Z528" s="11">
        <f>T528+V528</f>
        <v>0</v>
      </c>
      <c r="AA528" s="11"/>
      <c r="AB528" s="11"/>
      <c r="AC528" s="11"/>
      <c r="AD528" s="11"/>
      <c r="AE528" s="11">
        <f>Y528+AA528+AB528+AC528+AD528</f>
        <v>33993</v>
      </c>
      <c r="AF528" s="11">
        <f>Z528+AB528</f>
        <v>0</v>
      </c>
      <c r="AG528" s="11"/>
      <c r="AH528" s="11"/>
      <c r="AI528" s="11"/>
      <c r="AJ528" s="11"/>
      <c r="AK528" s="75">
        <f>AE528+AG528+AH528+AI528+AJ528</f>
        <v>33993</v>
      </c>
      <c r="AL528" s="75">
        <f>AF528+AH528</f>
        <v>0</v>
      </c>
      <c r="AM528" s="11"/>
      <c r="AN528" s="11"/>
      <c r="AO528" s="11"/>
      <c r="AP528" s="11"/>
      <c r="AQ528" s="11">
        <f>AK528+AM528+AN528+AO528+AP528</f>
        <v>33993</v>
      </c>
      <c r="AR528" s="11">
        <f>AL528+AN528</f>
        <v>0</v>
      </c>
      <c r="AS528" s="11"/>
      <c r="AT528" s="11"/>
      <c r="AU528" s="11"/>
      <c r="AV528" s="11"/>
      <c r="AW528" s="11">
        <f>AQ528+AS528+AT528+AU528+AV528</f>
        <v>33993</v>
      </c>
      <c r="AX528" s="11">
        <f>AR528+AT528</f>
        <v>0</v>
      </c>
      <c r="AY528" s="75"/>
      <c r="AZ528" s="75"/>
      <c r="BA528" s="75">
        <v>5449</v>
      </c>
      <c r="BB528" s="75"/>
      <c r="BC528" s="75">
        <f>AW528+AY528+AZ528+BA528+BB528</f>
        <v>39442</v>
      </c>
      <c r="BD528" s="75">
        <f>AX528+AZ528</f>
        <v>0</v>
      </c>
      <c r="BE528" s="11"/>
      <c r="BF528" s="11"/>
      <c r="BG528" s="11"/>
      <c r="BH528" s="11"/>
      <c r="BI528" s="138">
        <f>BC528+BE528+BF528+BG528+BH528</f>
        <v>39442</v>
      </c>
      <c r="BJ528" s="138">
        <f>BD528+BF528</f>
        <v>0</v>
      </c>
      <c r="BK528" s="75"/>
      <c r="BL528" s="75"/>
      <c r="BM528" s="75"/>
      <c r="BN528" s="75"/>
      <c r="BO528" s="75">
        <f>BI528+BK528+BL528+BM528+BN528</f>
        <v>39442</v>
      </c>
      <c r="BP528" s="75">
        <f>BJ528+BL528</f>
        <v>0</v>
      </c>
      <c r="BQ528" s="11"/>
      <c r="BR528" s="11"/>
      <c r="BS528" s="11"/>
      <c r="BT528" s="11"/>
      <c r="BU528" s="11">
        <f>BO528+BQ528+BR528+BS528+BT528</f>
        <v>39442</v>
      </c>
      <c r="BV528" s="11">
        <f>BP528+BR528</f>
        <v>0</v>
      </c>
      <c r="BW528" s="75"/>
      <c r="BX528" s="75"/>
      <c r="BY528" s="75"/>
      <c r="BZ528" s="75"/>
      <c r="CA528" s="75">
        <f>BU528+BW528+BX528+BY528+BZ528</f>
        <v>39442</v>
      </c>
      <c r="CB528" s="75">
        <f>BV528+BX528</f>
        <v>0</v>
      </c>
      <c r="CC528" s="75"/>
      <c r="CD528" s="75"/>
      <c r="CE528" s="75"/>
      <c r="CF528" s="75"/>
      <c r="CG528" s="75">
        <f>CA528+CC528+CD528+CE528+CF528</f>
        <v>39442</v>
      </c>
      <c r="CH528" s="75">
        <f>CB528+CD528</f>
        <v>0</v>
      </c>
      <c r="CI528" s="11"/>
      <c r="CJ528" s="11"/>
      <c r="CK528" s="11"/>
      <c r="CL528" s="11"/>
      <c r="CM528" s="11">
        <f>CG528+CI528+CJ528+CK528+CL528</f>
        <v>39442</v>
      </c>
      <c r="CN528" s="11">
        <f>CH528+CJ528</f>
        <v>0</v>
      </c>
      <c r="CO528" s="11"/>
      <c r="CP528" s="11"/>
      <c r="CQ528" s="11"/>
      <c r="CR528" s="11"/>
      <c r="CS528" s="11">
        <f>CM528+CO528+CP528+CQ528+CR528</f>
        <v>39442</v>
      </c>
      <c r="CT528" s="11">
        <f>CN528+CP528</f>
        <v>0</v>
      </c>
    </row>
    <row r="529" spans="1:98">
      <c r="A529" s="55" t="s">
        <v>15</v>
      </c>
      <c r="B529" s="14">
        <f>B527</f>
        <v>912</v>
      </c>
      <c r="C529" s="14" t="s">
        <v>21</v>
      </c>
      <c r="D529" s="14" t="s">
        <v>22</v>
      </c>
      <c r="E529" s="14" t="s">
        <v>44</v>
      </c>
      <c r="F529" s="14"/>
      <c r="G529" s="38">
        <f>G533+G537+G540+G543+G530</f>
        <v>5465</v>
      </c>
      <c r="H529" s="38">
        <f t="shared" ref="H529:N529" si="1857">H533+H537+H540+H543+H530</f>
        <v>0</v>
      </c>
      <c r="I529" s="11">
        <f t="shared" si="1857"/>
        <v>0</v>
      </c>
      <c r="J529" s="11">
        <f t="shared" si="1857"/>
        <v>0</v>
      </c>
      <c r="K529" s="11">
        <f t="shared" si="1857"/>
        <v>0</v>
      </c>
      <c r="L529" s="11">
        <f t="shared" si="1857"/>
        <v>0</v>
      </c>
      <c r="M529" s="38">
        <f t="shared" si="1857"/>
        <v>5465</v>
      </c>
      <c r="N529" s="38">
        <f t="shared" si="1857"/>
        <v>0</v>
      </c>
      <c r="O529" s="11">
        <f t="shared" ref="O529:T529" si="1858">O533+O537+O540+O543+O530</f>
        <v>0</v>
      </c>
      <c r="P529" s="11">
        <f t="shared" si="1858"/>
        <v>0</v>
      </c>
      <c r="Q529" s="11">
        <f t="shared" si="1858"/>
        <v>0</v>
      </c>
      <c r="R529" s="11">
        <f t="shared" si="1858"/>
        <v>0</v>
      </c>
      <c r="S529" s="38">
        <f t="shared" si="1858"/>
        <v>5465</v>
      </c>
      <c r="T529" s="38">
        <f t="shared" si="1858"/>
        <v>0</v>
      </c>
      <c r="U529" s="11">
        <f t="shared" ref="U529:Z529" si="1859">U533+U537+U540+U543+U530</f>
        <v>0</v>
      </c>
      <c r="V529" s="11">
        <f t="shared" si="1859"/>
        <v>0</v>
      </c>
      <c r="W529" s="11">
        <f t="shared" si="1859"/>
        <v>0</v>
      </c>
      <c r="X529" s="11">
        <f t="shared" si="1859"/>
        <v>0</v>
      </c>
      <c r="Y529" s="38">
        <f t="shared" si="1859"/>
        <v>5465</v>
      </c>
      <c r="Z529" s="38">
        <f t="shared" si="1859"/>
        <v>0</v>
      </c>
      <c r="AA529" s="11">
        <f t="shared" ref="AA529:AF529" si="1860">AA533+AA537+AA540+AA543+AA530</f>
        <v>0</v>
      </c>
      <c r="AB529" s="11">
        <f t="shared" si="1860"/>
        <v>0</v>
      </c>
      <c r="AC529" s="11">
        <f t="shared" si="1860"/>
        <v>0</v>
      </c>
      <c r="AD529" s="11">
        <f t="shared" si="1860"/>
        <v>0</v>
      </c>
      <c r="AE529" s="38">
        <f t="shared" si="1860"/>
        <v>5465</v>
      </c>
      <c r="AF529" s="38">
        <f t="shared" si="1860"/>
        <v>0</v>
      </c>
      <c r="AG529" s="11">
        <f t="shared" ref="AG529:AL529" si="1861">AG533+AG537+AG540+AG543+AG530</f>
        <v>-97</v>
      </c>
      <c r="AH529" s="11">
        <f t="shared" si="1861"/>
        <v>0</v>
      </c>
      <c r="AI529" s="11">
        <f t="shared" si="1861"/>
        <v>0</v>
      </c>
      <c r="AJ529" s="11">
        <f t="shared" si="1861"/>
        <v>0</v>
      </c>
      <c r="AK529" s="88">
        <f t="shared" si="1861"/>
        <v>5368</v>
      </c>
      <c r="AL529" s="88">
        <f t="shared" si="1861"/>
        <v>0</v>
      </c>
      <c r="AM529" s="11">
        <f t="shared" ref="AM529:AR529" si="1862">AM533+AM537+AM540+AM543+AM530</f>
        <v>0</v>
      </c>
      <c r="AN529" s="11">
        <f t="shared" si="1862"/>
        <v>0</v>
      </c>
      <c r="AO529" s="11">
        <f t="shared" si="1862"/>
        <v>0</v>
      </c>
      <c r="AP529" s="11">
        <f t="shared" si="1862"/>
        <v>0</v>
      </c>
      <c r="AQ529" s="38">
        <f t="shared" si="1862"/>
        <v>5368</v>
      </c>
      <c r="AR529" s="38">
        <f t="shared" si="1862"/>
        <v>0</v>
      </c>
      <c r="AS529" s="11">
        <f t="shared" ref="AS529:AX529" si="1863">AS533+AS537+AS540+AS543+AS530</f>
        <v>0</v>
      </c>
      <c r="AT529" s="11">
        <f t="shared" si="1863"/>
        <v>0</v>
      </c>
      <c r="AU529" s="11">
        <f t="shared" si="1863"/>
        <v>695</v>
      </c>
      <c r="AV529" s="11">
        <f t="shared" si="1863"/>
        <v>0</v>
      </c>
      <c r="AW529" s="38">
        <f t="shared" si="1863"/>
        <v>6063</v>
      </c>
      <c r="AX529" s="38">
        <f t="shared" si="1863"/>
        <v>0</v>
      </c>
      <c r="AY529" s="75">
        <f t="shared" ref="AY529:BD529" si="1864">AY533+AY537+AY540+AY543+AY530</f>
        <v>0</v>
      </c>
      <c r="AZ529" s="75">
        <f t="shared" si="1864"/>
        <v>0</v>
      </c>
      <c r="BA529" s="75">
        <f t="shared" si="1864"/>
        <v>0</v>
      </c>
      <c r="BB529" s="75">
        <f t="shared" si="1864"/>
        <v>0</v>
      </c>
      <c r="BC529" s="88">
        <f t="shared" si="1864"/>
        <v>6063</v>
      </c>
      <c r="BD529" s="88">
        <f t="shared" si="1864"/>
        <v>0</v>
      </c>
      <c r="BE529" s="11">
        <f t="shared" ref="BE529:BJ529" si="1865">BE533+BE537+BE540+BE543+BE530</f>
        <v>159</v>
      </c>
      <c r="BF529" s="11">
        <f t="shared" si="1865"/>
        <v>0</v>
      </c>
      <c r="BG529" s="11">
        <f t="shared" si="1865"/>
        <v>331</v>
      </c>
      <c r="BH529" s="11">
        <f t="shared" si="1865"/>
        <v>0</v>
      </c>
      <c r="BI529" s="147">
        <f t="shared" si="1865"/>
        <v>6553</v>
      </c>
      <c r="BJ529" s="147">
        <f t="shared" si="1865"/>
        <v>0</v>
      </c>
      <c r="BK529" s="75">
        <f t="shared" ref="BK529:BP529" si="1866">BK533+BK537+BK540+BK543+BK530</f>
        <v>-76</v>
      </c>
      <c r="BL529" s="75">
        <f t="shared" si="1866"/>
        <v>0</v>
      </c>
      <c r="BM529" s="75">
        <f t="shared" si="1866"/>
        <v>489</v>
      </c>
      <c r="BN529" s="75">
        <f t="shared" si="1866"/>
        <v>0</v>
      </c>
      <c r="BO529" s="88">
        <f t="shared" si="1866"/>
        <v>6966</v>
      </c>
      <c r="BP529" s="88">
        <f t="shared" si="1866"/>
        <v>0</v>
      </c>
      <c r="BQ529" s="11">
        <f t="shared" ref="BQ529:BV529" si="1867">BQ533+BQ537+BQ540+BQ543+BQ530</f>
        <v>0</v>
      </c>
      <c r="BR529" s="11">
        <f t="shared" si="1867"/>
        <v>0</v>
      </c>
      <c r="BS529" s="11">
        <f t="shared" si="1867"/>
        <v>0</v>
      </c>
      <c r="BT529" s="11">
        <f t="shared" si="1867"/>
        <v>0</v>
      </c>
      <c r="BU529" s="38">
        <f t="shared" si="1867"/>
        <v>6966</v>
      </c>
      <c r="BV529" s="38">
        <f t="shared" si="1867"/>
        <v>0</v>
      </c>
      <c r="BW529" s="75">
        <f t="shared" ref="BW529:CB529" si="1868">BW533+BW537+BW540+BW543+BW530</f>
        <v>0</v>
      </c>
      <c r="BX529" s="75">
        <f t="shared" si="1868"/>
        <v>0</v>
      </c>
      <c r="BY529" s="75">
        <f t="shared" si="1868"/>
        <v>0</v>
      </c>
      <c r="BZ529" s="75">
        <f t="shared" si="1868"/>
        <v>0</v>
      </c>
      <c r="CA529" s="88">
        <f t="shared" si="1868"/>
        <v>6966</v>
      </c>
      <c r="CB529" s="88">
        <f t="shared" si="1868"/>
        <v>0</v>
      </c>
      <c r="CC529" s="75">
        <f t="shared" ref="CC529:CH529" si="1869">CC533+CC537+CC540+CC543+CC530</f>
        <v>0</v>
      </c>
      <c r="CD529" s="75">
        <f t="shared" si="1869"/>
        <v>0</v>
      </c>
      <c r="CE529" s="75">
        <f t="shared" si="1869"/>
        <v>0</v>
      </c>
      <c r="CF529" s="75">
        <f t="shared" si="1869"/>
        <v>0</v>
      </c>
      <c r="CG529" s="88">
        <f t="shared" si="1869"/>
        <v>6966</v>
      </c>
      <c r="CH529" s="88">
        <f t="shared" si="1869"/>
        <v>0</v>
      </c>
      <c r="CI529" s="11">
        <f t="shared" ref="CI529:CN529" si="1870">CI533+CI537+CI540+CI543+CI530</f>
        <v>-185</v>
      </c>
      <c r="CJ529" s="11">
        <f t="shared" si="1870"/>
        <v>0</v>
      </c>
      <c r="CK529" s="11">
        <f t="shared" si="1870"/>
        <v>0</v>
      </c>
      <c r="CL529" s="11">
        <f t="shared" si="1870"/>
        <v>-73</v>
      </c>
      <c r="CM529" s="38">
        <f t="shared" si="1870"/>
        <v>6708</v>
      </c>
      <c r="CN529" s="38">
        <f t="shared" si="1870"/>
        <v>0</v>
      </c>
      <c r="CO529" s="11">
        <f t="shared" ref="CO529:CT529" si="1871">CO533+CO537+CO540+CO543+CO530</f>
        <v>0</v>
      </c>
      <c r="CP529" s="11">
        <f t="shared" si="1871"/>
        <v>0</v>
      </c>
      <c r="CQ529" s="11">
        <f t="shared" si="1871"/>
        <v>0</v>
      </c>
      <c r="CR529" s="11">
        <f t="shared" si="1871"/>
        <v>0</v>
      </c>
      <c r="CS529" s="38">
        <f t="shared" si="1871"/>
        <v>6708</v>
      </c>
      <c r="CT529" s="38">
        <f t="shared" si="1871"/>
        <v>0</v>
      </c>
    </row>
    <row r="530" spans="1:98">
      <c r="A530" s="55" t="s">
        <v>495</v>
      </c>
      <c r="B530" s="14">
        <f>B528</f>
        <v>912</v>
      </c>
      <c r="C530" s="14" t="s">
        <v>21</v>
      </c>
      <c r="D530" s="14" t="s">
        <v>22</v>
      </c>
      <c r="E530" s="14" t="s">
        <v>494</v>
      </c>
      <c r="F530" s="14"/>
      <c r="G530" s="38">
        <f>G531</f>
        <v>7</v>
      </c>
      <c r="H530" s="38">
        <f t="shared" ref="H530:R531" si="1872">H531</f>
        <v>0</v>
      </c>
      <c r="I530" s="11">
        <f t="shared" si="1872"/>
        <v>0</v>
      </c>
      <c r="J530" s="11">
        <f t="shared" si="1872"/>
        <v>0</v>
      </c>
      <c r="K530" s="11">
        <f t="shared" si="1872"/>
        <v>0</v>
      </c>
      <c r="L530" s="11">
        <f t="shared" si="1872"/>
        <v>0</v>
      </c>
      <c r="M530" s="38">
        <f t="shared" si="1872"/>
        <v>7</v>
      </c>
      <c r="N530" s="38">
        <f t="shared" si="1872"/>
        <v>0</v>
      </c>
      <c r="O530" s="11">
        <f t="shared" si="1872"/>
        <v>0</v>
      </c>
      <c r="P530" s="11">
        <f t="shared" si="1872"/>
        <v>0</v>
      </c>
      <c r="Q530" s="11">
        <f t="shared" si="1872"/>
        <v>0</v>
      </c>
      <c r="R530" s="11">
        <f t="shared" si="1872"/>
        <v>0</v>
      </c>
      <c r="S530" s="38">
        <f>S531</f>
        <v>7</v>
      </c>
      <c r="T530" s="38">
        <f>T531</f>
        <v>0</v>
      </c>
      <c r="U530" s="11">
        <f t="shared" ref="U530:X531" si="1873">U531</f>
        <v>0</v>
      </c>
      <c r="V530" s="11">
        <f t="shared" si="1873"/>
        <v>0</v>
      </c>
      <c r="W530" s="11">
        <f t="shared" si="1873"/>
        <v>0</v>
      </c>
      <c r="X530" s="11">
        <f t="shared" si="1873"/>
        <v>0</v>
      </c>
      <c r="Y530" s="38">
        <f>Y531</f>
        <v>7</v>
      </c>
      <c r="Z530" s="38">
        <f>Z531</f>
        <v>0</v>
      </c>
      <c r="AA530" s="11">
        <f t="shared" ref="AA530:AD531" si="1874">AA531</f>
        <v>0</v>
      </c>
      <c r="AB530" s="11">
        <f t="shared" si="1874"/>
        <v>0</v>
      </c>
      <c r="AC530" s="11">
        <f t="shared" si="1874"/>
        <v>0</v>
      </c>
      <c r="AD530" s="11">
        <f t="shared" si="1874"/>
        <v>0</v>
      </c>
      <c r="AE530" s="38">
        <f>AE531</f>
        <v>7</v>
      </c>
      <c r="AF530" s="38">
        <f>AF531</f>
        <v>0</v>
      </c>
      <c r="AG530" s="11">
        <f t="shared" ref="AG530:AJ531" si="1875">AG531</f>
        <v>0</v>
      </c>
      <c r="AH530" s="11">
        <f t="shared" si="1875"/>
        <v>0</v>
      </c>
      <c r="AI530" s="11">
        <f t="shared" si="1875"/>
        <v>0</v>
      </c>
      <c r="AJ530" s="11">
        <f t="shared" si="1875"/>
        <v>0</v>
      </c>
      <c r="AK530" s="88">
        <f>AK531</f>
        <v>7</v>
      </c>
      <c r="AL530" s="88">
        <f>AL531</f>
        <v>0</v>
      </c>
      <c r="AM530" s="11">
        <f t="shared" ref="AM530:AP531" si="1876">AM531</f>
        <v>0</v>
      </c>
      <c r="AN530" s="11">
        <f t="shared" si="1876"/>
        <v>0</v>
      </c>
      <c r="AO530" s="11">
        <f t="shared" si="1876"/>
        <v>0</v>
      </c>
      <c r="AP530" s="11">
        <f t="shared" si="1876"/>
        <v>0</v>
      </c>
      <c r="AQ530" s="38">
        <f>AQ531</f>
        <v>7</v>
      </c>
      <c r="AR530" s="38">
        <f>AR531</f>
        <v>0</v>
      </c>
      <c r="AS530" s="11">
        <f t="shared" ref="AS530:AV531" si="1877">AS531</f>
        <v>0</v>
      </c>
      <c r="AT530" s="11">
        <f t="shared" si="1877"/>
        <v>0</v>
      </c>
      <c r="AU530" s="11">
        <f t="shared" si="1877"/>
        <v>0</v>
      </c>
      <c r="AV530" s="11">
        <f t="shared" si="1877"/>
        <v>0</v>
      </c>
      <c r="AW530" s="38">
        <f>AW531</f>
        <v>7</v>
      </c>
      <c r="AX530" s="38">
        <f>AX531</f>
        <v>0</v>
      </c>
      <c r="AY530" s="75">
        <f t="shared" ref="AY530:BB531" si="1878">AY531</f>
        <v>0</v>
      </c>
      <c r="AZ530" s="75">
        <f t="shared" si="1878"/>
        <v>0</v>
      </c>
      <c r="BA530" s="75">
        <f t="shared" si="1878"/>
        <v>0</v>
      </c>
      <c r="BB530" s="75">
        <f t="shared" si="1878"/>
        <v>0</v>
      </c>
      <c r="BC530" s="88">
        <f>BC531</f>
        <v>7</v>
      </c>
      <c r="BD530" s="88">
        <f>BD531</f>
        <v>0</v>
      </c>
      <c r="BE530" s="11">
        <f t="shared" ref="BE530:BH531" si="1879">BE531</f>
        <v>0</v>
      </c>
      <c r="BF530" s="11">
        <f t="shared" si="1879"/>
        <v>0</v>
      </c>
      <c r="BG530" s="11">
        <f t="shared" si="1879"/>
        <v>0</v>
      </c>
      <c r="BH530" s="11">
        <f t="shared" si="1879"/>
        <v>0</v>
      </c>
      <c r="BI530" s="147">
        <f>BI531</f>
        <v>7</v>
      </c>
      <c r="BJ530" s="147">
        <f>BJ531</f>
        <v>0</v>
      </c>
      <c r="BK530" s="75">
        <f t="shared" ref="BK530:BN531" si="1880">BK531</f>
        <v>0</v>
      </c>
      <c r="BL530" s="75">
        <f t="shared" si="1880"/>
        <v>0</v>
      </c>
      <c r="BM530" s="75">
        <f t="shared" si="1880"/>
        <v>0</v>
      </c>
      <c r="BN530" s="75">
        <f t="shared" si="1880"/>
        <v>0</v>
      </c>
      <c r="BO530" s="88">
        <f>BO531</f>
        <v>7</v>
      </c>
      <c r="BP530" s="88">
        <f>BP531</f>
        <v>0</v>
      </c>
      <c r="BQ530" s="11">
        <f t="shared" ref="BQ530:BT531" si="1881">BQ531</f>
        <v>0</v>
      </c>
      <c r="BR530" s="11">
        <f t="shared" si="1881"/>
        <v>0</v>
      </c>
      <c r="BS530" s="11">
        <f t="shared" si="1881"/>
        <v>0</v>
      </c>
      <c r="BT530" s="11">
        <f t="shared" si="1881"/>
        <v>0</v>
      </c>
      <c r="BU530" s="38">
        <f>BU531</f>
        <v>7</v>
      </c>
      <c r="BV530" s="38">
        <f>BV531</f>
        <v>0</v>
      </c>
      <c r="BW530" s="75">
        <f t="shared" ref="BW530:BZ531" si="1882">BW531</f>
        <v>0</v>
      </c>
      <c r="BX530" s="75">
        <f t="shared" si="1882"/>
        <v>0</v>
      </c>
      <c r="BY530" s="75">
        <f t="shared" si="1882"/>
        <v>0</v>
      </c>
      <c r="BZ530" s="75">
        <f t="shared" si="1882"/>
        <v>0</v>
      </c>
      <c r="CA530" s="88">
        <f>CA531</f>
        <v>7</v>
      </c>
      <c r="CB530" s="88">
        <f>CB531</f>
        <v>0</v>
      </c>
      <c r="CC530" s="75">
        <f t="shared" ref="CC530:CF531" si="1883">CC531</f>
        <v>0</v>
      </c>
      <c r="CD530" s="75">
        <f t="shared" si="1883"/>
        <v>0</v>
      </c>
      <c r="CE530" s="75">
        <f t="shared" si="1883"/>
        <v>0</v>
      </c>
      <c r="CF530" s="75">
        <f t="shared" si="1883"/>
        <v>0</v>
      </c>
      <c r="CG530" s="88">
        <f>CG531</f>
        <v>7</v>
      </c>
      <c r="CH530" s="88">
        <f>CH531</f>
        <v>0</v>
      </c>
      <c r="CI530" s="11">
        <f t="shared" ref="CI530:CL531" si="1884">CI531</f>
        <v>0</v>
      </c>
      <c r="CJ530" s="11">
        <f t="shared" si="1884"/>
        <v>0</v>
      </c>
      <c r="CK530" s="11">
        <f t="shared" si="1884"/>
        <v>0</v>
      </c>
      <c r="CL530" s="11">
        <f t="shared" si="1884"/>
        <v>0</v>
      </c>
      <c r="CM530" s="38">
        <f>CM531</f>
        <v>7</v>
      </c>
      <c r="CN530" s="38">
        <f>CN531</f>
        <v>0</v>
      </c>
      <c r="CO530" s="11">
        <f t="shared" ref="CO530:CR531" si="1885">CO531</f>
        <v>0</v>
      </c>
      <c r="CP530" s="11">
        <f t="shared" si="1885"/>
        <v>0</v>
      </c>
      <c r="CQ530" s="11">
        <f t="shared" si="1885"/>
        <v>0</v>
      </c>
      <c r="CR530" s="11">
        <f t="shared" si="1885"/>
        <v>0</v>
      </c>
      <c r="CS530" s="38">
        <f>CS531</f>
        <v>7</v>
      </c>
      <c r="CT530" s="38">
        <f>CT531</f>
        <v>0</v>
      </c>
    </row>
    <row r="531" spans="1:98" ht="33">
      <c r="A531" s="55" t="s">
        <v>12</v>
      </c>
      <c r="B531" s="14">
        <f>B529</f>
        <v>912</v>
      </c>
      <c r="C531" s="14" t="s">
        <v>21</v>
      </c>
      <c r="D531" s="14" t="s">
        <v>22</v>
      </c>
      <c r="E531" s="14" t="s">
        <v>494</v>
      </c>
      <c r="F531" s="14" t="s">
        <v>13</v>
      </c>
      <c r="G531" s="38">
        <f>G532</f>
        <v>7</v>
      </c>
      <c r="H531" s="38">
        <f t="shared" si="1872"/>
        <v>0</v>
      </c>
      <c r="I531" s="11">
        <f t="shared" si="1872"/>
        <v>0</v>
      </c>
      <c r="J531" s="11">
        <f t="shared" si="1872"/>
        <v>0</v>
      </c>
      <c r="K531" s="11">
        <f t="shared" si="1872"/>
        <v>0</v>
      </c>
      <c r="L531" s="11">
        <f t="shared" si="1872"/>
        <v>0</v>
      </c>
      <c r="M531" s="38">
        <f t="shared" si="1872"/>
        <v>7</v>
      </c>
      <c r="N531" s="38">
        <f t="shared" si="1872"/>
        <v>0</v>
      </c>
      <c r="O531" s="11">
        <f t="shared" si="1872"/>
        <v>0</v>
      </c>
      <c r="P531" s="11">
        <f t="shared" si="1872"/>
        <v>0</v>
      </c>
      <c r="Q531" s="11">
        <f t="shared" si="1872"/>
        <v>0</v>
      </c>
      <c r="R531" s="11">
        <f t="shared" si="1872"/>
        <v>0</v>
      </c>
      <c r="S531" s="38">
        <f>S532</f>
        <v>7</v>
      </c>
      <c r="T531" s="38">
        <f>T532</f>
        <v>0</v>
      </c>
      <c r="U531" s="11">
        <f t="shared" si="1873"/>
        <v>0</v>
      </c>
      <c r="V531" s="11">
        <f t="shared" si="1873"/>
        <v>0</v>
      </c>
      <c r="W531" s="11">
        <f t="shared" si="1873"/>
        <v>0</v>
      </c>
      <c r="X531" s="11">
        <f t="shared" si="1873"/>
        <v>0</v>
      </c>
      <c r="Y531" s="38">
        <f>Y532</f>
        <v>7</v>
      </c>
      <c r="Z531" s="38">
        <f>Z532</f>
        <v>0</v>
      </c>
      <c r="AA531" s="11">
        <f t="shared" si="1874"/>
        <v>0</v>
      </c>
      <c r="AB531" s="11">
        <f t="shared" si="1874"/>
        <v>0</v>
      </c>
      <c r="AC531" s="11">
        <f t="shared" si="1874"/>
        <v>0</v>
      </c>
      <c r="AD531" s="11">
        <f t="shared" si="1874"/>
        <v>0</v>
      </c>
      <c r="AE531" s="38">
        <f>AE532</f>
        <v>7</v>
      </c>
      <c r="AF531" s="38">
        <f>AF532</f>
        <v>0</v>
      </c>
      <c r="AG531" s="11">
        <f t="shared" si="1875"/>
        <v>0</v>
      </c>
      <c r="AH531" s="11">
        <f t="shared" si="1875"/>
        <v>0</v>
      </c>
      <c r="AI531" s="11">
        <f t="shared" si="1875"/>
        <v>0</v>
      </c>
      <c r="AJ531" s="11">
        <f t="shared" si="1875"/>
        <v>0</v>
      </c>
      <c r="AK531" s="88">
        <f>AK532</f>
        <v>7</v>
      </c>
      <c r="AL531" s="88">
        <f>AL532</f>
        <v>0</v>
      </c>
      <c r="AM531" s="11">
        <f t="shared" si="1876"/>
        <v>0</v>
      </c>
      <c r="AN531" s="11">
        <f t="shared" si="1876"/>
        <v>0</v>
      </c>
      <c r="AO531" s="11">
        <f t="shared" si="1876"/>
        <v>0</v>
      </c>
      <c r="AP531" s="11">
        <f t="shared" si="1876"/>
        <v>0</v>
      </c>
      <c r="AQ531" s="38">
        <f>AQ532</f>
        <v>7</v>
      </c>
      <c r="AR531" s="38">
        <f>AR532</f>
        <v>0</v>
      </c>
      <c r="AS531" s="11">
        <f t="shared" si="1877"/>
        <v>0</v>
      </c>
      <c r="AT531" s="11">
        <f t="shared" si="1877"/>
        <v>0</v>
      </c>
      <c r="AU531" s="11">
        <f t="shared" si="1877"/>
        <v>0</v>
      </c>
      <c r="AV531" s="11">
        <f t="shared" si="1877"/>
        <v>0</v>
      </c>
      <c r="AW531" s="38">
        <f>AW532</f>
        <v>7</v>
      </c>
      <c r="AX531" s="38">
        <f>AX532</f>
        <v>0</v>
      </c>
      <c r="AY531" s="75">
        <f t="shared" si="1878"/>
        <v>0</v>
      </c>
      <c r="AZ531" s="75">
        <f t="shared" si="1878"/>
        <v>0</v>
      </c>
      <c r="BA531" s="75">
        <f t="shared" si="1878"/>
        <v>0</v>
      </c>
      <c r="BB531" s="75">
        <f t="shared" si="1878"/>
        <v>0</v>
      </c>
      <c r="BC531" s="88">
        <f>BC532</f>
        <v>7</v>
      </c>
      <c r="BD531" s="88">
        <f>BD532</f>
        <v>0</v>
      </c>
      <c r="BE531" s="11">
        <f t="shared" si="1879"/>
        <v>0</v>
      </c>
      <c r="BF531" s="11">
        <f t="shared" si="1879"/>
        <v>0</v>
      </c>
      <c r="BG531" s="11">
        <f t="shared" si="1879"/>
        <v>0</v>
      </c>
      <c r="BH531" s="11">
        <f t="shared" si="1879"/>
        <v>0</v>
      </c>
      <c r="BI531" s="147">
        <f>BI532</f>
        <v>7</v>
      </c>
      <c r="BJ531" s="147">
        <f>BJ532</f>
        <v>0</v>
      </c>
      <c r="BK531" s="75">
        <f t="shared" si="1880"/>
        <v>0</v>
      </c>
      <c r="BL531" s="75">
        <f t="shared" si="1880"/>
        <v>0</v>
      </c>
      <c r="BM531" s="75">
        <f t="shared" si="1880"/>
        <v>0</v>
      </c>
      <c r="BN531" s="75">
        <f t="shared" si="1880"/>
        <v>0</v>
      </c>
      <c r="BO531" s="88">
        <f>BO532</f>
        <v>7</v>
      </c>
      <c r="BP531" s="88">
        <f>BP532</f>
        <v>0</v>
      </c>
      <c r="BQ531" s="11">
        <f t="shared" si="1881"/>
        <v>0</v>
      </c>
      <c r="BR531" s="11">
        <f t="shared" si="1881"/>
        <v>0</v>
      </c>
      <c r="BS531" s="11">
        <f t="shared" si="1881"/>
        <v>0</v>
      </c>
      <c r="BT531" s="11">
        <f t="shared" si="1881"/>
        <v>0</v>
      </c>
      <c r="BU531" s="38">
        <f>BU532</f>
        <v>7</v>
      </c>
      <c r="BV531" s="38">
        <f>BV532</f>
        <v>0</v>
      </c>
      <c r="BW531" s="75">
        <f t="shared" si="1882"/>
        <v>0</v>
      </c>
      <c r="BX531" s="75">
        <f t="shared" si="1882"/>
        <v>0</v>
      </c>
      <c r="BY531" s="75">
        <f t="shared" si="1882"/>
        <v>0</v>
      </c>
      <c r="BZ531" s="75">
        <f t="shared" si="1882"/>
        <v>0</v>
      </c>
      <c r="CA531" s="88">
        <f>CA532</f>
        <v>7</v>
      </c>
      <c r="CB531" s="88">
        <f>CB532</f>
        <v>0</v>
      </c>
      <c r="CC531" s="75">
        <f t="shared" si="1883"/>
        <v>0</v>
      </c>
      <c r="CD531" s="75">
        <f t="shared" si="1883"/>
        <v>0</v>
      </c>
      <c r="CE531" s="75">
        <f t="shared" si="1883"/>
        <v>0</v>
      </c>
      <c r="CF531" s="75">
        <f t="shared" si="1883"/>
        <v>0</v>
      </c>
      <c r="CG531" s="88">
        <f>CG532</f>
        <v>7</v>
      </c>
      <c r="CH531" s="88">
        <f>CH532</f>
        <v>0</v>
      </c>
      <c r="CI531" s="11">
        <f t="shared" si="1884"/>
        <v>0</v>
      </c>
      <c r="CJ531" s="11">
        <f t="shared" si="1884"/>
        <v>0</v>
      </c>
      <c r="CK531" s="11">
        <f t="shared" si="1884"/>
        <v>0</v>
      </c>
      <c r="CL531" s="11">
        <f t="shared" si="1884"/>
        <v>0</v>
      </c>
      <c r="CM531" s="38">
        <f>CM532</f>
        <v>7</v>
      </c>
      <c r="CN531" s="38">
        <f>CN532</f>
        <v>0</v>
      </c>
      <c r="CO531" s="11">
        <f t="shared" si="1885"/>
        <v>0</v>
      </c>
      <c r="CP531" s="11">
        <f t="shared" si="1885"/>
        <v>0</v>
      </c>
      <c r="CQ531" s="11">
        <f t="shared" si="1885"/>
        <v>0</v>
      </c>
      <c r="CR531" s="11">
        <f t="shared" si="1885"/>
        <v>0</v>
      </c>
      <c r="CS531" s="38">
        <f>CS532</f>
        <v>7</v>
      </c>
      <c r="CT531" s="38">
        <f>CT532</f>
        <v>0</v>
      </c>
    </row>
    <row r="532" spans="1:98">
      <c r="A532" s="55" t="s">
        <v>24</v>
      </c>
      <c r="B532" s="14">
        <v>912</v>
      </c>
      <c r="C532" s="14" t="s">
        <v>21</v>
      </c>
      <c r="D532" s="14" t="s">
        <v>22</v>
      </c>
      <c r="E532" s="14" t="s">
        <v>494</v>
      </c>
      <c r="F532" s="14" t="s">
        <v>38</v>
      </c>
      <c r="G532" s="11">
        <v>7</v>
      </c>
      <c r="H532" s="11"/>
      <c r="I532" s="11"/>
      <c r="J532" s="11"/>
      <c r="K532" s="11"/>
      <c r="L532" s="11"/>
      <c r="M532" s="11">
        <f>G532+I532+J532+K532+L532</f>
        <v>7</v>
      </c>
      <c r="N532" s="11">
        <f>H532+J532</f>
        <v>0</v>
      </c>
      <c r="O532" s="11"/>
      <c r="P532" s="11"/>
      <c r="Q532" s="11"/>
      <c r="R532" s="11"/>
      <c r="S532" s="11">
        <f>M532+O532+P532+Q532+R532</f>
        <v>7</v>
      </c>
      <c r="T532" s="11">
        <f>N532+P532</f>
        <v>0</v>
      </c>
      <c r="U532" s="11"/>
      <c r="V532" s="11"/>
      <c r="W532" s="11"/>
      <c r="X532" s="11"/>
      <c r="Y532" s="11">
        <f>S532+U532+V532+W532+X532</f>
        <v>7</v>
      </c>
      <c r="Z532" s="11">
        <f>T532+V532</f>
        <v>0</v>
      </c>
      <c r="AA532" s="11"/>
      <c r="AB532" s="11"/>
      <c r="AC532" s="11"/>
      <c r="AD532" s="11"/>
      <c r="AE532" s="11">
        <f>Y532+AA532+AB532+AC532+AD532</f>
        <v>7</v>
      </c>
      <c r="AF532" s="11">
        <f>Z532+AB532</f>
        <v>0</v>
      </c>
      <c r="AG532" s="11"/>
      <c r="AH532" s="11"/>
      <c r="AI532" s="11"/>
      <c r="AJ532" s="11"/>
      <c r="AK532" s="75">
        <f>AE532+AG532+AH532+AI532+AJ532</f>
        <v>7</v>
      </c>
      <c r="AL532" s="75">
        <f>AF532+AH532</f>
        <v>0</v>
      </c>
      <c r="AM532" s="11"/>
      <c r="AN532" s="11"/>
      <c r="AO532" s="11"/>
      <c r="AP532" s="11"/>
      <c r="AQ532" s="11">
        <f>AK532+AM532+AN532+AO532+AP532</f>
        <v>7</v>
      </c>
      <c r="AR532" s="11">
        <f>AL532+AN532</f>
        <v>0</v>
      </c>
      <c r="AS532" s="11"/>
      <c r="AT532" s="11"/>
      <c r="AU532" s="11"/>
      <c r="AV532" s="11"/>
      <c r="AW532" s="11">
        <f>AQ532+AS532+AT532+AU532+AV532</f>
        <v>7</v>
      </c>
      <c r="AX532" s="11">
        <f>AR532+AT532</f>
        <v>0</v>
      </c>
      <c r="AY532" s="75"/>
      <c r="AZ532" s="75"/>
      <c r="BA532" s="75"/>
      <c r="BB532" s="75"/>
      <c r="BC532" s="75">
        <f>AW532+AY532+AZ532+BA532+BB532</f>
        <v>7</v>
      </c>
      <c r="BD532" s="75">
        <f>AX532+AZ532</f>
        <v>0</v>
      </c>
      <c r="BE532" s="11"/>
      <c r="BF532" s="11"/>
      <c r="BG532" s="11"/>
      <c r="BH532" s="11"/>
      <c r="BI532" s="138">
        <f>BC532+BE532+BF532+BG532+BH532</f>
        <v>7</v>
      </c>
      <c r="BJ532" s="138">
        <f>BD532+BF532</f>
        <v>0</v>
      </c>
      <c r="BK532" s="75"/>
      <c r="BL532" s="75"/>
      <c r="BM532" s="75"/>
      <c r="BN532" s="75"/>
      <c r="BO532" s="75">
        <f>BI532+BK532+BL532+BM532+BN532</f>
        <v>7</v>
      </c>
      <c r="BP532" s="75">
        <f>BJ532+BL532</f>
        <v>0</v>
      </c>
      <c r="BQ532" s="11"/>
      <c r="BR532" s="11"/>
      <c r="BS532" s="11"/>
      <c r="BT532" s="11"/>
      <c r="BU532" s="11">
        <f>BO532+BQ532+BR532+BS532+BT532</f>
        <v>7</v>
      </c>
      <c r="BV532" s="11">
        <f>BP532+BR532</f>
        <v>0</v>
      </c>
      <c r="BW532" s="75"/>
      <c r="BX532" s="75"/>
      <c r="BY532" s="75"/>
      <c r="BZ532" s="75"/>
      <c r="CA532" s="75">
        <f>BU532+BW532+BX532+BY532+BZ532</f>
        <v>7</v>
      </c>
      <c r="CB532" s="75">
        <f>BV532+BX532</f>
        <v>0</v>
      </c>
      <c r="CC532" s="75"/>
      <c r="CD532" s="75"/>
      <c r="CE532" s="75"/>
      <c r="CF532" s="75"/>
      <c r="CG532" s="75">
        <f>CA532+CC532+CD532+CE532+CF532</f>
        <v>7</v>
      </c>
      <c r="CH532" s="75">
        <f>CB532+CD532</f>
        <v>0</v>
      </c>
      <c r="CI532" s="11"/>
      <c r="CJ532" s="11"/>
      <c r="CK532" s="11"/>
      <c r="CL532" s="11"/>
      <c r="CM532" s="11">
        <f>CG532+CI532+CJ532+CK532+CL532</f>
        <v>7</v>
      </c>
      <c r="CN532" s="11">
        <f>CH532+CJ532</f>
        <v>0</v>
      </c>
      <c r="CO532" s="11"/>
      <c r="CP532" s="11"/>
      <c r="CQ532" s="11"/>
      <c r="CR532" s="11"/>
      <c r="CS532" s="11">
        <f>CM532+CO532+CP532+CQ532+CR532</f>
        <v>7</v>
      </c>
      <c r="CT532" s="11">
        <f>CN532+CP532</f>
        <v>0</v>
      </c>
    </row>
    <row r="533" spans="1:98">
      <c r="A533" s="55" t="s">
        <v>28</v>
      </c>
      <c r="B533" s="14">
        <f>B529</f>
        <v>912</v>
      </c>
      <c r="C533" s="14" t="s">
        <v>21</v>
      </c>
      <c r="D533" s="14" t="s">
        <v>22</v>
      </c>
      <c r="E533" s="14" t="s">
        <v>52</v>
      </c>
      <c r="F533" s="14"/>
      <c r="G533" s="18">
        <f>G534</f>
        <v>4426</v>
      </c>
      <c r="H533" s="18">
        <f t="shared" ref="H533:R533" si="1886">H534</f>
        <v>0</v>
      </c>
      <c r="I533" s="11">
        <f t="shared" si="1886"/>
        <v>0</v>
      </c>
      <c r="J533" s="11">
        <f t="shared" si="1886"/>
        <v>0</v>
      </c>
      <c r="K533" s="11">
        <f t="shared" si="1886"/>
        <v>0</v>
      </c>
      <c r="L533" s="11">
        <f t="shared" si="1886"/>
        <v>0</v>
      </c>
      <c r="M533" s="18">
        <f t="shared" si="1886"/>
        <v>4426</v>
      </c>
      <c r="N533" s="18">
        <f t="shared" si="1886"/>
        <v>0</v>
      </c>
      <c r="O533" s="11">
        <f t="shared" si="1886"/>
        <v>0</v>
      </c>
      <c r="P533" s="11">
        <f t="shared" si="1886"/>
        <v>0</v>
      </c>
      <c r="Q533" s="11">
        <f t="shared" si="1886"/>
        <v>0</v>
      </c>
      <c r="R533" s="11">
        <f t="shared" si="1886"/>
        <v>0</v>
      </c>
      <c r="S533" s="18">
        <f t="shared" ref="S533:CD533" si="1887">S534</f>
        <v>4426</v>
      </c>
      <c r="T533" s="18">
        <f t="shared" si="1887"/>
        <v>0</v>
      </c>
      <c r="U533" s="11">
        <f t="shared" si="1887"/>
        <v>0</v>
      </c>
      <c r="V533" s="11">
        <f t="shared" si="1887"/>
        <v>0</v>
      </c>
      <c r="W533" s="11">
        <f t="shared" si="1887"/>
        <v>0</v>
      </c>
      <c r="X533" s="11">
        <f t="shared" si="1887"/>
        <v>0</v>
      </c>
      <c r="Y533" s="18">
        <f t="shared" si="1887"/>
        <v>4426</v>
      </c>
      <c r="Z533" s="18">
        <f t="shared" si="1887"/>
        <v>0</v>
      </c>
      <c r="AA533" s="11">
        <f t="shared" si="1887"/>
        <v>0</v>
      </c>
      <c r="AB533" s="11">
        <f t="shared" si="1887"/>
        <v>0</v>
      </c>
      <c r="AC533" s="11">
        <f t="shared" si="1887"/>
        <v>0</v>
      </c>
      <c r="AD533" s="11">
        <f t="shared" si="1887"/>
        <v>0</v>
      </c>
      <c r="AE533" s="18">
        <f t="shared" si="1887"/>
        <v>4426</v>
      </c>
      <c r="AF533" s="18">
        <f t="shared" si="1887"/>
        <v>0</v>
      </c>
      <c r="AG533" s="11">
        <f t="shared" si="1887"/>
        <v>-86</v>
      </c>
      <c r="AH533" s="11">
        <f t="shared" si="1887"/>
        <v>0</v>
      </c>
      <c r="AI533" s="11">
        <f t="shared" si="1887"/>
        <v>0</v>
      </c>
      <c r="AJ533" s="11">
        <f t="shared" si="1887"/>
        <v>0</v>
      </c>
      <c r="AK533" s="81">
        <f t="shared" si="1887"/>
        <v>4340</v>
      </c>
      <c r="AL533" s="81">
        <f t="shared" si="1887"/>
        <v>0</v>
      </c>
      <c r="AM533" s="11">
        <f t="shared" si="1887"/>
        <v>0</v>
      </c>
      <c r="AN533" s="11">
        <f t="shared" si="1887"/>
        <v>0</v>
      </c>
      <c r="AO533" s="11">
        <f t="shared" si="1887"/>
        <v>0</v>
      </c>
      <c r="AP533" s="11">
        <f t="shared" si="1887"/>
        <v>0</v>
      </c>
      <c r="AQ533" s="18">
        <f t="shared" si="1887"/>
        <v>4340</v>
      </c>
      <c r="AR533" s="18">
        <f t="shared" si="1887"/>
        <v>0</v>
      </c>
      <c r="AS533" s="11">
        <f t="shared" si="1887"/>
        <v>0</v>
      </c>
      <c r="AT533" s="11">
        <f t="shared" si="1887"/>
        <v>0</v>
      </c>
      <c r="AU533" s="11">
        <f t="shared" si="1887"/>
        <v>695</v>
      </c>
      <c r="AV533" s="11">
        <f t="shared" si="1887"/>
        <v>0</v>
      </c>
      <c r="AW533" s="18">
        <f t="shared" si="1887"/>
        <v>5035</v>
      </c>
      <c r="AX533" s="18">
        <f t="shared" si="1887"/>
        <v>0</v>
      </c>
      <c r="AY533" s="75">
        <f t="shared" si="1887"/>
        <v>0</v>
      </c>
      <c r="AZ533" s="75">
        <f t="shared" si="1887"/>
        <v>0</v>
      </c>
      <c r="BA533" s="75">
        <f t="shared" si="1887"/>
        <v>0</v>
      </c>
      <c r="BB533" s="75">
        <f t="shared" si="1887"/>
        <v>0</v>
      </c>
      <c r="BC533" s="81">
        <f t="shared" si="1887"/>
        <v>5035</v>
      </c>
      <c r="BD533" s="81">
        <f t="shared" si="1887"/>
        <v>0</v>
      </c>
      <c r="BE533" s="11">
        <f t="shared" si="1887"/>
        <v>0</v>
      </c>
      <c r="BF533" s="11">
        <f t="shared" si="1887"/>
        <v>0</v>
      </c>
      <c r="BG533" s="11">
        <f t="shared" si="1887"/>
        <v>0</v>
      </c>
      <c r="BH533" s="11">
        <f t="shared" si="1887"/>
        <v>0</v>
      </c>
      <c r="BI533" s="140">
        <f t="shared" si="1887"/>
        <v>5035</v>
      </c>
      <c r="BJ533" s="140">
        <f t="shared" si="1887"/>
        <v>0</v>
      </c>
      <c r="BK533" s="75">
        <f t="shared" si="1887"/>
        <v>0</v>
      </c>
      <c r="BL533" s="75">
        <f t="shared" si="1887"/>
        <v>0</v>
      </c>
      <c r="BM533" s="75">
        <f t="shared" si="1887"/>
        <v>0</v>
      </c>
      <c r="BN533" s="75">
        <f t="shared" si="1887"/>
        <v>0</v>
      </c>
      <c r="BO533" s="81">
        <f t="shared" si="1887"/>
        <v>5035</v>
      </c>
      <c r="BP533" s="81">
        <f t="shared" si="1887"/>
        <v>0</v>
      </c>
      <c r="BQ533" s="11">
        <f t="shared" si="1887"/>
        <v>0</v>
      </c>
      <c r="BR533" s="11">
        <f t="shared" si="1887"/>
        <v>0</v>
      </c>
      <c r="BS533" s="11">
        <f t="shared" si="1887"/>
        <v>0</v>
      </c>
      <c r="BT533" s="11">
        <f t="shared" si="1887"/>
        <v>0</v>
      </c>
      <c r="BU533" s="18">
        <f t="shared" si="1887"/>
        <v>5035</v>
      </c>
      <c r="BV533" s="18">
        <f t="shared" si="1887"/>
        <v>0</v>
      </c>
      <c r="BW533" s="75">
        <f t="shared" si="1887"/>
        <v>0</v>
      </c>
      <c r="BX533" s="75">
        <f t="shared" si="1887"/>
        <v>0</v>
      </c>
      <c r="BY533" s="75">
        <f t="shared" si="1887"/>
        <v>0</v>
      </c>
      <c r="BZ533" s="75">
        <f t="shared" si="1887"/>
        <v>0</v>
      </c>
      <c r="CA533" s="81">
        <f t="shared" si="1887"/>
        <v>5035</v>
      </c>
      <c r="CB533" s="81">
        <f t="shared" si="1887"/>
        <v>0</v>
      </c>
      <c r="CC533" s="75">
        <f t="shared" si="1887"/>
        <v>0</v>
      </c>
      <c r="CD533" s="75">
        <f t="shared" si="1887"/>
        <v>0</v>
      </c>
      <c r="CE533" s="75">
        <f t="shared" ref="CE533:CT533" si="1888">CE534</f>
        <v>0</v>
      </c>
      <c r="CF533" s="75">
        <f t="shared" si="1888"/>
        <v>0</v>
      </c>
      <c r="CG533" s="81">
        <f t="shared" si="1888"/>
        <v>5035</v>
      </c>
      <c r="CH533" s="81">
        <f t="shared" si="1888"/>
        <v>0</v>
      </c>
      <c r="CI533" s="11">
        <f t="shared" si="1888"/>
        <v>304</v>
      </c>
      <c r="CJ533" s="11">
        <f t="shared" si="1888"/>
        <v>0</v>
      </c>
      <c r="CK533" s="11">
        <f t="shared" si="1888"/>
        <v>0</v>
      </c>
      <c r="CL533" s="11">
        <f t="shared" si="1888"/>
        <v>0</v>
      </c>
      <c r="CM533" s="18">
        <f t="shared" si="1888"/>
        <v>5339</v>
      </c>
      <c r="CN533" s="18">
        <f t="shared" si="1888"/>
        <v>0</v>
      </c>
      <c r="CO533" s="11">
        <f t="shared" si="1888"/>
        <v>0</v>
      </c>
      <c r="CP533" s="11">
        <f t="shared" si="1888"/>
        <v>0</v>
      </c>
      <c r="CQ533" s="11">
        <f t="shared" si="1888"/>
        <v>0</v>
      </c>
      <c r="CR533" s="11">
        <f t="shared" si="1888"/>
        <v>0</v>
      </c>
      <c r="CS533" s="18">
        <f t="shared" si="1888"/>
        <v>5339</v>
      </c>
      <c r="CT533" s="18">
        <f t="shared" si="1888"/>
        <v>0</v>
      </c>
    </row>
    <row r="534" spans="1:98" ht="33">
      <c r="A534" s="55" t="s">
        <v>12</v>
      </c>
      <c r="B534" s="14">
        <f t="shared" si="1757"/>
        <v>912</v>
      </c>
      <c r="C534" s="14" t="s">
        <v>21</v>
      </c>
      <c r="D534" s="14" t="s">
        <v>22</v>
      </c>
      <c r="E534" s="14" t="s">
        <v>52</v>
      </c>
      <c r="F534" s="14" t="s">
        <v>13</v>
      </c>
      <c r="G534" s="11">
        <f>G535+G536</f>
        <v>4426</v>
      </c>
      <c r="H534" s="11">
        <f t="shared" ref="H534:N534" si="1889">H535+H536</f>
        <v>0</v>
      </c>
      <c r="I534" s="11">
        <f t="shared" si="1889"/>
        <v>0</v>
      </c>
      <c r="J534" s="11">
        <f t="shared" si="1889"/>
        <v>0</v>
      </c>
      <c r="K534" s="11">
        <f t="shared" si="1889"/>
        <v>0</v>
      </c>
      <c r="L534" s="11">
        <f t="shared" si="1889"/>
        <v>0</v>
      </c>
      <c r="M534" s="11">
        <f t="shared" si="1889"/>
        <v>4426</v>
      </c>
      <c r="N534" s="11">
        <f t="shared" si="1889"/>
        <v>0</v>
      </c>
      <c r="O534" s="11">
        <f t="shared" ref="O534:T534" si="1890">O535+O536</f>
        <v>0</v>
      </c>
      <c r="P534" s="11">
        <f t="shared" si="1890"/>
        <v>0</v>
      </c>
      <c r="Q534" s="11">
        <f t="shared" si="1890"/>
        <v>0</v>
      </c>
      <c r="R534" s="11">
        <f t="shared" si="1890"/>
        <v>0</v>
      </c>
      <c r="S534" s="11">
        <f t="shared" si="1890"/>
        <v>4426</v>
      </c>
      <c r="T534" s="11">
        <f t="shared" si="1890"/>
        <v>0</v>
      </c>
      <c r="U534" s="11">
        <f t="shared" ref="U534:Z534" si="1891">U535+U536</f>
        <v>0</v>
      </c>
      <c r="V534" s="11">
        <f t="shared" si="1891"/>
        <v>0</v>
      </c>
      <c r="W534" s="11">
        <f t="shared" si="1891"/>
        <v>0</v>
      </c>
      <c r="X534" s="11">
        <f t="shared" si="1891"/>
        <v>0</v>
      </c>
      <c r="Y534" s="11">
        <f t="shared" si="1891"/>
        <v>4426</v>
      </c>
      <c r="Z534" s="11">
        <f t="shared" si="1891"/>
        <v>0</v>
      </c>
      <c r="AA534" s="11">
        <f t="shared" ref="AA534:AF534" si="1892">AA535+AA536</f>
        <v>0</v>
      </c>
      <c r="AB534" s="11">
        <f t="shared" si="1892"/>
        <v>0</v>
      </c>
      <c r="AC534" s="11">
        <f t="shared" si="1892"/>
        <v>0</v>
      </c>
      <c r="AD534" s="11">
        <f t="shared" si="1892"/>
        <v>0</v>
      </c>
      <c r="AE534" s="11">
        <f t="shared" si="1892"/>
        <v>4426</v>
      </c>
      <c r="AF534" s="11">
        <f t="shared" si="1892"/>
        <v>0</v>
      </c>
      <c r="AG534" s="11">
        <f t="shared" ref="AG534:AL534" si="1893">AG535+AG536</f>
        <v>-86</v>
      </c>
      <c r="AH534" s="11">
        <f t="shared" si="1893"/>
        <v>0</v>
      </c>
      <c r="AI534" s="11">
        <f t="shared" si="1893"/>
        <v>0</v>
      </c>
      <c r="AJ534" s="11">
        <f t="shared" si="1893"/>
        <v>0</v>
      </c>
      <c r="AK534" s="75">
        <f t="shared" si="1893"/>
        <v>4340</v>
      </c>
      <c r="AL534" s="75">
        <f t="shared" si="1893"/>
        <v>0</v>
      </c>
      <c r="AM534" s="11">
        <f t="shared" ref="AM534:AR534" si="1894">AM535+AM536</f>
        <v>0</v>
      </c>
      <c r="AN534" s="11">
        <f t="shared" si="1894"/>
        <v>0</v>
      </c>
      <c r="AO534" s="11">
        <f t="shared" si="1894"/>
        <v>0</v>
      </c>
      <c r="AP534" s="11">
        <f t="shared" si="1894"/>
        <v>0</v>
      </c>
      <c r="AQ534" s="11">
        <f t="shared" si="1894"/>
        <v>4340</v>
      </c>
      <c r="AR534" s="11">
        <f t="shared" si="1894"/>
        <v>0</v>
      </c>
      <c r="AS534" s="11">
        <f t="shared" ref="AS534:AX534" si="1895">AS535+AS536</f>
        <v>0</v>
      </c>
      <c r="AT534" s="11">
        <f t="shared" si="1895"/>
        <v>0</v>
      </c>
      <c r="AU534" s="11">
        <f t="shared" si="1895"/>
        <v>695</v>
      </c>
      <c r="AV534" s="11">
        <f t="shared" si="1895"/>
        <v>0</v>
      </c>
      <c r="AW534" s="11">
        <f t="shared" si="1895"/>
        <v>5035</v>
      </c>
      <c r="AX534" s="11">
        <f t="shared" si="1895"/>
        <v>0</v>
      </c>
      <c r="AY534" s="75">
        <f t="shared" ref="AY534:BD534" si="1896">AY535+AY536</f>
        <v>0</v>
      </c>
      <c r="AZ534" s="75">
        <f t="shared" si="1896"/>
        <v>0</v>
      </c>
      <c r="BA534" s="75">
        <f t="shared" si="1896"/>
        <v>0</v>
      </c>
      <c r="BB534" s="75">
        <f t="shared" si="1896"/>
        <v>0</v>
      </c>
      <c r="BC534" s="75">
        <f t="shared" si="1896"/>
        <v>5035</v>
      </c>
      <c r="BD534" s="75">
        <f t="shared" si="1896"/>
        <v>0</v>
      </c>
      <c r="BE534" s="11">
        <f t="shared" ref="BE534:BJ534" si="1897">BE535+BE536</f>
        <v>0</v>
      </c>
      <c r="BF534" s="11">
        <f t="shared" si="1897"/>
        <v>0</v>
      </c>
      <c r="BG534" s="11">
        <f t="shared" si="1897"/>
        <v>0</v>
      </c>
      <c r="BH534" s="11">
        <f t="shared" si="1897"/>
        <v>0</v>
      </c>
      <c r="BI534" s="138">
        <f t="shared" si="1897"/>
        <v>5035</v>
      </c>
      <c r="BJ534" s="138">
        <f t="shared" si="1897"/>
        <v>0</v>
      </c>
      <c r="BK534" s="75">
        <f t="shared" ref="BK534:BP534" si="1898">BK535+BK536</f>
        <v>0</v>
      </c>
      <c r="BL534" s="75">
        <f t="shared" si="1898"/>
        <v>0</v>
      </c>
      <c r="BM534" s="75">
        <f t="shared" si="1898"/>
        <v>0</v>
      </c>
      <c r="BN534" s="75">
        <f t="shared" si="1898"/>
        <v>0</v>
      </c>
      <c r="BO534" s="75">
        <f t="shared" si="1898"/>
        <v>5035</v>
      </c>
      <c r="BP534" s="75">
        <f t="shared" si="1898"/>
        <v>0</v>
      </c>
      <c r="BQ534" s="11">
        <f t="shared" ref="BQ534:BV534" si="1899">BQ535+BQ536</f>
        <v>0</v>
      </c>
      <c r="BR534" s="11">
        <f t="shared" si="1899"/>
        <v>0</v>
      </c>
      <c r="BS534" s="11">
        <f t="shared" si="1899"/>
        <v>0</v>
      </c>
      <c r="BT534" s="11">
        <f t="shared" si="1899"/>
        <v>0</v>
      </c>
      <c r="BU534" s="11">
        <f t="shared" si="1899"/>
        <v>5035</v>
      </c>
      <c r="BV534" s="11">
        <f t="shared" si="1899"/>
        <v>0</v>
      </c>
      <c r="BW534" s="75">
        <f t="shared" ref="BW534:CB534" si="1900">BW535+BW536</f>
        <v>0</v>
      </c>
      <c r="BX534" s="75">
        <f t="shared" si="1900"/>
        <v>0</v>
      </c>
      <c r="BY534" s="75">
        <f t="shared" si="1900"/>
        <v>0</v>
      </c>
      <c r="BZ534" s="75">
        <f t="shared" si="1900"/>
        <v>0</v>
      </c>
      <c r="CA534" s="75">
        <f t="shared" si="1900"/>
        <v>5035</v>
      </c>
      <c r="CB534" s="75">
        <f t="shared" si="1900"/>
        <v>0</v>
      </c>
      <c r="CC534" s="75">
        <f t="shared" ref="CC534:CH534" si="1901">CC535+CC536</f>
        <v>0</v>
      </c>
      <c r="CD534" s="75">
        <f t="shared" si="1901"/>
        <v>0</v>
      </c>
      <c r="CE534" s="75">
        <f t="shared" si="1901"/>
        <v>0</v>
      </c>
      <c r="CF534" s="75">
        <f t="shared" si="1901"/>
        <v>0</v>
      </c>
      <c r="CG534" s="75">
        <f t="shared" si="1901"/>
        <v>5035</v>
      </c>
      <c r="CH534" s="75">
        <f t="shared" si="1901"/>
        <v>0</v>
      </c>
      <c r="CI534" s="11">
        <f t="shared" ref="CI534:CN534" si="1902">CI535+CI536</f>
        <v>304</v>
      </c>
      <c r="CJ534" s="11">
        <f t="shared" si="1902"/>
        <v>0</v>
      </c>
      <c r="CK534" s="11">
        <f t="shared" si="1902"/>
        <v>0</v>
      </c>
      <c r="CL534" s="11">
        <f t="shared" si="1902"/>
        <v>0</v>
      </c>
      <c r="CM534" s="11">
        <f t="shared" si="1902"/>
        <v>5339</v>
      </c>
      <c r="CN534" s="11">
        <f t="shared" si="1902"/>
        <v>0</v>
      </c>
      <c r="CO534" s="11">
        <f t="shared" ref="CO534:CT534" si="1903">CO535+CO536</f>
        <v>0</v>
      </c>
      <c r="CP534" s="11">
        <f t="shared" si="1903"/>
        <v>0</v>
      </c>
      <c r="CQ534" s="11">
        <f t="shared" si="1903"/>
        <v>0</v>
      </c>
      <c r="CR534" s="11">
        <f t="shared" si="1903"/>
        <v>0</v>
      </c>
      <c r="CS534" s="11">
        <f t="shared" si="1903"/>
        <v>5339</v>
      </c>
      <c r="CT534" s="11">
        <f t="shared" si="1903"/>
        <v>0</v>
      </c>
    </row>
    <row r="535" spans="1:98">
      <c r="A535" s="55" t="s">
        <v>14</v>
      </c>
      <c r="B535" s="14">
        <f t="shared" si="1757"/>
        <v>912</v>
      </c>
      <c r="C535" s="14" t="s">
        <v>21</v>
      </c>
      <c r="D535" s="14" t="s">
        <v>22</v>
      </c>
      <c r="E535" s="14" t="s">
        <v>52</v>
      </c>
      <c r="F535" s="11">
        <v>610</v>
      </c>
      <c r="G535" s="11">
        <v>1017</v>
      </c>
      <c r="H535" s="11"/>
      <c r="I535" s="11"/>
      <c r="J535" s="11"/>
      <c r="K535" s="11"/>
      <c r="L535" s="11"/>
      <c r="M535" s="11">
        <f>G535+I535+J535+K535+L535</f>
        <v>1017</v>
      </c>
      <c r="N535" s="11">
        <f>H535+J535</f>
        <v>0</v>
      </c>
      <c r="O535" s="11"/>
      <c r="P535" s="11"/>
      <c r="Q535" s="11"/>
      <c r="R535" s="11"/>
      <c r="S535" s="11">
        <f>M535+O535+P535+Q535+R535</f>
        <v>1017</v>
      </c>
      <c r="T535" s="11">
        <f>N535+P535</f>
        <v>0</v>
      </c>
      <c r="U535" s="11"/>
      <c r="V535" s="11"/>
      <c r="W535" s="11"/>
      <c r="X535" s="11"/>
      <c r="Y535" s="11">
        <f>S535+U535+V535+W535+X535</f>
        <v>1017</v>
      </c>
      <c r="Z535" s="11">
        <f>T535+V535</f>
        <v>0</v>
      </c>
      <c r="AA535" s="11"/>
      <c r="AB535" s="11"/>
      <c r="AC535" s="11"/>
      <c r="AD535" s="11"/>
      <c r="AE535" s="11">
        <f>Y535+AA535+AB535+AC535+AD535</f>
        <v>1017</v>
      </c>
      <c r="AF535" s="11">
        <f>Z535+AB535</f>
        <v>0</v>
      </c>
      <c r="AG535" s="11"/>
      <c r="AH535" s="11"/>
      <c r="AI535" s="11"/>
      <c r="AJ535" s="11"/>
      <c r="AK535" s="75">
        <f>AE535+AG535+AH535+AI535+AJ535</f>
        <v>1017</v>
      </c>
      <c r="AL535" s="75">
        <f>AF535+AH535</f>
        <v>0</v>
      </c>
      <c r="AM535" s="11"/>
      <c r="AN535" s="11"/>
      <c r="AO535" s="11"/>
      <c r="AP535" s="11"/>
      <c r="AQ535" s="11">
        <f>AK535+AM535+AN535+AO535+AP535</f>
        <v>1017</v>
      </c>
      <c r="AR535" s="11">
        <f>AL535+AN535</f>
        <v>0</v>
      </c>
      <c r="AS535" s="11"/>
      <c r="AT535" s="11"/>
      <c r="AU535" s="11"/>
      <c r="AV535" s="11"/>
      <c r="AW535" s="11">
        <f>AQ535+AS535+AT535+AU535+AV535</f>
        <v>1017</v>
      </c>
      <c r="AX535" s="11">
        <f>AR535+AT535</f>
        <v>0</v>
      </c>
      <c r="AY535" s="75"/>
      <c r="AZ535" s="75"/>
      <c r="BA535" s="75"/>
      <c r="BB535" s="75"/>
      <c r="BC535" s="75">
        <f>AW535+AY535+AZ535+BA535+BB535</f>
        <v>1017</v>
      </c>
      <c r="BD535" s="75">
        <f>AX535+AZ535</f>
        <v>0</v>
      </c>
      <c r="BE535" s="11"/>
      <c r="BF535" s="11"/>
      <c r="BG535" s="11"/>
      <c r="BH535" s="11"/>
      <c r="BI535" s="138">
        <f>BC535+BE535+BF535+BG535+BH535</f>
        <v>1017</v>
      </c>
      <c r="BJ535" s="138">
        <f>BD535+BF535</f>
        <v>0</v>
      </c>
      <c r="BK535" s="75"/>
      <c r="BL535" s="75"/>
      <c r="BM535" s="75"/>
      <c r="BN535" s="75"/>
      <c r="BO535" s="75">
        <f>BI535+BK535+BL535+BM535+BN535</f>
        <v>1017</v>
      </c>
      <c r="BP535" s="75">
        <f>BJ535+BL535</f>
        <v>0</v>
      </c>
      <c r="BQ535" s="11"/>
      <c r="BR535" s="11"/>
      <c r="BS535" s="11"/>
      <c r="BT535" s="11"/>
      <c r="BU535" s="11">
        <f>BO535+BQ535+BR535+BS535+BT535</f>
        <v>1017</v>
      </c>
      <c r="BV535" s="11">
        <f>BP535+BR535</f>
        <v>0</v>
      </c>
      <c r="BW535" s="75"/>
      <c r="BX535" s="75"/>
      <c r="BY535" s="75"/>
      <c r="BZ535" s="75"/>
      <c r="CA535" s="75">
        <f>BU535+BW535+BX535+BY535+BZ535</f>
        <v>1017</v>
      </c>
      <c r="CB535" s="75">
        <f>BV535+BX535</f>
        <v>0</v>
      </c>
      <c r="CC535" s="75"/>
      <c r="CD535" s="75"/>
      <c r="CE535" s="75"/>
      <c r="CF535" s="75"/>
      <c r="CG535" s="75">
        <f>CA535+CC535+CD535+CE535+CF535</f>
        <v>1017</v>
      </c>
      <c r="CH535" s="75">
        <f>CB535+CD535</f>
        <v>0</v>
      </c>
      <c r="CI535" s="11">
        <v>225</v>
      </c>
      <c r="CJ535" s="11"/>
      <c r="CK535" s="11"/>
      <c r="CL535" s="11"/>
      <c r="CM535" s="11">
        <f>CG535+CI535+CJ535+CK535+CL535</f>
        <v>1242</v>
      </c>
      <c r="CN535" s="11">
        <f>CH535+CJ535</f>
        <v>0</v>
      </c>
      <c r="CO535" s="11"/>
      <c r="CP535" s="11"/>
      <c r="CQ535" s="11"/>
      <c r="CR535" s="11"/>
      <c r="CS535" s="11">
        <f>CM535+CO535+CP535+CQ535+CR535</f>
        <v>1242</v>
      </c>
      <c r="CT535" s="11">
        <f>CN535+CP535</f>
        <v>0</v>
      </c>
    </row>
    <row r="536" spans="1:98">
      <c r="A536" s="55" t="s">
        <v>24</v>
      </c>
      <c r="B536" s="14">
        <f>B535</f>
        <v>912</v>
      </c>
      <c r="C536" s="14" t="s">
        <v>21</v>
      </c>
      <c r="D536" s="14" t="s">
        <v>22</v>
      </c>
      <c r="E536" s="14" t="s">
        <v>52</v>
      </c>
      <c r="F536" s="11">
        <v>620</v>
      </c>
      <c r="G536" s="11">
        <v>3409</v>
      </c>
      <c r="H536" s="11"/>
      <c r="I536" s="11"/>
      <c r="J536" s="11"/>
      <c r="K536" s="11"/>
      <c r="L536" s="11"/>
      <c r="M536" s="11">
        <f>G536+I536+J536+K536+L536</f>
        <v>3409</v>
      </c>
      <c r="N536" s="11">
        <f>H536+J536</f>
        <v>0</v>
      </c>
      <c r="O536" s="11"/>
      <c r="P536" s="11"/>
      <c r="Q536" s="11"/>
      <c r="R536" s="11"/>
      <c r="S536" s="11">
        <f>M536+O536+P536+Q536+R536</f>
        <v>3409</v>
      </c>
      <c r="T536" s="11">
        <f>N536+P536</f>
        <v>0</v>
      </c>
      <c r="U536" s="11"/>
      <c r="V536" s="11"/>
      <c r="W536" s="11"/>
      <c r="X536" s="11"/>
      <c r="Y536" s="11">
        <f>S536+U536+V536+W536+X536</f>
        <v>3409</v>
      </c>
      <c r="Z536" s="11">
        <f>T536+V536</f>
        <v>0</v>
      </c>
      <c r="AA536" s="11"/>
      <c r="AB536" s="11"/>
      <c r="AC536" s="11"/>
      <c r="AD536" s="11"/>
      <c r="AE536" s="11">
        <f>Y536+AA536+AB536+AC536+AD536</f>
        <v>3409</v>
      </c>
      <c r="AF536" s="11">
        <f>Z536+AB536</f>
        <v>0</v>
      </c>
      <c r="AG536" s="11">
        <v>-86</v>
      </c>
      <c r="AH536" s="11"/>
      <c r="AI536" s="11"/>
      <c r="AJ536" s="11"/>
      <c r="AK536" s="75">
        <f>AE536+AG536+AH536+AI536+AJ536</f>
        <v>3323</v>
      </c>
      <c r="AL536" s="75">
        <f>AF536+AH536</f>
        <v>0</v>
      </c>
      <c r="AM536" s="11"/>
      <c r="AN536" s="11"/>
      <c r="AO536" s="11"/>
      <c r="AP536" s="11"/>
      <c r="AQ536" s="11">
        <f>AK536+AM536+AN536+AO536+AP536</f>
        <v>3323</v>
      </c>
      <c r="AR536" s="11">
        <f>AL536+AN536</f>
        <v>0</v>
      </c>
      <c r="AS536" s="11"/>
      <c r="AT536" s="11"/>
      <c r="AU536" s="11">
        <v>695</v>
      </c>
      <c r="AV536" s="11"/>
      <c r="AW536" s="11">
        <f>AQ536+AS536+AT536+AU536+AV536</f>
        <v>4018</v>
      </c>
      <c r="AX536" s="11">
        <f>AR536+AT536</f>
        <v>0</v>
      </c>
      <c r="AY536" s="75"/>
      <c r="AZ536" s="75"/>
      <c r="BA536" s="75"/>
      <c r="BB536" s="75"/>
      <c r="BC536" s="75">
        <f>AW536+AY536+AZ536+BA536+BB536</f>
        <v>4018</v>
      </c>
      <c r="BD536" s="75">
        <f>AX536+AZ536</f>
        <v>0</v>
      </c>
      <c r="BE536" s="11"/>
      <c r="BF536" s="11"/>
      <c r="BG536" s="11"/>
      <c r="BH536" s="11"/>
      <c r="BI536" s="138">
        <f>BC536+BE536+BF536+BG536+BH536</f>
        <v>4018</v>
      </c>
      <c r="BJ536" s="138">
        <f>BD536+BF536</f>
        <v>0</v>
      </c>
      <c r="BK536" s="75"/>
      <c r="BL536" s="75"/>
      <c r="BM536" s="75"/>
      <c r="BN536" s="75"/>
      <c r="BO536" s="75">
        <f>BI536+BK536+BL536+BM536+BN536</f>
        <v>4018</v>
      </c>
      <c r="BP536" s="75">
        <f>BJ536+BL536</f>
        <v>0</v>
      </c>
      <c r="BQ536" s="11"/>
      <c r="BR536" s="11"/>
      <c r="BS536" s="11"/>
      <c r="BT536" s="11"/>
      <c r="BU536" s="11">
        <f>BO536+BQ536+BR536+BS536+BT536</f>
        <v>4018</v>
      </c>
      <c r="BV536" s="11">
        <f>BP536+BR536</f>
        <v>0</v>
      </c>
      <c r="BW536" s="75"/>
      <c r="BX536" s="75"/>
      <c r="BY536" s="75"/>
      <c r="BZ536" s="75"/>
      <c r="CA536" s="75">
        <f>BU536+BW536+BX536+BY536+BZ536</f>
        <v>4018</v>
      </c>
      <c r="CB536" s="75">
        <f>BV536+BX536</f>
        <v>0</v>
      </c>
      <c r="CC536" s="75"/>
      <c r="CD536" s="75"/>
      <c r="CE536" s="75"/>
      <c r="CF536" s="75"/>
      <c r="CG536" s="75">
        <f>CA536+CC536+CD536+CE536+CF536</f>
        <v>4018</v>
      </c>
      <c r="CH536" s="75">
        <f>CB536+CD536</f>
        <v>0</v>
      </c>
      <c r="CI536" s="11">
        <v>79</v>
      </c>
      <c r="CJ536" s="11"/>
      <c r="CK536" s="11"/>
      <c r="CL536" s="11"/>
      <c r="CM536" s="11">
        <f>CG536+CI536+CJ536+CK536+CL536</f>
        <v>4097</v>
      </c>
      <c r="CN536" s="11">
        <f>CH536+CJ536</f>
        <v>0</v>
      </c>
      <c r="CO536" s="11"/>
      <c r="CP536" s="11"/>
      <c r="CQ536" s="11"/>
      <c r="CR536" s="11"/>
      <c r="CS536" s="11">
        <f>CM536+CO536+CP536+CQ536+CR536</f>
        <v>4097</v>
      </c>
      <c r="CT536" s="11">
        <f>CN536+CP536</f>
        <v>0</v>
      </c>
    </row>
    <row r="537" spans="1:98">
      <c r="A537" s="55" t="s">
        <v>25</v>
      </c>
      <c r="B537" s="14">
        <f>B535</f>
        <v>912</v>
      </c>
      <c r="C537" s="14" t="s">
        <v>21</v>
      </c>
      <c r="D537" s="14" t="s">
        <v>22</v>
      </c>
      <c r="E537" s="14" t="s">
        <v>53</v>
      </c>
      <c r="F537" s="14"/>
      <c r="G537" s="18">
        <f>G538</f>
        <v>638</v>
      </c>
      <c r="H537" s="18">
        <f t="shared" ref="H537:R538" si="1904">H538</f>
        <v>0</v>
      </c>
      <c r="I537" s="11">
        <f t="shared" si="1904"/>
        <v>0</v>
      </c>
      <c r="J537" s="11">
        <f t="shared" si="1904"/>
        <v>0</v>
      </c>
      <c r="K537" s="11">
        <f t="shared" si="1904"/>
        <v>0</v>
      </c>
      <c r="L537" s="11">
        <f t="shared" si="1904"/>
        <v>0</v>
      </c>
      <c r="M537" s="18">
        <f t="shared" si="1904"/>
        <v>638</v>
      </c>
      <c r="N537" s="18">
        <f t="shared" si="1904"/>
        <v>0</v>
      </c>
      <c r="O537" s="11">
        <f t="shared" si="1904"/>
        <v>0</v>
      </c>
      <c r="P537" s="11">
        <f t="shared" si="1904"/>
        <v>0</v>
      </c>
      <c r="Q537" s="11">
        <f t="shared" si="1904"/>
        <v>0</v>
      </c>
      <c r="R537" s="11">
        <f t="shared" si="1904"/>
        <v>0</v>
      </c>
      <c r="S537" s="18">
        <f>S538</f>
        <v>638</v>
      </c>
      <c r="T537" s="18">
        <f>T538</f>
        <v>0</v>
      </c>
      <c r="U537" s="11">
        <f t="shared" ref="U537:X538" si="1905">U538</f>
        <v>0</v>
      </c>
      <c r="V537" s="11">
        <f t="shared" si="1905"/>
        <v>0</v>
      </c>
      <c r="W537" s="11">
        <f t="shared" si="1905"/>
        <v>0</v>
      </c>
      <c r="X537" s="11">
        <f t="shared" si="1905"/>
        <v>0</v>
      </c>
      <c r="Y537" s="18">
        <f>Y538</f>
        <v>638</v>
      </c>
      <c r="Z537" s="18">
        <f>Z538</f>
        <v>0</v>
      </c>
      <c r="AA537" s="11">
        <f t="shared" ref="AA537:AD538" si="1906">AA538</f>
        <v>0</v>
      </c>
      <c r="AB537" s="11">
        <f t="shared" si="1906"/>
        <v>0</v>
      </c>
      <c r="AC537" s="11">
        <f t="shared" si="1906"/>
        <v>0</v>
      </c>
      <c r="AD537" s="11">
        <f t="shared" si="1906"/>
        <v>0</v>
      </c>
      <c r="AE537" s="18">
        <f>AE538</f>
        <v>638</v>
      </c>
      <c r="AF537" s="18">
        <f>AF538</f>
        <v>0</v>
      </c>
      <c r="AG537" s="11">
        <f t="shared" ref="AG537:AJ538" si="1907">AG538</f>
        <v>-83</v>
      </c>
      <c r="AH537" s="11">
        <f t="shared" si="1907"/>
        <v>0</v>
      </c>
      <c r="AI537" s="11">
        <f t="shared" si="1907"/>
        <v>0</v>
      </c>
      <c r="AJ537" s="11">
        <f t="shared" si="1907"/>
        <v>0</v>
      </c>
      <c r="AK537" s="81">
        <f>AK538</f>
        <v>555</v>
      </c>
      <c r="AL537" s="81">
        <f>AL538</f>
        <v>0</v>
      </c>
      <c r="AM537" s="11">
        <f t="shared" ref="AM537:AP538" si="1908">AM538</f>
        <v>0</v>
      </c>
      <c r="AN537" s="11">
        <f t="shared" si="1908"/>
        <v>0</v>
      </c>
      <c r="AO537" s="11">
        <f t="shared" si="1908"/>
        <v>0</v>
      </c>
      <c r="AP537" s="11">
        <f t="shared" si="1908"/>
        <v>0</v>
      </c>
      <c r="AQ537" s="18">
        <f>AQ538</f>
        <v>555</v>
      </c>
      <c r="AR537" s="18">
        <f>AR538</f>
        <v>0</v>
      </c>
      <c r="AS537" s="11">
        <f t="shared" ref="AS537:AV538" si="1909">AS538</f>
        <v>0</v>
      </c>
      <c r="AT537" s="11">
        <f t="shared" si="1909"/>
        <v>0</v>
      </c>
      <c r="AU537" s="11">
        <f t="shared" si="1909"/>
        <v>0</v>
      </c>
      <c r="AV537" s="11">
        <f t="shared" si="1909"/>
        <v>0</v>
      </c>
      <c r="AW537" s="18">
        <f>AW538</f>
        <v>555</v>
      </c>
      <c r="AX537" s="18">
        <f>AX538</f>
        <v>0</v>
      </c>
      <c r="AY537" s="75">
        <f t="shared" ref="AY537:BB538" si="1910">AY538</f>
        <v>0</v>
      </c>
      <c r="AZ537" s="75">
        <f t="shared" si="1910"/>
        <v>0</v>
      </c>
      <c r="BA537" s="75">
        <f t="shared" si="1910"/>
        <v>0</v>
      </c>
      <c r="BB537" s="75">
        <f t="shared" si="1910"/>
        <v>0</v>
      </c>
      <c r="BC537" s="81">
        <f>BC538</f>
        <v>555</v>
      </c>
      <c r="BD537" s="81">
        <f>BD538</f>
        <v>0</v>
      </c>
      <c r="BE537" s="11">
        <f t="shared" ref="BE537:BH538" si="1911">BE538</f>
        <v>0</v>
      </c>
      <c r="BF537" s="11">
        <f t="shared" si="1911"/>
        <v>0</v>
      </c>
      <c r="BG537" s="11">
        <f t="shared" si="1911"/>
        <v>48</v>
      </c>
      <c r="BH537" s="11">
        <f t="shared" si="1911"/>
        <v>0</v>
      </c>
      <c r="BI537" s="140">
        <f>BI538</f>
        <v>603</v>
      </c>
      <c r="BJ537" s="140">
        <f>BJ538</f>
        <v>0</v>
      </c>
      <c r="BK537" s="75">
        <f t="shared" ref="BK537:BN538" si="1912">BK538</f>
        <v>0</v>
      </c>
      <c r="BL537" s="75">
        <f t="shared" si="1912"/>
        <v>0</v>
      </c>
      <c r="BM537" s="75">
        <f t="shared" si="1912"/>
        <v>0</v>
      </c>
      <c r="BN537" s="75">
        <f t="shared" si="1912"/>
        <v>0</v>
      </c>
      <c r="BO537" s="81">
        <f>BO538</f>
        <v>603</v>
      </c>
      <c r="BP537" s="81">
        <f>BP538</f>
        <v>0</v>
      </c>
      <c r="BQ537" s="11">
        <f t="shared" ref="BQ537:BT538" si="1913">BQ538</f>
        <v>0</v>
      </c>
      <c r="BR537" s="11">
        <f t="shared" si="1913"/>
        <v>0</v>
      </c>
      <c r="BS537" s="11">
        <f t="shared" si="1913"/>
        <v>0</v>
      </c>
      <c r="BT537" s="11">
        <f t="shared" si="1913"/>
        <v>0</v>
      </c>
      <c r="BU537" s="18">
        <f>BU538</f>
        <v>603</v>
      </c>
      <c r="BV537" s="18">
        <f>BV538</f>
        <v>0</v>
      </c>
      <c r="BW537" s="75">
        <f t="shared" ref="BW537:BZ538" si="1914">BW538</f>
        <v>0</v>
      </c>
      <c r="BX537" s="75">
        <f t="shared" si="1914"/>
        <v>0</v>
      </c>
      <c r="BY537" s="75">
        <f t="shared" si="1914"/>
        <v>0</v>
      </c>
      <c r="BZ537" s="75">
        <f t="shared" si="1914"/>
        <v>0</v>
      </c>
      <c r="CA537" s="81">
        <f>CA538</f>
        <v>603</v>
      </c>
      <c r="CB537" s="81">
        <f>CB538</f>
        <v>0</v>
      </c>
      <c r="CC537" s="75">
        <f t="shared" ref="CC537:CF538" si="1915">CC538</f>
        <v>0</v>
      </c>
      <c r="CD537" s="75">
        <f t="shared" si="1915"/>
        <v>0</v>
      </c>
      <c r="CE537" s="75">
        <f t="shared" si="1915"/>
        <v>0</v>
      </c>
      <c r="CF537" s="75">
        <f t="shared" si="1915"/>
        <v>0</v>
      </c>
      <c r="CG537" s="81">
        <f>CG538</f>
        <v>603</v>
      </c>
      <c r="CH537" s="81">
        <f>CH538</f>
        <v>0</v>
      </c>
      <c r="CI537" s="11">
        <f t="shared" ref="CI537:CL538" si="1916">CI538</f>
        <v>0</v>
      </c>
      <c r="CJ537" s="11">
        <f t="shared" si="1916"/>
        <v>0</v>
      </c>
      <c r="CK537" s="11">
        <f t="shared" si="1916"/>
        <v>0</v>
      </c>
      <c r="CL537" s="11">
        <f t="shared" si="1916"/>
        <v>-73</v>
      </c>
      <c r="CM537" s="18">
        <f>CM538</f>
        <v>530</v>
      </c>
      <c r="CN537" s="18">
        <f>CN538</f>
        <v>0</v>
      </c>
      <c r="CO537" s="11">
        <f t="shared" ref="CO537:CR538" si="1917">CO538</f>
        <v>0</v>
      </c>
      <c r="CP537" s="11">
        <f t="shared" si="1917"/>
        <v>0</v>
      </c>
      <c r="CQ537" s="11">
        <f t="shared" si="1917"/>
        <v>0</v>
      </c>
      <c r="CR537" s="11">
        <f t="shared" si="1917"/>
        <v>0</v>
      </c>
      <c r="CS537" s="18">
        <f>CS538</f>
        <v>530</v>
      </c>
      <c r="CT537" s="18">
        <f>CT538</f>
        <v>0</v>
      </c>
    </row>
    <row r="538" spans="1:98" ht="33">
      <c r="A538" s="55" t="s">
        <v>12</v>
      </c>
      <c r="B538" s="14">
        <f t="shared" si="1757"/>
        <v>912</v>
      </c>
      <c r="C538" s="14" t="s">
        <v>21</v>
      </c>
      <c r="D538" s="14" t="s">
        <v>22</v>
      </c>
      <c r="E538" s="14" t="s">
        <v>53</v>
      </c>
      <c r="F538" s="14" t="s">
        <v>13</v>
      </c>
      <c r="G538" s="11">
        <f>G539</f>
        <v>638</v>
      </c>
      <c r="H538" s="11">
        <f t="shared" si="1904"/>
        <v>0</v>
      </c>
      <c r="I538" s="11">
        <f t="shared" si="1904"/>
        <v>0</v>
      </c>
      <c r="J538" s="11">
        <f t="shared" si="1904"/>
        <v>0</v>
      </c>
      <c r="K538" s="11">
        <f t="shared" si="1904"/>
        <v>0</v>
      </c>
      <c r="L538" s="11">
        <f t="shared" si="1904"/>
        <v>0</v>
      </c>
      <c r="M538" s="11">
        <f t="shared" si="1904"/>
        <v>638</v>
      </c>
      <c r="N538" s="11">
        <f t="shared" si="1904"/>
        <v>0</v>
      </c>
      <c r="O538" s="11">
        <f t="shared" si="1904"/>
        <v>0</v>
      </c>
      <c r="P538" s="11">
        <f t="shared" si="1904"/>
        <v>0</v>
      </c>
      <c r="Q538" s="11">
        <f t="shared" si="1904"/>
        <v>0</v>
      </c>
      <c r="R538" s="11">
        <f t="shared" si="1904"/>
        <v>0</v>
      </c>
      <c r="S538" s="11">
        <f>S539</f>
        <v>638</v>
      </c>
      <c r="T538" s="11">
        <f>T539</f>
        <v>0</v>
      </c>
      <c r="U538" s="11">
        <f t="shared" si="1905"/>
        <v>0</v>
      </c>
      <c r="V538" s="11">
        <f t="shared" si="1905"/>
        <v>0</v>
      </c>
      <c r="W538" s="11">
        <f t="shared" si="1905"/>
        <v>0</v>
      </c>
      <c r="X538" s="11">
        <f t="shared" si="1905"/>
        <v>0</v>
      </c>
      <c r="Y538" s="11">
        <f>Y539</f>
        <v>638</v>
      </c>
      <c r="Z538" s="11">
        <f>Z539</f>
        <v>0</v>
      </c>
      <c r="AA538" s="11">
        <f t="shared" si="1906"/>
        <v>0</v>
      </c>
      <c r="AB538" s="11">
        <f t="shared" si="1906"/>
        <v>0</v>
      </c>
      <c r="AC538" s="11">
        <f t="shared" si="1906"/>
        <v>0</v>
      </c>
      <c r="AD538" s="11">
        <f t="shared" si="1906"/>
        <v>0</v>
      </c>
      <c r="AE538" s="11">
        <f>AE539</f>
        <v>638</v>
      </c>
      <c r="AF538" s="11">
        <f>AF539</f>
        <v>0</v>
      </c>
      <c r="AG538" s="11">
        <f t="shared" si="1907"/>
        <v>-83</v>
      </c>
      <c r="AH538" s="11">
        <f t="shared" si="1907"/>
        <v>0</v>
      </c>
      <c r="AI538" s="11">
        <f t="shared" si="1907"/>
        <v>0</v>
      </c>
      <c r="AJ538" s="11">
        <f t="shared" si="1907"/>
        <v>0</v>
      </c>
      <c r="AK538" s="75">
        <f>AK539</f>
        <v>555</v>
      </c>
      <c r="AL538" s="75">
        <f>AL539</f>
        <v>0</v>
      </c>
      <c r="AM538" s="11">
        <f t="shared" si="1908"/>
        <v>0</v>
      </c>
      <c r="AN538" s="11">
        <f t="shared" si="1908"/>
        <v>0</v>
      </c>
      <c r="AO538" s="11">
        <f t="shared" si="1908"/>
        <v>0</v>
      </c>
      <c r="AP538" s="11">
        <f t="shared" si="1908"/>
        <v>0</v>
      </c>
      <c r="AQ538" s="11">
        <f>AQ539</f>
        <v>555</v>
      </c>
      <c r="AR538" s="11">
        <f>AR539</f>
        <v>0</v>
      </c>
      <c r="AS538" s="11">
        <f t="shared" si="1909"/>
        <v>0</v>
      </c>
      <c r="AT538" s="11">
        <f t="shared" si="1909"/>
        <v>0</v>
      </c>
      <c r="AU538" s="11">
        <f t="shared" si="1909"/>
        <v>0</v>
      </c>
      <c r="AV538" s="11">
        <f t="shared" si="1909"/>
        <v>0</v>
      </c>
      <c r="AW538" s="11">
        <f>AW539</f>
        <v>555</v>
      </c>
      <c r="AX538" s="11">
        <f>AX539</f>
        <v>0</v>
      </c>
      <c r="AY538" s="75">
        <f t="shared" si="1910"/>
        <v>0</v>
      </c>
      <c r="AZ538" s="75">
        <f t="shared" si="1910"/>
        <v>0</v>
      </c>
      <c r="BA538" s="75">
        <f t="shared" si="1910"/>
        <v>0</v>
      </c>
      <c r="BB538" s="75">
        <f t="shared" si="1910"/>
        <v>0</v>
      </c>
      <c r="BC538" s="75">
        <f>BC539</f>
        <v>555</v>
      </c>
      <c r="BD538" s="75">
        <f>BD539</f>
        <v>0</v>
      </c>
      <c r="BE538" s="11">
        <f t="shared" si="1911"/>
        <v>0</v>
      </c>
      <c r="BF538" s="11">
        <f t="shared" si="1911"/>
        <v>0</v>
      </c>
      <c r="BG538" s="11">
        <f t="shared" si="1911"/>
        <v>48</v>
      </c>
      <c r="BH538" s="11">
        <f t="shared" si="1911"/>
        <v>0</v>
      </c>
      <c r="BI538" s="138">
        <f>BI539</f>
        <v>603</v>
      </c>
      <c r="BJ538" s="138">
        <f>BJ539</f>
        <v>0</v>
      </c>
      <c r="BK538" s="75">
        <f t="shared" si="1912"/>
        <v>0</v>
      </c>
      <c r="BL538" s="75">
        <f t="shared" si="1912"/>
        <v>0</v>
      </c>
      <c r="BM538" s="75">
        <f t="shared" si="1912"/>
        <v>0</v>
      </c>
      <c r="BN538" s="75">
        <f t="shared" si="1912"/>
        <v>0</v>
      </c>
      <c r="BO538" s="75">
        <f>BO539</f>
        <v>603</v>
      </c>
      <c r="BP538" s="75">
        <f>BP539</f>
        <v>0</v>
      </c>
      <c r="BQ538" s="11">
        <f t="shared" si="1913"/>
        <v>0</v>
      </c>
      <c r="BR538" s="11">
        <f t="shared" si="1913"/>
        <v>0</v>
      </c>
      <c r="BS538" s="11">
        <f t="shared" si="1913"/>
        <v>0</v>
      </c>
      <c r="BT538" s="11">
        <f t="shared" si="1913"/>
        <v>0</v>
      </c>
      <c r="BU538" s="11">
        <f>BU539</f>
        <v>603</v>
      </c>
      <c r="BV538" s="11">
        <f>BV539</f>
        <v>0</v>
      </c>
      <c r="BW538" s="75">
        <f t="shared" si="1914"/>
        <v>0</v>
      </c>
      <c r="BX538" s="75">
        <f t="shared" si="1914"/>
        <v>0</v>
      </c>
      <c r="BY538" s="75">
        <f t="shared" si="1914"/>
        <v>0</v>
      </c>
      <c r="BZ538" s="75">
        <f t="shared" si="1914"/>
        <v>0</v>
      </c>
      <c r="CA538" s="75">
        <f>CA539</f>
        <v>603</v>
      </c>
      <c r="CB538" s="75">
        <f>CB539</f>
        <v>0</v>
      </c>
      <c r="CC538" s="75">
        <f t="shared" si="1915"/>
        <v>0</v>
      </c>
      <c r="CD538" s="75">
        <f t="shared" si="1915"/>
        <v>0</v>
      </c>
      <c r="CE538" s="75">
        <f t="shared" si="1915"/>
        <v>0</v>
      </c>
      <c r="CF538" s="75">
        <f t="shared" si="1915"/>
        <v>0</v>
      </c>
      <c r="CG538" s="75">
        <f>CG539</f>
        <v>603</v>
      </c>
      <c r="CH538" s="75">
        <f>CH539</f>
        <v>0</v>
      </c>
      <c r="CI538" s="11">
        <f t="shared" si="1916"/>
        <v>0</v>
      </c>
      <c r="CJ538" s="11">
        <f t="shared" si="1916"/>
        <v>0</v>
      </c>
      <c r="CK538" s="11">
        <f t="shared" si="1916"/>
        <v>0</v>
      </c>
      <c r="CL538" s="11">
        <f t="shared" si="1916"/>
        <v>-73</v>
      </c>
      <c r="CM538" s="11">
        <f>CM539</f>
        <v>530</v>
      </c>
      <c r="CN538" s="11">
        <f>CN539</f>
        <v>0</v>
      </c>
      <c r="CO538" s="11">
        <f t="shared" si="1917"/>
        <v>0</v>
      </c>
      <c r="CP538" s="11">
        <f t="shared" si="1917"/>
        <v>0</v>
      </c>
      <c r="CQ538" s="11">
        <f t="shared" si="1917"/>
        <v>0</v>
      </c>
      <c r="CR538" s="11">
        <f t="shared" si="1917"/>
        <v>0</v>
      </c>
      <c r="CS538" s="11">
        <f>CS539</f>
        <v>530</v>
      </c>
      <c r="CT538" s="11">
        <f>CT539</f>
        <v>0</v>
      </c>
    </row>
    <row r="539" spans="1:98">
      <c r="A539" s="55" t="s">
        <v>14</v>
      </c>
      <c r="B539" s="14">
        <f t="shared" si="1757"/>
        <v>912</v>
      </c>
      <c r="C539" s="14" t="s">
        <v>21</v>
      </c>
      <c r="D539" s="14" t="s">
        <v>22</v>
      </c>
      <c r="E539" s="14" t="s">
        <v>53</v>
      </c>
      <c r="F539" s="11">
        <v>610</v>
      </c>
      <c r="G539" s="11">
        <v>638</v>
      </c>
      <c r="H539" s="11"/>
      <c r="I539" s="11"/>
      <c r="J539" s="11"/>
      <c r="K539" s="11"/>
      <c r="L539" s="11"/>
      <c r="M539" s="11">
        <f>G539+I539+J539+K539+L539</f>
        <v>638</v>
      </c>
      <c r="N539" s="11">
        <f>H539+J539</f>
        <v>0</v>
      </c>
      <c r="O539" s="11"/>
      <c r="P539" s="11"/>
      <c r="Q539" s="11"/>
      <c r="R539" s="11"/>
      <c r="S539" s="11">
        <f>M539+O539+P539+Q539+R539</f>
        <v>638</v>
      </c>
      <c r="T539" s="11">
        <f>N539+P539</f>
        <v>0</v>
      </c>
      <c r="U539" s="11"/>
      <c r="V539" s="11"/>
      <c r="W539" s="11"/>
      <c r="X539" s="11"/>
      <c r="Y539" s="11">
        <f>S539+U539+V539+W539+X539</f>
        <v>638</v>
      </c>
      <c r="Z539" s="11">
        <f>T539+V539</f>
        <v>0</v>
      </c>
      <c r="AA539" s="11"/>
      <c r="AB539" s="11"/>
      <c r="AC539" s="11"/>
      <c r="AD539" s="11"/>
      <c r="AE539" s="11">
        <f>Y539+AA539+AB539+AC539+AD539</f>
        <v>638</v>
      </c>
      <c r="AF539" s="11">
        <f>Z539+AB539</f>
        <v>0</v>
      </c>
      <c r="AG539" s="11">
        <v>-83</v>
      </c>
      <c r="AH539" s="11"/>
      <c r="AI539" s="11"/>
      <c r="AJ539" s="11"/>
      <c r="AK539" s="75">
        <f>AE539+AG539+AH539+AI539+AJ539</f>
        <v>555</v>
      </c>
      <c r="AL539" s="75">
        <f>AF539+AH539</f>
        <v>0</v>
      </c>
      <c r="AM539" s="11"/>
      <c r="AN539" s="11"/>
      <c r="AO539" s="11"/>
      <c r="AP539" s="11"/>
      <c r="AQ539" s="11">
        <f>AK539+AM539+AN539+AO539+AP539</f>
        <v>555</v>
      </c>
      <c r="AR539" s="11">
        <f>AL539+AN539</f>
        <v>0</v>
      </c>
      <c r="AS539" s="11"/>
      <c r="AT539" s="11"/>
      <c r="AU539" s="11"/>
      <c r="AV539" s="11"/>
      <c r="AW539" s="11">
        <f>AQ539+AS539+AT539+AU539+AV539</f>
        <v>555</v>
      </c>
      <c r="AX539" s="11">
        <f>AR539+AT539</f>
        <v>0</v>
      </c>
      <c r="AY539" s="75"/>
      <c r="AZ539" s="75"/>
      <c r="BA539" s="75"/>
      <c r="BB539" s="75"/>
      <c r="BC539" s="75">
        <f>AW539+AY539+AZ539+BA539+BB539</f>
        <v>555</v>
      </c>
      <c r="BD539" s="75">
        <f>AX539+AZ539</f>
        <v>0</v>
      </c>
      <c r="BE539" s="11"/>
      <c r="BF539" s="11"/>
      <c r="BG539" s="11">
        <v>48</v>
      </c>
      <c r="BH539" s="11"/>
      <c r="BI539" s="138">
        <f>BC539+BE539+BF539+BG539+BH539</f>
        <v>603</v>
      </c>
      <c r="BJ539" s="138">
        <f>BD539+BF539</f>
        <v>0</v>
      </c>
      <c r="BK539" s="75"/>
      <c r="BL539" s="75"/>
      <c r="BM539" s="75"/>
      <c r="BN539" s="75"/>
      <c r="BO539" s="75">
        <f>BI539+BK539+BL539+BM539+BN539</f>
        <v>603</v>
      </c>
      <c r="BP539" s="75">
        <f>BJ539+BL539</f>
        <v>0</v>
      </c>
      <c r="BQ539" s="11"/>
      <c r="BR539" s="11"/>
      <c r="BS539" s="11"/>
      <c r="BT539" s="11"/>
      <c r="BU539" s="11">
        <f>BO539+BQ539+BR539+BS539+BT539</f>
        <v>603</v>
      </c>
      <c r="BV539" s="11">
        <f>BP539+BR539</f>
        <v>0</v>
      </c>
      <c r="BW539" s="75"/>
      <c r="BX539" s="75"/>
      <c r="BY539" s="75"/>
      <c r="BZ539" s="75"/>
      <c r="CA539" s="75">
        <f>BU539+BW539+BX539+BY539+BZ539</f>
        <v>603</v>
      </c>
      <c r="CB539" s="75">
        <f>BV539+BX539</f>
        <v>0</v>
      </c>
      <c r="CC539" s="75"/>
      <c r="CD539" s="75"/>
      <c r="CE539" s="75"/>
      <c r="CF539" s="75"/>
      <c r="CG539" s="75">
        <f>CA539+CC539+CD539+CE539+CF539</f>
        <v>603</v>
      </c>
      <c r="CH539" s="75">
        <f>CB539+CD539</f>
        <v>0</v>
      </c>
      <c r="CI539" s="11"/>
      <c r="CJ539" s="11"/>
      <c r="CK539" s="11"/>
      <c r="CL539" s="11">
        <v>-73</v>
      </c>
      <c r="CM539" s="11">
        <f>CG539+CI539+CJ539+CK539+CL539</f>
        <v>530</v>
      </c>
      <c r="CN539" s="11">
        <f>CH539+CJ539</f>
        <v>0</v>
      </c>
      <c r="CO539" s="11"/>
      <c r="CP539" s="11"/>
      <c r="CQ539" s="11"/>
      <c r="CR539" s="11"/>
      <c r="CS539" s="11">
        <f>CM539+CO539+CP539+CQ539+CR539</f>
        <v>530</v>
      </c>
      <c r="CT539" s="11">
        <f>CN539+CP539</f>
        <v>0</v>
      </c>
    </row>
    <row r="540" spans="1:98">
      <c r="A540" s="55" t="s">
        <v>26</v>
      </c>
      <c r="B540" s="14">
        <f t="shared" si="1757"/>
        <v>912</v>
      </c>
      <c r="C540" s="14" t="s">
        <v>21</v>
      </c>
      <c r="D540" s="14" t="s">
        <v>22</v>
      </c>
      <c r="E540" s="14" t="s">
        <v>54</v>
      </c>
      <c r="F540" s="14"/>
      <c r="G540" s="18">
        <f>G541</f>
        <v>81</v>
      </c>
      <c r="H540" s="18">
        <f t="shared" ref="H540:R541" si="1918">H541</f>
        <v>0</v>
      </c>
      <c r="I540" s="11">
        <f t="shared" si="1918"/>
        <v>0</v>
      </c>
      <c r="J540" s="11">
        <f t="shared" si="1918"/>
        <v>0</v>
      </c>
      <c r="K540" s="11">
        <f t="shared" si="1918"/>
        <v>0</v>
      </c>
      <c r="L540" s="11">
        <f t="shared" si="1918"/>
        <v>0</v>
      </c>
      <c r="M540" s="18">
        <f t="shared" si="1918"/>
        <v>81</v>
      </c>
      <c r="N540" s="18">
        <f t="shared" si="1918"/>
        <v>0</v>
      </c>
      <c r="O540" s="11">
        <f t="shared" si="1918"/>
        <v>0</v>
      </c>
      <c r="P540" s="11">
        <f t="shared" si="1918"/>
        <v>0</v>
      </c>
      <c r="Q540" s="11">
        <f t="shared" si="1918"/>
        <v>0</v>
      </c>
      <c r="R540" s="11">
        <f t="shared" si="1918"/>
        <v>0</v>
      </c>
      <c r="S540" s="18">
        <f>S541</f>
        <v>81</v>
      </c>
      <c r="T540" s="18">
        <f>T541</f>
        <v>0</v>
      </c>
      <c r="U540" s="11">
        <f t="shared" ref="U540:X541" si="1919">U541</f>
        <v>0</v>
      </c>
      <c r="V540" s="11">
        <f t="shared" si="1919"/>
        <v>0</v>
      </c>
      <c r="W540" s="11">
        <f t="shared" si="1919"/>
        <v>0</v>
      </c>
      <c r="X540" s="11">
        <f t="shared" si="1919"/>
        <v>0</v>
      </c>
      <c r="Y540" s="18">
        <f>Y541</f>
        <v>81</v>
      </c>
      <c r="Z540" s="18">
        <f>Z541</f>
        <v>0</v>
      </c>
      <c r="AA540" s="11">
        <f t="shared" ref="AA540:AD541" si="1920">AA541</f>
        <v>0</v>
      </c>
      <c r="AB540" s="11">
        <f t="shared" si="1920"/>
        <v>0</v>
      </c>
      <c r="AC540" s="11">
        <f t="shared" si="1920"/>
        <v>0</v>
      </c>
      <c r="AD540" s="11">
        <f t="shared" si="1920"/>
        <v>0</v>
      </c>
      <c r="AE540" s="18">
        <f>AE541</f>
        <v>81</v>
      </c>
      <c r="AF540" s="18">
        <f>AF541</f>
        <v>0</v>
      </c>
      <c r="AG540" s="11">
        <f t="shared" ref="AG540:AJ541" si="1921">AG541</f>
        <v>0</v>
      </c>
      <c r="AH540" s="11">
        <f t="shared" si="1921"/>
        <v>0</v>
      </c>
      <c r="AI540" s="11">
        <f t="shared" si="1921"/>
        <v>0</v>
      </c>
      <c r="AJ540" s="11">
        <f t="shared" si="1921"/>
        <v>0</v>
      </c>
      <c r="AK540" s="81">
        <f>AK541</f>
        <v>81</v>
      </c>
      <c r="AL540" s="81">
        <f>AL541</f>
        <v>0</v>
      </c>
      <c r="AM540" s="11">
        <f t="shared" ref="AM540:AP541" si="1922">AM541</f>
        <v>0</v>
      </c>
      <c r="AN540" s="11">
        <f t="shared" si="1922"/>
        <v>0</v>
      </c>
      <c r="AO540" s="11">
        <f t="shared" si="1922"/>
        <v>0</v>
      </c>
      <c r="AP540" s="11">
        <f t="shared" si="1922"/>
        <v>0</v>
      </c>
      <c r="AQ540" s="18">
        <f>AQ541</f>
        <v>81</v>
      </c>
      <c r="AR540" s="18">
        <f>AR541</f>
        <v>0</v>
      </c>
      <c r="AS540" s="11">
        <f t="shared" ref="AS540:AV541" si="1923">AS541</f>
        <v>0</v>
      </c>
      <c r="AT540" s="11">
        <f t="shared" si="1923"/>
        <v>0</v>
      </c>
      <c r="AU540" s="11">
        <f t="shared" si="1923"/>
        <v>0</v>
      </c>
      <c r="AV540" s="11">
        <f t="shared" si="1923"/>
        <v>0</v>
      </c>
      <c r="AW540" s="18">
        <f>AW541</f>
        <v>81</v>
      </c>
      <c r="AX540" s="18">
        <f>AX541</f>
        <v>0</v>
      </c>
      <c r="AY540" s="75">
        <f t="shared" ref="AY540:BB541" si="1924">AY541</f>
        <v>0</v>
      </c>
      <c r="AZ540" s="75">
        <f t="shared" si="1924"/>
        <v>0</v>
      </c>
      <c r="BA540" s="75">
        <f t="shared" si="1924"/>
        <v>0</v>
      </c>
      <c r="BB540" s="75">
        <f t="shared" si="1924"/>
        <v>0</v>
      </c>
      <c r="BC540" s="81">
        <f>BC541</f>
        <v>81</v>
      </c>
      <c r="BD540" s="81">
        <f>BD541</f>
        <v>0</v>
      </c>
      <c r="BE540" s="11">
        <f t="shared" ref="BE540:BH541" si="1925">BE541</f>
        <v>76</v>
      </c>
      <c r="BF540" s="11">
        <f t="shared" si="1925"/>
        <v>0</v>
      </c>
      <c r="BG540" s="11">
        <f t="shared" si="1925"/>
        <v>0</v>
      </c>
      <c r="BH540" s="11">
        <f t="shared" si="1925"/>
        <v>0</v>
      </c>
      <c r="BI540" s="140">
        <f>BI541</f>
        <v>157</v>
      </c>
      <c r="BJ540" s="140">
        <f>BJ541</f>
        <v>0</v>
      </c>
      <c r="BK540" s="75">
        <f t="shared" ref="BK540:BN541" si="1926">BK541</f>
        <v>-76</v>
      </c>
      <c r="BL540" s="75">
        <f t="shared" si="1926"/>
        <v>0</v>
      </c>
      <c r="BM540" s="75">
        <f t="shared" si="1926"/>
        <v>0</v>
      </c>
      <c r="BN540" s="75">
        <f t="shared" si="1926"/>
        <v>0</v>
      </c>
      <c r="BO540" s="81">
        <f>BO541</f>
        <v>81</v>
      </c>
      <c r="BP540" s="81">
        <f>BP541</f>
        <v>0</v>
      </c>
      <c r="BQ540" s="11">
        <f t="shared" ref="BQ540:BT541" si="1927">BQ541</f>
        <v>0</v>
      </c>
      <c r="BR540" s="11">
        <f t="shared" si="1927"/>
        <v>0</v>
      </c>
      <c r="BS540" s="11">
        <f t="shared" si="1927"/>
        <v>0</v>
      </c>
      <c r="BT540" s="11">
        <f t="shared" si="1927"/>
        <v>0</v>
      </c>
      <c r="BU540" s="18">
        <f>BU541</f>
        <v>81</v>
      </c>
      <c r="BV540" s="18">
        <f>BV541</f>
        <v>0</v>
      </c>
      <c r="BW540" s="75">
        <f t="shared" ref="BW540:BZ541" si="1928">BW541</f>
        <v>0</v>
      </c>
      <c r="BX540" s="75">
        <f t="shared" si="1928"/>
        <v>0</v>
      </c>
      <c r="BY540" s="75">
        <f t="shared" si="1928"/>
        <v>0</v>
      </c>
      <c r="BZ540" s="75">
        <f t="shared" si="1928"/>
        <v>0</v>
      </c>
      <c r="CA540" s="81">
        <f>CA541</f>
        <v>81</v>
      </c>
      <c r="CB540" s="81">
        <f>CB541</f>
        <v>0</v>
      </c>
      <c r="CC540" s="75">
        <f t="shared" ref="CC540:CF541" si="1929">CC541</f>
        <v>0</v>
      </c>
      <c r="CD540" s="75">
        <f t="shared" si="1929"/>
        <v>0</v>
      </c>
      <c r="CE540" s="75">
        <f t="shared" si="1929"/>
        <v>0</v>
      </c>
      <c r="CF540" s="75">
        <f t="shared" si="1929"/>
        <v>0</v>
      </c>
      <c r="CG540" s="81">
        <f>CG541</f>
        <v>81</v>
      </c>
      <c r="CH540" s="81">
        <f>CH541</f>
        <v>0</v>
      </c>
      <c r="CI540" s="11">
        <f t="shared" ref="CI540:CL541" si="1930">CI541</f>
        <v>0</v>
      </c>
      <c r="CJ540" s="11">
        <f t="shared" si="1930"/>
        <v>0</v>
      </c>
      <c r="CK540" s="11">
        <f t="shared" si="1930"/>
        <v>0</v>
      </c>
      <c r="CL540" s="11">
        <f t="shared" si="1930"/>
        <v>0</v>
      </c>
      <c r="CM540" s="18">
        <f>CM541</f>
        <v>81</v>
      </c>
      <c r="CN540" s="18">
        <f>CN541</f>
        <v>0</v>
      </c>
      <c r="CO540" s="11">
        <f t="shared" ref="CO540:CR541" si="1931">CO541</f>
        <v>0</v>
      </c>
      <c r="CP540" s="11">
        <f t="shared" si="1931"/>
        <v>0</v>
      </c>
      <c r="CQ540" s="11">
        <f t="shared" si="1931"/>
        <v>0</v>
      </c>
      <c r="CR540" s="11">
        <f t="shared" si="1931"/>
        <v>0</v>
      </c>
      <c r="CS540" s="18">
        <f>CS541</f>
        <v>81</v>
      </c>
      <c r="CT540" s="18">
        <f>CT541</f>
        <v>0</v>
      </c>
    </row>
    <row r="541" spans="1:98" ht="33">
      <c r="A541" s="55" t="s">
        <v>12</v>
      </c>
      <c r="B541" s="14">
        <f t="shared" si="1757"/>
        <v>912</v>
      </c>
      <c r="C541" s="14" t="s">
        <v>21</v>
      </c>
      <c r="D541" s="14" t="s">
        <v>22</v>
      </c>
      <c r="E541" s="14" t="s">
        <v>54</v>
      </c>
      <c r="F541" s="14" t="s">
        <v>13</v>
      </c>
      <c r="G541" s="11">
        <f>G542</f>
        <v>81</v>
      </c>
      <c r="H541" s="11">
        <f t="shared" si="1918"/>
        <v>0</v>
      </c>
      <c r="I541" s="11">
        <f t="shared" si="1918"/>
        <v>0</v>
      </c>
      <c r="J541" s="11">
        <f t="shared" si="1918"/>
        <v>0</v>
      </c>
      <c r="K541" s="11">
        <f t="shared" si="1918"/>
        <v>0</v>
      </c>
      <c r="L541" s="11">
        <f t="shared" si="1918"/>
        <v>0</v>
      </c>
      <c r="M541" s="11">
        <f t="shared" si="1918"/>
        <v>81</v>
      </c>
      <c r="N541" s="11">
        <f t="shared" si="1918"/>
        <v>0</v>
      </c>
      <c r="O541" s="11">
        <f t="shared" si="1918"/>
        <v>0</v>
      </c>
      <c r="P541" s="11">
        <f t="shared" si="1918"/>
        <v>0</v>
      </c>
      <c r="Q541" s="11">
        <f t="shared" si="1918"/>
        <v>0</v>
      </c>
      <c r="R541" s="11">
        <f t="shared" si="1918"/>
        <v>0</v>
      </c>
      <c r="S541" s="11">
        <f>S542</f>
        <v>81</v>
      </c>
      <c r="T541" s="11">
        <f>T542</f>
        <v>0</v>
      </c>
      <c r="U541" s="11">
        <f t="shared" si="1919"/>
        <v>0</v>
      </c>
      <c r="V541" s="11">
        <f t="shared" si="1919"/>
        <v>0</v>
      </c>
      <c r="W541" s="11">
        <f t="shared" si="1919"/>
        <v>0</v>
      </c>
      <c r="X541" s="11">
        <f t="shared" si="1919"/>
        <v>0</v>
      </c>
      <c r="Y541" s="11">
        <f>Y542</f>
        <v>81</v>
      </c>
      <c r="Z541" s="11">
        <f>Z542</f>
        <v>0</v>
      </c>
      <c r="AA541" s="11">
        <f t="shared" si="1920"/>
        <v>0</v>
      </c>
      <c r="AB541" s="11">
        <f t="shared" si="1920"/>
        <v>0</v>
      </c>
      <c r="AC541" s="11">
        <f t="shared" si="1920"/>
        <v>0</v>
      </c>
      <c r="AD541" s="11">
        <f t="shared" si="1920"/>
        <v>0</v>
      </c>
      <c r="AE541" s="11">
        <f>AE542</f>
        <v>81</v>
      </c>
      <c r="AF541" s="11">
        <f>AF542</f>
        <v>0</v>
      </c>
      <c r="AG541" s="11">
        <f t="shared" si="1921"/>
        <v>0</v>
      </c>
      <c r="AH541" s="11">
        <f t="shared" si="1921"/>
        <v>0</v>
      </c>
      <c r="AI541" s="11">
        <f t="shared" si="1921"/>
        <v>0</v>
      </c>
      <c r="AJ541" s="11">
        <f t="shared" si="1921"/>
        <v>0</v>
      </c>
      <c r="AK541" s="75">
        <f>AK542</f>
        <v>81</v>
      </c>
      <c r="AL541" s="75">
        <f>AL542</f>
        <v>0</v>
      </c>
      <c r="AM541" s="11">
        <f t="shared" si="1922"/>
        <v>0</v>
      </c>
      <c r="AN541" s="11">
        <f t="shared" si="1922"/>
        <v>0</v>
      </c>
      <c r="AO541" s="11">
        <f t="shared" si="1922"/>
        <v>0</v>
      </c>
      <c r="AP541" s="11">
        <f t="shared" si="1922"/>
        <v>0</v>
      </c>
      <c r="AQ541" s="11">
        <f>AQ542</f>
        <v>81</v>
      </c>
      <c r="AR541" s="11">
        <f>AR542</f>
        <v>0</v>
      </c>
      <c r="AS541" s="11">
        <f t="shared" si="1923"/>
        <v>0</v>
      </c>
      <c r="AT541" s="11">
        <f t="shared" si="1923"/>
        <v>0</v>
      </c>
      <c r="AU541" s="11">
        <f t="shared" si="1923"/>
        <v>0</v>
      </c>
      <c r="AV541" s="11">
        <f t="shared" si="1923"/>
        <v>0</v>
      </c>
      <c r="AW541" s="11">
        <f>AW542</f>
        <v>81</v>
      </c>
      <c r="AX541" s="11">
        <f>AX542</f>
        <v>0</v>
      </c>
      <c r="AY541" s="75">
        <f t="shared" si="1924"/>
        <v>0</v>
      </c>
      <c r="AZ541" s="75">
        <f t="shared" si="1924"/>
        <v>0</v>
      </c>
      <c r="BA541" s="75">
        <f t="shared" si="1924"/>
        <v>0</v>
      </c>
      <c r="BB541" s="75">
        <f t="shared" si="1924"/>
        <v>0</v>
      </c>
      <c r="BC541" s="75">
        <f>BC542</f>
        <v>81</v>
      </c>
      <c r="BD541" s="75">
        <f>BD542</f>
        <v>0</v>
      </c>
      <c r="BE541" s="11">
        <f t="shared" si="1925"/>
        <v>76</v>
      </c>
      <c r="BF541" s="11">
        <f t="shared" si="1925"/>
        <v>0</v>
      </c>
      <c r="BG541" s="11">
        <f t="shared" si="1925"/>
        <v>0</v>
      </c>
      <c r="BH541" s="11">
        <f t="shared" si="1925"/>
        <v>0</v>
      </c>
      <c r="BI541" s="138">
        <f>BI542</f>
        <v>157</v>
      </c>
      <c r="BJ541" s="138">
        <f>BJ542</f>
        <v>0</v>
      </c>
      <c r="BK541" s="75">
        <f t="shared" si="1926"/>
        <v>-76</v>
      </c>
      <c r="BL541" s="75">
        <f t="shared" si="1926"/>
        <v>0</v>
      </c>
      <c r="BM541" s="75">
        <f t="shared" si="1926"/>
        <v>0</v>
      </c>
      <c r="BN541" s="75">
        <f t="shared" si="1926"/>
        <v>0</v>
      </c>
      <c r="BO541" s="75">
        <f>BO542</f>
        <v>81</v>
      </c>
      <c r="BP541" s="75">
        <f>BP542</f>
        <v>0</v>
      </c>
      <c r="BQ541" s="11">
        <f t="shared" si="1927"/>
        <v>0</v>
      </c>
      <c r="BR541" s="11">
        <f t="shared" si="1927"/>
        <v>0</v>
      </c>
      <c r="BS541" s="11">
        <f t="shared" si="1927"/>
        <v>0</v>
      </c>
      <c r="BT541" s="11">
        <f t="shared" si="1927"/>
        <v>0</v>
      </c>
      <c r="BU541" s="11">
        <f>BU542</f>
        <v>81</v>
      </c>
      <c r="BV541" s="11">
        <f>BV542</f>
        <v>0</v>
      </c>
      <c r="BW541" s="75">
        <f t="shared" si="1928"/>
        <v>0</v>
      </c>
      <c r="BX541" s="75">
        <f t="shared" si="1928"/>
        <v>0</v>
      </c>
      <c r="BY541" s="75">
        <f t="shared" si="1928"/>
        <v>0</v>
      </c>
      <c r="BZ541" s="75">
        <f t="shared" si="1928"/>
        <v>0</v>
      </c>
      <c r="CA541" s="75">
        <f>CA542</f>
        <v>81</v>
      </c>
      <c r="CB541" s="75">
        <f>CB542</f>
        <v>0</v>
      </c>
      <c r="CC541" s="75">
        <f t="shared" si="1929"/>
        <v>0</v>
      </c>
      <c r="CD541" s="75">
        <f t="shared" si="1929"/>
        <v>0</v>
      </c>
      <c r="CE541" s="75">
        <f t="shared" si="1929"/>
        <v>0</v>
      </c>
      <c r="CF541" s="75">
        <f t="shared" si="1929"/>
        <v>0</v>
      </c>
      <c r="CG541" s="75">
        <f>CG542</f>
        <v>81</v>
      </c>
      <c r="CH541" s="75">
        <f>CH542</f>
        <v>0</v>
      </c>
      <c r="CI541" s="11">
        <f t="shared" si="1930"/>
        <v>0</v>
      </c>
      <c r="CJ541" s="11">
        <f t="shared" si="1930"/>
        <v>0</v>
      </c>
      <c r="CK541" s="11">
        <f t="shared" si="1930"/>
        <v>0</v>
      </c>
      <c r="CL541" s="11">
        <f t="shared" si="1930"/>
        <v>0</v>
      </c>
      <c r="CM541" s="11">
        <f>CM542</f>
        <v>81</v>
      </c>
      <c r="CN541" s="11">
        <f>CN542</f>
        <v>0</v>
      </c>
      <c r="CO541" s="11">
        <f t="shared" si="1931"/>
        <v>0</v>
      </c>
      <c r="CP541" s="11">
        <f t="shared" si="1931"/>
        <v>0</v>
      </c>
      <c r="CQ541" s="11">
        <f t="shared" si="1931"/>
        <v>0</v>
      </c>
      <c r="CR541" s="11">
        <f t="shared" si="1931"/>
        <v>0</v>
      </c>
      <c r="CS541" s="11">
        <f>CS542</f>
        <v>81</v>
      </c>
      <c r="CT541" s="11">
        <f>CT542</f>
        <v>0</v>
      </c>
    </row>
    <row r="542" spans="1:98">
      <c r="A542" s="55" t="s">
        <v>14</v>
      </c>
      <c r="B542" s="14">
        <f t="shared" si="1757"/>
        <v>912</v>
      </c>
      <c r="C542" s="14" t="s">
        <v>21</v>
      </c>
      <c r="D542" s="14" t="s">
        <v>22</v>
      </c>
      <c r="E542" s="14" t="s">
        <v>54</v>
      </c>
      <c r="F542" s="11">
        <v>610</v>
      </c>
      <c r="G542" s="11">
        <v>81</v>
      </c>
      <c r="H542" s="11"/>
      <c r="I542" s="11"/>
      <c r="J542" s="11"/>
      <c r="K542" s="11"/>
      <c r="L542" s="11"/>
      <c r="M542" s="11">
        <f>G542+I542+J542+K542+L542</f>
        <v>81</v>
      </c>
      <c r="N542" s="11">
        <f>H542+J542</f>
        <v>0</v>
      </c>
      <c r="O542" s="11"/>
      <c r="P542" s="11"/>
      <c r="Q542" s="11"/>
      <c r="R542" s="11"/>
      <c r="S542" s="11">
        <f>M542+O542+P542+Q542+R542</f>
        <v>81</v>
      </c>
      <c r="T542" s="11">
        <f>N542+P542</f>
        <v>0</v>
      </c>
      <c r="U542" s="11"/>
      <c r="V542" s="11"/>
      <c r="W542" s="11"/>
      <c r="X542" s="11"/>
      <c r="Y542" s="11">
        <f>S542+U542+V542+W542+X542</f>
        <v>81</v>
      </c>
      <c r="Z542" s="11">
        <f>T542+V542</f>
        <v>0</v>
      </c>
      <c r="AA542" s="11"/>
      <c r="AB542" s="11"/>
      <c r="AC542" s="11"/>
      <c r="AD542" s="11"/>
      <c r="AE542" s="11">
        <f>Y542+AA542+AB542+AC542+AD542</f>
        <v>81</v>
      </c>
      <c r="AF542" s="11">
        <f>Z542+AB542</f>
        <v>0</v>
      </c>
      <c r="AG542" s="11"/>
      <c r="AH542" s="11"/>
      <c r="AI542" s="11"/>
      <c r="AJ542" s="11"/>
      <c r="AK542" s="75">
        <f>AE542+AG542+AH542+AI542+AJ542</f>
        <v>81</v>
      </c>
      <c r="AL542" s="75">
        <f>AF542+AH542</f>
        <v>0</v>
      </c>
      <c r="AM542" s="11"/>
      <c r="AN542" s="11"/>
      <c r="AO542" s="11"/>
      <c r="AP542" s="11"/>
      <c r="AQ542" s="11">
        <f>AK542+AM542+AN542+AO542+AP542</f>
        <v>81</v>
      </c>
      <c r="AR542" s="11">
        <f>AL542+AN542</f>
        <v>0</v>
      </c>
      <c r="AS542" s="11"/>
      <c r="AT542" s="11"/>
      <c r="AU542" s="11"/>
      <c r="AV542" s="11"/>
      <c r="AW542" s="11">
        <f>AQ542+AS542+AT542+AU542+AV542</f>
        <v>81</v>
      </c>
      <c r="AX542" s="11">
        <f>AR542+AT542</f>
        <v>0</v>
      </c>
      <c r="AY542" s="75"/>
      <c r="AZ542" s="75"/>
      <c r="BA542" s="75"/>
      <c r="BB542" s="75"/>
      <c r="BC542" s="75">
        <f>AW542+AY542+AZ542+BA542+BB542</f>
        <v>81</v>
      </c>
      <c r="BD542" s="75">
        <f>AX542+AZ542</f>
        <v>0</v>
      </c>
      <c r="BE542" s="11">
        <v>76</v>
      </c>
      <c r="BF542" s="11"/>
      <c r="BG542" s="11"/>
      <c r="BH542" s="11"/>
      <c r="BI542" s="138">
        <f>BC542+BE542+BF542+BG542+BH542</f>
        <v>157</v>
      </c>
      <c r="BJ542" s="138">
        <f>BD542+BF542</f>
        <v>0</v>
      </c>
      <c r="BK542" s="75">
        <v>-76</v>
      </c>
      <c r="BL542" s="75"/>
      <c r="BM542" s="75"/>
      <c r="BN542" s="75"/>
      <c r="BO542" s="75">
        <f>BI542+BK542+BL542+BM542+BN542</f>
        <v>81</v>
      </c>
      <c r="BP542" s="75">
        <f>BJ542+BL542</f>
        <v>0</v>
      </c>
      <c r="BQ542" s="11"/>
      <c r="BR542" s="11"/>
      <c r="BS542" s="11"/>
      <c r="BT542" s="11"/>
      <c r="BU542" s="11">
        <f>BO542+BQ542+BR542+BS542+BT542</f>
        <v>81</v>
      </c>
      <c r="BV542" s="11">
        <f>BP542+BR542</f>
        <v>0</v>
      </c>
      <c r="BW542" s="75"/>
      <c r="BX542" s="75"/>
      <c r="BY542" s="75"/>
      <c r="BZ542" s="75"/>
      <c r="CA542" s="75">
        <f>BU542+BW542+BX542+BY542+BZ542</f>
        <v>81</v>
      </c>
      <c r="CB542" s="75">
        <f>BV542+BX542</f>
        <v>0</v>
      </c>
      <c r="CC542" s="75"/>
      <c r="CD542" s="75"/>
      <c r="CE542" s="75"/>
      <c r="CF542" s="75"/>
      <c r="CG542" s="75">
        <f>CA542+CC542+CD542+CE542+CF542</f>
        <v>81</v>
      </c>
      <c r="CH542" s="75">
        <f>CB542+CD542</f>
        <v>0</v>
      </c>
      <c r="CI542" s="11"/>
      <c r="CJ542" s="11"/>
      <c r="CK542" s="11"/>
      <c r="CL542" s="11"/>
      <c r="CM542" s="11">
        <f>CG542+CI542+CJ542+CK542+CL542</f>
        <v>81</v>
      </c>
      <c r="CN542" s="11">
        <f>CH542+CJ542</f>
        <v>0</v>
      </c>
      <c r="CO542" s="11"/>
      <c r="CP542" s="11"/>
      <c r="CQ542" s="11"/>
      <c r="CR542" s="11"/>
      <c r="CS542" s="11">
        <f>CM542+CO542+CP542+CQ542+CR542</f>
        <v>81</v>
      </c>
      <c r="CT542" s="11">
        <f>CN542+CP542</f>
        <v>0</v>
      </c>
    </row>
    <row r="543" spans="1:98" ht="33">
      <c r="A543" s="55" t="s">
        <v>27</v>
      </c>
      <c r="B543" s="14">
        <f t="shared" si="1757"/>
        <v>912</v>
      </c>
      <c r="C543" s="14" t="s">
        <v>21</v>
      </c>
      <c r="D543" s="14" t="s">
        <v>22</v>
      </c>
      <c r="E543" s="14" t="s">
        <v>55</v>
      </c>
      <c r="F543" s="14"/>
      <c r="G543" s="18">
        <f>G544</f>
        <v>313</v>
      </c>
      <c r="H543" s="18">
        <f t="shared" ref="H543:R543" si="1932">H544</f>
        <v>0</v>
      </c>
      <c r="I543" s="11">
        <f t="shared" si="1932"/>
        <v>0</v>
      </c>
      <c r="J543" s="11">
        <f t="shared" si="1932"/>
        <v>0</v>
      </c>
      <c r="K543" s="11">
        <f t="shared" si="1932"/>
        <v>0</v>
      </c>
      <c r="L543" s="11">
        <f t="shared" si="1932"/>
        <v>0</v>
      </c>
      <c r="M543" s="18">
        <f t="shared" si="1932"/>
        <v>313</v>
      </c>
      <c r="N543" s="18">
        <f t="shared" si="1932"/>
        <v>0</v>
      </c>
      <c r="O543" s="11">
        <f t="shared" si="1932"/>
        <v>0</v>
      </c>
      <c r="P543" s="11">
        <f t="shared" si="1932"/>
        <v>0</v>
      </c>
      <c r="Q543" s="11">
        <f t="shared" si="1932"/>
        <v>0</v>
      </c>
      <c r="R543" s="11">
        <f t="shared" si="1932"/>
        <v>0</v>
      </c>
      <c r="S543" s="18">
        <f t="shared" ref="S543:CD543" si="1933">S544</f>
        <v>313</v>
      </c>
      <c r="T543" s="18">
        <f t="shared" si="1933"/>
        <v>0</v>
      </c>
      <c r="U543" s="11">
        <f t="shared" si="1933"/>
        <v>0</v>
      </c>
      <c r="V543" s="11">
        <f t="shared" si="1933"/>
        <v>0</v>
      </c>
      <c r="W543" s="11">
        <f t="shared" si="1933"/>
        <v>0</v>
      </c>
      <c r="X543" s="11">
        <f t="shared" si="1933"/>
        <v>0</v>
      </c>
      <c r="Y543" s="18">
        <f t="shared" si="1933"/>
        <v>313</v>
      </c>
      <c r="Z543" s="18">
        <f t="shared" si="1933"/>
        <v>0</v>
      </c>
      <c r="AA543" s="11">
        <f t="shared" si="1933"/>
        <v>0</v>
      </c>
      <c r="AB543" s="11">
        <f t="shared" si="1933"/>
        <v>0</v>
      </c>
      <c r="AC543" s="11">
        <f t="shared" si="1933"/>
        <v>0</v>
      </c>
      <c r="AD543" s="11">
        <f t="shared" si="1933"/>
        <v>0</v>
      </c>
      <c r="AE543" s="18">
        <f t="shared" si="1933"/>
        <v>313</v>
      </c>
      <c r="AF543" s="18">
        <f t="shared" si="1933"/>
        <v>0</v>
      </c>
      <c r="AG543" s="11">
        <f t="shared" si="1933"/>
        <v>72</v>
      </c>
      <c r="AH543" s="11">
        <f t="shared" si="1933"/>
        <v>0</v>
      </c>
      <c r="AI543" s="11">
        <f t="shared" si="1933"/>
        <v>0</v>
      </c>
      <c r="AJ543" s="11">
        <f t="shared" si="1933"/>
        <v>0</v>
      </c>
      <c r="AK543" s="81">
        <f t="shared" si="1933"/>
        <v>385</v>
      </c>
      <c r="AL543" s="81">
        <f t="shared" si="1933"/>
        <v>0</v>
      </c>
      <c r="AM543" s="11">
        <f t="shared" si="1933"/>
        <v>0</v>
      </c>
      <c r="AN543" s="11">
        <f t="shared" si="1933"/>
        <v>0</v>
      </c>
      <c r="AO543" s="11">
        <f t="shared" si="1933"/>
        <v>0</v>
      </c>
      <c r="AP543" s="11">
        <f t="shared" si="1933"/>
        <v>0</v>
      </c>
      <c r="AQ543" s="18">
        <f t="shared" si="1933"/>
        <v>385</v>
      </c>
      <c r="AR543" s="18">
        <f t="shared" si="1933"/>
        <v>0</v>
      </c>
      <c r="AS543" s="11">
        <f t="shared" si="1933"/>
        <v>0</v>
      </c>
      <c r="AT543" s="11">
        <f t="shared" si="1933"/>
        <v>0</v>
      </c>
      <c r="AU543" s="11">
        <f t="shared" si="1933"/>
        <v>0</v>
      </c>
      <c r="AV543" s="11">
        <f t="shared" si="1933"/>
        <v>0</v>
      </c>
      <c r="AW543" s="18">
        <f t="shared" si="1933"/>
        <v>385</v>
      </c>
      <c r="AX543" s="18">
        <f t="shared" si="1933"/>
        <v>0</v>
      </c>
      <c r="AY543" s="75">
        <f t="shared" si="1933"/>
        <v>0</v>
      </c>
      <c r="AZ543" s="75">
        <f t="shared" si="1933"/>
        <v>0</v>
      </c>
      <c r="BA543" s="75">
        <f t="shared" si="1933"/>
        <v>0</v>
      </c>
      <c r="BB543" s="75">
        <f t="shared" si="1933"/>
        <v>0</v>
      </c>
      <c r="BC543" s="81">
        <f t="shared" si="1933"/>
        <v>385</v>
      </c>
      <c r="BD543" s="81">
        <f t="shared" si="1933"/>
        <v>0</v>
      </c>
      <c r="BE543" s="11">
        <f t="shared" si="1933"/>
        <v>83</v>
      </c>
      <c r="BF543" s="11">
        <f t="shared" si="1933"/>
        <v>0</v>
      </c>
      <c r="BG543" s="11">
        <f t="shared" si="1933"/>
        <v>283</v>
      </c>
      <c r="BH543" s="11">
        <f t="shared" si="1933"/>
        <v>0</v>
      </c>
      <c r="BI543" s="140">
        <f t="shared" si="1933"/>
        <v>751</v>
      </c>
      <c r="BJ543" s="140">
        <f t="shared" si="1933"/>
        <v>0</v>
      </c>
      <c r="BK543" s="75">
        <f t="shared" si="1933"/>
        <v>0</v>
      </c>
      <c r="BL543" s="75">
        <f t="shared" si="1933"/>
        <v>0</v>
      </c>
      <c r="BM543" s="75">
        <f t="shared" si="1933"/>
        <v>489</v>
      </c>
      <c r="BN543" s="75">
        <f t="shared" si="1933"/>
        <v>0</v>
      </c>
      <c r="BO543" s="81">
        <f t="shared" si="1933"/>
        <v>1240</v>
      </c>
      <c r="BP543" s="81">
        <f t="shared" si="1933"/>
        <v>0</v>
      </c>
      <c r="BQ543" s="11">
        <f t="shared" si="1933"/>
        <v>0</v>
      </c>
      <c r="BR543" s="11">
        <f t="shared" si="1933"/>
        <v>0</v>
      </c>
      <c r="BS543" s="11">
        <f t="shared" si="1933"/>
        <v>0</v>
      </c>
      <c r="BT543" s="11">
        <f t="shared" si="1933"/>
        <v>0</v>
      </c>
      <c r="BU543" s="18">
        <f t="shared" si="1933"/>
        <v>1240</v>
      </c>
      <c r="BV543" s="18">
        <f t="shared" si="1933"/>
        <v>0</v>
      </c>
      <c r="BW543" s="75">
        <f t="shared" si="1933"/>
        <v>0</v>
      </c>
      <c r="BX543" s="75">
        <f t="shared" si="1933"/>
        <v>0</v>
      </c>
      <c r="BY543" s="75">
        <f t="shared" si="1933"/>
        <v>0</v>
      </c>
      <c r="BZ543" s="75">
        <f t="shared" si="1933"/>
        <v>0</v>
      </c>
      <c r="CA543" s="81">
        <f t="shared" si="1933"/>
        <v>1240</v>
      </c>
      <c r="CB543" s="81">
        <f t="shared" si="1933"/>
        <v>0</v>
      </c>
      <c r="CC543" s="75">
        <f t="shared" si="1933"/>
        <v>0</v>
      </c>
      <c r="CD543" s="75">
        <f t="shared" si="1933"/>
        <v>0</v>
      </c>
      <c r="CE543" s="75">
        <f t="shared" ref="CE543:CT543" si="1934">CE544</f>
        <v>0</v>
      </c>
      <c r="CF543" s="75">
        <f t="shared" si="1934"/>
        <v>0</v>
      </c>
      <c r="CG543" s="81">
        <f t="shared" si="1934"/>
        <v>1240</v>
      </c>
      <c r="CH543" s="81">
        <f t="shared" si="1934"/>
        <v>0</v>
      </c>
      <c r="CI543" s="11">
        <f t="shared" si="1934"/>
        <v>-489</v>
      </c>
      <c r="CJ543" s="11">
        <f t="shared" si="1934"/>
        <v>0</v>
      </c>
      <c r="CK543" s="11">
        <f t="shared" si="1934"/>
        <v>0</v>
      </c>
      <c r="CL543" s="11">
        <f t="shared" si="1934"/>
        <v>0</v>
      </c>
      <c r="CM543" s="18">
        <f t="shared" si="1934"/>
        <v>751</v>
      </c>
      <c r="CN543" s="18">
        <f t="shared" si="1934"/>
        <v>0</v>
      </c>
      <c r="CO543" s="11">
        <f t="shared" si="1934"/>
        <v>0</v>
      </c>
      <c r="CP543" s="11">
        <f t="shared" si="1934"/>
        <v>0</v>
      </c>
      <c r="CQ543" s="11">
        <f t="shared" si="1934"/>
        <v>0</v>
      </c>
      <c r="CR543" s="11">
        <f t="shared" si="1934"/>
        <v>0</v>
      </c>
      <c r="CS543" s="18">
        <f t="shared" si="1934"/>
        <v>751</v>
      </c>
      <c r="CT543" s="18">
        <f t="shared" si="1934"/>
        <v>0</v>
      </c>
    </row>
    <row r="544" spans="1:98" ht="33">
      <c r="A544" s="55" t="s">
        <v>12</v>
      </c>
      <c r="B544" s="14">
        <f t="shared" si="1757"/>
        <v>912</v>
      </c>
      <c r="C544" s="14" t="s">
        <v>21</v>
      </c>
      <c r="D544" s="14" t="s">
        <v>22</v>
      </c>
      <c r="E544" s="14" t="s">
        <v>55</v>
      </c>
      <c r="F544" s="14" t="s">
        <v>13</v>
      </c>
      <c r="G544" s="11">
        <f>G545+G546</f>
        <v>313</v>
      </c>
      <c r="H544" s="11">
        <f t="shared" ref="H544:N544" si="1935">H545+H546</f>
        <v>0</v>
      </c>
      <c r="I544" s="11">
        <f t="shared" si="1935"/>
        <v>0</v>
      </c>
      <c r="J544" s="11">
        <f t="shared" si="1935"/>
        <v>0</v>
      </c>
      <c r="K544" s="11">
        <f t="shared" si="1935"/>
        <v>0</v>
      </c>
      <c r="L544" s="11">
        <f t="shared" si="1935"/>
        <v>0</v>
      </c>
      <c r="M544" s="11">
        <f t="shared" si="1935"/>
        <v>313</v>
      </c>
      <c r="N544" s="11">
        <f t="shared" si="1935"/>
        <v>0</v>
      </c>
      <c r="O544" s="11">
        <f t="shared" ref="O544:T544" si="1936">O545+O546</f>
        <v>0</v>
      </c>
      <c r="P544" s="11">
        <f t="shared" si="1936"/>
        <v>0</v>
      </c>
      <c r="Q544" s="11">
        <f t="shared" si="1936"/>
        <v>0</v>
      </c>
      <c r="R544" s="11">
        <f t="shared" si="1936"/>
        <v>0</v>
      </c>
      <c r="S544" s="11">
        <f t="shared" si="1936"/>
        <v>313</v>
      </c>
      <c r="T544" s="11">
        <f t="shared" si="1936"/>
        <v>0</v>
      </c>
      <c r="U544" s="11">
        <f t="shared" ref="U544:Z544" si="1937">U545+U546</f>
        <v>0</v>
      </c>
      <c r="V544" s="11">
        <f t="shared" si="1937"/>
        <v>0</v>
      </c>
      <c r="W544" s="11">
        <f t="shared" si="1937"/>
        <v>0</v>
      </c>
      <c r="X544" s="11">
        <f t="shared" si="1937"/>
        <v>0</v>
      </c>
      <c r="Y544" s="11">
        <f t="shared" si="1937"/>
        <v>313</v>
      </c>
      <c r="Z544" s="11">
        <f t="shared" si="1937"/>
        <v>0</v>
      </c>
      <c r="AA544" s="11">
        <f t="shared" ref="AA544:AF544" si="1938">AA545+AA546</f>
        <v>0</v>
      </c>
      <c r="AB544" s="11">
        <f t="shared" si="1938"/>
        <v>0</v>
      </c>
      <c r="AC544" s="11">
        <f t="shared" si="1938"/>
        <v>0</v>
      </c>
      <c r="AD544" s="11">
        <f t="shared" si="1938"/>
        <v>0</v>
      </c>
      <c r="AE544" s="11">
        <f t="shared" si="1938"/>
        <v>313</v>
      </c>
      <c r="AF544" s="11">
        <f t="shared" si="1938"/>
        <v>0</v>
      </c>
      <c r="AG544" s="11">
        <f t="shared" ref="AG544:AL544" si="1939">AG545+AG546</f>
        <v>72</v>
      </c>
      <c r="AH544" s="11">
        <f t="shared" si="1939"/>
        <v>0</v>
      </c>
      <c r="AI544" s="11">
        <f t="shared" si="1939"/>
        <v>0</v>
      </c>
      <c r="AJ544" s="11">
        <f t="shared" si="1939"/>
        <v>0</v>
      </c>
      <c r="AK544" s="75">
        <f t="shared" si="1939"/>
        <v>385</v>
      </c>
      <c r="AL544" s="75">
        <f t="shared" si="1939"/>
        <v>0</v>
      </c>
      <c r="AM544" s="11">
        <f t="shared" ref="AM544:AR544" si="1940">AM545+AM546</f>
        <v>0</v>
      </c>
      <c r="AN544" s="11">
        <f t="shared" si="1940"/>
        <v>0</v>
      </c>
      <c r="AO544" s="11">
        <f t="shared" si="1940"/>
        <v>0</v>
      </c>
      <c r="AP544" s="11">
        <f t="shared" si="1940"/>
        <v>0</v>
      </c>
      <c r="AQ544" s="11">
        <f t="shared" si="1940"/>
        <v>385</v>
      </c>
      <c r="AR544" s="11">
        <f t="shared" si="1940"/>
        <v>0</v>
      </c>
      <c r="AS544" s="11">
        <f t="shared" ref="AS544:AX544" si="1941">AS545+AS546</f>
        <v>0</v>
      </c>
      <c r="AT544" s="11">
        <f t="shared" si="1941"/>
        <v>0</v>
      </c>
      <c r="AU544" s="11">
        <f t="shared" si="1941"/>
        <v>0</v>
      </c>
      <c r="AV544" s="11">
        <f t="shared" si="1941"/>
        <v>0</v>
      </c>
      <c r="AW544" s="11">
        <f t="shared" si="1941"/>
        <v>385</v>
      </c>
      <c r="AX544" s="11">
        <f t="shared" si="1941"/>
        <v>0</v>
      </c>
      <c r="AY544" s="75">
        <f t="shared" ref="AY544:BD544" si="1942">AY545+AY546</f>
        <v>0</v>
      </c>
      <c r="AZ544" s="75">
        <f t="shared" si="1942"/>
        <v>0</v>
      </c>
      <c r="BA544" s="75">
        <f t="shared" si="1942"/>
        <v>0</v>
      </c>
      <c r="BB544" s="75">
        <f t="shared" si="1942"/>
        <v>0</v>
      </c>
      <c r="BC544" s="75">
        <f t="shared" si="1942"/>
        <v>385</v>
      </c>
      <c r="BD544" s="75">
        <f t="shared" si="1942"/>
        <v>0</v>
      </c>
      <c r="BE544" s="11">
        <f t="shared" ref="BE544:BJ544" si="1943">BE545+BE546</f>
        <v>83</v>
      </c>
      <c r="BF544" s="11">
        <f t="shared" si="1943"/>
        <v>0</v>
      </c>
      <c r="BG544" s="11">
        <f t="shared" si="1943"/>
        <v>283</v>
      </c>
      <c r="BH544" s="11">
        <f t="shared" si="1943"/>
        <v>0</v>
      </c>
      <c r="BI544" s="138">
        <f t="shared" si="1943"/>
        <v>751</v>
      </c>
      <c r="BJ544" s="138">
        <f t="shared" si="1943"/>
        <v>0</v>
      </c>
      <c r="BK544" s="75">
        <f t="shared" ref="BK544:BP544" si="1944">BK545+BK546</f>
        <v>0</v>
      </c>
      <c r="BL544" s="75">
        <f t="shared" si="1944"/>
        <v>0</v>
      </c>
      <c r="BM544" s="75">
        <f t="shared" si="1944"/>
        <v>489</v>
      </c>
      <c r="BN544" s="75">
        <f t="shared" si="1944"/>
        <v>0</v>
      </c>
      <c r="BO544" s="75">
        <f t="shared" si="1944"/>
        <v>1240</v>
      </c>
      <c r="BP544" s="75">
        <f t="shared" si="1944"/>
        <v>0</v>
      </c>
      <c r="BQ544" s="11">
        <f t="shared" ref="BQ544:BV544" si="1945">BQ545+BQ546</f>
        <v>0</v>
      </c>
      <c r="BR544" s="11">
        <f t="shared" si="1945"/>
        <v>0</v>
      </c>
      <c r="BS544" s="11">
        <f t="shared" si="1945"/>
        <v>0</v>
      </c>
      <c r="BT544" s="11">
        <f t="shared" si="1945"/>
        <v>0</v>
      </c>
      <c r="BU544" s="11">
        <f t="shared" si="1945"/>
        <v>1240</v>
      </c>
      <c r="BV544" s="11">
        <f t="shared" si="1945"/>
        <v>0</v>
      </c>
      <c r="BW544" s="75">
        <f t="shared" ref="BW544:CB544" si="1946">BW545+BW546</f>
        <v>0</v>
      </c>
      <c r="BX544" s="75">
        <f t="shared" si="1946"/>
        <v>0</v>
      </c>
      <c r="BY544" s="75">
        <f t="shared" si="1946"/>
        <v>0</v>
      </c>
      <c r="BZ544" s="75">
        <f t="shared" si="1946"/>
        <v>0</v>
      </c>
      <c r="CA544" s="75">
        <f t="shared" si="1946"/>
        <v>1240</v>
      </c>
      <c r="CB544" s="75">
        <f t="shared" si="1946"/>
        <v>0</v>
      </c>
      <c r="CC544" s="75">
        <f t="shared" ref="CC544:CH544" si="1947">CC545+CC546</f>
        <v>0</v>
      </c>
      <c r="CD544" s="75">
        <f t="shared" si="1947"/>
        <v>0</v>
      </c>
      <c r="CE544" s="75">
        <f t="shared" si="1947"/>
        <v>0</v>
      </c>
      <c r="CF544" s="75">
        <f t="shared" si="1947"/>
        <v>0</v>
      </c>
      <c r="CG544" s="75">
        <f t="shared" si="1947"/>
        <v>1240</v>
      </c>
      <c r="CH544" s="75">
        <f t="shared" si="1947"/>
        <v>0</v>
      </c>
      <c r="CI544" s="11">
        <f t="shared" ref="CI544:CN544" si="1948">CI545+CI546</f>
        <v>-489</v>
      </c>
      <c r="CJ544" s="11">
        <f t="shared" si="1948"/>
        <v>0</v>
      </c>
      <c r="CK544" s="11">
        <f t="shared" si="1948"/>
        <v>0</v>
      </c>
      <c r="CL544" s="11">
        <f t="shared" si="1948"/>
        <v>0</v>
      </c>
      <c r="CM544" s="11">
        <f t="shared" si="1948"/>
        <v>751</v>
      </c>
      <c r="CN544" s="11">
        <f t="shared" si="1948"/>
        <v>0</v>
      </c>
      <c r="CO544" s="11">
        <f t="shared" ref="CO544:CT544" si="1949">CO545+CO546</f>
        <v>0</v>
      </c>
      <c r="CP544" s="11">
        <f t="shared" si="1949"/>
        <v>0</v>
      </c>
      <c r="CQ544" s="11">
        <f t="shared" si="1949"/>
        <v>0</v>
      </c>
      <c r="CR544" s="11">
        <f t="shared" si="1949"/>
        <v>0</v>
      </c>
      <c r="CS544" s="11">
        <f t="shared" si="1949"/>
        <v>751</v>
      </c>
      <c r="CT544" s="11">
        <f t="shared" si="1949"/>
        <v>0</v>
      </c>
    </row>
    <row r="545" spans="1:98">
      <c r="A545" s="55" t="s">
        <v>14</v>
      </c>
      <c r="B545" s="14">
        <f t="shared" si="1757"/>
        <v>912</v>
      </c>
      <c r="C545" s="14" t="s">
        <v>21</v>
      </c>
      <c r="D545" s="14" t="s">
        <v>22</v>
      </c>
      <c r="E545" s="14" t="s">
        <v>55</v>
      </c>
      <c r="F545" s="11">
        <v>610</v>
      </c>
      <c r="G545" s="11">
        <v>217</v>
      </c>
      <c r="H545" s="11"/>
      <c r="I545" s="11"/>
      <c r="J545" s="11"/>
      <c r="K545" s="11"/>
      <c r="L545" s="11"/>
      <c r="M545" s="11">
        <f>G545+I545+J545+K545+L545</f>
        <v>217</v>
      </c>
      <c r="N545" s="11">
        <f>H545+J545</f>
        <v>0</v>
      </c>
      <c r="O545" s="11"/>
      <c r="P545" s="11"/>
      <c r="Q545" s="11"/>
      <c r="R545" s="11"/>
      <c r="S545" s="11">
        <f>M545+O545+P545+Q545+R545</f>
        <v>217</v>
      </c>
      <c r="T545" s="11">
        <f>N545+P545</f>
        <v>0</v>
      </c>
      <c r="U545" s="11"/>
      <c r="V545" s="11"/>
      <c r="W545" s="11"/>
      <c r="X545" s="11"/>
      <c r="Y545" s="11">
        <f>S545+U545+V545+W545+X545</f>
        <v>217</v>
      </c>
      <c r="Z545" s="11">
        <f>T545+V545</f>
        <v>0</v>
      </c>
      <c r="AA545" s="11"/>
      <c r="AB545" s="11"/>
      <c r="AC545" s="11"/>
      <c r="AD545" s="11"/>
      <c r="AE545" s="11">
        <f>Y545+AA545+AB545+AC545+AD545</f>
        <v>217</v>
      </c>
      <c r="AF545" s="11">
        <f>Z545+AB545</f>
        <v>0</v>
      </c>
      <c r="AG545" s="11">
        <v>72</v>
      </c>
      <c r="AH545" s="11"/>
      <c r="AI545" s="11"/>
      <c r="AJ545" s="11"/>
      <c r="AK545" s="75">
        <f>AE545+AG545+AH545+AI545+AJ545</f>
        <v>289</v>
      </c>
      <c r="AL545" s="75">
        <f>AF545+AH545</f>
        <v>0</v>
      </c>
      <c r="AM545" s="11"/>
      <c r="AN545" s="11"/>
      <c r="AO545" s="11"/>
      <c r="AP545" s="11"/>
      <c r="AQ545" s="11">
        <f>AK545+AM545+AN545+AO545+AP545</f>
        <v>289</v>
      </c>
      <c r="AR545" s="11">
        <f>AL545+AN545</f>
        <v>0</v>
      </c>
      <c r="AS545" s="11"/>
      <c r="AT545" s="11"/>
      <c r="AU545" s="11"/>
      <c r="AV545" s="11"/>
      <c r="AW545" s="11">
        <f>AQ545+AS545+AT545+AU545+AV545</f>
        <v>289</v>
      </c>
      <c r="AX545" s="11">
        <f>AR545+AT545</f>
        <v>0</v>
      </c>
      <c r="AY545" s="75"/>
      <c r="AZ545" s="75"/>
      <c r="BA545" s="75"/>
      <c r="BB545" s="75"/>
      <c r="BC545" s="75">
        <f>AW545+AY545+AZ545+BA545+BB545</f>
        <v>289</v>
      </c>
      <c r="BD545" s="75">
        <f>AX545+AZ545</f>
        <v>0</v>
      </c>
      <c r="BE545" s="11">
        <v>83</v>
      </c>
      <c r="BF545" s="11"/>
      <c r="BG545" s="11">
        <v>283</v>
      </c>
      <c r="BH545" s="11"/>
      <c r="BI545" s="138">
        <f>BC545+BE545+BF545+BG545+BH545</f>
        <v>655</v>
      </c>
      <c r="BJ545" s="138">
        <f>BD545+BF545</f>
        <v>0</v>
      </c>
      <c r="BK545" s="75"/>
      <c r="BL545" s="75"/>
      <c r="BM545" s="75">
        <v>151</v>
      </c>
      <c r="BN545" s="75"/>
      <c r="BO545" s="75">
        <f>BI545+BK545+BL545+BM545+BN545</f>
        <v>806</v>
      </c>
      <c r="BP545" s="75">
        <f>BJ545+BL545</f>
        <v>0</v>
      </c>
      <c r="BQ545" s="11"/>
      <c r="BR545" s="11"/>
      <c r="BS545" s="11"/>
      <c r="BT545" s="11"/>
      <c r="BU545" s="11">
        <f>BO545+BQ545+BR545+BS545+BT545</f>
        <v>806</v>
      </c>
      <c r="BV545" s="11">
        <f>BP545+BR545</f>
        <v>0</v>
      </c>
      <c r="BW545" s="75"/>
      <c r="BX545" s="75"/>
      <c r="BY545" s="75"/>
      <c r="BZ545" s="75"/>
      <c r="CA545" s="75">
        <f>BU545+BW545+BX545+BY545+BZ545</f>
        <v>806</v>
      </c>
      <c r="CB545" s="75">
        <f>BV545+BX545</f>
        <v>0</v>
      </c>
      <c r="CC545" s="75"/>
      <c r="CD545" s="75"/>
      <c r="CE545" s="75"/>
      <c r="CF545" s="75"/>
      <c r="CG545" s="75">
        <f>CA545+CC545+CD545+CE545+CF545</f>
        <v>806</v>
      </c>
      <c r="CH545" s="75">
        <f>CB545+CD545</f>
        <v>0</v>
      </c>
      <c r="CI545" s="11">
        <v>-151</v>
      </c>
      <c r="CJ545" s="11"/>
      <c r="CK545" s="11"/>
      <c r="CL545" s="11"/>
      <c r="CM545" s="11">
        <f>CG545+CI545+CJ545+CK545+CL545</f>
        <v>655</v>
      </c>
      <c r="CN545" s="11">
        <f>CH545+CJ545</f>
        <v>0</v>
      </c>
      <c r="CO545" s="11"/>
      <c r="CP545" s="11"/>
      <c r="CQ545" s="11"/>
      <c r="CR545" s="11"/>
      <c r="CS545" s="11">
        <f>CM545+CO545+CP545+CQ545+CR545</f>
        <v>655</v>
      </c>
      <c r="CT545" s="11">
        <f>CN545+CP545</f>
        <v>0</v>
      </c>
    </row>
    <row r="546" spans="1:98">
      <c r="A546" s="55" t="s">
        <v>24</v>
      </c>
      <c r="B546" s="14">
        <f t="shared" ref="B546:B578" si="1950">B545</f>
        <v>912</v>
      </c>
      <c r="C546" s="14" t="s">
        <v>21</v>
      </c>
      <c r="D546" s="14" t="s">
        <v>22</v>
      </c>
      <c r="E546" s="14" t="s">
        <v>55</v>
      </c>
      <c r="F546" s="11">
        <v>620</v>
      </c>
      <c r="G546" s="11">
        <v>96</v>
      </c>
      <c r="H546" s="11"/>
      <c r="I546" s="11"/>
      <c r="J546" s="11"/>
      <c r="K546" s="11"/>
      <c r="L546" s="11"/>
      <c r="M546" s="11">
        <f>G546+I546+J546+K546+L546</f>
        <v>96</v>
      </c>
      <c r="N546" s="11">
        <f>H546+J546</f>
        <v>0</v>
      </c>
      <c r="O546" s="11"/>
      <c r="P546" s="11"/>
      <c r="Q546" s="11"/>
      <c r="R546" s="11"/>
      <c r="S546" s="11">
        <f>M546+O546+P546+Q546+R546</f>
        <v>96</v>
      </c>
      <c r="T546" s="11">
        <f>N546+P546</f>
        <v>0</v>
      </c>
      <c r="U546" s="11"/>
      <c r="V546" s="11"/>
      <c r="W546" s="11"/>
      <c r="X546" s="11"/>
      <c r="Y546" s="11">
        <f>S546+U546+V546+W546+X546</f>
        <v>96</v>
      </c>
      <c r="Z546" s="11">
        <f>T546+V546</f>
        <v>0</v>
      </c>
      <c r="AA546" s="11"/>
      <c r="AB546" s="11"/>
      <c r="AC546" s="11"/>
      <c r="AD546" s="11"/>
      <c r="AE546" s="11">
        <f>Y546+AA546+AB546+AC546+AD546</f>
        <v>96</v>
      </c>
      <c r="AF546" s="11">
        <f>Z546+AB546</f>
        <v>0</v>
      </c>
      <c r="AG546" s="11"/>
      <c r="AH546" s="11"/>
      <c r="AI546" s="11"/>
      <c r="AJ546" s="11"/>
      <c r="AK546" s="75">
        <f>AE546+AG546+AH546+AI546+AJ546</f>
        <v>96</v>
      </c>
      <c r="AL546" s="75">
        <f>AF546+AH546</f>
        <v>0</v>
      </c>
      <c r="AM546" s="11"/>
      <c r="AN546" s="11"/>
      <c r="AO546" s="11"/>
      <c r="AP546" s="11"/>
      <c r="AQ546" s="11">
        <f>AK546+AM546+AN546+AO546+AP546</f>
        <v>96</v>
      </c>
      <c r="AR546" s="11">
        <f>AL546+AN546</f>
        <v>0</v>
      </c>
      <c r="AS546" s="11"/>
      <c r="AT546" s="11"/>
      <c r="AU546" s="11"/>
      <c r="AV546" s="11"/>
      <c r="AW546" s="11">
        <f>AQ546+AS546+AT546+AU546+AV546</f>
        <v>96</v>
      </c>
      <c r="AX546" s="11">
        <f>AR546+AT546</f>
        <v>0</v>
      </c>
      <c r="AY546" s="75"/>
      <c r="AZ546" s="75"/>
      <c r="BA546" s="75"/>
      <c r="BB546" s="75"/>
      <c r="BC546" s="75">
        <f>AW546+AY546+AZ546+BA546+BB546</f>
        <v>96</v>
      </c>
      <c r="BD546" s="75">
        <f>AX546+AZ546</f>
        <v>0</v>
      </c>
      <c r="BE546" s="11"/>
      <c r="BF546" s="11"/>
      <c r="BG546" s="11"/>
      <c r="BH546" s="11"/>
      <c r="BI546" s="138">
        <f>BC546+BE546+BF546+BG546+BH546</f>
        <v>96</v>
      </c>
      <c r="BJ546" s="138">
        <f>BD546+BF546</f>
        <v>0</v>
      </c>
      <c r="BK546" s="75"/>
      <c r="BL546" s="75"/>
      <c r="BM546" s="75">
        <v>338</v>
      </c>
      <c r="BN546" s="75"/>
      <c r="BO546" s="75">
        <f>BI546+BK546+BL546+BM546+BN546</f>
        <v>434</v>
      </c>
      <c r="BP546" s="75">
        <f>BJ546+BL546</f>
        <v>0</v>
      </c>
      <c r="BQ546" s="11"/>
      <c r="BR546" s="11"/>
      <c r="BS546" s="11"/>
      <c r="BT546" s="11"/>
      <c r="BU546" s="11">
        <f>BO546+BQ546+BR546+BS546+BT546</f>
        <v>434</v>
      </c>
      <c r="BV546" s="11">
        <f>BP546+BR546</f>
        <v>0</v>
      </c>
      <c r="BW546" s="75"/>
      <c r="BX546" s="75"/>
      <c r="BY546" s="75"/>
      <c r="BZ546" s="75"/>
      <c r="CA546" s="75">
        <f>BU546+BW546+BX546+BY546+BZ546</f>
        <v>434</v>
      </c>
      <c r="CB546" s="75">
        <f>BV546+BX546</f>
        <v>0</v>
      </c>
      <c r="CC546" s="75"/>
      <c r="CD546" s="75"/>
      <c r="CE546" s="75"/>
      <c r="CF546" s="75"/>
      <c r="CG546" s="75">
        <f>CA546+CC546+CD546+CE546+CF546</f>
        <v>434</v>
      </c>
      <c r="CH546" s="75">
        <f>CB546+CD546</f>
        <v>0</v>
      </c>
      <c r="CI546" s="11">
        <v>-338</v>
      </c>
      <c r="CJ546" s="11"/>
      <c r="CK546" s="11"/>
      <c r="CL546" s="11"/>
      <c r="CM546" s="11">
        <f>CG546+CI546+CJ546+CK546+CL546</f>
        <v>96</v>
      </c>
      <c r="CN546" s="11">
        <f>CH546+CJ546</f>
        <v>0</v>
      </c>
      <c r="CO546" s="11"/>
      <c r="CP546" s="11"/>
      <c r="CQ546" s="11"/>
      <c r="CR546" s="11"/>
      <c r="CS546" s="11">
        <f>CM546+CO546+CP546+CQ546+CR546</f>
        <v>96</v>
      </c>
      <c r="CT546" s="11">
        <f>CN546+CP546</f>
        <v>0</v>
      </c>
    </row>
    <row r="547" spans="1:98" ht="49.5">
      <c r="A547" s="55" t="s">
        <v>234</v>
      </c>
      <c r="B547" s="14">
        <f>B546</f>
        <v>912</v>
      </c>
      <c r="C547" s="14" t="s">
        <v>21</v>
      </c>
      <c r="D547" s="14" t="s">
        <v>22</v>
      </c>
      <c r="E547" s="14" t="s">
        <v>472</v>
      </c>
      <c r="F547" s="11"/>
      <c r="G547" s="11">
        <f t="shared" ref="G547:R549" si="1951">G548</f>
        <v>2000</v>
      </c>
      <c r="H547" s="11">
        <f t="shared" si="1951"/>
        <v>0</v>
      </c>
      <c r="I547" s="11">
        <f t="shared" si="1951"/>
        <v>0</v>
      </c>
      <c r="J547" s="11">
        <f t="shared" si="1951"/>
        <v>0</v>
      </c>
      <c r="K547" s="11">
        <f t="shared" si="1951"/>
        <v>0</v>
      </c>
      <c r="L547" s="11">
        <f t="shared" si="1951"/>
        <v>0</v>
      </c>
      <c r="M547" s="11">
        <f t="shared" si="1951"/>
        <v>2000</v>
      </c>
      <c r="N547" s="11">
        <f t="shared" si="1951"/>
        <v>0</v>
      </c>
      <c r="O547" s="11">
        <f t="shared" si="1951"/>
        <v>0</v>
      </c>
      <c r="P547" s="11">
        <f t="shared" si="1951"/>
        <v>0</v>
      </c>
      <c r="Q547" s="11">
        <f t="shared" si="1951"/>
        <v>0</v>
      </c>
      <c r="R547" s="11">
        <f t="shared" si="1951"/>
        <v>0</v>
      </c>
      <c r="S547" s="11">
        <f t="shared" ref="S547:AH549" si="1952">S548</f>
        <v>2000</v>
      </c>
      <c r="T547" s="11">
        <f t="shared" si="1952"/>
        <v>0</v>
      </c>
      <c r="U547" s="11">
        <f t="shared" si="1952"/>
        <v>0</v>
      </c>
      <c r="V547" s="11">
        <f t="shared" si="1952"/>
        <v>0</v>
      </c>
      <c r="W547" s="11">
        <f t="shared" si="1952"/>
        <v>0</v>
      </c>
      <c r="X547" s="11">
        <f t="shared" si="1952"/>
        <v>0</v>
      </c>
      <c r="Y547" s="11">
        <f t="shared" si="1952"/>
        <v>2000</v>
      </c>
      <c r="Z547" s="11">
        <f t="shared" si="1952"/>
        <v>0</v>
      </c>
      <c r="AA547" s="11">
        <f t="shared" si="1952"/>
        <v>0</v>
      </c>
      <c r="AB547" s="11">
        <f t="shared" si="1952"/>
        <v>0</v>
      </c>
      <c r="AC547" s="11">
        <f t="shared" si="1952"/>
        <v>0</v>
      </c>
      <c r="AD547" s="11">
        <f t="shared" si="1952"/>
        <v>0</v>
      </c>
      <c r="AE547" s="11">
        <f t="shared" si="1952"/>
        <v>2000</v>
      </c>
      <c r="AF547" s="11">
        <f t="shared" si="1952"/>
        <v>0</v>
      </c>
      <c r="AG547" s="11">
        <f t="shared" si="1952"/>
        <v>0</v>
      </c>
      <c r="AH547" s="11">
        <f t="shared" si="1952"/>
        <v>0</v>
      </c>
      <c r="AI547" s="11">
        <f t="shared" ref="AG547:AV549" si="1953">AI548</f>
        <v>0</v>
      </c>
      <c r="AJ547" s="11">
        <f t="shared" si="1953"/>
        <v>0</v>
      </c>
      <c r="AK547" s="75">
        <f t="shared" si="1953"/>
        <v>2000</v>
      </c>
      <c r="AL547" s="75">
        <f t="shared" si="1953"/>
        <v>0</v>
      </c>
      <c r="AM547" s="11">
        <f t="shared" si="1953"/>
        <v>0</v>
      </c>
      <c r="AN547" s="11">
        <f t="shared" si="1953"/>
        <v>0</v>
      </c>
      <c r="AO547" s="11">
        <f t="shared" si="1953"/>
        <v>0</v>
      </c>
      <c r="AP547" s="11">
        <f t="shared" si="1953"/>
        <v>0</v>
      </c>
      <c r="AQ547" s="11">
        <f t="shared" si="1953"/>
        <v>2000</v>
      </c>
      <c r="AR547" s="11">
        <f t="shared" si="1953"/>
        <v>0</v>
      </c>
      <c r="AS547" s="11">
        <f t="shared" si="1953"/>
        <v>0</v>
      </c>
      <c r="AT547" s="11">
        <f t="shared" si="1953"/>
        <v>0</v>
      </c>
      <c r="AU547" s="11">
        <f t="shared" si="1953"/>
        <v>0</v>
      </c>
      <c r="AV547" s="11">
        <f t="shared" si="1953"/>
        <v>0</v>
      </c>
      <c r="AW547" s="11">
        <f t="shared" ref="AS547:BH549" si="1954">AW548</f>
        <v>2000</v>
      </c>
      <c r="AX547" s="11">
        <f t="shared" si="1954"/>
        <v>0</v>
      </c>
      <c r="AY547" s="75">
        <f t="shared" si="1954"/>
        <v>0</v>
      </c>
      <c r="AZ547" s="75">
        <f t="shared" si="1954"/>
        <v>0</v>
      </c>
      <c r="BA547" s="75">
        <f t="shared" si="1954"/>
        <v>0</v>
      </c>
      <c r="BB547" s="75">
        <f t="shared" si="1954"/>
        <v>0</v>
      </c>
      <c r="BC547" s="75">
        <f t="shared" si="1954"/>
        <v>2000</v>
      </c>
      <c r="BD547" s="75">
        <f t="shared" si="1954"/>
        <v>0</v>
      </c>
      <c r="BE547" s="11">
        <f t="shared" si="1954"/>
        <v>0</v>
      </c>
      <c r="BF547" s="11">
        <f t="shared" si="1954"/>
        <v>0</v>
      </c>
      <c r="BG547" s="11">
        <f t="shared" si="1954"/>
        <v>0</v>
      </c>
      <c r="BH547" s="11">
        <f t="shared" si="1954"/>
        <v>0</v>
      </c>
      <c r="BI547" s="138">
        <f t="shared" ref="BE547:BT549" si="1955">BI548</f>
        <v>2000</v>
      </c>
      <c r="BJ547" s="138">
        <f t="shared" si="1955"/>
        <v>0</v>
      </c>
      <c r="BK547" s="75">
        <f t="shared" si="1955"/>
        <v>0</v>
      </c>
      <c r="BL547" s="75">
        <f t="shared" si="1955"/>
        <v>0</v>
      </c>
      <c r="BM547" s="75">
        <f t="shared" si="1955"/>
        <v>0</v>
      </c>
      <c r="BN547" s="75">
        <f t="shared" si="1955"/>
        <v>0</v>
      </c>
      <c r="BO547" s="75">
        <f t="shared" si="1955"/>
        <v>2000</v>
      </c>
      <c r="BP547" s="75">
        <f t="shared" si="1955"/>
        <v>0</v>
      </c>
      <c r="BQ547" s="11">
        <f t="shared" si="1955"/>
        <v>0</v>
      </c>
      <c r="BR547" s="11">
        <f t="shared" si="1955"/>
        <v>0</v>
      </c>
      <c r="BS547" s="11">
        <f t="shared" si="1955"/>
        <v>0</v>
      </c>
      <c r="BT547" s="11">
        <f t="shared" si="1955"/>
        <v>0</v>
      </c>
      <c r="BU547" s="11">
        <f t="shared" ref="BQ547:CF549" si="1956">BU548</f>
        <v>2000</v>
      </c>
      <c r="BV547" s="11">
        <f t="shared" si="1956"/>
        <v>0</v>
      </c>
      <c r="BW547" s="75">
        <f t="shared" si="1956"/>
        <v>0</v>
      </c>
      <c r="BX547" s="75">
        <f t="shared" si="1956"/>
        <v>0</v>
      </c>
      <c r="BY547" s="75">
        <f t="shared" si="1956"/>
        <v>0</v>
      </c>
      <c r="BZ547" s="75">
        <f t="shared" si="1956"/>
        <v>0</v>
      </c>
      <c r="CA547" s="75">
        <f t="shared" si="1956"/>
        <v>2000</v>
      </c>
      <c r="CB547" s="75">
        <f t="shared" si="1956"/>
        <v>0</v>
      </c>
      <c r="CC547" s="75">
        <f t="shared" si="1956"/>
        <v>0</v>
      </c>
      <c r="CD547" s="75">
        <f t="shared" si="1956"/>
        <v>0</v>
      </c>
      <c r="CE547" s="75">
        <f t="shared" si="1956"/>
        <v>0</v>
      </c>
      <c r="CF547" s="75">
        <f t="shared" si="1956"/>
        <v>0</v>
      </c>
      <c r="CG547" s="75">
        <f t="shared" ref="CC547:CR549" si="1957">CG548</f>
        <v>2000</v>
      </c>
      <c r="CH547" s="75">
        <f t="shared" si="1957"/>
        <v>0</v>
      </c>
      <c r="CI547" s="11">
        <f t="shared" si="1957"/>
        <v>-170</v>
      </c>
      <c r="CJ547" s="11">
        <f t="shared" si="1957"/>
        <v>0</v>
      </c>
      <c r="CK547" s="11">
        <f t="shared" si="1957"/>
        <v>0</v>
      </c>
      <c r="CL547" s="11">
        <f t="shared" si="1957"/>
        <v>0</v>
      </c>
      <c r="CM547" s="11">
        <f t="shared" si="1957"/>
        <v>1830</v>
      </c>
      <c r="CN547" s="11">
        <f t="shared" si="1957"/>
        <v>0</v>
      </c>
      <c r="CO547" s="11">
        <f t="shared" si="1957"/>
        <v>0</v>
      </c>
      <c r="CP547" s="11">
        <f t="shared" si="1957"/>
        <v>0</v>
      </c>
      <c r="CQ547" s="11">
        <f t="shared" si="1957"/>
        <v>0</v>
      </c>
      <c r="CR547" s="11">
        <f t="shared" si="1957"/>
        <v>0</v>
      </c>
      <c r="CS547" s="11">
        <f t="shared" ref="CO547:CT549" si="1958">CS548</f>
        <v>1830</v>
      </c>
      <c r="CT547" s="11">
        <f t="shared" si="1958"/>
        <v>0</v>
      </c>
    </row>
    <row r="548" spans="1:98">
      <c r="A548" s="55" t="s">
        <v>473</v>
      </c>
      <c r="B548" s="14">
        <f t="shared" si="1950"/>
        <v>912</v>
      </c>
      <c r="C548" s="14" t="s">
        <v>21</v>
      </c>
      <c r="D548" s="14" t="s">
        <v>22</v>
      </c>
      <c r="E548" s="14" t="s">
        <v>471</v>
      </c>
      <c r="F548" s="11"/>
      <c r="G548" s="11">
        <f t="shared" si="1951"/>
        <v>2000</v>
      </c>
      <c r="H548" s="11">
        <f t="shared" si="1951"/>
        <v>0</v>
      </c>
      <c r="I548" s="11">
        <f t="shared" si="1951"/>
        <v>0</v>
      </c>
      <c r="J548" s="11">
        <f t="shared" si="1951"/>
        <v>0</v>
      </c>
      <c r="K548" s="11">
        <f t="shared" si="1951"/>
        <v>0</v>
      </c>
      <c r="L548" s="11">
        <f t="shared" si="1951"/>
        <v>0</v>
      </c>
      <c r="M548" s="11">
        <f t="shared" si="1951"/>
        <v>2000</v>
      </c>
      <c r="N548" s="11">
        <f t="shared" si="1951"/>
        <v>0</v>
      </c>
      <c r="O548" s="11">
        <f t="shared" si="1951"/>
        <v>0</v>
      </c>
      <c r="P548" s="11">
        <f t="shared" si="1951"/>
        <v>0</v>
      </c>
      <c r="Q548" s="11">
        <f t="shared" si="1951"/>
        <v>0</v>
      </c>
      <c r="R548" s="11">
        <f t="shared" si="1951"/>
        <v>0</v>
      </c>
      <c r="S548" s="11">
        <f t="shared" si="1952"/>
        <v>2000</v>
      </c>
      <c r="T548" s="11">
        <f t="shared" si="1952"/>
        <v>0</v>
      </c>
      <c r="U548" s="11">
        <f t="shared" si="1952"/>
        <v>0</v>
      </c>
      <c r="V548" s="11">
        <f t="shared" si="1952"/>
        <v>0</v>
      </c>
      <c r="W548" s="11">
        <f t="shared" si="1952"/>
        <v>0</v>
      </c>
      <c r="X548" s="11">
        <f t="shared" si="1952"/>
        <v>0</v>
      </c>
      <c r="Y548" s="11">
        <f t="shared" si="1952"/>
        <v>2000</v>
      </c>
      <c r="Z548" s="11">
        <f t="shared" si="1952"/>
        <v>0</v>
      </c>
      <c r="AA548" s="11">
        <f t="shared" si="1952"/>
        <v>0</v>
      </c>
      <c r="AB548" s="11">
        <f t="shared" si="1952"/>
        <v>0</v>
      </c>
      <c r="AC548" s="11">
        <f t="shared" si="1952"/>
        <v>0</v>
      </c>
      <c r="AD548" s="11">
        <f t="shared" si="1952"/>
        <v>0</v>
      </c>
      <c r="AE548" s="11">
        <f t="shared" si="1952"/>
        <v>2000</v>
      </c>
      <c r="AF548" s="11">
        <f t="shared" si="1952"/>
        <v>0</v>
      </c>
      <c r="AG548" s="11">
        <f t="shared" si="1953"/>
        <v>0</v>
      </c>
      <c r="AH548" s="11">
        <f t="shared" si="1953"/>
        <v>0</v>
      </c>
      <c r="AI548" s="11">
        <f t="shared" si="1953"/>
        <v>0</v>
      </c>
      <c r="AJ548" s="11">
        <f t="shared" si="1953"/>
        <v>0</v>
      </c>
      <c r="AK548" s="75">
        <f t="shared" si="1953"/>
        <v>2000</v>
      </c>
      <c r="AL548" s="75">
        <f t="shared" si="1953"/>
        <v>0</v>
      </c>
      <c r="AM548" s="11">
        <f t="shared" si="1953"/>
        <v>0</v>
      </c>
      <c r="AN548" s="11">
        <f t="shared" si="1953"/>
        <v>0</v>
      </c>
      <c r="AO548" s="11">
        <f t="shared" si="1953"/>
        <v>0</v>
      </c>
      <c r="AP548" s="11">
        <f t="shared" si="1953"/>
        <v>0</v>
      </c>
      <c r="AQ548" s="11">
        <f t="shared" si="1953"/>
        <v>2000</v>
      </c>
      <c r="AR548" s="11">
        <f t="shared" si="1953"/>
        <v>0</v>
      </c>
      <c r="AS548" s="11">
        <f t="shared" si="1954"/>
        <v>0</v>
      </c>
      <c r="AT548" s="11">
        <f t="shared" si="1954"/>
        <v>0</v>
      </c>
      <c r="AU548" s="11">
        <f t="shared" si="1954"/>
        <v>0</v>
      </c>
      <c r="AV548" s="11">
        <f t="shared" si="1954"/>
        <v>0</v>
      </c>
      <c r="AW548" s="11">
        <f t="shared" si="1954"/>
        <v>2000</v>
      </c>
      <c r="AX548" s="11">
        <f t="shared" si="1954"/>
        <v>0</v>
      </c>
      <c r="AY548" s="75">
        <f t="shared" si="1954"/>
        <v>0</v>
      </c>
      <c r="AZ548" s="75">
        <f t="shared" si="1954"/>
        <v>0</v>
      </c>
      <c r="BA548" s="75">
        <f t="shared" si="1954"/>
        <v>0</v>
      </c>
      <c r="BB548" s="75">
        <f t="shared" si="1954"/>
        <v>0</v>
      </c>
      <c r="BC548" s="75">
        <f t="shared" si="1954"/>
        <v>2000</v>
      </c>
      <c r="BD548" s="75">
        <f t="shared" si="1954"/>
        <v>0</v>
      </c>
      <c r="BE548" s="11">
        <f t="shared" si="1955"/>
        <v>0</v>
      </c>
      <c r="BF548" s="11">
        <f t="shared" si="1955"/>
        <v>0</v>
      </c>
      <c r="BG548" s="11">
        <f t="shared" si="1955"/>
        <v>0</v>
      </c>
      <c r="BH548" s="11">
        <f t="shared" si="1955"/>
        <v>0</v>
      </c>
      <c r="BI548" s="138">
        <f t="shared" si="1955"/>
        <v>2000</v>
      </c>
      <c r="BJ548" s="138">
        <f t="shared" si="1955"/>
        <v>0</v>
      </c>
      <c r="BK548" s="75">
        <f t="shared" si="1955"/>
        <v>0</v>
      </c>
      <c r="BL548" s="75">
        <f t="shared" si="1955"/>
        <v>0</v>
      </c>
      <c r="BM548" s="75">
        <f t="shared" si="1955"/>
        <v>0</v>
      </c>
      <c r="BN548" s="75">
        <f t="shared" si="1955"/>
        <v>0</v>
      </c>
      <c r="BO548" s="75">
        <f t="shared" si="1955"/>
        <v>2000</v>
      </c>
      <c r="BP548" s="75">
        <f t="shared" si="1955"/>
        <v>0</v>
      </c>
      <c r="BQ548" s="11">
        <f t="shared" si="1956"/>
        <v>0</v>
      </c>
      <c r="BR548" s="11">
        <f t="shared" si="1956"/>
        <v>0</v>
      </c>
      <c r="BS548" s="11">
        <f t="shared" si="1956"/>
        <v>0</v>
      </c>
      <c r="BT548" s="11">
        <f t="shared" si="1956"/>
        <v>0</v>
      </c>
      <c r="BU548" s="11">
        <f t="shared" si="1956"/>
        <v>2000</v>
      </c>
      <c r="BV548" s="11">
        <f t="shared" si="1956"/>
        <v>0</v>
      </c>
      <c r="BW548" s="75">
        <f t="shared" si="1956"/>
        <v>0</v>
      </c>
      <c r="BX548" s="75">
        <f t="shared" si="1956"/>
        <v>0</v>
      </c>
      <c r="BY548" s="75">
        <f t="shared" si="1956"/>
        <v>0</v>
      </c>
      <c r="BZ548" s="75">
        <f t="shared" si="1956"/>
        <v>0</v>
      </c>
      <c r="CA548" s="75">
        <f t="shared" si="1956"/>
        <v>2000</v>
      </c>
      <c r="CB548" s="75">
        <f t="shared" si="1956"/>
        <v>0</v>
      </c>
      <c r="CC548" s="75">
        <f t="shared" si="1957"/>
        <v>0</v>
      </c>
      <c r="CD548" s="75">
        <f t="shared" si="1957"/>
        <v>0</v>
      </c>
      <c r="CE548" s="75">
        <f t="shared" si="1957"/>
        <v>0</v>
      </c>
      <c r="CF548" s="75">
        <f t="shared" si="1957"/>
        <v>0</v>
      </c>
      <c r="CG548" s="75">
        <f t="shared" si="1957"/>
        <v>2000</v>
      </c>
      <c r="CH548" s="75">
        <f t="shared" si="1957"/>
        <v>0</v>
      </c>
      <c r="CI548" s="11">
        <f t="shared" si="1957"/>
        <v>-170</v>
      </c>
      <c r="CJ548" s="11">
        <f t="shared" si="1957"/>
        <v>0</v>
      </c>
      <c r="CK548" s="11">
        <f t="shared" si="1957"/>
        <v>0</v>
      </c>
      <c r="CL548" s="11">
        <f t="shared" si="1957"/>
        <v>0</v>
      </c>
      <c r="CM548" s="11">
        <f t="shared" si="1957"/>
        <v>1830</v>
      </c>
      <c r="CN548" s="11">
        <f t="shared" si="1957"/>
        <v>0</v>
      </c>
      <c r="CO548" s="11">
        <f t="shared" si="1958"/>
        <v>0</v>
      </c>
      <c r="CP548" s="11">
        <f t="shared" si="1958"/>
        <v>0</v>
      </c>
      <c r="CQ548" s="11">
        <f t="shared" si="1958"/>
        <v>0</v>
      </c>
      <c r="CR548" s="11">
        <f t="shared" si="1958"/>
        <v>0</v>
      </c>
      <c r="CS548" s="11">
        <f t="shared" si="1958"/>
        <v>1830</v>
      </c>
      <c r="CT548" s="11">
        <f t="shared" si="1958"/>
        <v>0</v>
      </c>
    </row>
    <row r="549" spans="1:98">
      <c r="A549" s="51" t="s">
        <v>70</v>
      </c>
      <c r="B549" s="14">
        <f t="shared" si="1950"/>
        <v>912</v>
      </c>
      <c r="C549" s="14" t="s">
        <v>21</v>
      </c>
      <c r="D549" s="14" t="s">
        <v>22</v>
      </c>
      <c r="E549" s="14" t="s">
        <v>471</v>
      </c>
      <c r="F549" s="11">
        <v>800</v>
      </c>
      <c r="G549" s="11">
        <f t="shared" si="1951"/>
        <v>2000</v>
      </c>
      <c r="H549" s="11">
        <f t="shared" si="1951"/>
        <v>0</v>
      </c>
      <c r="I549" s="11">
        <f t="shared" si="1951"/>
        <v>0</v>
      </c>
      <c r="J549" s="11">
        <f t="shared" si="1951"/>
        <v>0</v>
      </c>
      <c r="K549" s="11">
        <f t="shared" si="1951"/>
        <v>0</v>
      </c>
      <c r="L549" s="11">
        <f t="shared" si="1951"/>
        <v>0</v>
      </c>
      <c r="M549" s="11">
        <f t="shared" si="1951"/>
        <v>2000</v>
      </c>
      <c r="N549" s="11">
        <f t="shared" si="1951"/>
        <v>0</v>
      </c>
      <c r="O549" s="11">
        <f t="shared" si="1951"/>
        <v>0</v>
      </c>
      <c r="P549" s="11">
        <f t="shared" si="1951"/>
        <v>0</v>
      </c>
      <c r="Q549" s="11">
        <f t="shared" si="1951"/>
        <v>0</v>
      </c>
      <c r="R549" s="11">
        <f t="shared" si="1951"/>
        <v>0</v>
      </c>
      <c r="S549" s="11">
        <f t="shared" si="1952"/>
        <v>2000</v>
      </c>
      <c r="T549" s="11">
        <f t="shared" si="1952"/>
        <v>0</v>
      </c>
      <c r="U549" s="11">
        <f t="shared" si="1952"/>
        <v>0</v>
      </c>
      <c r="V549" s="11">
        <f t="shared" si="1952"/>
        <v>0</v>
      </c>
      <c r="W549" s="11">
        <f t="shared" si="1952"/>
        <v>0</v>
      </c>
      <c r="X549" s="11">
        <f t="shared" si="1952"/>
        <v>0</v>
      </c>
      <c r="Y549" s="11">
        <f t="shared" si="1952"/>
        <v>2000</v>
      </c>
      <c r="Z549" s="11">
        <f t="shared" si="1952"/>
        <v>0</v>
      </c>
      <c r="AA549" s="11">
        <f t="shared" si="1952"/>
        <v>0</v>
      </c>
      <c r="AB549" s="11">
        <f t="shared" si="1952"/>
        <v>0</v>
      </c>
      <c r="AC549" s="11">
        <f t="shared" si="1952"/>
        <v>0</v>
      </c>
      <c r="AD549" s="11">
        <f t="shared" si="1952"/>
        <v>0</v>
      </c>
      <c r="AE549" s="11">
        <f t="shared" si="1952"/>
        <v>2000</v>
      </c>
      <c r="AF549" s="11">
        <f t="shared" si="1952"/>
        <v>0</v>
      </c>
      <c r="AG549" s="11">
        <f t="shared" si="1953"/>
        <v>0</v>
      </c>
      <c r="AH549" s="11">
        <f t="shared" si="1953"/>
        <v>0</v>
      </c>
      <c r="AI549" s="11">
        <f t="shared" si="1953"/>
        <v>0</v>
      </c>
      <c r="AJ549" s="11">
        <f t="shared" si="1953"/>
        <v>0</v>
      </c>
      <c r="AK549" s="75">
        <f t="shared" si="1953"/>
        <v>2000</v>
      </c>
      <c r="AL549" s="75">
        <f t="shared" si="1953"/>
        <v>0</v>
      </c>
      <c r="AM549" s="11">
        <f t="shared" si="1953"/>
        <v>0</v>
      </c>
      <c r="AN549" s="11">
        <f t="shared" si="1953"/>
        <v>0</v>
      </c>
      <c r="AO549" s="11">
        <f t="shared" si="1953"/>
        <v>0</v>
      </c>
      <c r="AP549" s="11">
        <f t="shared" si="1953"/>
        <v>0</v>
      </c>
      <c r="AQ549" s="11">
        <f t="shared" si="1953"/>
        <v>2000</v>
      </c>
      <c r="AR549" s="11">
        <f t="shared" si="1953"/>
        <v>0</v>
      </c>
      <c r="AS549" s="11">
        <f t="shared" si="1954"/>
        <v>0</v>
      </c>
      <c r="AT549" s="11">
        <f t="shared" si="1954"/>
        <v>0</v>
      </c>
      <c r="AU549" s="11">
        <f t="shared" si="1954"/>
        <v>0</v>
      </c>
      <c r="AV549" s="11">
        <f t="shared" si="1954"/>
        <v>0</v>
      </c>
      <c r="AW549" s="11">
        <f t="shared" si="1954"/>
        <v>2000</v>
      </c>
      <c r="AX549" s="11">
        <f t="shared" si="1954"/>
        <v>0</v>
      </c>
      <c r="AY549" s="75">
        <f t="shared" si="1954"/>
        <v>0</v>
      </c>
      <c r="AZ549" s="75">
        <f t="shared" si="1954"/>
        <v>0</v>
      </c>
      <c r="BA549" s="75">
        <f t="shared" si="1954"/>
        <v>0</v>
      </c>
      <c r="BB549" s="75">
        <f t="shared" si="1954"/>
        <v>0</v>
      </c>
      <c r="BC549" s="75">
        <f t="shared" si="1954"/>
        <v>2000</v>
      </c>
      <c r="BD549" s="75">
        <f t="shared" si="1954"/>
        <v>0</v>
      </c>
      <c r="BE549" s="11">
        <f t="shared" si="1955"/>
        <v>0</v>
      </c>
      <c r="BF549" s="11">
        <f t="shared" si="1955"/>
        <v>0</v>
      </c>
      <c r="BG549" s="11">
        <f t="shared" si="1955"/>
        <v>0</v>
      </c>
      <c r="BH549" s="11">
        <f t="shared" si="1955"/>
        <v>0</v>
      </c>
      <c r="BI549" s="138">
        <f t="shared" si="1955"/>
        <v>2000</v>
      </c>
      <c r="BJ549" s="138">
        <f t="shared" si="1955"/>
        <v>0</v>
      </c>
      <c r="BK549" s="75">
        <f t="shared" si="1955"/>
        <v>0</v>
      </c>
      <c r="BL549" s="75">
        <f t="shared" si="1955"/>
        <v>0</v>
      </c>
      <c r="BM549" s="75">
        <f t="shared" si="1955"/>
        <v>0</v>
      </c>
      <c r="BN549" s="75">
        <f t="shared" si="1955"/>
        <v>0</v>
      </c>
      <c r="BO549" s="75">
        <f t="shared" si="1955"/>
        <v>2000</v>
      </c>
      <c r="BP549" s="75">
        <f t="shared" si="1955"/>
        <v>0</v>
      </c>
      <c r="BQ549" s="11">
        <f t="shared" si="1956"/>
        <v>0</v>
      </c>
      <c r="BR549" s="11">
        <f t="shared" si="1956"/>
        <v>0</v>
      </c>
      <c r="BS549" s="11">
        <f t="shared" si="1956"/>
        <v>0</v>
      </c>
      <c r="BT549" s="11">
        <f t="shared" si="1956"/>
        <v>0</v>
      </c>
      <c r="BU549" s="11">
        <f t="shared" si="1956"/>
        <v>2000</v>
      </c>
      <c r="BV549" s="11">
        <f t="shared" si="1956"/>
        <v>0</v>
      </c>
      <c r="BW549" s="75">
        <f t="shared" si="1956"/>
        <v>0</v>
      </c>
      <c r="BX549" s="75">
        <f t="shared" si="1956"/>
        <v>0</v>
      </c>
      <c r="BY549" s="75">
        <f t="shared" si="1956"/>
        <v>0</v>
      </c>
      <c r="BZ549" s="75">
        <f t="shared" si="1956"/>
        <v>0</v>
      </c>
      <c r="CA549" s="75">
        <f t="shared" si="1956"/>
        <v>2000</v>
      </c>
      <c r="CB549" s="75">
        <f t="shared" si="1956"/>
        <v>0</v>
      </c>
      <c r="CC549" s="75">
        <f t="shared" si="1957"/>
        <v>0</v>
      </c>
      <c r="CD549" s="75">
        <f t="shared" si="1957"/>
        <v>0</v>
      </c>
      <c r="CE549" s="75">
        <f t="shared" si="1957"/>
        <v>0</v>
      </c>
      <c r="CF549" s="75">
        <f t="shared" si="1957"/>
        <v>0</v>
      </c>
      <c r="CG549" s="75">
        <f t="shared" si="1957"/>
        <v>2000</v>
      </c>
      <c r="CH549" s="75">
        <f t="shared" si="1957"/>
        <v>0</v>
      </c>
      <c r="CI549" s="11">
        <f t="shared" si="1957"/>
        <v>-170</v>
      </c>
      <c r="CJ549" s="11">
        <f t="shared" si="1957"/>
        <v>0</v>
      </c>
      <c r="CK549" s="11">
        <f t="shared" si="1957"/>
        <v>0</v>
      </c>
      <c r="CL549" s="11">
        <f t="shared" si="1957"/>
        <v>0</v>
      </c>
      <c r="CM549" s="11">
        <f t="shared" si="1957"/>
        <v>1830</v>
      </c>
      <c r="CN549" s="11">
        <f t="shared" si="1957"/>
        <v>0</v>
      </c>
      <c r="CO549" s="11">
        <f t="shared" si="1958"/>
        <v>0</v>
      </c>
      <c r="CP549" s="11">
        <f t="shared" si="1958"/>
        <v>0</v>
      </c>
      <c r="CQ549" s="11">
        <f t="shared" si="1958"/>
        <v>0</v>
      </c>
      <c r="CR549" s="11">
        <f t="shared" si="1958"/>
        <v>0</v>
      </c>
      <c r="CS549" s="11">
        <f t="shared" si="1958"/>
        <v>1830</v>
      </c>
      <c r="CT549" s="11">
        <f t="shared" si="1958"/>
        <v>0</v>
      </c>
    </row>
    <row r="550" spans="1:98" ht="53.25" customHeight="1">
      <c r="A550" s="55" t="s">
        <v>469</v>
      </c>
      <c r="B550" s="14">
        <f t="shared" si="1950"/>
        <v>912</v>
      </c>
      <c r="C550" s="14" t="s">
        <v>21</v>
      </c>
      <c r="D550" s="14" t="s">
        <v>22</v>
      </c>
      <c r="E550" s="14" t="s">
        <v>471</v>
      </c>
      <c r="F550" s="11">
        <v>810</v>
      </c>
      <c r="G550" s="11">
        <v>2000</v>
      </c>
      <c r="H550" s="11"/>
      <c r="I550" s="11"/>
      <c r="J550" s="11"/>
      <c r="K550" s="11"/>
      <c r="L550" s="11"/>
      <c r="M550" s="11">
        <f>G550+I550+J550+K550+L550</f>
        <v>2000</v>
      </c>
      <c r="N550" s="11">
        <f>H550+J550</f>
        <v>0</v>
      </c>
      <c r="O550" s="11"/>
      <c r="P550" s="11"/>
      <c r="Q550" s="11"/>
      <c r="R550" s="11"/>
      <c r="S550" s="11">
        <f>M550+O550+P550+Q550+R550</f>
        <v>2000</v>
      </c>
      <c r="T550" s="11">
        <f>N550+P550</f>
        <v>0</v>
      </c>
      <c r="U550" s="11"/>
      <c r="V550" s="11"/>
      <c r="W550" s="11"/>
      <c r="X550" s="11"/>
      <c r="Y550" s="11">
        <f>S550+U550+V550+W550+X550</f>
        <v>2000</v>
      </c>
      <c r="Z550" s="11">
        <f>T550+V550</f>
        <v>0</v>
      </c>
      <c r="AA550" s="11"/>
      <c r="AB550" s="11"/>
      <c r="AC550" s="11"/>
      <c r="AD550" s="11"/>
      <c r="AE550" s="11">
        <f>Y550+AA550+AB550+AC550+AD550</f>
        <v>2000</v>
      </c>
      <c r="AF550" s="11">
        <f>Z550+AB550</f>
        <v>0</v>
      </c>
      <c r="AG550" s="11"/>
      <c r="AH550" s="11"/>
      <c r="AI550" s="11"/>
      <c r="AJ550" s="11"/>
      <c r="AK550" s="75">
        <f>AE550+AG550+AH550+AI550+AJ550</f>
        <v>2000</v>
      </c>
      <c r="AL550" s="75">
        <f>AF550+AH550</f>
        <v>0</v>
      </c>
      <c r="AM550" s="11"/>
      <c r="AN550" s="11"/>
      <c r="AO550" s="11"/>
      <c r="AP550" s="11"/>
      <c r="AQ550" s="11">
        <f>AK550+AM550+AN550+AO550+AP550</f>
        <v>2000</v>
      </c>
      <c r="AR550" s="11">
        <f>AL550+AN550</f>
        <v>0</v>
      </c>
      <c r="AS550" s="11"/>
      <c r="AT550" s="11"/>
      <c r="AU550" s="11"/>
      <c r="AV550" s="11"/>
      <c r="AW550" s="11">
        <f>AQ550+AS550+AT550+AU550+AV550</f>
        <v>2000</v>
      </c>
      <c r="AX550" s="11">
        <f>AR550+AT550</f>
        <v>0</v>
      </c>
      <c r="AY550" s="75"/>
      <c r="AZ550" s="75"/>
      <c r="BA550" s="75"/>
      <c r="BB550" s="75"/>
      <c r="BC550" s="75">
        <f>AW550+AY550+AZ550+BA550+BB550</f>
        <v>2000</v>
      </c>
      <c r="BD550" s="75">
        <f>AX550+AZ550</f>
        <v>0</v>
      </c>
      <c r="BE550" s="11"/>
      <c r="BF550" s="11"/>
      <c r="BG550" s="11"/>
      <c r="BH550" s="11"/>
      <c r="BI550" s="138">
        <f>BC550+BE550+BF550+BG550+BH550</f>
        <v>2000</v>
      </c>
      <c r="BJ550" s="138">
        <f>BD550+BF550</f>
        <v>0</v>
      </c>
      <c r="BK550" s="75"/>
      <c r="BL550" s="75"/>
      <c r="BM550" s="75"/>
      <c r="BN550" s="75"/>
      <c r="BO550" s="75">
        <f>BI550+BK550+BL550+BM550+BN550</f>
        <v>2000</v>
      </c>
      <c r="BP550" s="75">
        <f>BJ550+BL550</f>
        <v>0</v>
      </c>
      <c r="BQ550" s="11"/>
      <c r="BR550" s="11"/>
      <c r="BS550" s="11"/>
      <c r="BT550" s="11"/>
      <c r="BU550" s="11">
        <f>BO550+BQ550+BR550+BS550+BT550</f>
        <v>2000</v>
      </c>
      <c r="BV550" s="11">
        <f>BP550+BR550</f>
        <v>0</v>
      </c>
      <c r="BW550" s="75"/>
      <c r="BX550" s="75"/>
      <c r="BY550" s="75"/>
      <c r="BZ550" s="75"/>
      <c r="CA550" s="75">
        <f>BU550+BW550+BX550+BY550+BZ550</f>
        <v>2000</v>
      </c>
      <c r="CB550" s="75">
        <f>BV550+BX550</f>
        <v>0</v>
      </c>
      <c r="CC550" s="75"/>
      <c r="CD550" s="75"/>
      <c r="CE550" s="75"/>
      <c r="CF550" s="75"/>
      <c r="CG550" s="75">
        <f>CA550+CC550+CD550+CE550+CF550</f>
        <v>2000</v>
      </c>
      <c r="CH550" s="75">
        <f>CB550+CD550</f>
        <v>0</v>
      </c>
      <c r="CI550" s="11">
        <v>-170</v>
      </c>
      <c r="CJ550" s="11"/>
      <c r="CK550" s="11"/>
      <c r="CL550" s="11"/>
      <c r="CM550" s="11">
        <f>CG550+CI550+CJ550+CK550+CL550</f>
        <v>1830</v>
      </c>
      <c r="CN550" s="11">
        <f>CH550+CJ550</f>
        <v>0</v>
      </c>
      <c r="CO550" s="11"/>
      <c r="CP550" s="11"/>
      <c r="CQ550" s="11"/>
      <c r="CR550" s="11"/>
      <c r="CS550" s="11">
        <f>CM550+CO550+CP550+CQ550+CR550</f>
        <v>1830</v>
      </c>
      <c r="CT550" s="11">
        <f>CN550+CP550</f>
        <v>0</v>
      </c>
    </row>
    <row r="551" spans="1:98" ht="33">
      <c r="A551" s="58" t="s">
        <v>454</v>
      </c>
      <c r="B551" s="14">
        <f>B546</f>
        <v>912</v>
      </c>
      <c r="C551" s="14" t="s">
        <v>21</v>
      </c>
      <c r="D551" s="14" t="s">
        <v>22</v>
      </c>
      <c r="E551" s="14" t="s">
        <v>457</v>
      </c>
      <c r="F551" s="11"/>
      <c r="G551" s="11">
        <f>G552</f>
        <v>81442</v>
      </c>
      <c r="H551" s="11">
        <f t="shared" ref="H551:R552" si="1959">H552</f>
        <v>81442</v>
      </c>
      <c r="I551" s="11">
        <f t="shared" si="1959"/>
        <v>0</v>
      </c>
      <c r="J551" s="11">
        <f t="shared" si="1959"/>
        <v>0</v>
      </c>
      <c r="K551" s="11">
        <f t="shared" si="1959"/>
        <v>0</v>
      </c>
      <c r="L551" s="11">
        <f t="shared" si="1959"/>
        <v>0</v>
      </c>
      <c r="M551" s="11">
        <f t="shared" si="1959"/>
        <v>81442</v>
      </c>
      <c r="N551" s="11">
        <f t="shared" si="1959"/>
        <v>81442</v>
      </c>
      <c r="O551" s="11">
        <f t="shared" si="1959"/>
        <v>0</v>
      </c>
      <c r="P551" s="11">
        <f t="shared" si="1959"/>
        <v>0</v>
      </c>
      <c r="Q551" s="11">
        <f t="shared" si="1959"/>
        <v>0</v>
      </c>
      <c r="R551" s="11">
        <f t="shared" si="1959"/>
        <v>0</v>
      </c>
      <c r="S551" s="11">
        <f>S552</f>
        <v>81442</v>
      </c>
      <c r="T551" s="11">
        <f>T552</f>
        <v>81442</v>
      </c>
      <c r="U551" s="11">
        <f t="shared" ref="U551:X552" si="1960">U552</f>
        <v>0</v>
      </c>
      <c r="V551" s="11">
        <f t="shared" si="1960"/>
        <v>0</v>
      </c>
      <c r="W551" s="11">
        <f t="shared" si="1960"/>
        <v>0</v>
      </c>
      <c r="X551" s="11">
        <f t="shared" si="1960"/>
        <v>0</v>
      </c>
      <c r="Y551" s="11">
        <f>Y552</f>
        <v>81442</v>
      </c>
      <c r="Z551" s="11">
        <f>Z552</f>
        <v>81442</v>
      </c>
      <c r="AA551" s="11">
        <f t="shared" ref="AA551:AD552" si="1961">AA552</f>
        <v>0</v>
      </c>
      <c r="AB551" s="11">
        <f t="shared" si="1961"/>
        <v>0</v>
      </c>
      <c r="AC551" s="11">
        <f t="shared" si="1961"/>
        <v>0</v>
      </c>
      <c r="AD551" s="11">
        <f t="shared" si="1961"/>
        <v>0</v>
      </c>
      <c r="AE551" s="11">
        <f>AE552</f>
        <v>81442</v>
      </c>
      <c r="AF551" s="11">
        <f>AF552</f>
        <v>81442</v>
      </c>
      <c r="AG551" s="11">
        <f t="shared" ref="AG551:AJ552" si="1962">AG552</f>
        <v>0</v>
      </c>
      <c r="AH551" s="11">
        <f t="shared" si="1962"/>
        <v>0</v>
      </c>
      <c r="AI551" s="11">
        <f t="shared" si="1962"/>
        <v>0</v>
      </c>
      <c r="AJ551" s="11">
        <f t="shared" si="1962"/>
        <v>0</v>
      </c>
      <c r="AK551" s="75">
        <f>AK552</f>
        <v>81442</v>
      </c>
      <c r="AL551" s="75">
        <f>AL552</f>
        <v>81442</v>
      </c>
      <c r="AM551" s="11">
        <f t="shared" ref="AM551:AP552" si="1963">AM552</f>
        <v>0</v>
      </c>
      <c r="AN551" s="11">
        <f t="shared" si="1963"/>
        <v>0</v>
      </c>
      <c r="AO551" s="11">
        <f t="shared" si="1963"/>
        <v>0</v>
      </c>
      <c r="AP551" s="11">
        <f t="shared" si="1963"/>
        <v>0</v>
      </c>
      <c r="AQ551" s="11">
        <f>AQ552</f>
        <v>81442</v>
      </c>
      <c r="AR551" s="11">
        <f>AR552</f>
        <v>81442</v>
      </c>
      <c r="AS551" s="11">
        <f t="shared" ref="AS551:AV552" si="1964">AS552</f>
        <v>0</v>
      </c>
      <c r="AT551" s="11">
        <f t="shared" si="1964"/>
        <v>0</v>
      </c>
      <c r="AU551" s="11">
        <f t="shared" si="1964"/>
        <v>0</v>
      </c>
      <c r="AV551" s="11">
        <f t="shared" si="1964"/>
        <v>0</v>
      </c>
      <c r="AW551" s="11">
        <f>AW552</f>
        <v>81442</v>
      </c>
      <c r="AX551" s="11">
        <f>AX552</f>
        <v>81442</v>
      </c>
      <c r="AY551" s="75">
        <f t="shared" ref="AY551:BB552" si="1965">AY552</f>
        <v>0</v>
      </c>
      <c r="AZ551" s="75">
        <f t="shared" si="1965"/>
        <v>0</v>
      </c>
      <c r="BA551" s="75">
        <f t="shared" si="1965"/>
        <v>0</v>
      </c>
      <c r="BB551" s="75">
        <f t="shared" si="1965"/>
        <v>0</v>
      </c>
      <c r="BC551" s="75">
        <f>BC552</f>
        <v>81442</v>
      </c>
      <c r="BD551" s="75">
        <f>BD552</f>
        <v>81442</v>
      </c>
      <c r="BE551" s="11">
        <f t="shared" ref="BE551:BH552" si="1966">BE552</f>
        <v>0</v>
      </c>
      <c r="BF551" s="11">
        <f t="shared" si="1966"/>
        <v>0</v>
      </c>
      <c r="BG551" s="11">
        <f t="shared" si="1966"/>
        <v>0</v>
      </c>
      <c r="BH551" s="11">
        <f t="shared" si="1966"/>
        <v>0</v>
      </c>
      <c r="BI551" s="138">
        <f>BI552</f>
        <v>81442</v>
      </c>
      <c r="BJ551" s="138">
        <f>BJ552</f>
        <v>81442</v>
      </c>
      <c r="BK551" s="75">
        <f t="shared" ref="BK551:BN552" si="1967">BK552</f>
        <v>0</v>
      </c>
      <c r="BL551" s="75">
        <f t="shared" si="1967"/>
        <v>0</v>
      </c>
      <c r="BM551" s="75">
        <f t="shared" si="1967"/>
        <v>0</v>
      </c>
      <c r="BN551" s="75">
        <f t="shared" si="1967"/>
        <v>0</v>
      </c>
      <c r="BO551" s="75">
        <f>BO552</f>
        <v>81442</v>
      </c>
      <c r="BP551" s="75">
        <f>BP552</f>
        <v>81442</v>
      </c>
      <c r="BQ551" s="11">
        <f t="shared" ref="BQ551:BT552" si="1968">BQ552</f>
        <v>0</v>
      </c>
      <c r="BR551" s="11">
        <f t="shared" si="1968"/>
        <v>0</v>
      </c>
      <c r="BS551" s="11">
        <f t="shared" si="1968"/>
        <v>0</v>
      </c>
      <c r="BT551" s="11">
        <f t="shared" si="1968"/>
        <v>0</v>
      </c>
      <c r="BU551" s="11">
        <f>BU552</f>
        <v>81442</v>
      </c>
      <c r="BV551" s="11">
        <f>BV552</f>
        <v>81442</v>
      </c>
      <c r="BW551" s="75">
        <f t="shared" ref="BW551:BZ552" si="1969">BW552</f>
        <v>0</v>
      </c>
      <c r="BX551" s="75">
        <f t="shared" si="1969"/>
        <v>0</v>
      </c>
      <c r="BY551" s="75">
        <f t="shared" si="1969"/>
        <v>0</v>
      </c>
      <c r="BZ551" s="75">
        <f t="shared" si="1969"/>
        <v>0</v>
      </c>
      <c r="CA551" s="75">
        <f>CA552</f>
        <v>81442</v>
      </c>
      <c r="CB551" s="75">
        <f>CB552</f>
        <v>81442</v>
      </c>
      <c r="CC551" s="75">
        <f t="shared" ref="CC551:CF552" si="1970">CC552</f>
        <v>0</v>
      </c>
      <c r="CD551" s="75">
        <f t="shared" si="1970"/>
        <v>0</v>
      </c>
      <c r="CE551" s="75">
        <f t="shared" si="1970"/>
        <v>0</v>
      </c>
      <c r="CF551" s="75">
        <f t="shared" si="1970"/>
        <v>0</v>
      </c>
      <c r="CG551" s="75">
        <f>CG552</f>
        <v>81442</v>
      </c>
      <c r="CH551" s="75">
        <f>CH552</f>
        <v>81442</v>
      </c>
      <c r="CI551" s="11">
        <f t="shared" ref="CI551:CL552" si="1971">CI552</f>
        <v>0</v>
      </c>
      <c r="CJ551" s="11">
        <f t="shared" si="1971"/>
        <v>0</v>
      </c>
      <c r="CK551" s="11">
        <f t="shared" si="1971"/>
        <v>0</v>
      </c>
      <c r="CL551" s="11">
        <f t="shared" si="1971"/>
        <v>0</v>
      </c>
      <c r="CM551" s="11">
        <f>CM552</f>
        <v>81442</v>
      </c>
      <c r="CN551" s="11">
        <f>CN552</f>
        <v>81442</v>
      </c>
      <c r="CO551" s="11">
        <f t="shared" ref="CO551:CR552" si="1972">CO552</f>
        <v>0</v>
      </c>
      <c r="CP551" s="11">
        <f t="shared" si="1972"/>
        <v>0</v>
      </c>
      <c r="CQ551" s="11">
        <f t="shared" si="1972"/>
        <v>0</v>
      </c>
      <c r="CR551" s="11">
        <f t="shared" si="1972"/>
        <v>0</v>
      </c>
      <c r="CS551" s="11">
        <f>CS552</f>
        <v>81442</v>
      </c>
      <c r="CT551" s="11">
        <f>CT552</f>
        <v>81442</v>
      </c>
    </row>
    <row r="552" spans="1:98" ht="33">
      <c r="A552" s="59" t="s">
        <v>455</v>
      </c>
      <c r="B552" s="14">
        <f t="shared" si="1950"/>
        <v>912</v>
      </c>
      <c r="C552" s="14" t="s">
        <v>21</v>
      </c>
      <c r="D552" s="14" t="s">
        <v>22</v>
      </c>
      <c r="E552" s="14" t="s">
        <v>484</v>
      </c>
      <c r="F552" s="11"/>
      <c r="G552" s="11">
        <f>G553</f>
        <v>81442</v>
      </c>
      <c r="H552" s="11">
        <f t="shared" si="1959"/>
        <v>81442</v>
      </c>
      <c r="I552" s="11">
        <f t="shared" si="1959"/>
        <v>0</v>
      </c>
      <c r="J552" s="11">
        <f t="shared" si="1959"/>
        <v>0</v>
      </c>
      <c r="K552" s="11">
        <f t="shared" si="1959"/>
        <v>0</v>
      </c>
      <c r="L552" s="11">
        <f t="shared" si="1959"/>
        <v>0</v>
      </c>
      <c r="M552" s="11">
        <f t="shared" si="1959"/>
        <v>81442</v>
      </c>
      <c r="N552" s="11">
        <f t="shared" si="1959"/>
        <v>81442</v>
      </c>
      <c r="O552" s="11">
        <f t="shared" si="1959"/>
        <v>0</v>
      </c>
      <c r="P552" s="11">
        <f t="shared" si="1959"/>
        <v>0</v>
      </c>
      <c r="Q552" s="11">
        <f t="shared" si="1959"/>
        <v>0</v>
      </c>
      <c r="R552" s="11">
        <f t="shared" si="1959"/>
        <v>0</v>
      </c>
      <c r="S552" s="11">
        <f>S553</f>
        <v>81442</v>
      </c>
      <c r="T552" s="11">
        <f>T553</f>
        <v>81442</v>
      </c>
      <c r="U552" s="11">
        <f t="shared" si="1960"/>
        <v>0</v>
      </c>
      <c r="V552" s="11">
        <f t="shared" si="1960"/>
        <v>0</v>
      </c>
      <c r="W552" s="11">
        <f t="shared" si="1960"/>
        <v>0</v>
      </c>
      <c r="X552" s="11">
        <f t="shared" si="1960"/>
        <v>0</v>
      </c>
      <c r="Y552" s="11">
        <f>Y553</f>
        <v>81442</v>
      </c>
      <c r="Z552" s="11">
        <f>Z553</f>
        <v>81442</v>
      </c>
      <c r="AA552" s="11">
        <f t="shared" si="1961"/>
        <v>0</v>
      </c>
      <c r="AB552" s="11">
        <f t="shared" si="1961"/>
        <v>0</v>
      </c>
      <c r="AC552" s="11">
        <f t="shared" si="1961"/>
        <v>0</v>
      </c>
      <c r="AD552" s="11">
        <f t="shared" si="1961"/>
        <v>0</v>
      </c>
      <c r="AE552" s="11">
        <f>AE553</f>
        <v>81442</v>
      </c>
      <c r="AF552" s="11">
        <f>AF553</f>
        <v>81442</v>
      </c>
      <c r="AG552" s="11">
        <f t="shared" si="1962"/>
        <v>0</v>
      </c>
      <c r="AH552" s="11">
        <f t="shared" si="1962"/>
        <v>0</v>
      </c>
      <c r="AI552" s="11">
        <f t="shared" si="1962"/>
        <v>0</v>
      </c>
      <c r="AJ552" s="11">
        <f t="shared" si="1962"/>
        <v>0</v>
      </c>
      <c r="AK552" s="75">
        <f>AK553</f>
        <v>81442</v>
      </c>
      <c r="AL552" s="75">
        <f>AL553</f>
        <v>81442</v>
      </c>
      <c r="AM552" s="11">
        <f t="shared" si="1963"/>
        <v>0</v>
      </c>
      <c r="AN552" s="11">
        <f t="shared" si="1963"/>
        <v>0</v>
      </c>
      <c r="AO552" s="11">
        <f t="shared" si="1963"/>
        <v>0</v>
      </c>
      <c r="AP552" s="11">
        <f t="shared" si="1963"/>
        <v>0</v>
      </c>
      <c r="AQ552" s="11">
        <f>AQ553</f>
        <v>81442</v>
      </c>
      <c r="AR552" s="11">
        <f>AR553</f>
        <v>81442</v>
      </c>
      <c r="AS552" s="11">
        <f t="shared" si="1964"/>
        <v>0</v>
      </c>
      <c r="AT552" s="11">
        <f t="shared" si="1964"/>
        <v>0</v>
      </c>
      <c r="AU552" s="11">
        <f t="shared" si="1964"/>
        <v>0</v>
      </c>
      <c r="AV552" s="11">
        <f t="shared" si="1964"/>
        <v>0</v>
      </c>
      <c r="AW552" s="11">
        <f>AW553</f>
        <v>81442</v>
      </c>
      <c r="AX552" s="11">
        <f>AX553</f>
        <v>81442</v>
      </c>
      <c r="AY552" s="75">
        <f t="shared" si="1965"/>
        <v>0</v>
      </c>
      <c r="AZ552" s="75">
        <f t="shared" si="1965"/>
        <v>0</v>
      </c>
      <c r="BA552" s="75">
        <f t="shared" si="1965"/>
        <v>0</v>
      </c>
      <c r="BB552" s="75">
        <f t="shared" si="1965"/>
        <v>0</v>
      </c>
      <c r="BC552" s="75">
        <f>BC553</f>
        <v>81442</v>
      </c>
      <c r="BD552" s="75">
        <f>BD553</f>
        <v>81442</v>
      </c>
      <c r="BE552" s="11">
        <f t="shared" si="1966"/>
        <v>0</v>
      </c>
      <c r="BF552" s="11">
        <f t="shared" si="1966"/>
        <v>0</v>
      </c>
      <c r="BG552" s="11">
        <f t="shared" si="1966"/>
        <v>0</v>
      </c>
      <c r="BH552" s="11">
        <f t="shared" si="1966"/>
        <v>0</v>
      </c>
      <c r="BI552" s="138">
        <f>BI553</f>
        <v>81442</v>
      </c>
      <c r="BJ552" s="138">
        <f>BJ553</f>
        <v>81442</v>
      </c>
      <c r="BK552" s="75">
        <f t="shared" si="1967"/>
        <v>0</v>
      </c>
      <c r="BL552" s="75">
        <f t="shared" si="1967"/>
        <v>0</v>
      </c>
      <c r="BM552" s="75">
        <f t="shared" si="1967"/>
        <v>0</v>
      </c>
      <c r="BN552" s="75">
        <f t="shared" si="1967"/>
        <v>0</v>
      </c>
      <c r="BO552" s="75">
        <f>BO553</f>
        <v>81442</v>
      </c>
      <c r="BP552" s="75">
        <f>BP553</f>
        <v>81442</v>
      </c>
      <c r="BQ552" s="11">
        <f t="shared" si="1968"/>
        <v>0</v>
      </c>
      <c r="BR552" s="11">
        <f t="shared" si="1968"/>
        <v>0</v>
      </c>
      <c r="BS552" s="11">
        <f t="shared" si="1968"/>
        <v>0</v>
      </c>
      <c r="BT552" s="11">
        <f t="shared" si="1968"/>
        <v>0</v>
      </c>
      <c r="BU552" s="11">
        <f>BU553</f>
        <v>81442</v>
      </c>
      <c r="BV552" s="11">
        <f>BV553</f>
        <v>81442</v>
      </c>
      <c r="BW552" s="75">
        <f t="shared" si="1969"/>
        <v>0</v>
      </c>
      <c r="BX552" s="75">
        <f t="shared" si="1969"/>
        <v>0</v>
      </c>
      <c r="BY552" s="75">
        <f t="shared" si="1969"/>
        <v>0</v>
      </c>
      <c r="BZ552" s="75">
        <f t="shared" si="1969"/>
        <v>0</v>
      </c>
      <c r="CA552" s="75">
        <f>CA553</f>
        <v>81442</v>
      </c>
      <c r="CB552" s="75">
        <f>CB553</f>
        <v>81442</v>
      </c>
      <c r="CC552" s="75">
        <f t="shared" si="1970"/>
        <v>0</v>
      </c>
      <c r="CD552" s="75">
        <f t="shared" si="1970"/>
        <v>0</v>
      </c>
      <c r="CE552" s="75">
        <f t="shared" si="1970"/>
        <v>0</v>
      </c>
      <c r="CF552" s="75">
        <f t="shared" si="1970"/>
        <v>0</v>
      </c>
      <c r="CG552" s="75">
        <f>CG553</f>
        <v>81442</v>
      </c>
      <c r="CH552" s="75">
        <f>CH553</f>
        <v>81442</v>
      </c>
      <c r="CI552" s="11">
        <f t="shared" si="1971"/>
        <v>0</v>
      </c>
      <c r="CJ552" s="11">
        <f t="shared" si="1971"/>
        <v>0</v>
      </c>
      <c r="CK552" s="11">
        <f t="shared" si="1971"/>
        <v>0</v>
      </c>
      <c r="CL552" s="11">
        <f t="shared" si="1971"/>
        <v>0</v>
      </c>
      <c r="CM552" s="11">
        <f>CM553</f>
        <v>81442</v>
      </c>
      <c r="CN552" s="11">
        <f>CN553</f>
        <v>81442</v>
      </c>
      <c r="CO552" s="11">
        <f t="shared" si="1972"/>
        <v>0</v>
      </c>
      <c r="CP552" s="11">
        <f t="shared" si="1972"/>
        <v>0</v>
      </c>
      <c r="CQ552" s="11">
        <f t="shared" si="1972"/>
        <v>0</v>
      </c>
      <c r="CR552" s="11">
        <f t="shared" si="1972"/>
        <v>0</v>
      </c>
      <c r="CS552" s="11">
        <f>CS553</f>
        <v>81442</v>
      </c>
      <c r="CT552" s="11">
        <f>CT553</f>
        <v>81442</v>
      </c>
    </row>
    <row r="553" spans="1:98" ht="33">
      <c r="A553" s="58" t="s">
        <v>12</v>
      </c>
      <c r="B553" s="14">
        <f t="shared" si="1950"/>
        <v>912</v>
      </c>
      <c r="C553" s="14" t="s">
        <v>21</v>
      </c>
      <c r="D553" s="14" t="s">
        <v>22</v>
      </c>
      <c r="E553" s="14" t="s">
        <v>484</v>
      </c>
      <c r="F553" s="14" t="s">
        <v>13</v>
      </c>
      <c r="G553" s="11">
        <f>G554+G555</f>
        <v>81442</v>
      </c>
      <c r="H553" s="11">
        <f t="shared" ref="H553:N553" si="1973">H554+H555</f>
        <v>81442</v>
      </c>
      <c r="I553" s="11">
        <f t="shared" si="1973"/>
        <v>0</v>
      </c>
      <c r="J553" s="11">
        <f t="shared" si="1973"/>
        <v>0</v>
      </c>
      <c r="K553" s="11">
        <f t="shared" si="1973"/>
        <v>0</v>
      </c>
      <c r="L553" s="11">
        <f t="shared" si="1973"/>
        <v>0</v>
      </c>
      <c r="M553" s="11">
        <f t="shared" si="1973"/>
        <v>81442</v>
      </c>
      <c r="N553" s="11">
        <f t="shared" si="1973"/>
        <v>81442</v>
      </c>
      <c r="O553" s="11">
        <f t="shared" ref="O553:T553" si="1974">O554+O555</f>
        <v>0</v>
      </c>
      <c r="P553" s="11">
        <f t="shared" si="1974"/>
        <v>0</v>
      </c>
      <c r="Q553" s="11">
        <f t="shared" si="1974"/>
        <v>0</v>
      </c>
      <c r="R553" s="11">
        <f t="shared" si="1974"/>
        <v>0</v>
      </c>
      <c r="S553" s="11">
        <f t="shared" si="1974"/>
        <v>81442</v>
      </c>
      <c r="T553" s="11">
        <f t="shared" si="1974"/>
        <v>81442</v>
      </c>
      <c r="U553" s="11">
        <f t="shared" ref="U553:Z553" si="1975">U554+U555</f>
        <v>0</v>
      </c>
      <c r="V553" s="11">
        <f t="shared" si="1975"/>
        <v>0</v>
      </c>
      <c r="W553" s="11">
        <f t="shared" si="1975"/>
        <v>0</v>
      </c>
      <c r="X553" s="11">
        <f t="shared" si="1975"/>
        <v>0</v>
      </c>
      <c r="Y553" s="11">
        <f t="shared" si="1975"/>
        <v>81442</v>
      </c>
      <c r="Z553" s="11">
        <f t="shared" si="1975"/>
        <v>81442</v>
      </c>
      <c r="AA553" s="11">
        <f t="shared" ref="AA553:AF553" si="1976">AA554+AA555</f>
        <v>0</v>
      </c>
      <c r="AB553" s="11">
        <f t="shared" si="1976"/>
        <v>0</v>
      </c>
      <c r="AC553" s="11">
        <f t="shared" si="1976"/>
        <v>0</v>
      </c>
      <c r="AD553" s="11">
        <f t="shared" si="1976"/>
        <v>0</v>
      </c>
      <c r="AE553" s="11">
        <f t="shared" si="1976"/>
        <v>81442</v>
      </c>
      <c r="AF553" s="11">
        <f t="shared" si="1976"/>
        <v>81442</v>
      </c>
      <c r="AG553" s="11">
        <f t="shared" ref="AG553:AL553" si="1977">AG554+AG555</f>
        <v>0</v>
      </c>
      <c r="AH553" s="11">
        <f t="shared" si="1977"/>
        <v>0</v>
      </c>
      <c r="AI553" s="11">
        <f t="shared" si="1977"/>
        <v>0</v>
      </c>
      <c r="AJ553" s="11">
        <f t="shared" si="1977"/>
        <v>0</v>
      </c>
      <c r="AK553" s="75">
        <f t="shared" si="1977"/>
        <v>81442</v>
      </c>
      <c r="AL553" s="75">
        <f t="shared" si="1977"/>
        <v>81442</v>
      </c>
      <c r="AM553" s="11">
        <f t="shared" ref="AM553:AR553" si="1978">AM554+AM555</f>
        <v>0</v>
      </c>
      <c r="AN553" s="11">
        <f t="shared" si="1978"/>
        <v>0</v>
      </c>
      <c r="AO553" s="11">
        <f t="shared" si="1978"/>
        <v>0</v>
      </c>
      <c r="AP553" s="11">
        <f t="shared" si="1978"/>
        <v>0</v>
      </c>
      <c r="AQ553" s="11">
        <f t="shared" si="1978"/>
        <v>81442</v>
      </c>
      <c r="AR553" s="11">
        <f t="shared" si="1978"/>
        <v>81442</v>
      </c>
      <c r="AS553" s="11">
        <f t="shared" ref="AS553:AX553" si="1979">AS554+AS555</f>
        <v>0</v>
      </c>
      <c r="AT553" s="11">
        <f t="shared" si="1979"/>
        <v>0</v>
      </c>
      <c r="AU553" s="11">
        <f t="shared" si="1979"/>
        <v>0</v>
      </c>
      <c r="AV553" s="11">
        <f t="shared" si="1979"/>
        <v>0</v>
      </c>
      <c r="AW553" s="11">
        <f t="shared" si="1979"/>
        <v>81442</v>
      </c>
      <c r="AX553" s="11">
        <f t="shared" si="1979"/>
        <v>81442</v>
      </c>
      <c r="AY553" s="75">
        <f t="shared" ref="AY553:BD553" si="1980">AY554+AY555</f>
        <v>0</v>
      </c>
      <c r="AZ553" s="75">
        <f t="shared" si="1980"/>
        <v>0</v>
      </c>
      <c r="BA553" s="75">
        <f t="shared" si="1980"/>
        <v>0</v>
      </c>
      <c r="BB553" s="75">
        <f t="shared" si="1980"/>
        <v>0</v>
      </c>
      <c r="BC553" s="75">
        <f t="shared" si="1980"/>
        <v>81442</v>
      </c>
      <c r="BD553" s="75">
        <f t="shared" si="1980"/>
        <v>81442</v>
      </c>
      <c r="BE553" s="11">
        <f t="shared" ref="BE553:BJ553" si="1981">BE554+BE555</f>
        <v>0</v>
      </c>
      <c r="BF553" s="11">
        <f t="shared" si="1981"/>
        <v>0</v>
      </c>
      <c r="BG553" s="11">
        <f t="shared" si="1981"/>
        <v>0</v>
      </c>
      <c r="BH553" s="11">
        <f t="shared" si="1981"/>
        <v>0</v>
      </c>
      <c r="BI553" s="138">
        <f t="shared" si="1981"/>
        <v>81442</v>
      </c>
      <c r="BJ553" s="138">
        <f t="shared" si="1981"/>
        <v>81442</v>
      </c>
      <c r="BK553" s="75">
        <f t="shared" ref="BK553:BP553" si="1982">BK554+BK555</f>
        <v>0</v>
      </c>
      <c r="BL553" s="75">
        <f t="shared" si="1982"/>
        <v>0</v>
      </c>
      <c r="BM553" s="75">
        <f t="shared" si="1982"/>
        <v>0</v>
      </c>
      <c r="BN553" s="75">
        <f t="shared" si="1982"/>
        <v>0</v>
      </c>
      <c r="BO553" s="75">
        <f t="shared" si="1982"/>
        <v>81442</v>
      </c>
      <c r="BP553" s="75">
        <f t="shared" si="1982"/>
        <v>81442</v>
      </c>
      <c r="BQ553" s="11">
        <f t="shared" ref="BQ553:BV553" si="1983">BQ554+BQ555</f>
        <v>0</v>
      </c>
      <c r="BR553" s="11">
        <f t="shared" si="1983"/>
        <v>0</v>
      </c>
      <c r="BS553" s="11">
        <f t="shared" si="1983"/>
        <v>0</v>
      </c>
      <c r="BT553" s="11">
        <f t="shared" si="1983"/>
        <v>0</v>
      </c>
      <c r="BU553" s="11">
        <f t="shared" si="1983"/>
        <v>81442</v>
      </c>
      <c r="BV553" s="11">
        <f t="shared" si="1983"/>
        <v>81442</v>
      </c>
      <c r="BW553" s="75">
        <f t="shared" ref="BW553:CB553" si="1984">BW554+BW555</f>
        <v>0</v>
      </c>
      <c r="BX553" s="75">
        <f t="shared" si="1984"/>
        <v>0</v>
      </c>
      <c r="BY553" s="75">
        <f t="shared" si="1984"/>
        <v>0</v>
      </c>
      <c r="BZ553" s="75">
        <f t="shared" si="1984"/>
        <v>0</v>
      </c>
      <c r="CA553" s="75">
        <f t="shared" si="1984"/>
        <v>81442</v>
      </c>
      <c r="CB553" s="75">
        <f t="shared" si="1984"/>
        <v>81442</v>
      </c>
      <c r="CC553" s="75">
        <f t="shared" ref="CC553:CH553" si="1985">CC554+CC555</f>
        <v>0</v>
      </c>
      <c r="CD553" s="75">
        <f t="shared" si="1985"/>
        <v>0</v>
      </c>
      <c r="CE553" s="75">
        <f t="shared" si="1985"/>
        <v>0</v>
      </c>
      <c r="CF553" s="75">
        <f t="shared" si="1985"/>
        <v>0</v>
      </c>
      <c r="CG553" s="75">
        <f t="shared" si="1985"/>
        <v>81442</v>
      </c>
      <c r="CH553" s="75">
        <f t="shared" si="1985"/>
        <v>81442</v>
      </c>
      <c r="CI553" s="11">
        <f t="shared" ref="CI553:CN553" si="1986">CI554+CI555</f>
        <v>0</v>
      </c>
      <c r="CJ553" s="11">
        <f t="shared" si="1986"/>
        <v>0</v>
      </c>
      <c r="CK553" s="11">
        <f t="shared" si="1986"/>
        <v>0</v>
      </c>
      <c r="CL553" s="11">
        <f t="shared" si="1986"/>
        <v>0</v>
      </c>
      <c r="CM553" s="11">
        <f t="shared" si="1986"/>
        <v>81442</v>
      </c>
      <c r="CN553" s="11">
        <f t="shared" si="1986"/>
        <v>81442</v>
      </c>
      <c r="CO553" s="11">
        <f t="shared" ref="CO553:CT553" si="1987">CO554+CO555</f>
        <v>0</v>
      </c>
      <c r="CP553" s="11">
        <f t="shared" si="1987"/>
        <v>0</v>
      </c>
      <c r="CQ553" s="11">
        <f t="shared" si="1987"/>
        <v>0</v>
      </c>
      <c r="CR553" s="11">
        <f t="shared" si="1987"/>
        <v>0</v>
      </c>
      <c r="CS553" s="11">
        <f t="shared" si="1987"/>
        <v>81442</v>
      </c>
      <c r="CT553" s="11">
        <f t="shared" si="1987"/>
        <v>81442</v>
      </c>
    </row>
    <row r="554" spans="1:98">
      <c r="A554" s="51" t="s">
        <v>14</v>
      </c>
      <c r="B554" s="14">
        <f t="shared" si="1950"/>
        <v>912</v>
      </c>
      <c r="C554" s="14" t="s">
        <v>21</v>
      </c>
      <c r="D554" s="14" t="s">
        <v>22</v>
      </c>
      <c r="E554" s="14" t="s">
        <v>484</v>
      </c>
      <c r="F554" s="14" t="s">
        <v>37</v>
      </c>
      <c r="G554" s="11">
        <v>56845</v>
      </c>
      <c r="H554" s="11">
        <v>56845</v>
      </c>
      <c r="I554" s="11"/>
      <c r="J554" s="11"/>
      <c r="K554" s="11"/>
      <c r="L554" s="11"/>
      <c r="M554" s="11">
        <f>G554+I554+J554+K554+L554</f>
        <v>56845</v>
      </c>
      <c r="N554" s="11">
        <f>H554+J554</f>
        <v>56845</v>
      </c>
      <c r="O554" s="11"/>
      <c r="P554" s="11"/>
      <c r="Q554" s="11"/>
      <c r="R554" s="11"/>
      <c r="S554" s="11">
        <f>M554+O554+P554+Q554+R554</f>
        <v>56845</v>
      </c>
      <c r="T554" s="11">
        <f>N554+P554</f>
        <v>56845</v>
      </c>
      <c r="U554" s="11"/>
      <c r="V554" s="11"/>
      <c r="W554" s="11"/>
      <c r="X554" s="11"/>
      <c r="Y554" s="11">
        <f>S554+U554+V554+W554+X554</f>
        <v>56845</v>
      </c>
      <c r="Z554" s="11">
        <f>T554+V554</f>
        <v>56845</v>
      </c>
      <c r="AA554" s="11"/>
      <c r="AB554" s="11"/>
      <c r="AC554" s="11"/>
      <c r="AD554" s="11"/>
      <c r="AE554" s="11">
        <f>Y554+AA554+AB554+AC554+AD554</f>
        <v>56845</v>
      </c>
      <c r="AF554" s="11">
        <f>Z554+AB554</f>
        <v>56845</v>
      </c>
      <c r="AG554" s="11"/>
      <c r="AH554" s="11"/>
      <c r="AI554" s="11"/>
      <c r="AJ554" s="11"/>
      <c r="AK554" s="75">
        <f>AE554+AG554+AH554+AI554+AJ554</f>
        <v>56845</v>
      </c>
      <c r="AL554" s="75">
        <f>AF554+AH554</f>
        <v>56845</v>
      </c>
      <c r="AM554" s="11"/>
      <c r="AN554" s="11"/>
      <c r="AO554" s="11"/>
      <c r="AP554" s="11"/>
      <c r="AQ554" s="11">
        <f>AK554+AM554+AN554+AO554+AP554</f>
        <v>56845</v>
      </c>
      <c r="AR554" s="11">
        <f>AL554+AN554</f>
        <v>56845</v>
      </c>
      <c r="AS554" s="11"/>
      <c r="AT554" s="11"/>
      <c r="AU554" s="11"/>
      <c r="AV554" s="11"/>
      <c r="AW554" s="11">
        <f>AQ554+AS554+AT554+AU554+AV554</f>
        <v>56845</v>
      </c>
      <c r="AX554" s="11">
        <f>AR554+AT554</f>
        <v>56845</v>
      </c>
      <c r="AY554" s="75"/>
      <c r="AZ554" s="75"/>
      <c r="BA554" s="75"/>
      <c r="BB554" s="75"/>
      <c r="BC554" s="75">
        <f>AW554+AY554+AZ554+BA554+BB554</f>
        <v>56845</v>
      </c>
      <c r="BD554" s="75">
        <f>AX554+AZ554</f>
        <v>56845</v>
      </c>
      <c r="BE554" s="11"/>
      <c r="BF554" s="11"/>
      <c r="BG554" s="11"/>
      <c r="BH554" s="11"/>
      <c r="BI554" s="138">
        <f>BC554+BE554+BF554+BG554+BH554</f>
        <v>56845</v>
      </c>
      <c r="BJ554" s="138">
        <f>BD554+BF554</f>
        <v>56845</v>
      </c>
      <c r="BK554" s="75"/>
      <c r="BL554" s="75"/>
      <c r="BM554" s="75"/>
      <c r="BN554" s="75"/>
      <c r="BO554" s="75">
        <f>BI554+BK554+BL554+BM554+BN554</f>
        <v>56845</v>
      </c>
      <c r="BP554" s="75">
        <f>BJ554+BL554</f>
        <v>56845</v>
      </c>
      <c r="BQ554" s="11"/>
      <c r="BR554" s="11"/>
      <c r="BS554" s="11"/>
      <c r="BT554" s="11"/>
      <c r="BU554" s="11">
        <f>BO554+BQ554+BR554+BS554+BT554</f>
        <v>56845</v>
      </c>
      <c r="BV554" s="11">
        <f>BP554+BR554</f>
        <v>56845</v>
      </c>
      <c r="BW554" s="75"/>
      <c r="BX554" s="75"/>
      <c r="BY554" s="75"/>
      <c r="BZ554" s="75"/>
      <c r="CA554" s="75">
        <f>BU554+BW554+BX554+BY554+BZ554</f>
        <v>56845</v>
      </c>
      <c r="CB554" s="75">
        <f>BV554+BX554</f>
        <v>56845</v>
      </c>
      <c r="CC554" s="75"/>
      <c r="CD554" s="75"/>
      <c r="CE554" s="75"/>
      <c r="CF554" s="75"/>
      <c r="CG554" s="75">
        <f>CA554+CC554+CD554+CE554+CF554</f>
        <v>56845</v>
      </c>
      <c r="CH554" s="75">
        <f>CB554+CD554</f>
        <v>56845</v>
      </c>
      <c r="CI554" s="11"/>
      <c r="CJ554" s="11"/>
      <c r="CK554" s="11"/>
      <c r="CL554" s="11"/>
      <c r="CM554" s="11">
        <f>CG554+CI554+CJ554+CK554+CL554</f>
        <v>56845</v>
      </c>
      <c r="CN554" s="11">
        <f>CH554+CJ554</f>
        <v>56845</v>
      </c>
      <c r="CO554" s="11"/>
      <c r="CP554" s="11"/>
      <c r="CQ554" s="11"/>
      <c r="CR554" s="11"/>
      <c r="CS554" s="11">
        <f>CM554+CO554+CP554+CQ554+CR554</f>
        <v>56845</v>
      </c>
      <c r="CT554" s="11">
        <f>CN554+CP554</f>
        <v>56845</v>
      </c>
    </row>
    <row r="555" spans="1:98">
      <c r="A555" s="55" t="s">
        <v>24</v>
      </c>
      <c r="B555" s="14">
        <f t="shared" si="1950"/>
        <v>912</v>
      </c>
      <c r="C555" s="14" t="s">
        <v>21</v>
      </c>
      <c r="D555" s="14" t="s">
        <v>22</v>
      </c>
      <c r="E555" s="14" t="s">
        <v>484</v>
      </c>
      <c r="F555" s="14" t="s">
        <v>38</v>
      </c>
      <c r="G555" s="11">
        <v>24597</v>
      </c>
      <c r="H555" s="11">
        <v>24597</v>
      </c>
      <c r="I555" s="11"/>
      <c r="J555" s="11"/>
      <c r="K555" s="11"/>
      <c r="L555" s="11"/>
      <c r="M555" s="11">
        <f>G555+I555+J555+K555+L555</f>
        <v>24597</v>
      </c>
      <c r="N555" s="11">
        <f>H555+J555</f>
        <v>24597</v>
      </c>
      <c r="O555" s="11"/>
      <c r="P555" s="11"/>
      <c r="Q555" s="11"/>
      <c r="R555" s="11"/>
      <c r="S555" s="11">
        <f>M555+O555+P555+Q555+R555</f>
        <v>24597</v>
      </c>
      <c r="T555" s="11">
        <f>N555+P555</f>
        <v>24597</v>
      </c>
      <c r="U555" s="11"/>
      <c r="V555" s="11"/>
      <c r="W555" s="11"/>
      <c r="X555" s="11"/>
      <c r="Y555" s="11">
        <f>S555+U555+V555+W555+X555</f>
        <v>24597</v>
      </c>
      <c r="Z555" s="11">
        <f>T555+V555</f>
        <v>24597</v>
      </c>
      <c r="AA555" s="11"/>
      <c r="AB555" s="11"/>
      <c r="AC555" s="11"/>
      <c r="AD555" s="11"/>
      <c r="AE555" s="11">
        <f>Y555+AA555+AB555+AC555+AD555</f>
        <v>24597</v>
      </c>
      <c r="AF555" s="11">
        <f>Z555+AB555</f>
        <v>24597</v>
      </c>
      <c r="AG555" s="11"/>
      <c r="AH555" s="11"/>
      <c r="AI555" s="11"/>
      <c r="AJ555" s="11"/>
      <c r="AK555" s="75">
        <f>AE555+AG555+AH555+AI555+AJ555</f>
        <v>24597</v>
      </c>
      <c r="AL555" s="75">
        <f>AF555+AH555</f>
        <v>24597</v>
      </c>
      <c r="AM555" s="11"/>
      <c r="AN555" s="11"/>
      <c r="AO555" s="11"/>
      <c r="AP555" s="11"/>
      <c r="AQ555" s="11">
        <f>AK555+AM555+AN555+AO555+AP555</f>
        <v>24597</v>
      </c>
      <c r="AR555" s="11">
        <f>AL555+AN555</f>
        <v>24597</v>
      </c>
      <c r="AS555" s="11"/>
      <c r="AT555" s="11"/>
      <c r="AU555" s="11"/>
      <c r="AV555" s="11"/>
      <c r="AW555" s="11">
        <f>AQ555+AS555+AT555+AU555+AV555</f>
        <v>24597</v>
      </c>
      <c r="AX555" s="11">
        <f>AR555+AT555</f>
        <v>24597</v>
      </c>
      <c r="AY555" s="75"/>
      <c r="AZ555" s="75"/>
      <c r="BA555" s="75"/>
      <c r="BB555" s="75"/>
      <c r="BC555" s="75">
        <f>AW555+AY555+AZ555+BA555+BB555</f>
        <v>24597</v>
      </c>
      <c r="BD555" s="75">
        <f>AX555+AZ555</f>
        <v>24597</v>
      </c>
      <c r="BE555" s="11"/>
      <c r="BF555" s="11"/>
      <c r="BG555" s="11"/>
      <c r="BH555" s="11"/>
      <c r="BI555" s="138">
        <f>BC555+BE555+BF555+BG555+BH555</f>
        <v>24597</v>
      </c>
      <c r="BJ555" s="138">
        <f>BD555+BF555</f>
        <v>24597</v>
      </c>
      <c r="BK555" s="75"/>
      <c r="BL555" s="75"/>
      <c r="BM555" s="75"/>
      <c r="BN555" s="75"/>
      <c r="BO555" s="75">
        <f>BI555+BK555+BL555+BM555+BN555</f>
        <v>24597</v>
      </c>
      <c r="BP555" s="75">
        <f>BJ555+BL555</f>
        <v>24597</v>
      </c>
      <c r="BQ555" s="11"/>
      <c r="BR555" s="11"/>
      <c r="BS555" s="11"/>
      <c r="BT555" s="11"/>
      <c r="BU555" s="11">
        <f>BO555+BQ555+BR555+BS555+BT555</f>
        <v>24597</v>
      </c>
      <c r="BV555" s="11">
        <f>BP555+BR555</f>
        <v>24597</v>
      </c>
      <c r="BW555" s="75"/>
      <c r="BX555" s="75"/>
      <c r="BY555" s="75"/>
      <c r="BZ555" s="75"/>
      <c r="CA555" s="75">
        <f>BU555+BW555+BX555+BY555+BZ555</f>
        <v>24597</v>
      </c>
      <c r="CB555" s="75">
        <f>BV555+BX555</f>
        <v>24597</v>
      </c>
      <c r="CC555" s="75"/>
      <c r="CD555" s="75"/>
      <c r="CE555" s="75"/>
      <c r="CF555" s="75"/>
      <c r="CG555" s="75">
        <f>CA555+CC555+CD555+CE555+CF555</f>
        <v>24597</v>
      </c>
      <c r="CH555" s="75">
        <f>CB555+CD555</f>
        <v>24597</v>
      </c>
      <c r="CI555" s="11"/>
      <c r="CJ555" s="11"/>
      <c r="CK555" s="11"/>
      <c r="CL555" s="11"/>
      <c r="CM555" s="11">
        <f>CG555+CI555+CJ555+CK555+CL555</f>
        <v>24597</v>
      </c>
      <c r="CN555" s="11">
        <f>CH555+CJ555</f>
        <v>24597</v>
      </c>
      <c r="CO555" s="11"/>
      <c r="CP555" s="11"/>
      <c r="CQ555" s="11"/>
      <c r="CR555" s="11"/>
      <c r="CS555" s="11">
        <f>CM555+CO555+CP555+CQ555+CR555</f>
        <v>24597</v>
      </c>
      <c r="CT555" s="11">
        <f>CN555+CP555</f>
        <v>24597</v>
      </c>
    </row>
    <row r="556" spans="1:98">
      <c r="A556" s="51" t="s">
        <v>571</v>
      </c>
      <c r="B556" s="14">
        <f t="shared" si="1950"/>
        <v>912</v>
      </c>
      <c r="C556" s="14" t="s">
        <v>21</v>
      </c>
      <c r="D556" s="14" t="s">
        <v>22</v>
      </c>
      <c r="E556" s="14" t="s">
        <v>612</v>
      </c>
      <c r="F556" s="14"/>
      <c r="G556" s="11"/>
      <c r="H556" s="11"/>
      <c r="I556" s="11"/>
      <c r="J556" s="11"/>
      <c r="K556" s="11"/>
      <c r="L556" s="11"/>
      <c r="M556" s="11"/>
      <c r="N556" s="11"/>
      <c r="O556" s="11"/>
      <c r="P556" s="11"/>
      <c r="Q556" s="11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>
        <f>AB557+AB561+AB571</f>
        <v>47106</v>
      </c>
      <c r="AC556" s="11">
        <f>AC557+AC561+AC571</f>
        <v>2258</v>
      </c>
      <c r="AD556" s="11">
        <f>AD557+AD561+AD571</f>
        <v>0</v>
      </c>
      <c r="AE556" s="11">
        <f>AE557+AE561</f>
        <v>47106</v>
      </c>
      <c r="AF556" s="11">
        <f>AF557+AF561</f>
        <v>47106</v>
      </c>
      <c r="AG556" s="11"/>
      <c r="AH556" s="11">
        <f>AH557+AH561+AH571</f>
        <v>0</v>
      </c>
      <c r="AI556" s="11">
        <f>AI557+AI561+AI571</f>
        <v>0</v>
      </c>
      <c r="AJ556" s="11">
        <f>AJ557+AJ561+AJ571</f>
        <v>0</v>
      </c>
      <c r="AK556" s="75">
        <f>AK557+AK561</f>
        <v>47106</v>
      </c>
      <c r="AL556" s="75">
        <f>AL557+AL561</f>
        <v>47106</v>
      </c>
      <c r="AM556" s="11"/>
      <c r="AN556" s="11">
        <f>AN557+AN561+AN571</f>
        <v>-2146</v>
      </c>
      <c r="AO556" s="11">
        <f>AO557+AO561+AO571</f>
        <v>0</v>
      </c>
      <c r="AP556" s="11">
        <f>AP557+AP561+AP571</f>
        <v>0</v>
      </c>
      <c r="AQ556" s="11">
        <f>AQ557+AQ561</f>
        <v>44960</v>
      </c>
      <c r="AR556" s="11">
        <f>AR557+AR561</f>
        <v>44960</v>
      </c>
      <c r="AS556" s="11"/>
      <c r="AT556" s="11">
        <f>AT557+AT561+AT571</f>
        <v>0</v>
      </c>
      <c r="AU556" s="11">
        <f>AU557+AU561+AU571</f>
        <v>0</v>
      </c>
      <c r="AV556" s="11">
        <f>AV557+AV561+AV571</f>
        <v>0</v>
      </c>
      <c r="AW556" s="11">
        <f>AW557+AW561</f>
        <v>44960</v>
      </c>
      <c r="AX556" s="11">
        <f>AX557+AX561</f>
        <v>44960</v>
      </c>
      <c r="AY556" s="75"/>
      <c r="AZ556" s="75">
        <f>AZ557+AZ561+AZ571</f>
        <v>0</v>
      </c>
      <c r="BA556" s="75">
        <f>BA557+BA561+BA571</f>
        <v>0</v>
      </c>
      <c r="BB556" s="75">
        <f>BB557+BB561+BB571</f>
        <v>0</v>
      </c>
      <c r="BC556" s="75">
        <f>BC557+BC561</f>
        <v>44960</v>
      </c>
      <c r="BD556" s="75">
        <f>BD557+BD561</f>
        <v>44960</v>
      </c>
      <c r="BE556" s="11"/>
      <c r="BF556" s="11">
        <f>BF557+BF561+BF571</f>
        <v>0</v>
      </c>
      <c r="BG556" s="11">
        <f>BG557+BG561+BG571</f>
        <v>0</v>
      </c>
      <c r="BH556" s="11">
        <f>BH557+BH561+BH571</f>
        <v>0</v>
      </c>
      <c r="BI556" s="138">
        <f>BI557+BI561</f>
        <v>44960</v>
      </c>
      <c r="BJ556" s="138">
        <f>BJ557+BJ561</f>
        <v>44960</v>
      </c>
      <c r="BK556" s="75"/>
      <c r="BL556" s="75">
        <f>BL557+BL561+BL571</f>
        <v>0</v>
      </c>
      <c r="BM556" s="75">
        <f>BM557+BM561+BM571</f>
        <v>0</v>
      </c>
      <c r="BN556" s="75">
        <f>BN557+BN561+BN571</f>
        <v>0</v>
      </c>
      <c r="BO556" s="75">
        <f>BO557+BO561</f>
        <v>44960</v>
      </c>
      <c r="BP556" s="75">
        <f>BP557+BP561</f>
        <v>44960</v>
      </c>
      <c r="BQ556" s="11"/>
      <c r="BR556" s="11">
        <f>BR557+BR561+BR571</f>
        <v>0</v>
      </c>
      <c r="BS556" s="11">
        <f>BS557+BS561+BS571</f>
        <v>0</v>
      </c>
      <c r="BT556" s="11">
        <f>BT557+BT561+BT571</f>
        <v>0</v>
      </c>
      <c r="BU556" s="11">
        <f>BU557+BU561</f>
        <v>44960</v>
      </c>
      <c r="BV556" s="11">
        <f>BV557+BV561</f>
        <v>44960</v>
      </c>
      <c r="BW556" s="75"/>
      <c r="BX556" s="75">
        <f>BX557+BX561+BX571</f>
        <v>0</v>
      </c>
      <c r="BY556" s="75">
        <f>BY557+BY561+BY571</f>
        <v>0</v>
      </c>
      <c r="BZ556" s="75">
        <f>BZ557+BZ561+BZ571</f>
        <v>0</v>
      </c>
      <c r="CA556" s="75">
        <f>CA557+CA561</f>
        <v>44960</v>
      </c>
      <c r="CB556" s="75">
        <f>CB557+CB561</f>
        <v>44960</v>
      </c>
      <c r="CC556" s="75"/>
      <c r="CD556" s="75">
        <f>CD557+CD561+CD571</f>
        <v>0</v>
      </c>
      <c r="CE556" s="75">
        <f>CE557+CE561+CE571</f>
        <v>0</v>
      </c>
      <c r="CF556" s="75">
        <f>CF557+CF561+CF571</f>
        <v>0</v>
      </c>
      <c r="CG556" s="75">
        <f>CG557+CG561</f>
        <v>44960</v>
      </c>
      <c r="CH556" s="75">
        <f>CH557+CH561</f>
        <v>44960</v>
      </c>
      <c r="CI556" s="11"/>
      <c r="CJ556" s="11">
        <f>CJ557+CJ561+CJ571</f>
        <v>-3333</v>
      </c>
      <c r="CK556" s="11">
        <f>CK557+CK561+CK571</f>
        <v>0</v>
      </c>
      <c r="CL556" s="11">
        <f>CL557+CL561+CL571</f>
        <v>0</v>
      </c>
      <c r="CM556" s="11">
        <f>CM557+CM561</f>
        <v>41627</v>
      </c>
      <c r="CN556" s="11">
        <f>CN557+CN561</f>
        <v>41627</v>
      </c>
      <c r="CO556" s="11"/>
      <c r="CP556" s="11">
        <f>CP557+CP561+CP571</f>
        <v>0</v>
      </c>
      <c r="CQ556" s="11">
        <f>CQ557+CQ561+CQ571</f>
        <v>0</v>
      </c>
      <c r="CR556" s="11">
        <f>CR557+CR561+CR571</f>
        <v>0</v>
      </c>
      <c r="CS556" s="11">
        <f>CS557+CS561</f>
        <v>41627</v>
      </c>
      <c r="CT556" s="11">
        <f>CT557+CT561</f>
        <v>41627</v>
      </c>
    </row>
    <row r="557" spans="1:98" ht="71.25" customHeight="1">
      <c r="A557" s="55" t="s">
        <v>643</v>
      </c>
      <c r="B557" s="14">
        <f t="shared" si="1950"/>
        <v>912</v>
      </c>
      <c r="C557" s="14" t="s">
        <v>21</v>
      </c>
      <c r="D557" s="14" t="s">
        <v>22</v>
      </c>
      <c r="E557" s="14" t="s">
        <v>642</v>
      </c>
      <c r="F557" s="14"/>
      <c r="G557" s="11"/>
      <c r="H557" s="11"/>
      <c r="I557" s="11"/>
      <c r="J557" s="11"/>
      <c r="K557" s="11"/>
      <c r="L557" s="11"/>
      <c r="M557" s="11"/>
      <c r="N557" s="11"/>
      <c r="O557" s="11"/>
      <c r="P557" s="11"/>
      <c r="Q557" s="11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>
        <f>AB558</f>
        <v>4200</v>
      </c>
      <c r="AC557" s="11">
        <f t="shared" ref="AC557:AF557" si="1988">AC558</f>
        <v>0</v>
      </c>
      <c r="AD557" s="11">
        <f t="shared" si="1988"/>
        <v>0</v>
      </c>
      <c r="AE557" s="11">
        <f t="shared" si="1988"/>
        <v>4200</v>
      </c>
      <c r="AF557" s="11">
        <f t="shared" si="1988"/>
        <v>4200</v>
      </c>
      <c r="AG557" s="11"/>
      <c r="AH557" s="11">
        <f>AH558</f>
        <v>0</v>
      </c>
      <c r="AI557" s="11">
        <f t="shared" ref="AI557:AL557" si="1989">AI558</f>
        <v>0</v>
      </c>
      <c r="AJ557" s="11">
        <f t="shared" si="1989"/>
        <v>0</v>
      </c>
      <c r="AK557" s="75">
        <f t="shared" si="1989"/>
        <v>4200</v>
      </c>
      <c r="AL557" s="75">
        <f t="shared" si="1989"/>
        <v>4200</v>
      </c>
      <c r="AM557" s="11"/>
      <c r="AN557" s="11">
        <f>AN558</f>
        <v>0</v>
      </c>
      <c r="AO557" s="11">
        <f t="shared" ref="AO557:AR557" si="1990">AO558</f>
        <v>0</v>
      </c>
      <c r="AP557" s="11">
        <f t="shared" si="1990"/>
        <v>0</v>
      </c>
      <c r="AQ557" s="11">
        <f t="shared" si="1990"/>
        <v>4200</v>
      </c>
      <c r="AR557" s="11">
        <f t="shared" si="1990"/>
        <v>4200</v>
      </c>
      <c r="AS557" s="11"/>
      <c r="AT557" s="11">
        <f>AT558</f>
        <v>0</v>
      </c>
      <c r="AU557" s="11">
        <f t="shared" ref="AU557:AX557" si="1991">AU558</f>
        <v>0</v>
      </c>
      <c r="AV557" s="11">
        <f t="shared" si="1991"/>
        <v>0</v>
      </c>
      <c r="AW557" s="11">
        <f t="shared" si="1991"/>
        <v>4200</v>
      </c>
      <c r="AX557" s="11">
        <f t="shared" si="1991"/>
        <v>4200</v>
      </c>
      <c r="AY557" s="75"/>
      <c r="AZ557" s="75">
        <f>AZ558</f>
        <v>0</v>
      </c>
      <c r="BA557" s="75">
        <f t="shared" ref="BA557:BD557" si="1992">BA558</f>
        <v>0</v>
      </c>
      <c r="BB557" s="75">
        <f t="shared" si="1992"/>
        <v>0</v>
      </c>
      <c r="BC557" s="75">
        <f t="shared" si="1992"/>
        <v>4200</v>
      </c>
      <c r="BD557" s="75">
        <f t="shared" si="1992"/>
        <v>4200</v>
      </c>
      <c r="BE557" s="11"/>
      <c r="BF557" s="11">
        <f>BF558</f>
        <v>0</v>
      </c>
      <c r="BG557" s="11">
        <f t="shared" ref="BG557:BJ557" si="1993">BG558</f>
        <v>0</v>
      </c>
      <c r="BH557" s="11">
        <f t="shared" si="1993"/>
        <v>0</v>
      </c>
      <c r="BI557" s="138">
        <f t="shared" si="1993"/>
        <v>4200</v>
      </c>
      <c r="BJ557" s="138">
        <f t="shared" si="1993"/>
        <v>4200</v>
      </c>
      <c r="BK557" s="75"/>
      <c r="BL557" s="75">
        <f>BL558</f>
        <v>0</v>
      </c>
      <c r="BM557" s="75">
        <f t="shared" ref="BM557:BP557" si="1994">BM558</f>
        <v>0</v>
      </c>
      <c r="BN557" s="75">
        <f t="shared" si="1994"/>
        <v>0</v>
      </c>
      <c r="BO557" s="75">
        <f t="shared" si="1994"/>
        <v>4200</v>
      </c>
      <c r="BP557" s="75">
        <f t="shared" si="1994"/>
        <v>4200</v>
      </c>
      <c r="BQ557" s="11"/>
      <c r="BR557" s="11">
        <f>BR558</f>
        <v>0</v>
      </c>
      <c r="BS557" s="11">
        <f t="shared" ref="BS557:BV557" si="1995">BS558</f>
        <v>0</v>
      </c>
      <c r="BT557" s="11">
        <f t="shared" si="1995"/>
        <v>0</v>
      </c>
      <c r="BU557" s="11">
        <f t="shared" si="1995"/>
        <v>4200</v>
      </c>
      <c r="BV557" s="11">
        <f t="shared" si="1995"/>
        <v>4200</v>
      </c>
      <c r="BW557" s="75"/>
      <c r="BX557" s="75">
        <f>BX558</f>
        <v>0</v>
      </c>
      <c r="BY557" s="75">
        <f t="shared" ref="BY557:CB557" si="1996">BY558</f>
        <v>0</v>
      </c>
      <c r="BZ557" s="75">
        <f t="shared" si="1996"/>
        <v>0</v>
      </c>
      <c r="CA557" s="75">
        <f t="shared" si="1996"/>
        <v>4200</v>
      </c>
      <c r="CB557" s="75">
        <f t="shared" si="1996"/>
        <v>4200</v>
      </c>
      <c r="CC557" s="75"/>
      <c r="CD557" s="75">
        <f>CD558</f>
        <v>0</v>
      </c>
      <c r="CE557" s="75">
        <f t="shared" ref="CE557:CH557" si="1997">CE558</f>
        <v>0</v>
      </c>
      <c r="CF557" s="75">
        <f t="shared" si="1997"/>
        <v>0</v>
      </c>
      <c r="CG557" s="75">
        <f t="shared" si="1997"/>
        <v>4200</v>
      </c>
      <c r="CH557" s="75">
        <f t="shared" si="1997"/>
        <v>4200</v>
      </c>
      <c r="CI557" s="11"/>
      <c r="CJ557" s="11">
        <f>CJ558</f>
        <v>37427</v>
      </c>
      <c r="CK557" s="11">
        <f t="shared" ref="CK557:CN557" si="1998">CK558</f>
        <v>0</v>
      </c>
      <c r="CL557" s="11">
        <f t="shared" si="1998"/>
        <v>0</v>
      </c>
      <c r="CM557" s="11">
        <f t="shared" si="1998"/>
        <v>41627</v>
      </c>
      <c r="CN557" s="11">
        <f t="shared" si="1998"/>
        <v>41627</v>
      </c>
      <c r="CO557" s="11"/>
      <c r="CP557" s="11">
        <f>CP558</f>
        <v>0</v>
      </c>
      <c r="CQ557" s="11">
        <f t="shared" ref="CQ557:CT557" si="1999">CQ558</f>
        <v>0</v>
      </c>
      <c r="CR557" s="11">
        <f t="shared" si="1999"/>
        <v>0</v>
      </c>
      <c r="CS557" s="11">
        <f t="shared" si="1999"/>
        <v>41627</v>
      </c>
      <c r="CT557" s="11">
        <f t="shared" si="1999"/>
        <v>41627</v>
      </c>
    </row>
    <row r="558" spans="1:98" ht="33">
      <c r="A558" s="58" t="s">
        <v>12</v>
      </c>
      <c r="B558" s="14">
        <f t="shared" si="1950"/>
        <v>912</v>
      </c>
      <c r="C558" s="14" t="s">
        <v>21</v>
      </c>
      <c r="D558" s="14" t="s">
        <v>22</v>
      </c>
      <c r="E558" s="14" t="s">
        <v>642</v>
      </c>
      <c r="F558" s="14" t="s">
        <v>13</v>
      </c>
      <c r="G558" s="11"/>
      <c r="H558" s="11"/>
      <c r="I558" s="11"/>
      <c r="J558" s="11"/>
      <c r="K558" s="11"/>
      <c r="L558" s="11"/>
      <c r="M558" s="11"/>
      <c r="N558" s="11"/>
      <c r="O558" s="11"/>
      <c r="P558" s="11"/>
      <c r="Q558" s="11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>
        <f>AB560</f>
        <v>4200</v>
      </c>
      <c r="AC558" s="11">
        <f>AC560</f>
        <v>0</v>
      </c>
      <c r="AD558" s="11">
        <f>AD560</f>
        <v>0</v>
      </c>
      <c r="AE558" s="11">
        <f>AE560</f>
        <v>4200</v>
      </c>
      <c r="AF558" s="11">
        <f>AF560</f>
        <v>4200</v>
      </c>
      <c r="AG558" s="11"/>
      <c r="AH558" s="11">
        <f>AH560</f>
        <v>0</v>
      </c>
      <c r="AI558" s="11">
        <f>AI560</f>
        <v>0</v>
      </c>
      <c r="AJ558" s="11">
        <f>AJ560</f>
        <v>0</v>
      </c>
      <c r="AK558" s="75">
        <f>AK560</f>
        <v>4200</v>
      </c>
      <c r="AL558" s="75">
        <f>AL560</f>
        <v>4200</v>
      </c>
      <c r="AM558" s="11"/>
      <c r="AN558" s="11">
        <f>AN560</f>
        <v>0</v>
      </c>
      <c r="AO558" s="11">
        <f>AO560</f>
        <v>0</v>
      </c>
      <c r="AP558" s="11">
        <f>AP560</f>
        <v>0</v>
      </c>
      <c r="AQ558" s="11">
        <f>AQ560</f>
        <v>4200</v>
      </c>
      <c r="AR558" s="11">
        <f>AR560</f>
        <v>4200</v>
      </c>
      <c r="AS558" s="11"/>
      <c r="AT558" s="11">
        <f>AT560</f>
        <v>0</v>
      </c>
      <c r="AU558" s="11">
        <f>AU560</f>
        <v>0</v>
      </c>
      <c r="AV558" s="11">
        <f>AV560</f>
        <v>0</v>
      </c>
      <c r="AW558" s="11">
        <f>AW560</f>
        <v>4200</v>
      </c>
      <c r="AX558" s="11">
        <f>AX560</f>
        <v>4200</v>
      </c>
      <c r="AY558" s="75"/>
      <c r="AZ558" s="75">
        <f>AZ560</f>
        <v>0</v>
      </c>
      <c r="BA558" s="75">
        <f>BA560</f>
        <v>0</v>
      </c>
      <c r="BB558" s="75">
        <f>BB560</f>
        <v>0</v>
      </c>
      <c r="BC558" s="75">
        <f>BC560</f>
        <v>4200</v>
      </c>
      <c r="BD558" s="75">
        <f>BD560</f>
        <v>4200</v>
      </c>
      <c r="BE558" s="11"/>
      <c r="BF558" s="11">
        <f>BF560</f>
        <v>0</v>
      </c>
      <c r="BG558" s="11">
        <f>BG560</f>
        <v>0</v>
      </c>
      <c r="BH558" s="11">
        <f>BH560</f>
        <v>0</v>
      </c>
      <c r="BI558" s="138">
        <f>BI560</f>
        <v>4200</v>
      </c>
      <c r="BJ558" s="138">
        <f>BJ560</f>
        <v>4200</v>
      </c>
      <c r="BK558" s="75"/>
      <c r="BL558" s="75">
        <f>BL560</f>
        <v>0</v>
      </c>
      <c r="BM558" s="75">
        <f>BM560</f>
        <v>0</v>
      </c>
      <c r="BN558" s="75">
        <f>BN560</f>
        <v>0</v>
      </c>
      <c r="BO558" s="75">
        <f>BO560</f>
        <v>4200</v>
      </c>
      <c r="BP558" s="75">
        <f>BP560</f>
        <v>4200</v>
      </c>
      <c r="BQ558" s="11"/>
      <c r="BR558" s="11">
        <f>BR560</f>
        <v>0</v>
      </c>
      <c r="BS558" s="11">
        <f>BS560</f>
        <v>0</v>
      </c>
      <c r="BT558" s="11">
        <f>BT560</f>
        <v>0</v>
      </c>
      <c r="BU558" s="11">
        <f>BU560</f>
        <v>4200</v>
      </c>
      <c r="BV558" s="11">
        <f>BV560</f>
        <v>4200</v>
      </c>
      <c r="BW558" s="75"/>
      <c r="BX558" s="75">
        <f>BX560</f>
        <v>0</v>
      </c>
      <c r="BY558" s="75">
        <f>BY560</f>
        <v>0</v>
      </c>
      <c r="BZ558" s="75">
        <f>BZ560</f>
        <v>0</v>
      </c>
      <c r="CA558" s="75">
        <f>CA560</f>
        <v>4200</v>
      </c>
      <c r="CB558" s="75">
        <f>CB560</f>
        <v>4200</v>
      </c>
      <c r="CC558" s="75"/>
      <c r="CD558" s="75">
        <f>CD560</f>
        <v>0</v>
      </c>
      <c r="CE558" s="75">
        <f>CE560</f>
        <v>0</v>
      </c>
      <c r="CF558" s="75">
        <f>CF560</f>
        <v>0</v>
      </c>
      <c r="CG558" s="75">
        <f>CG560</f>
        <v>4200</v>
      </c>
      <c r="CH558" s="75">
        <f>CH560</f>
        <v>4200</v>
      </c>
      <c r="CI558" s="11">
        <f>CI559+CI560</f>
        <v>0</v>
      </c>
      <c r="CJ558" s="11">
        <f t="shared" ref="CJ558:CN558" si="2000">CJ559+CJ560</f>
        <v>37427</v>
      </c>
      <c r="CK558" s="11">
        <f t="shared" si="2000"/>
        <v>0</v>
      </c>
      <c r="CL558" s="11">
        <f t="shared" si="2000"/>
        <v>0</v>
      </c>
      <c r="CM558" s="11">
        <f t="shared" si="2000"/>
        <v>41627</v>
      </c>
      <c r="CN558" s="11">
        <f t="shared" si="2000"/>
        <v>41627</v>
      </c>
      <c r="CO558" s="11">
        <f>CO559+CO560</f>
        <v>0</v>
      </c>
      <c r="CP558" s="11">
        <f t="shared" ref="CP558:CT558" si="2001">CP559+CP560</f>
        <v>0</v>
      </c>
      <c r="CQ558" s="11">
        <f t="shared" si="2001"/>
        <v>0</v>
      </c>
      <c r="CR558" s="11">
        <f t="shared" si="2001"/>
        <v>0</v>
      </c>
      <c r="CS558" s="11">
        <f t="shared" si="2001"/>
        <v>41627</v>
      </c>
      <c r="CT558" s="11">
        <f t="shared" si="2001"/>
        <v>41627</v>
      </c>
    </row>
    <row r="559" spans="1:98">
      <c r="A559" s="59" t="s">
        <v>14</v>
      </c>
      <c r="B559" s="14">
        <f t="shared" si="1950"/>
        <v>912</v>
      </c>
      <c r="C559" s="14" t="s">
        <v>21</v>
      </c>
      <c r="D559" s="14" t="s">
        <v>22</v>
      </c>
      <c r="E559" s="14" t="s">
        <v>642</v>
      </c>
      <c r="F559" s="14" t="s">
        <v>37</v>
      </c>
      <c r="G559" s="11"/>
      <c r="H559" s="11"/>
      <c r="I559" s="11"/>
      <c r="J559" s="11"/>
      <c r="K559" s="11"/>
      <c r="L559" s="11"/>
      <c r="M559" s="11"/>
      <c r="N559" s="11"/>
      <c r="O559" s="11"/>
      <c r="P559" s="11"/>
      <c r="Q559" s="11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  <c r="AJ559" s="11"/>
      <c r="AK559" s="11"/>
      <c r="AL559" s="11"/>
      <c r="AM559" s="11"/>
      <c r="AN559" s="11"/>
      <c r="AO559" s="11"/>
      <c r="AP559" s="11"/>
      <c r="AQ559" s="11"/>
      <c r="AR559" s="11"/>
      <c r="AS559" s="11"/>
      <c r="AT559" s="11"/>
      <c r="AU559" s="11"/>
      <c r="AV559" s="11"/>
      <c r="AW559" s="11"/>
      <c r="AX559" s="11"/>
      <c r="AY559" s="11"/>
      <c r="AZ559" s="11"/>
      <c r="BA559" s="11"/>
      <c r="BB559" s="11"/>
      <c r="BC559" s="11"/>
      <c r="BD559" s="11"/>
      <c r="BE559" s="11"/>
      <c r="BF559" s="11"/>
      <c r="BG559" s="11"/>
      <c r="BH559" s="11"/>
      <c r="BI559" s="11"/>
      <c r="BJ559" s="11"/>
      <c r="BK559" s="11"/>
      <c r="BL559" s="11"/>
      <c r="BM559" s="11"/>
      <c r="BN559" s="11"/>
      <c r="BO559" s="11"/>
      <c r="BP559" s="11"/>
      <c r="BQ559" s="11"/>
      <c r="BR559" s="11"/>
      <c r="BS559" s="11"/>
      <c r="BT559" s="11"/>
      <c r="BU559" s="11"/>
      <c r="BV559" s="11"/>
      <c r="BW559" s="11"/>
      <c r="BX559" s="11"/>
      <c r="BY559" s="11"/>
      <c r="BZ559" s="11"/>
      <c r="CA559" s="11"/>
      <c r="CB559" s="11"/>
      <c r="CC559" s="11"/>
      <c r="CD559" s="11"/>
      <c r="CE559" s="11"/>
      <c r="CF559" s="11"/>
      <c r="CG559" s="11"/>
      <c r="CH559" s="11"/>
      <c r="CI559" s="11"/>
      <c r="CJ559" s="11">
        <v>37427</v>
      </c>
      <c r="CK559" s="11"/>
      <c r="CL559" s="11"/>
      <c r="CM559" s="11">
        <f t="shared" ref="CM559:CM560" si="2002">CG559+CI559+CJ559+CK559+CL559</f>
        <v>37427</v>
      </c>
      <c r="CN559" s="11">
        <f t="shared" ref="CN559:CN560" si="2003">CH559+CJ559</f>
        <v>37427</v>
      </c>
      <c r="CO559" s="11"/>
      <c r="CP559" s="11"/>
      <c r="CQ559" s="11"/>
      <c r="CR559" s="11"/>
      <c r="CS559" s="11">
        <f t="shared" ref="CS559:CS560" si="2004">CM559+CO559+CP559+CQ559+CR559</f>
        <v>37427</v>
      </c>
      <c r="CT559" s="11">
        <f t="shared" ref="CT559:CT560" si="2005">CN559+CP559</f>
        <v>37427</v>
      </c>
    </row>
    <row r="560" spans="1:98">
      <c r="A560" s="55" t="s">
        <v>24</v>
      </c>
      <c r="B560" s="14">
        <f>B558</f>
        <v>912</v>
      </c>
      <c r="C560" s="14" t="s">
        <v>21</v>
      </c>
      <c r="D560" s="14" t="s">
        <v>22</v>
      </c>
      <c r="E560" s="14" t="s">
        <v>642</v>
      </c>
      <c r="F560" s="14" t="s">
        <v>38</v>
      </c>
      <c r="G560" s="11"/>
      <c r="H560" s="11"/>
      <c r="I560" s="11"/>
      <c r="J560" s="11"/>
      <c r="K560" s="11"/>
      <c r="L560" s="11"/>
      <c r="M560" s="11"/>
      <c r="N560" s="11"/>
      <c r="O560" s="11"/>
      <c r="P560" s="11"/>
      <c r="Q560" s="11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>
        <v>4200</v>
      </c>
      <c r="AC560" s="11"/>
      <c r="AD560" s="11"/>
      <c r="AE560" s="11">
        <f>Y560+AB560</f>
        <v>4200</v>
      </c>
      <c r="AF560" s="11">
        <f>Z560+AB560</f>
        <v>4200</v>
      </c>
      <c r="AG560" s="11"/>
      <c r="AH560" s="11"/>
      <c r="AI560" s="11"/>
      <c r="AJ560" s="11"/>
      <c r="AK560" s="11">
        <f>AE560+AH560</f>
        <v>4200</v>
      </c>
      <c r="AL560" s="11">
        <f>AF560+AH560</f>
        <v>4200</v>
      </c>
      <c r="AM560" s="11"/>
      <c r="AN560" s="11"/>
      <c r="AO560" s="11"/>
      <c r="AP560" s="11"/>
      <c r="AQ560" s="11">
        <f>AK560+AN560</f>
        <v>4200</v>
      </c>
      <c r="AR560" s="11">
        <f>AL560+AN560</f>
        <v>4200</v>
      </c>
      <c r="AS560" s="11"/>
      <c r="AT560" s="11"/>
      <c r="AU560" s="11"/>
      <c r="AV560" s="11"/>
      <c r="AW560" s="11">
        <f>AQ560+AT560</f>
        <v>4200</v>
      </c>
      <c r="AX560" s="11">
        <f>AR560+AT560</f>
        <v>4200</v>
      </c>
      <c r="AY560" s="11"/>
      <c r="AZ560" s="11"/>
      <c r="BA560" s="11"/>
      <c r="BB560" s="11"/>
      <c r="BC560" s="11">
        <f>AW560+AZ560</f>
        <v>4200</v>
      </c>
      <c r="BD560" s="11">
        <f>AX560+AZ560</f>
        <v>4200</v>
      </c>
      <c r="BE560" s="11"/>
      <c r="BF560" s="11"/>
      <c r="BG560" s="11"/>
      <c r="BH560" s="11"/>
      <c r="BI560" s="11">
        <f>BC560+BF560</f>
        <v>4200</v>
      </c>
      <c r="BJ560" s="11">
        <f>BD560+BF560</f>
        <v>4200</v>
      </c>
      <c r="BK560" s="11"/>
      <c r="BL560" s="11"/>
      <c r="BM560" s="11"/>
      <c r="BN560" s="11"/>
      <c r="BO560" s="11">
        <f>BI560+BL560</f>
        <v>4200</v>
      </c>
      <c r="BP560" s="11">
        <f>BJ560+BL560</f>
        <v>4200</v>
      </c>
      <c r="BQ560" s="11"/>
      <c r="BR560" s="11"/>
      <c r="BS560" s="11"/>
      <c r="BT560" s="11"/>
      <c r="BU560" s="11">
        <f>BO560+BR560</f>
        <v>4200</v>
      </c>
      <c r="BV560" s="11">
        <f>BP560+BR560</f>
        <v>4200</v>
      </c>
      <c r="BW560" s="11"/>
      <c r="BX560" s="11"/>
      <c r="BY560" s="11"/>
      <c r="BZ560" s="11"/>
      <c r="CA560" s="11">
        <f>BU560+BX560</f>
        <v>4200</v>
      </c>
      <c r="CB560" s="11">
        <f>BV560+BX560</f>
        <v>4200</v>
      </c>
      <c r="CC560" s="11"/>
      <c r="CD560" s="11"/>
      <c r="CE560" s="11"/>
      <c r="CF560" s="11"/>
      <c r="CG560" s="11">
        <f>CA560+CD560</f>
        <v>4200</v>
      </c>
      <c r="CH560" s="11">
        <f>CB560+CD560</f>
        <v>4200</v>
      </c>
      <c r="CI560" s="11"/>
      <c r="CJ560" s="11"/>
      <c r="CK560" s="11"/>
      <c r="CL560" s="11"/>
      <c r="CM560" s="11">
        <f t="shared" si="2002"/>
        <v>4200</v>
      </c>
      <c r="CN560" s="11">
        <f t="shared" si="2003"/>
        <v>4200</v>
      </c>
      <c r="CO560" s="11"/>
      <c r="CP560" s="11"/>
      <c r="CQ560" s="11"/>
      <c r="CR560" s="11"/>
      <c r="CS560" s="11">
        <f t="shared" si="2004"/>
        <v>4200</v>
      </c>
      <c r="CT560" s="11">
        <f t="shared" si="2005"/>
        <v>4200</v>
      </c>
    </row>
    <row r="561" spans="1:98" ht="40.5" hidden="1" customHeight="1">
      <c r="A561" s="55" t="s">
        <v>654</v>
      </c>
      <c r="B561" s="14">
        <f>B556</f>
        <v>912</v>
      </c>
      <c r="C561" s="14" t="s">
        <v>21</v>
      </c>
      <c r="D561" s="14" t="s">
        <v>22</v>
      </c>
      <c r="E561" s="14" t="s">
        <v>614</v>
      </c>
      <c r="F561" s="14"/>
      <c r="G561" s="11"/>
      <c r="H561" s="11"/>
      <c r="I561" s="11"/>
      <c r="J561" s="11"/>
      <c r="K561" s="11"/>
      <c r="L561" s="11"/>
      <c r="M561" s="11"/>
      <c r="N561" s="11"/>
      <c r="O561" s="11"/>
      <c r="P561" s="11"/>
      <c r="Q561" s="11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>
        <f>AB562</f>
        <v>42906</v>
      </c>
      <c r="AC561" s="11">
        <f t="shared" ref="AC561:AF562" si="2006">AC562</f>
        <v>0</v>
      </c>
      <c r="AD561" s="11">
        <f t="shared" si="2006"/>
        <v>0</v>
      </c>
      <c r="AE561" s="11">
        <f t="shared" si="2006"/>
        <v>42906</v>
      </c>
      <c r="AF561" s="11">
        <f t="shared" si="2006"/>
        <v>42906</v>
      </c>
      <c r="AG561" s="11"/>
      <c r="AH561" s="11">
        <f>AH562</f>
        <v>0</v>
      </c>
      <c r="AI561" s="11">
        <f t="shared" ref="AI561:AL562" si="2007">AI562</f>
        <v>0</v>
      </c>
      <c r="AJ561" s="11">
        <f t="shared" si="2007"/>
        <v>0</v>
      </c>
      <c r="AK561" s="11">
        <f t="shared" si="2007"/>
        <v>42906</v>
      </c>
      <c r="AL561" s="11">
        <f t="shared" si="2007"/>
        <v>42906</v>
      </c>
      <c r="AM561" s="11"/>
      <c r="AN561" s="11">
        <f>AN562</f>
        <v>-2146</v>
      </c>
      <c r="AO561" s="11">
        <f t="shared" ref="AO561:AR562" si="2008">AO562</f>
        <v>0</v>
      </c>
      <c r="AP561" s="11">
        <f t="shared" si="2008"/>
        <v>0</v>
      </c>
      <c r="AQ561" s="11">
        <f t="shared" si="2008"/>
        <v>40760</v>
      </c>
      <c r="AR561" s="11">
        <f t="shared" si="2008"/>
        <v>40760</v>
      </c>
      <c r="AS561" s="11"/>
      <c r="AT561" s="11">
        <f>AT562</f>
        <v>0</v>
      </c>
      <c r="AU561" s="11">
        <f t="shared" ref="AU561:AX562" si="2009">AU562</f>
        <v>0</v>
      </c>
      <c r="AV561" s="11">
        <f t="shared" si="2009"/>
        <v>0</v>
      </c>
      <c r="AW561" s="11">
        <f t="shared" si="2009"/>
        <v>40760</v>
      </c>
      <c r="AX561" s="11">
        <f t="shared" si="2009"/>
        <v>40760</v>
      </c>
      <c r="AY561" s="11"/>
      <c r="AZ561" s="11">
        <f>AZ562</f>
        <v>0</v>
      </c>
      <c r="BA561" s="11">
        <f t="shared" ref="BA561:BD562" si="2010">BA562</f>
        <v>0</v>
      </c>
      <c r="BB561" s="11">
        <f t="shared" si="2010"/>
        <v>0</v>
      </c>
      <c r="BC561" s="11">
        <f t="shared" si="2010"/>
        <v>40760</v>
      </c>
      <c r="BD561" s="11">
        <f t="shared" si="2010"/>
        <v>40760</v>
      </c>
      <c r="BE561" s="11"/>
      <c r="BF561" s="11">
        <f>BF562</f>
        <v>0</v>
      </c>
      <c r="BG561" s="11">
        <f t="shared" ref="BG561:BJ562" si="2011">BG562</f>
        <v>0</v>
      </c>
      <c r="BH561" s="11">
        <f t="shared" si="2011"/>
        <v>0</v>
      </c>
      <c r="BI561" s="11">
        <f t="shared" si="2011"/>
        <v>40760</v>
      </c>
      <c r="BJ561" s="11">
        <f t="shared" si="2011"/>
        <v>40760</v>
      </c>
      <c r="BK561" s="11"/>
      <c r="BL561" s="11">
        <f>BL562</f>
        <v>0</v>
      </c>
      <c r="BM561" s="11">
        <f t="shared" ref="BM561:BP562" si="2012">BM562</f>
        <v>0</v>
      </c>
      <c r="BN561" s="11">
        <f t="shared" si="2012"/>
        <v>0</v>
      </c>
      <c r="BO561" s="11">
        <f t="shared" si="2012"/>
        <v>40760</v>
      </c>
      <c r="BP561" s="11">
        <f t="shared" si="2012"/>
        <v>40760</v>
      </c>
      <c r="BQ561" s="11"/>
      <c r="BR561" s="11">
        <f>BR562</f>
        <v>0</v>
      </c>
      <c r="BS561" s="11">
        <f t="shared" ref="BS561:BV562" si="2013">BS562</f>
        <v>0</v>
      </c>
      <c r="BT561" s="11">
        <f t="shared" si="2013"/>
        <v>0</v>
      </c>
      <c r="BU561" s="11">
        <f t="shared" si="2013"/>
        <v>40760</v>
      </c>
      <c r="BV561" s="11">
        <f t="shared" si="2013"/>
        <v>40760</v>
      </c>
      <c r="BW561" s="11"/>
      <c r="BX561" s="11">
        <f>BX562</f>
        <v>0</v>
      </c>
      <c r="BY561" s="11">
        <f t="shared" ref="BY561:CB562" si="2014">BY562</f>
        <v>0</v>
      </c>
      <c r="BZ561" s="11">
        <f t="shared" si="2014"/>
        <v>0</v>
      </c>
      <c r="CA561" s="11">
        <f t="shared" si="2014"/>
        <v>40760</v>
      </c>
      <c r="CB561" s="11">
        <f t="shared" si="2014"/>
        <v>40760</v>
      </c>
      <c r="CC561" s="11"/>
      <c r="CD561" s="11">
        <f>CD562</f>
        <v>0</v>
      </c>
      <c r="CE561" s="11">
        <f t="shared" ref="CE561:CH562" si="2015">CE562</f>
        <v>0</v>
      </c>
      <c r="CF561" s="11">
        <f t="shared" si="2015"/>
        <v>0</v>
      </c>
      <c r="CG561" s="11">
        <f t="shared" si="2015"/>
        <v>40760</v>
      </c>
      <c r="CH561" s="11">
        <f t="shared" si="2015"/>
        <v>40760</v>
      </c>
      <c r="CI561" s="11"/>
      <c r="CJ561" s="11">
        <f>CJ562</f>
        <v>-40760</v>
      </c>
      <c r="CK561" s="11">
        <f t="shared" ref="CK561:CN562" si="2016">CK562</f>
        <v>0</v>
      </c>
      <c r="CL561" s="11">
        <f t="shared" si="2016"/>
        <v>0</v>
      </c>
      <c r="CM561" s="11">
        <f t="shared" si="2016"/>
        <v>0</v>
      </c>
      <c r="CN561" s="11">
        <f t="shared" si="2016"/>
        <v>0</v>
      </c>
      <c r="CO561" s="11"/>
      <c r="CP561" s="11">
        <f>CP562</f>
        <v>0</v>
      </c>
      <c r="CQ561" s="11">
        <f t="shared" ref="CQ561:CT562" si="2017">CQ562</f>
        <v>0</v>
      </c>
      <c r="CR561" s="11">
        <f t="shared" si="2017"/>
        <v>0</v>
      </c>
      <c r="CS561" s="11">
        <f t="shared" si="2017"/>
        <v>0</v>
      </c>
      <c r="CT561" s="11">
        <f t="shared" si="2017"/>
        <v>0</v>
      </c>
    </row>
    <row r="562" spans="1:98" ht="33" hidden="1">
      <c r="A562" s="51" t="s">
        <v>203</v>
      </c>
      <c r="B562" s="14">
        <f t="shared" si="1950"/>
        <v>912</v>
      </c>
      <c r="C562" s="14" t="s">
        <v>21</v>
      </c>
      <c r="D562" s="14" t="s">
        <v>22</v>
      </c>
      <c r="E562" s="14" t="s">
        <v>614</v>
      </c>
      <c r="F562" s="14" t="s">
        <v>204</v>
      </c>
      <c r="G562" s="11"/>
      <c r="H562" s="11"/>
      <c r="I562" s="11"/>
      <c r="J562" s="11"/>
      <c r="K562" s="11"/>
      <c r="L562" s="11"/>
      <c r="M562" s="11"/>
      <c r="N562" s="11"/>
      <c r="O562" s="11"/>
      <c r="P562" s="11"/>
      <c r="Q562" s="11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>
        <f>AB563</f>
        <v>42906</v>
      </c>
      <c r="AC562" s="11">
        <f t="shared" si="2006"/>
        <v>0</v>
      </c>
      <c r="AD562" s="11">
        <f t="shared" si="2006"/>
        <v>0</v>
      </c>
      <c r="AE562" s="11">
        <f t="shared" si="2006"/>
        <v>42906</v>
      </c>
      <c r="AF562" s="11">
        <f t="shared" si="2006"/>
        <v>42906</v>
      </c>
      <c r="AG562" s="11"/>
      <c r="AH562" s="11">
        <f>AH563</f>
        <v>0</v>
      </c>
      <c r="AI562" s="11">
        <f t="shared" si="2007"/>
        <v>0</v>
      </c>
      <c r="AJ562" s="11">
        <f t="shared" si="2007"/>
        <v>0</v>
      </c>
      <c r="AK562" s="11">
        <f t="shared" si="2007"/>
        <v>42906</v>
      </c>
      <c r="AL562" s="11">
        <f t="shared" si="2007"/>
        <v>42906</v>
      </c>
      <c r="AM562" s="11"/>
      <c r="AN562" s="11">
        <f>AN563</f>
        <v>-2146</v>
      </c>
      <c r="AO562" s="11">
        <f t="shared" si="2008"/>
        <v>0</v>
      </c>
      <c r="AP562" s="11">
        <f t="shared" si="2008"/>
        <v>0</v>
      </c>
      <c r="AQ562" s="11">
        <f t="shared" si="2008"/>
        <v>40760</v>
      </c>
      <c r="AR562" s="11">
        <f t="shared" si="2008"/>
        <v>40760</v>
      </c>
      <c r="AS562" s="11"/>
      <c r="AT562" s="11">
        <f>AT563</f>
        <v>0</v>
      </c>
      <c r="AU562" s="11">
        <f t="shared" si="2009"/>
        <v>0</v>
      </c>
      <c r="AV562" s="11">
        <f t="shared" si="2009"/>
        <v>0</v>
      </c>
      <c r="AW562" s="11">
        <f t="shared" si="2009"/>
        <v>40760</v>
      </c>
      <c r="AX562" s="11">
        <f t="shared" si="2009"/>
        <v>40760</v>
      </c>
      <c r="AY562" s="11"/>
      <c r="AZ562" s="11">
        <f>AZ563</f>
        <v>0</v>
      </c>
      <c r="BA562" s="11">
        <f t="shared" si="2010"/>
        <v>0</v>
      </c>
      <c r="BB562" s="11">
        <f t="shared" si="2010"/>
        <v>0</v>
      </c>
      <c r="BC562" s="11">
        <f t="shared" si="2010"/>
        <v>40760</v>
      </c>
      <c r="BD562" s="11">
        <f t="shared" si="2010"/>
        <v>40760</v>
      </c>
      <c r="BE562" s="11"/>
      <c r="BF562" s="11">
        <f>BF563</f>
        <v>0</v>
      </c>
      <c r="BG562" s="11">
        <f t="shared" si="2011"/>
        <v>0</v>
      </c>
      <c r="BH562" s="11">
        <f t="shared" si="2011"/>
        <v>0</v>
      </c>
      <c r="BI562" s="11">
        <f t="shared" si="2011"/>
        <v>40760</v>
      </c>
      <c r="BJ562" s="11">
        <f t="shared" si="2011"/>
        <v>40760</v>
      </c>
      <c r="BK562" s="11"/>
      <c r="BL562" s="11">
        <f>BL563</f>
        <v>0</v>
      </c>
      <c r="BM562" s="11">
        <f t="shared" si="2012"/>
        <v>0</v>
      </c>
      <c r="BN562" s="11">
        <f t="shared" si="2012"/>
        <v>0</v>
      </c>
      <c r="BO562" s="11">
        <f t="shared" si="2012"/>
        <v>40760</v>
      </c>
      <c r="BP562" s="11">
        <f t="shared" si="2012"/>
        <v>40760</v>
      </c>
      <c r="BQ562" s="11"/>
      <c r="BR562" s="11">
        <f>BR563</f>
        <v>0</v>
      </c>
      <c r="BS562" s="11">
        <f t="shared" si="2013"/>
        <v>0</v>
      </c>
      <c r="BT562" s="11">
        <f t="shared" si="2013"/>
        <v>0</v>
      </c>
      <c r="BU562" s="11">
        <f t="shared" si="2013"/>
        <v>40760</v>
      </c>
      <c r="BV562" s="11">
        <f t="shared" si="2013"/>
        <v>40760</v>
      </c>
      <c r="BW562" s="11"/>
      <c r="BX562" s="11">
        <f>BX563</f>
        <v>0</v>
      </c>
      <c r="BY562" s="11">
        <f t="shared" si="2014"/>
        <v>0</v>
      </c>
      <c r="BZ562" s="11">
        <f t="shared" si="2014"/>
        <v>0</v>
      </c>
      <c r="CA562" s="11">
        <f t="shared" si="2014"/>
        <v>40760</v>
      </c>
      <c r="CB562" s="11">
        <f t="shared" si="2014"/>
        <v>40760</v>
      </c>
      <c r="CC562" s="11"/>
      <c r="CD562" s="11">
        <f>CD563</f>
        <v>0</v>
      </c>
      <c r="CE562" s="11">
        <f t="shared" si="2015"/>
        <v>0</v>
      </c>
      <c r="CF562" s="11">
        <f t="shared" si="2015"/>
        <v>0</v>
      </c>
      <c r="CG562" s="11">
        <f t="shared" si="2015"/>
        <v>40760</v>
      </c>
      <c r="CH562" s="11">
        <f t="shared" si="2015"/>
        <v>40760</v>
      </c>
      <c r="CI562" s="11"/>
      <c r="CJ562" s="11">
        <f>CJ563</f>
        <v>-40760</v>
      </c>
      <c r="CK562" s="11">
        <f t="shared" si="2016"/>
        <v>0</v>
      </c>
      <c r="CL562" s="11">
        <f t="shared" si="2016"/>
        <v>0</v>
      </c>
      <c r="CM562" s="11">
        <f t="shared" si="2016"/>
        <v>0</v>
      </c>
      <c r="CN562" s="11">
        <f t="shared" si="2016"/>
        <v>0</v>
      </c>
      <c r="CO562" s="11"/>
      <c r="CP562" s="11">
        <f>CP563</f>
        <v>0</v>
      </c>
      <c r="CQ562" s="11">
        <f t="shared" si="2017"/>
        <v>0</v>
      </c>
      <c r="CR562" s="11">
        <f t="shared" si="2017"/>
        <v>0</v>
      </c>
      <c r="CS562" s="11">
        <f t="shared" si="2017"/>
        <v>0</v>
      </c>
      <c r="CT562" s="11">
        <f t="shared" si="2017"/>
        <v>0</v>
      </c>
    </row>
    <row r="563" spans="1:98" ht="115.5" hidden="1">
      <c r="A563" s="58" t="s">
        <v>647</v>
      </c>
      <c r="B563" s="14">
        <f t="shared" si="1950"/>
        <v>912</v>
      </c>
      <c r="C563" s="14" t="s">
        <v>21</v>
      </c>
      <c r="D563" s="14" t="s">
        <v>22</v>
      </c>
      <c r="E563" s="14" t="s">
        <v>614</v>
      </c>
      <c r="F563" s="14" t="s">
        <v>646</v>
      </c>
      <c r="G563" s="11"/>
      <c r="H563" s="11"/>
      <c r="I563" s="11"/>
      <c r="J563" s="11"/>
      <c r="K563" s="11"/>
      <c r="L563" s="11"/>
      <c r="M563" s="11"/>
      <c r="N563" s="11"/>
      <c r="O563" s="11"/>
      <c r="P563" s="11"/>
      <c r="Q563" s="11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>
        <v>42906</v>
      </c>
      <c r="AC563" s="11"/>
      <c r="AD563" s="11"/>
      <c r="AE563" s="11">
        <f>Y563+AB563</f>
        <v>42906</v>
      </c>
      <c r="AF563" s="11">
        <f>Z563+AB563</f>
        <v>42906</v>
      </c>
      <c r="AG563" s="11"/>
      <c r="AH563" s="11"/>
      <c r="AI563" s="11"/>
      <c r="AJ563" s="11"/>
      <c r="AK563" s="11">
        <f>AE563+AH563</f>
        <v>42906</v>
      </c>
      <c r="AL563" s="11">
        <f>AF563+AH563</f>
        <v>42906</v>
      </c>
      <c r="AM563" s="11"/>
      <c r="AN563" s="11">
        <v>-2146</v>
      </c>
      <c r="AO563" s="11"/>
      <c r="AP563" s="11"/>
      <c r="AQ563" s="11">
        <f>AK563+AN563</f>
        <v>40760</v>
      </c>
      <c r="AR563" s="11">
        <f>AL563+AN563</f>
        <v>40760</v>
      </c>
      <c r="AS563" s="11"/>
      <c r="AT563" s="11"/>
      <c r="AU563" s="11"/>
      <c r="AV563" s="11"/>
      <c r="AW563" s="11">
        <f>AQ563+AT563</f>
        <v>40760</v>
      </c>
      <c r="AX563" s="11">
        <f>AR563+AT563</f>
        <v>40760</v>
      </c>
      <c r="AY563" s="11"/>
      <c r="AZ563" s="11"/>
      <c r="BA563" s="11"/>
      <c r="BB563" s="11"/>
      <c r="BC563" s="11">
        <f>AW563+AZ563</f>
        <v>40760</v>
      </c>
      <c r="BD563" s="11">
        <f>AX563+AZ563</f>
        <v>40760</v>
      </c>
      <c r="BE563" s="11"/>
      <c r="BF563" s="11"/>
      <c r="BG563" s="11"/>
      <c r="BH563" s="11"/>
      <c r="BI563" s="11">
        <f>BC563+BF563</f>
        <v>40760</v>
      </c>
      <c r="BJ563" s="11">
        <f>BD563+BF563</f>
        <v>40760</v>
      </c>
      <c r="BK563" s="11"/>
      <c r="BL563" s="11"/>
      <c r="BM563" s="11"/>
      <c r="BN563" s="11"/>
      <c r="BO563" s="11">
        <f>BI563+BL563</f>
        <v>40760</v>
      </c>
      <c r="BP563" s="11">
        <f>BJ563+BL563</f>
        <v>40760</v>
      </c>
      <c r="BQ563" s="11"/>
      <c r="BR563" s="11"/>
      <c r="BS563" s="11"/>
      <c r="BT563" s="11"/>
      <c r="BU563" s="11">
        <f>BO563+BR563</f>
        <v>40760</v>
      </c>
      <c r="BV563" s="11">
        <f>BP563+BR563</f>
        <v>40760</v>
      </c>
      <c r="BW563" s="11"/>
      <c r="BX563" s="11"/>
      <c r="BY563" s="11"/>
      <c r="BZ563" s="11"/>
      <c r="CA563" s="11">
        <f>BU563+BX563</f>
        <v>40760</v>
      </c>
      <c r="CB563" s="11">
        <f>BV563+BX563</f>
        <v>40760</v>
      </c>
      <c r="CC563" s="11"/>
      <c r="CD563" s="11"/>
      <c r="CE563" s="11"/>
      <c r="CF563" s="11"/>
      <c r="CG563" s="11">
        <f>CA563+CD563</f>
        <v>40760</v>
      </c>
      <c r="CH563" s="11">
        <f>CB563+CD563</f>
        <v>40760</v>
      </c>
      <c r="CI563" s="11"/>
      <c r="CJ563" s="11">
        <v>-40760</v>
      </c>
      <c r="CK563" s="11"/>
      <c r="CL563" s="11"/>
      <c r="CM563" s="11">
        <f>CG563+CJ563</f>
        <v>0</v>
      </c>
      <c r="CN563" s="11">
        <f>CH563+CJ563</f>
        <v>0</v>
      </c>
      <c r="CO563" s="11"/>
      <c r="CP563" s="11"/>
      <c r="CQ563" s="11"/>
      <c r="CR563" s="11"/>
      <c r="CS563" s="11">
        <f>CM563+CP563</f>
        <v>0</v>
      </c>
      <c r="CT563" s="11">
        <f>CN563+CP563</f>
        <v>0</v>
      </c>
    </row>
    <row r="564" spans="1:98" ht="44.25" customHeight="1">
      <c r="A564" s="59" t="s">
        <v>767</v>
      </c>
      <c r="B564" s="14">
        <f t="shared" si="1950"/>
        <v>912</v>
      </c>
      <c r="C564" s="14" t="s">
        <v>21</v>
      </c>
      <c r="D564" s="14" t="s">
        <v>22</v>
      </c>
      <c r="E564" s="66" t="s">
        <v>765</v>
      </c>
      <c r="F564" s="14"/>
      <c r="G564" s="11"/>
      <c r="H564" s="11"/>
      <c r="I564" s="11"/>
      <c r="J564" s="11"/>
      <c r="K564" s="11"/>
      <c r="L564" s="11"/>
      <c r="M564" s="11"/>
      <c r="N564" s="11"/>
      <c r="O564" s="11"/>
      <c r="P564" s="11"/>
      <c r="Q564" s="11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  <c r="AJ564" s="11"/>
      <c r="AK564" s="11"/>
      <c r="AL564" s="11"/>
      <c r="AM564" s="11"/>
      <c r="AN564" s="11"/>
      <c r="AO564" s="11"/>
      <c r="AP564" s="11"/>
      <c r="AQ564" s="11"/>
      <c r="AR564" s="11"/>
      <c r="AS564" s="11"/>
      <c r="AT564" s="11"/>
      <c r="AU564" s="11"/>
      <c r="AV564" s="11"/>
      <c r="AW564" s="11"/>
      <c r="AX564" s="11"/>
      <c r="AY564" s="11"/>
      <c r="AZ564" s="11"/>
      <c r="BA564" s="11"/>
      <c r="BB564" s="11"/>
      <c r="BC564" s="11"/>
      <c r="BD564" s="11"/>
      <c r="BE564" s="11"/>
      <c r="BF564" s="11"/>
      <c r="BG564" s="11"/>
      <c r="BH564" s="11"/>
      <c r="BI564" s="11"/>
      <c r="BJ564" s="11"/>
      <c r="BK564" s="11"/>
      <c r="BL564" s="11"/>
      <c r="BM564" s="11"/>
      <c r="BN564" s="11"/>
      <c r="BO564" s="11"/>
      <c r="BP564" s="11"/>
      <c r="BQ564" s="11"/>
      <c r="BR564" s="11"/>
      <c r="BS564" s="11"/>
      <c r="BT564" s="11"/>
      <c r="BU564" s="11"/>
      <c r="BV564" s="11"/>
      <c r="BW564" s="11"/>
      <c r="BX564" s="11"/>
      <c r="BY564" s="11"/>
      <c r="BZ564" s="11"/>
      <c r="CA564" s="11"/>
      <c r="CB564" s="11"/>
      <c r="CC564" s="11"/>
      <c r="CD564" s="11"/>
      <c r="CE564" s="11"/>
      <c r="CF564" s="11"/>
      <c r="CG564" s="11"/>
      <c r="CH564" s="11"/>
      <c r="CI564" s="11">
        <f>CI565</f>
        <v>0</v>
      </c>
      <c r="CJ564" s="11">
        <f t="shared" ref="CJ564:CT564" si="2018">CJ565</f>
        <v>4401</v>
      </c>
      <c r="CK564" s="11">
        <f t="shared" si="2018"/>
        <v>0</v>
      </c>
      <c r="CL564" s="11">
        <f t="shared" si="2018"/>
        <v>0</v>
      </c>
      <c r="CM564" s="11">
        <f t="shared" si="2018"/>
        <v>4401</v>
      </c>
      <c r="CN564" s="11">
        <f t="shared" si="2018"/>
        <v>4401</v>
      </c>
      <c r="CO564" s="11">
        <f>CO565</f>
        <v>0</v>
      </c>
      <c r="CP564" s="11">
        <f t="shared" si="2018"/>
        <v>0</v>
      </c>
      <c r="CQ564" s="11">
        <f t="shared" si="2018"/>
        <v>0</v>
      </c>
      <c r="CR564" s="11">
        <f t="shared" si="2018"/>
        <v>0</v>
      </c>
      <c r="CS564" s="11">
        <f t="shared" si="2018"/>
        <v>4401</v>
      </c>
      <c r="CT564" s="11">
        <f t="shared" si="2018"/>
        <v>4401</v>
      </c>
    </row>
    <row r="565" spans="1:98" ht="33">
      <c r="A565" s="55" t="s">
        <v>12</v>
      </c>
      <c r="B565" s="14">
        <f t="shared" si="1950"/>
        <v>912</v>
      </c>
      <c r="C565" s="14" t="s">
        <v>21</v>
      </c>
      <c r="D565" s="14" t="s">
        <v>22</v>
      </c>
      <c r="E565" s="66" t="s">
        <v>765</v>
      </c>
      <c r="F565" s="14" t="s">
        <v>13</v>
      </c>
      <c r="G565" s="11"/>
      <c r="H565" s="11"/>
      <c r="I565" s="11"/>
      <c r="J565" s="11"/>
      <c r="K565" s="11"/>
      <c r="L565" s="11"/>
      <c r="M565" s="11"/>
      <c r="N565" s="11"/>
      <c r="O565" s="11"/>
      <c r="P565" s="11"/>
      <c r="Q565" s="11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  <c r="AJ565" s="11"/>
      <c r="AK565" s="11"/>
      <c r="AL565" s="11"/>
      <c r="AM565" s="11"/>
      <c r="AN565" s="11"/>
      <c r="AO565" s="11"/>
      <c r="AP565" s="11"/>
      <c r="AQ565" s="11"/>
      <c r="AR565" s="11"/>
      <c r="AS565" s="11"/>
      <c r="AT565" s="11"/>
      <c r="AU565" s="11"/>
      <c r="AV565" s="11"/>
      <c r="AW565" s="11"/>
      <c r="AX565" s="11"/>
      <c r="AY565" s="11"/>
      <c r="AZ565" s="11"/>
      <c r="BA565" s="11"/>
      <c r="BB565" s="11"/>
      <c r="BC565" s="11"/>
      <c r="BD565" s="11"/>
      <c r="BE565" s="11"/>
      <c r="BF565" s="11"/>
      <c r="BG565" s="11"/>
      <c r="BH565" s="11"/>
      <c r="BI565" s="11"/>
      <c r="BJ565" s="11"/>
      <c r="BK565" s="11"/>
      <c r="BL565" s="11"/>
      <c r="BM565" s="11"/>
      <c r="BN565" s="11"/>
      <c r="BO565" s="11"/>
      <c r="BP565" s="11"/>
      <c r="BQ565" s="11"/>
      <c r="BR565" s="11"/>
      <c r="BS565" s="11"/>
      <c r="BT565" s="11"/>
      <c r="BU565" s="11"/>
      <c r="BV565" s="11"/>
      <c r="BW565" s="11"/>
      <c r="BX565" s="11"/>
      <c r="BY565" s="11"/>
      <c r="BZ565" s="11"/>
      <c r="CA565" s="11"/>
      <c r="CB565" s="11"/>
      <c r="CC565" s="11"/>
      <c r="CD565" s="11"/>
      <c r="CE565" s="11"/>
      <c r="CF565" s="11"/>
      <c r="CG565" s="11"/>
      <c r="CH565" s="11"/>
      <c r="CI565" s="11">
        <f>CI566+CI567</f>
        <v>0</v>
      </c>
      <c r="CJ565" s="11">
        <f t="shared" ref="CJ565:CN565" si="2019">CJ566+CJ567</f>
        <v>4401</v>
      </c>
      <c r="CK565" s="11">
        <f t="shared" si="2019"/>
        <v>0</v>
      </c>
      <c r="CL565" s="11">
        <f t="shared" si="2019"/>
        <v>0</v>
      </c>
      <c r="CM565" s="11">
        <f t="shared" si="2019"/>
        <v>4401</v>
      </c>
      <c r="CN565" s="11">
        <f t="shared" si="2019"/>
        <v>4401</v>
      </c>
      <c r="CO565" s="11">
        <f>CO566+CO567</f>
        <v>0</v>
      </c>
      <c r="CP565" s="11">
        <f t="shared" ref="CP565:CT565" si="2020">CP566+CP567</f>
        <v>0</v>
      </c>
      <c r="CQ565" s="11">
        <f t="shared" si="2020"/>
        <v>0</v>
      </c>
      <c r="CR565" s="11">
        <f t="shared" si="2020"/>
        <v>0</v>
      </c>
      <c r="CS565" s="11">
        <f t="shared" si="2020"/>
        <v>4401</v>
      </c>
      <c r="CT565" s="11">
        <f t="shared" si="2020"/>
        <v>4401</v>
      </c>
    </row>
    <row r="566" spans="1:98">
      <c r="A566" s="59" t="s">
        <v>14</v>
      </c>
      <c r="B566" s="14">
        <f t="shared" si="1950"/>
        <v>912</v>
      </c>
      <c r="C566" s="14" t="s">
        <v>21</v>
      </c>
      <c r="D566" s="14" t="s">
        <v>22</v>
      </c>
      <c r="E566" s="66" t="s">
        <v>765</v>
      </c>
      <c r="F566" s="14" t="s">
        <v>37</v>
      </c>
      <c r="G566" s="11"/>
      <c r="H566" s="11"/>
      <c r="I566" s="11"/>
      <c r="J566" s="11"/>
      <c r="K566" s="11"/>
      <c r="L566" s="11"/>
      <c r="M566" s="11"/>
      <c r="N566" s="11"/>
      <c r="O566" s="11"/>
      <c r="P566" s="11"/>
      <c r="Q566" s="11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  <c r="AJ566" s="11"/>
      <c r="AK566" s="11"/>
      <c r="AL566" s="11"/>
      <c r="AM566" s="11"/>
      <c r="AN566" s="11"/>
      <c r="AO566" s="11"/>
      <c r="AP566" s="11"/>
      <c r="AQ566" s="11"/>
      <c r="AR566" s="11"/>
      <c r="AS566" s="11"/>
      <c r="AT566" s="11"/>
      <c r="AU566" s="11"/>
      <c r="AV566" s="11"/>
      <c r="AW566" s="11"/>
      <c r="AX566" s="11"/>
      <c r="AY566" s="11"/>
      <c r="AZ566" s="11"/>
      <c r="BA566" s="11"/>
      <c r="BB566" s="11"/>
      <c r="BC566" s="11"/>
      <c r="BD566" s="11"/>
      <c r="BE566" s="11"/>
      <c r="BF566" s="11"/>
      <c r="BG566" s="11"/>
      <c r="BH566" s="11"/>
      <c r="BI566" s="11"/>
      <c r="BJ566" s="11"/>
      <c r="BK566" s="11"/>
      <c r="BL566" s="11"/>
      <c r="BM566" s="11"/>
      <c r="BN566" s="11"/>
      <c r="BO566" s="11"/>
      <c r="BP566" s="11"/>
      <c r="BQ566" s="11"/>
      <c r="BR566" s="11"/>
      <c r="BS566" s="11"/>
      <c r="BT566" s="11"/>
      <c r="BU566" s="11"/>
      <c r="BV566" s="11"/>
      <c r="BW566" s="11"/>
      <c r="BX566" s="11"/>
      <c r="BY566" s="11"/>
      <c r="BZ566" s="11"/>
      <c r="CA566" s="11"/>
      <c r="CB566" s="11"/>
      <c r="CC566" s="11"/>
      <c r="CD566" s="11"/>
      <c r="CE566" s="11"/>
      <c r="CF566" s="11"/>
      <c r="CG566" s="11"/>
      <c r="CH566" s="11"/>
      <c r="CI566" s="11"/>
      <c r="CJ566" s="11">
        <v>1357</v>
      </c>
      <c r="CK566" s="11"/>
      <c r="CL566" s="11"/>
      <c r="CM566" s="11">
        <f t="shared" ref="CM566:CM567" si="2021">CG566+CI566+CJ566+CK566+CL566</f>
        <v>1357</v>
      </c>
      <c r="CN566" s="11">
        <f t="shared" ref="CN566:CN567" si="2022">CH566+CJ566</f>
        <v>1357</v>
      </c>
      <c r="CO566" s="11"/>
      <c r="CP566" s="11"/>
      <c r="CQ566" s="11"/>
      <c r="CR566" s="11"/>
      <c r="CS566" s="11">
        <f t="shared" ref="CS566:CS567" si="2023">CM566+CO566+CP566+CQ566+CR566</f>
        <v>1357</v>
      </c>
      <c r="CT566" s="11">
        <f t="shared" ref="CT566:CT567" si="2024">CN566+CP566</f>
        <v>1357</v>
      </c>
    </row>
    <row r="567" spans="1:98">
      <c r="A567" s="59" t="s">
        <v>24</v>
      </c>
      <c r="B567" s="14">
        <f t="shared" si="1950"/>
        <v>912</v>
      </c>
      <c r="C567" s="14" t="s">
        <v>21</v>
      </c>
      <c r="D567" s="14" t="s">
        <v>22</v>
      </c>
      <c r="E567" s="66" t="s">
        <v>765</v>
      </c>
      <c r="F567" s="14" t="s">
        <v>38</v>
      </c>
      <c r="G567" s="11"/>
      <c r="H567" s="11"/>
      <c r="I567" s="11"/>
      <c r="J567" s="11"/>
      <c r="K567" s="11"/>
      <c r="L567" s="11"/>
      <c r="M567" s="11"/>
      <c r="N567" s="11"/>
      <c r="O567" s="11"/>
      <c r="P567" s="11"/>
      <c r="Q567" s="11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  <c r="AJ567" s="11"/>
      <c r="AK567" s="11"/>
      <c r="AL567" s="11"/>
      <c r="AM567" s="11"/>
      <c r="AN567" s="11"/>
      <c r="AO567" s="11"/>
      <c r="AP567" s="11"/>
      <c r="AQ567" s="11"/>
      <c r="AR567" s="11"/>
      <c r="AS567" s="11"/>
      <c r="AT567" s="11"/>
      <c r="AU567" s="11"/>
      <c r="AV567" s="11"/>
      <c r="AW567" s="11"/>
      <c r="AX567" s="11"/>
      <c r="AY567" s="11"/>
      <c r="AZ567" s="11"/>
      <c r="BA567" s="11"/>
      <c r="BB567" s="11"/>
      <c r="BC567" s="11"/>
      <c r="BD567" s="11"/>
      <c r="BE567" s="11"/>
      <c r="BF567" s="11"/>
      <c r="BG567" s="11"/>
      <c r="BH567" s="11"/>
      <c r="BI567" s="11"/>
      <c r="BJ567" s="11"/>
      <c r="BK567" s="11"/>
      <c r="BL567" s="11"/>
      <c r="BM567" s="11"/>
      <c r="BN567" s="11"/>
      <c r="BO567" s="11"/>
      <c r="BP567" s="11"/>
      <c r="BQ567" s="11"/>
      <c r="BR567" s="11"/>
      <c r="BS567" s="11"/>
      <c r="BT567" s="11"/>
      <c r="BU567" s="11"/>
      <c r="BV567" s="11"/>
      <c r="BW567" s="11"/>
      <c r="BX567" s="11"/>
      <c r="BY567" s="11"/>
      <c r="BZ567" s="11"/>
      <c r="CA567" s="11"/>
      <c r="CB567" s="11"/>
      <c r="CC567" s="11"/>
      <c r="CD567" s="11"/>
      <c r="CE567" s="11"/>
      <c r="CF567" s="11"/>
      <c r="CG567" s="11"/>
      <c r="CH567" s="11"/>
      <c r="CI567" s="11"/>
      <c r="CJ567" s="11">
        <v>3044</v>
      </c>
      <c r="CK567" s="11"/>
      <c r="CL567" s="11"/>
      <c r="CM567" s="11">
        <f t="shared" si="2021"/>
        <v>3044</v>
      </c>
      <c r="CN567" s="11">
        <f t="shared" si="2022"/>
        <v>3044</v>
      </c>
      <c r="CO567" s="11"/>
      <c r="CP567" s="11"/>
      <c r="CQ567" s="11"/>
      <c r="CR567" s="11"/>
      <c r="CS567" s="11">
        <f t="shared" si="2023"/>
        <v>3044</v>
      </c>
      <c r="CT567" s="11">
        <f t="shared" si="2024"/>
        <v>3044</v>
      </c>
    </row>
    <row r="568" spans="1:98" ht="66" customHeight="1">
      <c r="A568" s="55" t="s">
        <v>643</v>
      </c>
      <c r="B568" s="14">
        <f>B560</f>
        <v>912</v>
      </c>
      <c r="C568" s="14" t="s">
        <v>21</v>
      </c>
      <c r="D568" s="14" t="s">
        <v>22</v>
      </c>
      <c r="E568" s="14" t="s">
        <v>766</v>
      </c>
      <c r="F568" s="14"/>
      <c r="G568" s="11"/>
      <c r="H568" s="11"/>
      <c r="I568" s="11"/>
      <c r="J568" s="11"/>
      <c r="K568" s="11"/>
      <c r="L568" s="11"/>
      <c r="M568" s="11"/>
      <c r="N568" s="11"/>
      <c r="O568" s="11"/>
      <c r="P568" s="11"/>
      <c r="Q568" s="11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  <c r="AJ568" s="11"/>
      <c r="AK568" s="11"/>
      <c r="AL568" s="11"/>
      <c r="AM568" s="11"/>
      <c r="AN568" s="11"/>
      <c r="AO568" s="11"/>
      <c r="AP568" s="11"/>
      <c r="AQ568" s="11"/>
      <c r="AR568" s="11"/>
      <c r="AS568" s="11"/>
      <c r="AT568" s="11"/>
      <c r="AU568" s="11"/>
      <c r="AV568" s="11"/>
      <c r="AW568" s="11"/>
      <c r="AX568" s="11"/>
      <c r="AY568" s="11"/>
      <c r="AZ568" s="11"/>
      <c r="BA568" s="11"/>
      <c r="BB568" s="11"/>
      <c r="BC568" s="11"/>
      <c r="BD568" s="11"/>
      <c r="BE568" s="11"/>
      <c r="BF568" s="11"/>
      <c r="BG568" s="11"/>
      <c r="BH568" s="11"/>
      <c r="BI568" s="11"/>
      <c r="BJ568" s="11"/>
      <c r="BK568" s="11"/>
      <c r="BL568" s="11"/>
      <c r="BM568" s="11"/>
      <c r="BN568" s="11"/>
      <c r="BO568" s="11"/>
      <c r="BP568" s="11"/>
      <c r="BQ568" s="11"/>
      <c r="BR568" s="11"/>
      <c r="BS568" s="11"/>
      <c r="BT568" s="11"/>
      <c r="BU568" s="11"/>
      <c r="BV568" s="11"/>
      <c r="BW568" s="11"/>
      <c r="BX568" s="11"/>
      <c r="BY568" s="11"/>
      <c r="BZ568" s="11"/>
      <c r="CA568" s="11"/>
      <c r="CB568" s="11"/>
      <c r="CC568" s="11"/>
      <c r="CD568" s="11"/>
      <c r="CE568" s="11"/>
      <c r="CF568" s="11"/>
      <c r="CG568" s="11"/>
      <c r="CH568" s="11"/>
      <c r="CI568" s="11">
        <f>CI569</f>
        <v>0</v>
      </c>
      <c r="CJ568" s="11">
        <f t="shared" ref="CJ568:CT569" si="2025">CJ569</f>
        <v>0</v>
      </c>
      <c r="CK568" s="11">
        <f t="shared" si="2025"/>
        <v>1970</v>
      </c>
      <c r="CL568" s="11">
        <f t="shared" si="2025"/>
        <v>0</v>
      </c>
      <c r="CM568" s="11">
        <f t="shared" si="2025"/>
        <v>1970</v>
      </c>
      <c r="CN568" s="11">
        <f t="shared" si="2025"/>
        <v>0</v>
      </c>
      <c r="CO568" s="11">
        <f>CO569</f>
        <v>0</v>
      </c>
      <c r="CP568" s="11">
        <f t="shared" si="2025"/>
        <v>0</v>
      </c>
      <c r="CQ568" s="11">
        <f t="shared" si="2025"/>
        <v>0</v>
      </c>
      <c r="CR568" s="11">
        <f t="shared" si="2025"/>
        <v>0</v>
      </c>
      <c r="CS568" s="11">
        <f t="shared" si="2025"/>
        <v>1970</v>
      </c>
      <c r="CT568" s="11">
        <f t="shared" si="2025"/>
        <v>0</v>
      </c>
    </row>
    <row r="569" spans="1:98" ht="33">
      <c r="A569" s="55" t="s">
        <v>12</v>
      </c>
      <c r="B569" s="14">
        <f t="shared" ref="B569:B570" si="2026">B561</f>
        <v>912</v>
      </c>
      <c r="C569" s="14" t="s">
        <v>21</v>
      </c>
      <c r="D569" s="14" t="s">
        <v>22</v>
      </c>
      <c r="E569" s="14" t="s">
        <v>766</v>
      </c>
      <c r="F569" s="14" t="s">
        <v>13</v>
      </c>
      <c r="G569" s="11"/>
      <c r="H569" s="11"/>
      <c r="I569" s="11"/>
      <c r="J569" s="11"/>
      <c r="K569" s="11"/>
      <c r="L569" s="11"/>
      <c r="M569" s="11"/>
      <c r="N569" s="11"/>
      <c r="O569" s="11"/>
      <c r="P569" s="11"/>
      <c r="Q569" s="11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  <c r="AJ569" s="11"/>
      <c r="AK569" s="11"/>
      <c r="AL569" s="11"/>
      <c r="AM569" s="11"/>
      <c r="AN569" s="11"/>
      <c r="AO569" s="11"/>
      <c r="AP569" s="11"/>
      <c r="AQ569" s="11"/>
      <c r="AR569" s="11"/>
      <c r="AS569" s="11"/>
      <c r="AT569" s="11"/>
      <c r="AU569" s="11"/>
      <c r="AV569" s="11"/>
      <c r="AW569" s="11"/>
      <c r="AX569" s="11"/>
      <c r="AY569" s="11"/>
      <c r="AZ569" s="11"/>
      <c r="BA569" s="11"/>
      <c r="BB569" s="11"/>
      <c r="BC569" s="11"/>
      <c r="BD569" s="11"/>
      <c r="BE569" s="11"/>
      <c r="BF569" s="11"/>
      <c r="BG569" s="11"/>
      <c r="BH569" s="11"/>
      <c r="BI569" s="11"/>
      <c r="BJ569" s="11"/>
      <c r="BK569" s="11"/>
      <c r="BL569" s="11"/>
      <c r="BM569" s="11"/>
      <c r="BN569" s="11"/>
      <c r="BO569" s="11"/>
      <c r="BP569" s="11"/>
      <c r="BQ569" s="11"/>
      <c r="BR569" s="11"/>
      <c r="BS569" s="11"/>
      <c r="BT569" s="11"/>
      <c r="BU569" s="11"/>
      <c r="BV569" s="11"/>
      <c r="BW569" s="11"/>
      <c r="BX569" s="11"/>
      <c r="BY569" s="11"/>
      <c r="BZ569" s="11"/>
      <c r="CA569" s="11"/>
      <c r="CB569" s="11"/>
      <c r="CC569" s="11"/>
      <c r="CD569" s="11"/>
      <c r="CE569" s="11"/>
      <c r="CF569" s="11"/>
      <c r="CG569" s="11"/>
      <c r="CH569" s="11"/>
      <c r="CI569" s="11">
        <f>CI570</f>
        <v>0</v>
      </c>
      <c r="CJ569" s="11">
        <f t="shared" si="2025"/>
        <v>0</v>
      </c>
      <c r="CK569" s="11">
        <f t="shared" si="2025"/>
        <v>1970</v>
      </c>
      <c r="CL569" s="11">
        <f t="shared" si="2025"/>
        <v>0</v>
      </c>
      <c r="CM569" s="11">
        <f t="shared" si="2025"/>
        <v>1970</v>
      </c>
      <c r="CN569" s="11">
        <f t="shared" si="2025"/>
        <v>0</v>
      </c>
      <c r="CO569" s="11">
        <f>CO570</f>
        <v>0</v>
      </c>
      <c r="CP569" s="11">
        <f t="shared" si="2025"/>
        <v>0</v>
      </c>
      <c r="CQ569" s="11">
        <f t="shared" si="2025"/>
        <v>0</v>
      </c>
      <c r="CR569" s="11">
        <f t="shared" si="2025"/>
        <v>0</v>
      </c>
      <c r="CS569" s="11">
        <f t="shared" si="2025"/>
        <v>1970</v>
      </c>
      <c r="CT569" s="11">
        <f t="shared" si="2025"/>
        <v>0</v>
      </c>
    </row>
    <row r="570" spans="1:98">
      <c r="A570" s="59" t="s">
        <v>14</v>
      </c>
      <c r="B570" s="14">
        <f t="shared" si="2026"/>
        <v>912</v>
      </c>
      <c r="C570" s="14" t="s">
        <v>21</v>
      </c>
      <c r="D570" s="14" t="s">
        <v>22</v>
      </c>
      <c r="E570" s="14" t="s">
        <v>766</v>
      </c>
      <c r="F570" s="14" t="s">
        <v>37</v>
      </c>
      <c r="G570" s="11"/>
      <c r="H570" s="11"/>
      <c r="I570" s="11"/>
      <c r="J570" s="11"/>
      <c r="K570" s="11"/>
      <c r="L570" s="11"/>
      <c r="M570" s="11"/>
      <c r="N570" s="11"/>
      <c r="O570" s="11"/>
      <c r="P570" s="11"/>
      <c r="Q570" s="11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  <c r="AJ570" s="11"/>
      <c r="AK570" s="11"/>
      <c r="AL570" s="11"/>
      <c r="AM570" s="11"/>
      <c r="AN570" s="11"/>
      <c r="AO570" s="11"/>
      <c r="AP570" s="11"/>
      <c r="AQ570" s="11"/>
      <c r="AR570" s="11"/>
      <c r="AS570" s="11"/>
      <c r="AT570" s="11"/>
      <c r="AU570" s="11"/>
      <c r="AV570" s="11"/>
      <c r="AW570" s="11"/>
      <c r="AX570" s="11"/>
      <c r="AY570" s="11"/>
      <c r="AZ570" s="11"/>
      <c r="BA570" s="11"/>
      <c r="BB570" s="11"/>
      <c r="BC570" s="11"/>
      <c r="BD570" s="11"/>
      <c r="BE570" s="11"/>
      <c r="BF570" s="11"/>
      <c r="BG570" s="11"/>
      <c r="BH570" s="11"/>
      <c r="BI570" s="11"/>
      <c r="BJ570" s="11"/>
      <c r="BK570" s="11"/>
      <c r="BL570" s="11"/>
      <c r="BM570" s="11"/>
      <c r="BN570" s="11"/>
      <c r="BO570" s="11"/>
      <c r="BP570" s="11"/>
      <c r="BQ570" s="11"/>
      <c r="BR570" s="11"/>
      <c r="BS570" s="11"/>
      <c r="BT570" s="11"/>
      <c r="BU570" s="11"/>
      <c r="BV570" s="11"/>
      <c r="BW570" s="11"/>
      <c r="BX570" s="11"/>
      <c r="BY570" s="11"/>
      <c r="BZ570" s="11"/>
      <c r="CA570" s="11"/>
      <c r="CB570" s="11"/>
      <c r="CC570" s="11"/>
      <c r="CD570" s="11"/>
      <c r="CE570" s="11"/>
      <c r="CF570" s="11"/>
      <c r="CG570" s="11"/>
      <c r="CH570" s="11"/>
      <c r="CI570" s="11"/>
      <c r="CJ570" s="11"/>
      <c r="CK570" s="11">
        <v>1970</v>
      </c>
      <c r="CL570" s="11"/>
      <c r="CM570" s="11">
        <f>CG570+CI570+CJ570+CK570+CL570</f>
        <v>1970</v>
      </c>
      <c r="CN570" s="11">
        <f>CH570+CJ570</f>
        <v>0</v>
      </c>
      <c r="CO570" s="11"/>
      <c r="CP570" s="11"/>
      <c r="CQ570" s="11"/>
      <c r="CR570" s="11"/>
      <c r="CS570" s="11">
        <f>CM570+CO570+CP570+CQ570+CR570</f>
        <v>1970</v>
      </c>
      <c r="CT570" s="11">
        <f>CN570+CP570</f>
        <v>0</v>
      </c>
    </row>
    <row r="571" spans="1:98" s="121" customFormat="1" ht="33" hidden="1">
      <c r="A571" s="118" t="s">
        <v>654</v>
      </c>
      <c r="B571" s="119">
        <f>B563</f>
        <v>912</v>
      </c>
      <c r="C571" s="119" t="s">
        <v>21</v>
      </c>
      <c r="D571" s="119" t="s">
        <v>22</v>
      </c>
      <c r="E571" s="119" t="s">
        <v>613</v>
      </c>
      <c r="F571" s="119"/>
      <c r="G571" s="120"/>
      <c r="H571" s="120"/>
      <c r="I571" s="120"/>
      <c r="J571" s="120"/>
      <c r="K571" s="120"/>
      <c r="L571" s="120"/>
      <c r="M571" s="120"/>
      <c r="N571" s="120"/>
      <c r="O571" s="120"/>
      <c r="P571" s="120"/>
      <c r="Q571" s="120"/>
      <c r="R571" s="120"/>
      <c r="S571" s="120"/>
      <c r="T571" s="120"/>
      <c r="U571" s="120"/>
      <c r="V571" s="120"/>
      <c r="W571" s="120"/>
      <c r="X571" s="120"/>
      <c r="Y571" s="120"/>
      <c r="Z571" s="120"/>
      <c r="AA571" s="120"/>
      <c r="AB571" s="120">
        <f>AB572</f>
        <v>0</v>
      </c>
      <c r="AC571" s="120">
        <f t="shared" ref="AC571:AF572" si="2027">AC572</f>
        <v>2258</v>
      </c>
      <c r="AD571" s="120">
        <f t="shared" si="2027"/>
        <v>0</v>
      </c>
      <c r="AE571" s="120">
        <f t="shared" si="2027"/>
        <v>2258</v>
      </c>
      <c r="AF571" s="120">
        <f t="shared" si="2027"/>
        <v>0</v>
      </c>
      <c r="AG571" s="120"/>
      <c r="AH571" s="120">
        <f>AH572</f>
        <v>0</v>
      </c>
      <c r="AI571" s="120">
        <f t="shared" ref="AI571:AM572" si="2028">AI572</f>
        <v>0</v>
      </c>
      <c r="AJ571" s="120">
        <f t="shared" si="2028"/>
        <v>0</v>
      </c>
      <c r="AK571" s="120">
        <f t="shared" si="2028"/>
        <v>2258</v>
      </c>
      <c r="AL571" s="120">
        <f t="shared" si="2028"/>
        <v>0</v>
      </c>
      <c r="AM571" s="120">
        <f t="shared" si="2028"/>
        <v>-112</v>
      </c>
      <c r="AN571" s="120">
        <f>AN572</f>
        <v>0</v>
      </c>
      <c r="AO571" s="120">
        <f t="shared" ref="AO571:BE572" si="2029">AO572</f>
        <v>0</v>
      </c>
      <c r="AP571" s="120">
        <f t="shared" si="2029"/>
        <v>0</v>
      </c>
      <c r="AQ571" s="120">
        <f t="shared" si="2029"/>
        <v>2146</v>
      </c>
      <c r="AR571" s="120">
        <f t="shared" si="2029"/>
        <v>0</v>
      </c>
      <c r="AS571" s="120">
        <f t="shared" si="2029"/>
        <v>0</v>
      </c>
      <c r="AT571" s="120">
        <f>AT572</f>
        <v>0</v>
      </c>
      <c r="AU571" s="120">
        <f t="shared" si="2029"/>
        <v>0</v>
      </c>
      <c r="AV571" s="120">
        <f t="shared" si="2029"/>
        <v>0</v>
      </c>
      <c r="AW571" s="120">
        <f t="shared" si="2029"/>
        <v>2146</v>
      </c>
      <c r="AX571" s="120">
        <f t="shared" si="2029"/>
        <v>0</v>
      </c>
      <c r="AY571" s="120">
        <f t="shared" si="2029"/>
        <v>0</v>
      </c>
      <c r="AZ571" s="120">
        <f>AZ572</f>
        <v>0</v>
      </c>
      <c r="BA571" s="120">
        <f t="shared" si="2029"/>
        <v>0</v>
      </c>
      <c r="BB571" s="120">
        <f t="shared" si="2029"/>
        <v>0</v>
      </c>
      <c r="BC571" s="120">
        <f t="shared" si="2029"/>
        <v>2146</v>
      </c>
      <c r="BD571" s="120">
        <f t="shared" si="2029"/>
        <v>0</v>
      </c>
      <c r="BE571" s="120">
        <f t="shared" si="2029"/>
        <v>0</v>
      </c>
      <c r="BF571" s="120">
        <f>BF572</f>
        <v>0</v>
      </c>
      <c r="BG571" s="120">
        <f t="shared" ref="BE571:BT572" si="2030">BG572</f>
        <v>0</v>
      </c>
      <c r="BH571" s="120">
        <f t="shared" si="2030"/>
        <v>0</v>
      </c>
      <c r="BI571" s="120">
        <f t="shared" si="2030"/>
        <v>2146</v>
      </c>
      <c r="BJ571" s="120">
        <f t="shared" si="2030"/>
        <v>0</v>
      </c>
      <c r="BK571" s="120">
        <f t="shared" si="2030"/>
        <v>0</v>
      </c>
      <c r="BL571" s="120">
        <f>BL572</f>
        <v>0</v>
      </c>
      <c r="BM571" s="120">
        <f t="shared" si="2030"/>
        <v>0</v>
      </c>
      <c r="BN571" s="120">
        <f t="shared" si="2030"/>
        <v>0</v>
      </c>
      <c r="BO571" s="120">
        <f t="shared" si="2030"/>
        <v>2146</v>
      </c>
      <c r="BP571" s="120">
        <f t="shared" si="2030"/>
        <v>0</v>
      </c>
      <c r="BQ571" s="120">
        <f t="shared" si="2030"/>
        <v>0</v>
      </c>
      <c r="BR571" s="120">
        <f>BR572</f>
        <v>0</v>
      </c>
      <c r="BS571" s="120">
        <f t="shared" si="2030"/>
        <v>0</v>
      </c>
      <c r="BT571" s="120">
        <f t="shared" si="2030"/>
        <v>0</v>
      </c>
      <c r="BU571" s="120">
        <f t="shared" ref="BQ571:CF572" si="2031">BU572</f>
        <v>2146</v>
      </c>
      <c r="BV571" s="120">
        <f t="shared" si="2031"/>
        <v>0</v>
      </c>
      <c r="BW571" s="120">
        <f t="shared" si="2031"/>
        <v>0</v>
      </c>
      <c r="BX571" s="120">
        <f>BX572</f>
        <v>0</v>
      </c>
      <c r="BY571" s="120">
        <f t="shared" si="2031"/>
        <v>0</v>
      </c>
      <c r="BZ571" s="120">
        <f t="shared" si="2031"/>
        <v>0</v>
      </c>
      <c r="CA571" s="120">
        <f t="shared" si="2031"/>
        <v>2146</v>
      </c>
      <c r="CB571" s="120">
        <f t="shared" si="2031"/>
        <v>0</v>
      </c>
      <c r="CC571" s="120">
        <f t="shared" si="2031"/>
        <v>0</v>
      </c>
      <c r="CD571" s="120">
        <f>CD572</f>
        <v>0</v>
      </c>
      <c r="CE571" s="120">
        <f t="shared" si="2031"/>
        <v>0</v>
      </c>
      <c r="CF571" s="120">
        <f t="shared" si="2031"/>
        <v>0</v>
      </c>
      <c r="CG571" s="120">
        <f t="shared" ref="CC571:CR572" si="2032">CG572</f>
        <v>2146</v>
      </c>
      <c r="CH571" s="120">
        <f t="shared" si="2032"/>
        <v>0</v>
      </c>
      <c r="CI571" s="11">
        <f t="shared" si="2032"/>
        <v>-2146</v>
      </c>
      <c r="CJ571" s="11">
        <f>CJ572</f>
        <v>0</v>
      </c>
      <c r="CK571" s="11">
        <f t="shared" si="2032"/>
        <v>0</v>
      </c>
      <c r="CL571" s="11">
        <f t="shared" si="2032"/>
        <v>0</v>
      </c>
      <c r="CM571" s="11">
        <f t="shared" si="2032"/>
        <v>0</v>
      </c>
      <c r="CN571" s="11">
        <f t="shared" si="2032"/>
        <v>0</v>
      </c>
      <c r="CO571" s="120">
        <f t="shared" si="2032"/>
        <v>0</v>
      </c>
      <c r="CP571" s="120">
        <f>CP572</f>
        <v>0</v>
      </c>
      <c r="CQ571" s="120">
        <f t="shared" si="2032"/>
        <v>0</v>
      </c>
      <c r="CR571" s="120">
        <f t="shared" si="2032"/>
        <v>0</v>
      </c>
      <c r="CS571" s="120">
        <f t="shared" ref="CO571:CT572" si="2033">CS572</f>
        <v>0</v>
      </c>
      <c r="CT571" s="120">
        <f t="shared" si="2033"/>
        <v>0</v>
      </c>
    </row>
    <row r="572" spans="1:98" s="121" customFormat="1" ht="33" hidden="1">
      <c r="A572" s="168" t="s">
        <v>203</v>
      </c>
      <c r="B572" s="119">
        <f t="shared" si="1950"/>
        <v>912</v>
      </c>
      <c r="C572" s="119" t="s">
        <v>21</v>
      </c>
      <c r="D572" s="119" t="s">
        <v>22</v>
      </c>
      <c r="E572" s="119" t="s">
        <v>613</v>
      </c>
      <c r="F572" s="119" t="s">
        <v>204</v>
      </c>
      <c r="G572" s="120"/>
      <c r="H572" s="120"/>
      <c r="I572" s="120"/>
      <c r="J572" s="120"/>
      <c r="K572" s="120"/>
      <c r="L572" s="120"/>
      <c r="M572" s="120"/>
      <c r="N572" s="120"/>
      <c r="O572" s="120"/>
      <c r="P572" s="120"/>
      <c r="Q572" s="120"/>
      <c r="R572" s="120"/>
      <c r="S572" s="120"/>
      <c r="T572" s="120"/>
      <c r="U572" s="120"/>
      <c r="V572" s="120"/>
      <c r="W572" s="120"/>
      <c r="X572" s="120"/>
      <c r="Y572" s="120"/>
      <c r="Z572" s="120"/>
      <c r="AA572" s="120"/>
      <c r="AB572" s="120">
        <f>AB573</f>
        <v>0</v>
      </c>
      <c r="AC572" s="120">
        <f t="shared" si="2027"/>
        <v>2258</v>
      </c>
      <c r="AD572" s="120">
        <f t="shared" si="2027"/>
        <v>0</v>
      </c>
      <c r="AE572" s="120">
        <f t="shared" si="2027"/>
        <v>2258</v>
      </c>
      <c r="AF572" s="120">
        <f t="shared" si="2027"/>
        <v>0</v>
      </c>
      <c r="AG572" s="120"/>
      <c r="AH572" s="120">
        <f>AH573</f>
        <v>0</v>
      </c>
      <c r="AI572" s="120">
        <f t="shared" si="2028"/>
        <v>0</v>
      </c>
      <c r="AJ572" s="120">
        <f t="shared" si="2028"/>
        <v>0</v>
      </c>
      <c r="AK572" s="120">
        <f t="shared" si="2028"/>
        <v>2258</v>
      </c>
      <c r="AL572" s="120">
        <f t="shared" si="2028"/>
        <v>0</v>
      </c>
      <c r="AM572" s="120">
        <f t="shared" si="2028"/>
        <v>-112</v>
      </c>
      <c r="AN572" s="120">
        <f>AN573</f>
        <v>0</v>
      </c>
      <c r="AO572" s="120">
        <f t="shared" si="2029"/>
        <v>0</v>
      </c>
      <c r="AP572" s="120">
        <f t="shared" si="2029"/>
        <v>0</v>
      </c>
      <c r="AQ572" s="120">
        <f t="shared" si="2029"/>
        <v>2146</v>
      </c>
      <c r="AR572" s="120">
        <f t="shared" si="2029"/>
        <v>0</v>
      </c>
      <c r="AS572" s="120">
        <f t="shared" si="2029"/>
        <v>0</v>
      </c>
      <c r="AT572" s="120">
        <f>AT573</f>
        <v>0</v>
      </c>
      <c r="AU572" s="120">
        <f t="shared" si="2029"/>
        <v>0</v>
      </c>
      <c r="AV572" s="120">
        <f t="shared" si="2029"/>
        <v>0</v>
      </c>
      <c r="AW572" s="120">
        <f t="shared" si="2029"/>
        <v>2146</v>
      </c>
      <c r="AX572" s="120">
        <f t="shared" si="2029"/>
        <v>0</v>
      </c>
      <c r="AY572" s="120">
        <f t="shared" si="2029"/>
        <v>0</v>
      </c>
      <c r="AZ572" s="120">
        <f>AZ573</f>
        <v>0</v>
      </c>
      <c r="BA572" s="120">
        <f t="shared" si="2029"/>
        <v>0</v>
      </c>
      <c r="BB572" s="120">
        <f t="shared" si="2029"/>
        <v>0</v>
      </c>
      <c r="BC572" s="120">
        <f t="shared" si="2029"/>
        <v>2146</v>
      </c>
      <c r="BD572" s="120">
        <f t="shared" si="2029"/>
        <v>0</v>
      </c>
      <c r="BE572" s="120">
        <f t="shared" si="2030"/>
        <v>0</v>
      </c>
      <c r="BF572" s="120">
        <f>BF573</f>
        <v>0</v>
      </c>
      <c r="BG572" s="120">
        <f t="shared" si="2030"/>
        <v>0</v>
      </c>
      <c r="BH572" s="120">
        <f t="shared" si="2030"/>
        <v>0</v>
      </c>
      <c r="BI572" s="120">
        <f t="shared" si="2030"/>
        <v>2146</v>
      </c>
      <c r="BJ572" s="120">
        <f t="shared" si="2030"/>
        <v>0</v>
      </c>
      <c r="BK572" s="120">
        <f t="shared" si="2030"/>
        <v>0</v>
      </c>
      <c r="BL572" s="120">
        <f>BL573</f>
        <v>0</v>
      </c>
      <c r="BM572" s="120">
        <f t="shared" si="2030"/>
        <v>0</v>
      </c>
      <c r="BN572" s="120">
        <f t="shared" si="2030"/>
        <v>0</v>
      </c>
      <c r="BO572" s="120">
        <f t="shared" si="2030"/>
        <v>2146</v>
      </c>
      <c r="BP572" s="120">
        <f t="shared" si="2030"/>
        <v>0</v>
      </c>
      <c r="BQ572" s="120">
        <f t="shared" si="2031"/>
        <v>0</v>
      </c>
      <c r="BR572" s="120">
        <f>BR573</f>
        <v>0</v>
      </c>
      <c r="BS572" s="120">
        <f t="shared" si="2031"/>
        <v>0</v>
      </c>
      <c r="BT572" s="120">
        <f t="shared" si="2031"/>
        <v>0</v>
      </c>
      <c r="BU572" s="120">
        <f t="shared" si="2031"/>
        <v>2146</v>
      </c>
      <c r="BV572" s="120">
        <f t="shared" si="2031"/>
        <v>0</v>
      </c>
      <c r="BW572" s="120">
        <f t="shared" si="2031"/>
        <v>0</v>
      </c>
      <c r="BX572" s="120">
        <f>BX573</f>
        <v>0</v>
      </c>
      <c r="BY572" s="120">
        <f t="shared" si="2031"/>
        <v>0</v>
      </c>
      <c r="BZ572" s="120">
        <f t="shared" si="2031"/>
        <v>0</v>
      </c>
      <c r="CA572" s="120">
        <f t="shared" si="2031"/>
        <v>2146</v>
      </c>
      <c r="CB572" s="120">
        <f t="shared" si="2031"/>
        <v>0</v>
      </c>
      <c r="CC572" s="120">
        <f t="shared" si="2032"/>
        <v>0</v>
      </c>
      <c r="CD572" s="120">
        <f>CD573</f>
        <v>0</v>
      </c>
      <c r="CE572" s="120">
        <f t="shared" si="2032"/>
        <v>0</v>
      </c>
      <c r="CF572" s="120">
        <f t="shared" si="2032"/>
        <v>0</v>
      </c>
      <c r="CG572" s="120">
        <f t="shared" si="2032"/>
        <v>2146</v>
      </c>
      <c r="CH572" s="120">
        <f t="shared" si="2032"/>
        <v>0</v>
      </c>
      <c r="CI572" s="11">
        <f t="shared" si="2032"/>
        <v>-2146</v>
      </c>
      <c r="CJ572" s="11">
        <f>CJ573</f>
        <v>0</v>
      </c>
      <c r="CK572" s="11">
        <f t="shared" si="2032"/>
        <v>0</v>
      </c>
      <c r="CL572" s="11">
        <f t="shared" si="2032"/>
        <v>0</v>
      </c>
      <c r="CM572" s="11">
        <f t="shared" si="2032"/>
        <v>0</v>
      </c>
      <c r="CN572" s="11">
        <f t="shared" si="2032"/>
        <v>0</v>
      </c>
      <c r="CO572" s="120">
        <f t="shared" si="2033"/>
        <v>0</v>
      </c>
      <c r="CP572" s="120">
        <f>CP573</f>
        <v>0</v>
      </c>
      <c r="CQ572" s="120">
        <f t="shared" si="2033"/>
        <v>0</v>
      </c>
      <c r="CR572" s="120">
        <f t="shared" si="2033"/>
        <v>0</v>
      </c>
      <c r="CS572" s="120">
        <f t="shared" si="2033"/>
        <v>0</v>
      </c>
      <c r="CT572" s="120">
        <f t="shared" si="2033"/>
        <v>0</v>
      </c>
    </row>
    <row r="573" spans="1:98" s="121" customFormat="1" ht="115.5" hidden="1">
      <c r="A573" s="169" t="s">
        <v>647</v>
      </c>
      <c r="B573" s="119">
        <f t="shared" si="1950"/>
        <v>912</v>
      </c>
      <c r="C573" s="119" t="s">
        <v>21</v>
      </c>
      <c r="D573" s="119" t="s">
        <v>22</v>
      </c>
      <c r="E573" s="119" t="s">
        <v>613</v>
      </c>
      <c r="F573" s="119" t="s">
        <v>646</v>
      </c>
      <c r="G573" s="120"/>
      <c r="H573" s="120"/>
      <c r="I573" s="120"/>
      <c r="J573" s="120"/>
      <c r="K573" s="120"/>
      <c r="L573" s="120"/>
      <c r="M573" s="120"/>
      <c r="N573" s="120"/>
      <c r="O573" s="120"/>
      <c r="P573" s="120"/>
      <c r="Q573" s="120"/>
      <c r="R573" s="120"/>
      <c r="S573" s="120"/>
      <c r="T573" s="120"/>
      <c r="U573" s="120"/>
      <c r="V573" s="120"/>
      <c r="W573" s="120"/>
      <c r="X573" s="120"/>
      <c r="Y573" s="120"/>
      <c r="Z573" s="120"/>
      <c r="AA573" s="120"/>
      <c r="AB573" s="120"/>
      <c r="AC573" s="120">
        <v>2258</v>
      </c>
      <c r="AD573" s="120"/>
      <c r="AE573" s="120">
        <f>Y573+AA573+AB573+AC573+AD573</f>
        <v>2258</v>
      </c>
      <c r="AF573" s="120">
        <f>Z573+AB573</f>
        <v>0</v>
      </c>
      <c r="AG573" s="120"/>
      <c r="AH573" s="120"/>
      <c r="AI573" s="120"/>
      <c r="AJ573" s="120"/>
      <c r="AK573" s="120">
        <f>AE573+AG573+AH573+AI573+AJ573</f>
        <v>2258</v>
      </c>
      <c r="AL573" s="120">
        <f>AF573+AH573</f>
        <v>0</v>
      </c>
      <c r="AM573" s="120">
        <v>-112</v>
      </c>
      <c r="AN573" s="120"/>
      <c r="AO573" s="120"/>
      <c r="AP573" s="120"/>
      <c r="AQ573" s="120">
        <f>AK573+AM573+AN573+AO573+AP573</f>
        <v>2146</v>
      </c>
      <c r="AR573" s="120">
        <f>AL573+AN573</f>
        <v>0</v>
      </c>
      <c r="AS573" s="120"/>
      <c r="AT573" s="120"/>
      <c r="AU573" s="120"/>
      <c r="AV573" s="120"/>
      <c r="AW573" s="120">
        <f>AQ573+AS573+AT573+AU573+AV573</f>
        <v>2146</v>
      </c>
      <c r="AX573" s="120">
        <f>AR573+AT573</f>
        <v>0</v>
      </c>
      <c r="AY573" s="120"/>
      <c r="AZ573" s="120"/>
      <c r="BA573" s="120"/>
      <c r="BB573" s="120"/>
      <c r="BC573" s="120">
        <f>AW573+AY573+AZ573+BA573+BB573</f>
        <v>2146</v>
      </c>
      <c r="BD573" s="120">
        <f>AX573+AZ573</f>
        <v>0</v>
      </c>
      <c r="BE573" s="120"/>
      <c r="BF573" s="120"/>
      <c r="BG573" s="120"/>
      <c r="BH573" s="120"/>
      <c r="BI573" s="120">
        <f>BC573+BE573+BF573+BG573+BH573</f>
        <v>2146</v>
      </c>
      <c r="BJ573" s="120">
        <f>BD573+BF573</f>
        <v>0</v>
      </c>
      <c r="BK573" s="120"/>
      <c r="BL573" s="120"/>
      <c r="BM573" s="120"/>
      <c r="BN573" s="120"/>
      <c r="BO573" s="120">
        <f>BI573+BK573+BL573+BM573+BN573</f>
        <v>2146</v>
      </c>
      <c r="BP573" s="120">
        <f>BJ573+BL573</f>
        <v>0</v>
      </c>
      <c r="BQ573" s="120"/>
      <c r="BR573" s="120"/>
      <c r="BS573" s="120"/>
      <c r="BT573" s="120"/>
      <c r="BU573" s="120">
        <f>BO573+BQ573+BR573+BS573+BT573</f>
        <v>2146</v>
      </c>
      <c r="BV573" s="120">
        <f>BP573+BR573</f>
        <v>0</v>
      </c>
      <c r="BW573" s="120"/>
      <c r="BX573" s="120"/>
      <c r="BY573" s="120"/>
      <c r="BZ573" s="120"/>
      <c r="CA573" s="120">
        <f>BU573+BW573+BX573+BY573+BZ573</f>
        <v>2146</v>
      </c>
      <c r="CB573" s="120">
        <f>BV573+BX573</f>
        <v>0</v>
      </c>
      <c r="CC573" s="120"/>
      <c r="CD573" s="120"/>
      <c r="CE573" s="120"/>
      <c r="CF573" s="120"/>
      <c r="CG573" s="120">
        <f>CA573+CC573+CD573+CE573+CF573</f>
        <v>2146</v>
      </c>
      <c r="CH573" s="120">
        <f>CB573+CD573</f>
        <v>0</v>
      </c>
      <c r="CI573" s="11">
        <v>-2146</v>
      </c>
      <c r="CJ573" s="11"/>
      <c r="CK573" s="11"/>
      <c r="CL573" s="11"/>
      <c r="CM573" s="11">
        <f>CG573+CI573+CJ573+CK573+CL573</f>
        <v>0</v>
      </c>
      <c r="CN573" s="11">
        <f>CH573+CJ573</f>
        <v>0</v>
      </c>
      <c r="CO573" s="120"/>
      <c r="CP573" s="120"/>
      <c r="CQ573" s="120"/>
      <c r="CR573" s="120"/>
      <c r="CS573" s="120">
        <f>CM573+CO573+CP573+CQ573+CR573</f>
        <v>0</v>
      </c>
      <c r="CT573" s="120">
        <f>CN573+CP573</f>
        <v>0</v>
      </c>
    </row>
    <row r="574" spans="1:98" ht="82.5">
      <c r="A574" s="55" t="s">
        <v>135</v>
      </c>
      <c r="B574" s="14">
        <f t="shared" si="1950"/>
        <v>912</v>
      </c>
      <c r="C574" s="14" t="s">
        <v>21</v>
      </c>
      <c r="D574" s="14" t="s">
        <v>22</v>
      </c>
      <c r="E574" s="14" t="s">
        <v>136</v>
      </c>
      <c r="F574" s="14"/>
      <c r="G574" s="11"/>
      <c r="H574" s="11"/>
      <c r="I574" s="11"/>
      <c r="J574" s="11"/>
      <c r="K574" s="11"/>
      <c r="L574" s="11"/>
      <c r="M574" s="11"/>
      <c r="N574" s="11"/>
      <c r="O574" s="11"/>
      <c r="P574" s="11"/>
      <c r="Q574" s="11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>
        <f>AG575</f>
        <v>0</v>
      </c>
      <c r="AH574" s="11">
        <f t="shared" ref="AH574:AW577" si="2034">AH575</f>
        <v>0</v>
      </c>
      <c r="AI574" s="11">
        <f t="shared" si="2034"/>
        <v>776</v>
      </c>
      <c r="AJ574" s="11">
        <f t="shared" si="2034"/>
        <v>0</v>
      </c>
      <c r="AK574" s="75">
        <f t="shared" si="2034"/>
        <v>776</v>
      </c>
      <c r="AL574" s="75">
        <f t="shared" si="2034"/>
        <v>0</v>
      </c>
      <c r="AM574" s="11">
        <f>AM575</f>
        <v>0</v>
      </c>
      <c r="AN574" s="11">
        <f t="shared" si="2034"/>
        <v>0</v>
      </c>
      <c r="AO574" s="11">
        <f t="shared" si="2034"/>
        <v>0</v>
      </c>
      <c r="AP574" s="11">
        <f t="shared" si="2034"/>
        <v>0</v>
      </c>
      <c r="AQ574" s="11">
        <f t="shared" si="2034"/>
        <v>776</v>
      </c>
      <c r="AR574" s="11">
        <f t="shared" si="2034"/>
        <v>0</v>
      </c>
      <c r="AS574" s="11">
        <f>AS575</f>
        <v>0</v>
      </c>
      <c r="AT574" s="11">
        <f t="shared" si="2034"/>
        <v>0</v>
      </c>
      <c r="AU574" s="11">
        <f t="shared" si="2034"/>
        <v>0</v>
      </c>
      <c r="AV574" s="11">
        <f t="shared" si="2034"/>
        <v>0</v>
      </c>
      <c r="AW574" s="11">
        <f t="shared" si="2034"/>
        <v>776</v>
      </c>
      <c r="AX574" s="11">
        <f t="shared" ref="AT574:AX577" si="2035">AX575</f>
        <v>0</v>
      </c>
      <c r="AY574" s="75">
        <f>AY575</f>
        <v>0</v>
      </c>
      <c r="AZ574" s="75">
        <f t="shared" ref="AZ574:BO577" si="2036">AZ575</f>
        <v>0</v>
      </c>
      <c r="BA574" s="75">
        <f t="shared" si="2036"/>
        <v>0</v>
      </c>
      <c r="BB574" s="75">
        <f t="shared" si="2036"/>
        <v>0</v>
      </c>
      <c r="BC574" s="75">
        <f t="shared" si="2036"/>
        <v>776</v>
      </c>
      <c r="BD574" s="75">
        <f t="shared" si="2036"/>
        <v>0</v>
      </c>
      <c r="BE574" s="11">
        <f>BE575</f>
        <v>0</v>
      </c>
      <c r="BF574" s="11">
        <f t="shared" si="2036"/>
        <v>0</v>
      </c>
      <c r="BG574" s="11">
        <f t="shared" si="2036"/>
        <v>0</v>
      </c>
      <c r="BH574" s="11">
        <f t="shared" si="2036"/>
        <v>0</v>
      </c>
      <c r="BI574" s="138">
        <f t="shared" si="2036"/>
        <v>776</v>
      </c>
      <c r="BJ574" s="138">
        <f t="shared" si="2036"/>
        <v>0</v>
      </c>
      <c r="BK574" s="75">
        <f>BK575</f>
        <v>0</v>
      </c>
      <c r="BL574" s="75">
        <f t="shared" si="2036"/>
        <v>0</v>
      </c>
      <c r="BM574" s="75">
        <f t="shared" si="2036"/>
        <v>0</v>
      </c>
      <c r="BN574" s="75">
        <f t="shared" si="2036"/>
        <v>0</v>
      </c>
      <c r="BO574" s="75">
        <f t="shared" si="2036"/>
        <v>776</v>
      </c>
      <c r="BP574" s="75">
        <f t="shared" ref="BL574:BP577" si="2037">BP575</f>
        <v>0</v>
      </c>
      <c r="BQ574" s="11">
        <f>BQ575</f>
        <v>0</v>
      </c>
      <c r="BR574" s="11">
        <f t="shared" ref="BR574:CG577" si="2038">BR575</f>
        <v>0</v>
      </c>
      <c r="BS574" s="11">
        <f t="shared" si="2038"/>
        <v>0</v>
      </c>
      <c r="BT574" s="11">
        <f t="shared" si="2038"/>
        <v>0</v>
      </c>
      <c r="BU574" s="11">
        <f t="shared" si="2038"/>
        <v>776</v>
      </c>
      <c r="BV574" s="11">
        <f t="shared" si="2038"/>
        <v>0</v>
      </c>
      <c r="BW574" s="75">
        <f>BW575</f>
        <v>0</v>
      </c>
      <c r="BX574" s="75">
        <f t="shared" si="2038"/>
        <v>0</v>
      </c>
      <c r="BY574" s="75">
        <f t="shared" si="2038"/>
        <v>0</v>
      </c>
      <c r="BZ574" s="75">
        <f t="shared" si="2038"/>
        <v>0</v>
      </c>
      <c r="CA574" s="75">
        <f t="shared" si="2038"/>
        <v>776</v>
      </c>
      <c r="CB574" s="75">
        <f t="shared" si="2038"/>
        <v>0</v>
      </c>
      <c r="CC574" s="75">
        <f>CC575</f>
        <v>0</v>
      </c>
      <c r="CD574" s="75">
        <f t="shared" si="2038"/>
        <v>0</v>
      </c>
      <c r="CE574" s="75">
        <f t="shared" si="2038"/>
        <v>0</v>
      </c>
      <c r="CF574" s="75">
        <f t="shared" si="2038"/>
        <v>0</v>
      </c>
      <c r="CG574" s="75">
        <f t="shared" si="2038"/>
        <v>776</v>
      </c>
      <c r="CH574" s="75">
        <f t="shared" ref="CD574:CH577" si="2039">CH575</f>
        <v>0</v>
      </c>
      <c r="CI574" s="11">
        <f>CI575</f>
        <v>0</v>
      </c>
      <c r="CJ574" s="11">
        <f t="shared" ref="CJ574:CT577" si="2040">CJ575</f>
        <v>0</v>
      </c>
      <c r="CK574" s="11">
        <f t="shared" si="2040"/>
        <v>0</v>
      </c>
      <c r="CL574" s="11">
        <f t="shared" si="2040"/>
        <v>0</v>
      </c>
      <c r="CM574" s="11">
        <f t="shared" si="2040"/>
        <v>776</v>
      </c>
      <c r="CN574" s="11">
        <f t="shared" si="2040"/>
        <v>0</v>
      </c>
      <c r="CO574" s="11">
        <f>CO575</f>
        <v>0</v>
      </c>
      <c r="CP574" s="11">
        <f t="shared" si="2040"/>
        <v>0</v>
      </c>
      <c r="CQ574" s="11">
        <f t="shared" si="2040"/>
        <v>0</v>
      </c>
      <c r="CR574" s="11">
        <f t="shared" si="2040"/>
        <v>0</v>
      </c>
      <c r="CS574" s="11">
        <f t="shared" si="2040"/>
        <v>776</v>
      </c>
      <c r="CT574" s="11">
        <f t="shared" si="2040"/>
        <v>0</v>
      </c>
    </row>
    <row r="575" spans="1:98">
      <c r="A575" s="59" t="s">
        <v>15</v>
      </c>
      <c r="B575" s="14">
        <f t="shared" si="1950"/>
        <v>912</v>
      </c>
      <c r="C575" s="14" t="s">
        <v>21</v>
      </c>
      <c r="D575" s="14" t="s">
        <v>22</v>
      </c>
      <c r="E575" s="14" t="s">
        <v>168</v>
      </c>
      <c r="F575" s="14"/>
      <c r="G575" s="11"/>
      <c r="H575" s="11"/>
      <c r="I575" s="11"/>
      <c r="J575" s="11"/>
      <c r="K575" s="11"/>
      <c r="L575" s="11"/>
      <c r="M575" s="11"/>
      <c r="N575" s="11"/>
      <c r="O575" s="11"/>
      <c r="P575" s="11"/>
      <c r="Q575" s="11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>
        <f>AG576</f>
        <v>0</v>
      </c>
      <c r="AH575" s="11">
        <f t="shared" si="2034"/>
        <v>0</v>
      </c>
      <c r="AI575" s="11">
        <f t="shared" si="2034"/>
        <v>776</v>
      </c>
      <c r="AJ575" s="11">
        <f t="shared" si="2034"/>
        <v>0</v>
      </c>
      <c r="AK575" s="75">
        <f t="shared" si="2034"/>
        <v>776</v>
      </c>
      <c r="AL575" s="75">
        <f t="shared" si="2034"/>
        <v>0</v>
      </c>
      <c r="AM575" s="11">
        <f>AM576</f>
        <v>0</v>
      </c>
      <c r="AN575" s="11">
        <f t="shared" si="2034"/>
        <v>0</v>
      </c>
      <c r="AO575" s="11">
        <f t="shared" si="2034"/>
        <v>0</v>
      </c>
      <c r="AP575" s="11">
        <f t="shared" si="2034"/>
        <v>0</v>
      </c>
      <c r="AQ575" s="11">
        <f t="shared" si="2034"/>
        <v>776</v>
      </c>
      <c r="AR575" s="11">
        <f t="shared" si="2034"/>
        <v>0</v>
      </c>
      <c r="AS575" s="11">
        <f>AS576</f>
        <v>0</v>
      </c>
      <c r="AT575" s="11">
        <f t="shared" si="2035"/>
        <v>0</v>
      </c>
      <c r="AU575" s="11">
        <f t="shared" si="2035"/>
        <v>0</v>
      </c>
      <c r="AV575" s="11">
        <f t="shared" si="2035"/>
        <v>0</v>
      </c>
      <c r="AW575" s="11">
        <f t="shared" si="2035"/>
        <v>776</v>
      </c>
      <c r="AX575" s="11">
        <f t="shared" si="2035"/>
        <v>0</v>
      </c>
      <c r="AY575" s="75">
        <f>AY576</f>
        <v>0</v>
      </c>
      <c r="AZ575" s="75">
        <f t="shared" si="2036"/>
        <v>0</v>
      </c>
      <c r="BA575" s="75">
        <f t="shared" si="2036"/>
        <v>0</v>
      </c>
      <c r="BB575" s="75">
        <f t="shared" si="2036"/>
        <v>0</v>
      </c>
      <c r="BC575" s="75">
        <f t="shared" si="2036"/>
        <v>776</v>
      </c>
      <c r="BD575" s="75">
        <f t="shared" si="2036"/>
        <v>0</v>
      </c>
      <c r="BE575" s="11">
        <f>BE576</f>
        <v>0</v>
      </c>
      <c r="BF575" s="11">
        <f t="shared" si="2036"/>
        <v>0</v>
      </c>
      <c r="BG575" s="11">
        <f t="shared" si="2036"/>
        <v>0</v>
      </c>
      <c r="BH575" s="11">
        <f t="shared" si="2036"/>
        <v>0</v>
      </c>
      <c r="BI575" s="138">
        <f t="shared" si="2036"/>
        <v>776</v>
      </c>
      <c r="BJ575" s="138">
        <f t="shared" si="2036"/>
        <v>0</v>
      </c>
      <c r="BK575" s="75">
        <f>BK576</f>
        <v>0</v>
      </c>
      <c r="BL575" s="75">
        <f t="shared" si="2037"/>
        <v>0</v>
      </c>
      <c r="BM575" s="75">
        <f t="shared" si="2037"/>
        <v>0</v>
      </c>
      <c r="BN575" s="75">
        <f t="shared" si="2037"/>
        <v>0</v>
      </c>
      <c r="BO575" s="75">
        <f t="shared" si="2037"/>
        <v>776</v>
      </c>
      <c r="BP575" s="75">
        <f t="shared" si="2037"/>
        <v>0</v>
      </c>
      <c r="BQ575" s="11">
        <f>BQ576</f>
        <v>0</v>
      </c>
      <c r="BR575" s="11">
        <f t="shared" si="2038"/>
        <v>0</v>
      </c>
      <c r="BS575" s="11">
        <f t="shared" si="2038"/>
        <v>0</v>
      </c>
      <c r="BT575" s="11">
        <f t="shared" si="2038"/>
        <v>0</v>
      </c>
      <c r="BU575" s="11">
        <f t="shared" si="2038"/>
        <v>776</v>
      </c>
      <c r="BV575" s="11">
        <f t="shared" si="2038"/>
        <v>0</v>
      </c>
      <c r="BW575" s="75">
        <f>BW576</f>
        <v>0</v>
      </c>
      <c r="BX575" s="75">
        <f t="shared" si="2038"/>
        <v>0</v>
      </c>
      <c r="BY575" s="75">
        <f t="shared" si="2038"/>
        <v>0</v>
      </c>
      <c r="BZ575" s="75">
        <f t="shared" si="2038"/>
        <v>0</v>
      </c>
      <c r="CA575" s="75">
        <f t="shared" si="2038"/>
        <v>776</v>
      </c>
      <c r="CB575" s="75">
        <f t="shared" si="2038"/>
        <v>0</v>
      </c>
      <c r="CC575" s="75">
        <f>CC576</f>
        <v>0</v>
      </c>
      <c r="CD575" s="75">
        <f t="shared" si="2039"/>
        <v>0</v>
      </c>
      <c r="CE575" s="75">
        <f t="shared" si="2039"/>
        <v>0</v>
      </c>
      <c r="CF575" s="75">
        <f t="shared" si="2039"/>
        <v>0</v>
      </c>
      <c r="CG575" s="75">
        <f t="shared" si="2039"/>
        <v>776</v>
      </c>
      <c r="CH575" s="75">
        <f t="shared" si="2039"/>
        <v>0</v>
      </c>
      <c r="CI575" s="11">
        <f>CI576</f>
        <v>0</v>
      </c>
      <c r="CJ575" s="11">
        <f t="shared" si="2040"/>
        <v>0</v>
      </c>
      <c r="CK575" s="11">
        <f t="shared" si="2040"/>
        <v>0</v>
      </c>
      <c r="CL575" s="11">
        <f t="shared" si="2040"/>
        <v>0</v>
      </c>
      <c r="CM575" s="11">
        <f t="shared" si="2040"/>
        <v>776</v>
      </c>
      <c r="CN575" s="11">
        <f t="shared" si="2040"/>
        <v>0</v>
      </c>
      <c r="CO575" s="11">
        <f>CO576</f>
        <v>0</v>
      </c>
      <c r="CP575" s="11">
        <f t="shared" si="2040"/>
        <v>0</v>
      </c>
      <c r="CQ575" s="11">
        <f t="shared" si="2040"/>
        <v>0</v>
      </c>
      <c r="CR575" s="11">
        <f t="shared" si="2040"/>
        <v>0</v>
      </c>
      <c r="CS575" s="11">
        <f t="shared" si="2040"/>
        <v>776</v>
      </c>
      <c r="CT575" s="11">
        <f t="shared" si="2040"/>
        <v>0</v>
      </c>
    </row>
    <row r="576" spans="1:98">
      <c r="A576" s="55" t="s">
        <v>26</v>
      </c>
      <c r="B576" s="14">
        <f t="shared" si="1950"/>
        <v>912</v>
      </c>
      <c r="C576" s="14" t="s">
        <v>21</v>
      </c>
      <c r="D576" s="14" t="s">
        <v>22</v>
      </c>
      <c r="E576" s="14" t="s">
        <v>672</v>
      </c>
      <c r="F576" s="14"/>
      <c r="G576" s="11"/>
      <c r="H576" s="11"/>
      <c r="I576" s="11"/>
      <c r="J576" s="11"/>
      <c r="K576" s="11"/>
      <c r="L576" s="11"/>
      <c r="M576" s="11"/>
      <c r="N576" s="11"/>
      <c r="O576" s="11"/>
      <c r="P576" s="11"/>
      <c r="Q576" s="11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>
        <f>AG577</f>
        <v>0</v>
      </c>
      <c r="AH576" s="11">
        <f t="shared" si="2034"/>
        <v>0</v>
      </c>
      <c r="AI576" s="11">
        <f t="shared" si="2034"/>
        <v>776</v>
      </c>
      <c r="AJ576" s="11">
        <f t="shared" si="2034"/>
        <v>0</v>
      </c>
      <c r="AK576" s="75">
        <f t="shared" si="2034"/>
        <v>776</v>
      </c>
      <c r="AL576" s="75">
        <f t="shared" si="2034"/>
        <v>0</v>
      </c>
      <c r="AM576" s="11">
        <f>AM577</f>
        <v>0</v>
      </c>
      <c r="AN576" s="11">
        <f t="shared" si="2034"/>
        <v>0</v>
      </c>
      <c r="AO576" s="11">
        <f t="shared" si="2034"/>
        <v>0</v>
      </c>
      <c r="AP576" s="11">
        <f t="shared" si="2034"/>
        <v>0</v>
      </c>
      <c r="AQ576" s="11">
        <f t="shared" si="2034"/>
        <v>776</v>
      </c>
      <c r="AR576" s="11">
        <f t="shared" si="2034"/>
        <v>0</v>
      </c>
      <c r="AS576" s="11">
        <f>AS577</f>
        <v>0</v>
      </c>
      <c r="AT576" s="11">
        <f t="shared" si="2035"/>
        <v>0</v>
      </c>
      <c r="AU576" s="11">
        <f t="shared" si="2035"/>
        <v>0</v>
      </c>
      <c r="AV576" s="11">
        <f t="shared" si="2035"/>
        <v>0</v>
      </c>
      <c r="AW576" s="11">
        <f t="shared" si="2035"/>
        <v>776</v>
      </c>
      <c r="AX576" s="11">
        <f t="shared" si="2035"/>
        <v>0</v>
      </c>
      <c r="AY576" s="75">
        <f>AY577</f>
        <v>0</v>
      </c>
      <c r="AZ576" s="75">
        <f t="shared" si="2036"/>
        <v>0</v>
      </c>
      <c r="BA576" s="75">
        <f t="shared" si="2036"/>
        <v>0</v>
      </c>
      <c r="BB576" s="75">
        <f t="shared" si="2036"/>
        <v>0</v>
      </c>
      <c r="BC576" s="75">
        <f t="shared" si="2036"/>
        <v>776</v>
      </c>
      <c r="BD576" s="75">
        <f t="shared" si="2036"/>
        <v>0</v>
      </c>
      <c r="BE576" s="11">
        <f>BE577</f>
        <v>0</v>
      </c>
      <c r="BF576" s="11">
        <f t="shared" si="2036"/>
        <v>0</v>
      </c>
      <c r="BG576" s="11">
        <f t="shared" si="2036"/>
        <v>0</v>
      </c>
      <c r="BH576" s="11">
        <f t="shared" si="2036"/>
        <v>0</v>
      </c>
      <c r="BI576" s="138">
        <f t="shared" si="2036"/>
        <v>776</v>
      </c>
      <c r="BJ576" s="138">
        <f t="shared" si="2036"/>
        <v>0</v>
      </c>
      <c r="BK576" s="75">
        <f>BK577</f>
        <v>0</v>
      </c>
      <c r="BL576" s="75">
        <f t="shared" si="2037"/>
        <v>0</v>
      </c>
      <c r="BM576" s="75">
        <f t="shared" si="2037"/>
        <v>0</v>
      </c>
      <c r="BN576" s="75">
        <f t="shared" si="2037"/>
        <v>0</v>
      </c>
      <c r="BO576" s="75">
        <f t="shared" si="2037"/>
        <v>776</v>
      </c>
      <c r="BP576" s="75">
        <f t="shared" si="2037"/>
        <v>0</v>
      </c>
      <c r="BQ576" s="11">
        <f>BQ577</f>
        <v>0</v>
      </c>
      <c r="BR576" s="11">
        <f t="shared" si="2038"/>
        <v>0</v>
      </c>
      <c r="BS576" s="11">
        <f t="shared" si="2038"/>
        <v>0</v>
      </c>
      <c r="BT576" s="11">
        <f t="shared" si="2038"/>
        <v>0</v>
      </c>
      <c r="BU576" s="11">
        <f t="shared" si="2038"/>
        <v>776</v>
      </c>
      <c r="BV576" s="11">
        <f t="shared" si="2038"/>
        <v>0</v>
      </c>
      <c r="BW576" s="75">
        <f>BW577</f>
        <v>0</v>
      </c>
      <c r="BX576" s="75">
        <f t="shared" si="2038"/>
        <v>0</v>
      </c>
      <c r="BY576" s="75">
        <f t="shared" si="2038"/>
        <v>0</v>
      </c>
      <c r="BZ576" s="75">
        <f t="shared" si="2038"/>
        <v>0</v>
      </c>
      <c r="CA576" s="75">
        <f t="shared" si="2038"/>
        <v>776</v>
      </c>
      <c r="CB576" s="75">
        <f t="shared" si="2038"/>
        <v>0</v>
      </c>
      <c r="CC576" s="75">
        <f>CC577</f>
        <v>0</v>
      </c>
      <c r="CD576" s="75">
        <f t="shared" si="2039"/>
        <v>0</v>
      </c>
      <c r="CE576" s="75">
        <f t="shared" si="2039"/>
        <v>0</v>
      </c>
      <c r="CF576" s="75">
        <f t="shared" si="2039"/>
        <v>0</v>
      </c>
      <c r="CG576" s="75">
        <f t="shared" si="2039"/>
        <v>776</v>
      </c>
      <c r="CH576" s="75">
        <f t="shared" si="2039"/>
        <v>0</v>
      </c>
      <c r="CI576" s="11">
        <f>CI577</f>
        <v>0</v>
      </c>
      <c r="CJ576" s="11">
        <f t="shared" si="2040"/>
        <v>0</v>
      </c>
      <c r="CK576" s="11">
        <f t="shared" si="2040"/>
        <v>0</v>
      </c>
      <c r="CL576" s="11">
        <f t="shared" si="2040"/>
        <v>0</v>
      </c>
      <c r="CM576" s="11">
        <f t="shared" si="2040"/>
        <v>776</v>
      </c>
      <c r="CN576" s="11">
        <f t="shared" si="2040"/>
        <v>0</v>
      </c>
      <c r="CO576" s="11">
        <f>CO577</f>
        <v>0</v>
      </c>
      <c r="CP576" s="11">
        <f t="shared" si="2040"/>
        <v>0</v>
      </c>
      <c r="CQ576" s="11">
        <f t="shared" si="2040"/>
        <v>0</v>
      </c>
      <c r="CR576" s="11">
        <f t="shared" si="2040"/>
        <v>0</v>
      </c>
      <c r="CS576" s="11">
        <f t="shared" si="2040"/>
        <v>776</v>
      </c>
      <c r="CT576" s="11">
        <f t="shared" si="2040"/>
        <v>0</v>
      </c>
    </row>
    <row r="577" spans="1:98" ht="33">
      <c r="A577" s="58" t="s">
        <v>12</v>
      </c>
      <c r="B577" s="14">
        <f t="shared" si="1950"/>
        <v>912</v>
      </c>
      <c r="C577" s="14" t="s">
        <v>21</v>
      </c>
      <c r="D577" s="14" t="s">
        <v>22</v>
      </c>
      <c r="E577" s="14" t="s">
        <v>672</v>
      </c>
      <c r="F577" s="14" t="s">
        <v>13</v>
      </c>
      <c r="G577" s="11"/>
      <c r="H577" s="11"/>
      <c r="I577" s="11"/>
      <c r="J577" s="11"/>
      <c r="K577" s="11"/>
      <c r="L577" s="11"/>
      <c r="M577" s="11"/>
      <c r="N577" s="11"/>
      <c r="O577" s="11"/>
      <c r="P577" s="11"/>
      <c r="Q577" s="11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>
        <f>AG578</f>
        <v>0</v>
      </c>
      <c r="AH577" s="11">
        <f t="shared" si="2034"/>
        <v>0</v>
      </c>
      <c r="AI577" s="11">
        <f t="shared" si="2034"/>
        <v>776</v>
      </c>
      <c r="AJ577" s="11">
        <f t="shared" si="2034"/>
        <v>0</v>
      </c>
      <c r="AK577" s="75">
        <f t="shared" si="2034"/>
        <v>776</v>
      </c>
      <c r="AL577" s="75">
        <f t="shared" si="2034"/>
        <v>0</v>
      </c>
      <c r="AM577" s="11">
        <f>AM578</f>
        <v>0</v>
      </c>
      <c r="AN577" s="11">
        <f t="shared" si="2034"/>
        <v>0</v>
      </c>
      <c r="AO577" s="11">
        <f t="shared" si="2034"/>
        <v>0</v>
      </c>
      <c r="AP577" s="11">
        <f t="shared" si="2034"/>
        <v>0</v>
      </c>
      <c r="AQ577" s="11">
        <f t="shared" si="2034"/>
        <v>776</v>
      </c>
      <c r="AR577" s="11">
        <f t="shared" si="2034"/>
        <v>0</v>
      </c>
      <c r="AS577" s="11">
        <f>AS578</f>
        <v>0</v>
      </c>
      <c r="AT577" s="11">
        <f t="shared" si="2035"/>
        <v>0</v>
      </c>
      <c r="AU577" s="11">
        <f t="shared" si="2035"/>
        <v>0</v>
      </c>
      <c r="AV577" s="11">
        <f t="shared" si="2035"/>
        <v>0</v>
      </c>
      <c r="AW577" s="11">
        <f t="shared" si="2035"/>
        <v>776</v>
      </c>
      <c r="AX577" s="11">
        <f t="shared" si="2035"/>
        <v>0</v>
      </c>
      <c r="AY577" s="75">
        <f>AY578</f>
        <v>0</v>
      </c>
      <c r="AZ577" s="75">
        <f t="shared" si="2036"/>
        <v>0</v>
      </c>
      <c r="BA577" s="75">
        <f t="shared" si="2036"/>
        <v>0</v>
      </c>
      <c r="BB577" s="75">
        <f t="shared" si="2036"/>
        <v>0</v>
      </c>
      <c r="BC577" s="75">
        <f t="shared" si="2036"/>
        <v>776</v>
      </c>
      <c r="BD577" s="75">
        <f t="shared" si="2036"/>
        <v>0</v>
      </c>
      <c r="BE577" s="11">
        <f>BE578</f>
        <v>0</v>
      </c>
      <c r="BF577" s="11">
        <f t="shared" si="2036"/>
        <v>0</v>
      </c>
      <c r="BG577" s="11">
        <f t="shared" si="2036"/>
        <v>0</v>
      </c>
      <c r="BH577" s="11">
        <f t="shared" si="2036"/>
        <v>0</v>
      </c>
      <c r="BI577" s="138">
        <f t="shared" si="2036"/>
        <v>776</v>
      </c>
      <c r="BJ577" s="138">
        <f t="shared" si="2036"/>
        <v>0</v>
      </c>
      <c r="BK577" s="75">
        <f>BK578</f>
        <v>0</v>
      </c>
      <c r="BL577" s="75">
        <f t="shared" si="2037"/>
        <v>0</v>
      </c>
      <c r="BM577" s="75">
        <f t="shared" si="2037"/>
        <v>0</v>
      </c>
      <c r="BN577" s="75">
        <f t="shared" si="2037"/>
        <v>0</v>
      </c>
      <c r="BO577" s="75">
        <f t="shared" si="2037"/>
        <v>776</v>
      </c>
      <c r="BP577" s="75">
        <f t="shared" si="2037"/>
        <v>0</v>
      </c>
      <c r="BQ577" s="11">
        <f>BQ578</f>
        <v>0</v>
      </c>
      <c r="BR577" s="11">
        <f t="shared" si="2038"/>
        <v>0</v>
      </c>
      <c r="BS577" s="11">
        <f t="shared" si="2038"/>
        <v>0</v>
      </c>
      <c r="BT577" s="11">
        <f t="shared" si="2038"/>
        <v>0</v>
      </c>
      <c r="BU577" s="11">
        <f t="shared" si="2038"/>
        <v>776</v>
      </c>
      <c r="BV577" s="11">
        <f t="shared" si="2038"/>
        <v>0</v>
      </c>
      <c r="BW577" s="75">
        <f>BW578</f>
        <v>0</v>
      </c>
      <c r="BX577" s="75">
        <f t="shared" si="2038"/>
        <v>0</v>
      </c>
      <c r="BY577" s="75">
        <f t="shared" si="2038"/>
        <v>0</v>
      </c>
      <c r="BZ577" s="75">
        <f t="shared" si="2038"/>
        <v>0</v>
      </c>
      <c r="CA577" s="75">
        <f t="shared" si="2038"/>
        <v>776</v>
      </c>
      <c r="CB577" s="75">
        <f t="shared" si="2038"/>
        <v>0</v>
      </c>
      <c r="CC577" s="75">
        <f>CC578</f>
        <v>0</v>
      </c>
      <c r="CD577" s="75">
        <f t="shared" si="2039"/>
        <v>0</v>
      </c>
      <c r="CE577" s="75">
        <f t="shared" si="2039"/>
        <v>0</v>
      </c>
      <c r="CF577" s="75">
        <f t="shared" si="2039"/>
        <v>0</v>
      </c>
      <c r="CG577" s="75">
        <f t="shared" si="2039"/>
        <v>776</v>
      </c>
      <c r="CH577" s="75">
        <f t="shared" si="2039"/>
        <v>0</v>
      </c>
      <c r="CI577" s="11">
        <f>CI578</f>
        <v>0</v>
      </c>
      <c r="CJ577" s="11">
        <f t="shared" si="2040"/>
        <v>0</v>
      </c>
      <c r="CK577" s="11">
        <f t="shared" si="2040"/>
        <v>0</v>
      </c>
      <c r="CL577" s="11">
        <f t="shared" si="2040"/>
        <v>0</v>
      </c>
      <c r="CM577" s="11">
        <f t="shared" si="2040"/>
        <v>776</v>
      </c>
      <c r="CN577" s="11">
        <f t="shared" si="2040"/>
        <v>0</v>
      </c>
      <c r="CO577" s="11">
        <f>CO578</f>
        <v>0</v>
      </c>
      <c r="CP577" s="11">
        <f t="shared" si="2040"/>
        <v>0</v>
      </c>
      <c r="CQ577" s="11">
        <f t="shared" si="2040"/>
        <v>0</v>
      </c>
      <c r="CR577" s="11">
        <f t="shared" si="2040"/>
        <v>0</v>
      </c>
      <c r="CS577" s="11">
        <f t="shared" si="2040"/>
        <v>776</v>
      </c>
      <c r="CT577" s="11">
        <f t="shared" si="2040"/>
        <v>0</v>
      </c>
    </row>
    <row r="578" spans="1:98">
      <c r="A578" s="51" t="s">
        <v>14</v>
      </c>
      <c r="B578" s="14">
        <f t="shared" si="1950"/>
        <v>912</v>
      </c>
      <c r="C578" s="14" t="s">
        <v>21</v>
      </c>
      <c r="D578" s="14" t="s">
        <v>22</v>
      </c>
      <c r="E578" s="14" t="s">
        <v>672</v>
      </c>
      <c r="F578" s="14" t="s">
        <v>37</v>
      </c>
      <c r="G578" s="11"/>
      <c r="H578" s="11"/>
      <c r="I578" s="11"/>
      <c r="J578" s="11"/>
      <c r="K578" s="11"/>
      <c r="L578" s="11"/>
      <c r="M578" s="11"/>
      <c r="N578" s="11"/>
      <c r="O578" s="11"/>
      <c r="P578" s="11"/>
      <c r="Q578" s="11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>
        <v>776</v>
      </c>
      <c r="AJ578" s="11"/>
      <c r="AK578" s="75">
        <f>AE578+AG578+AH578+AI578+AJ578</f>
        <v>776</v>
      </c>
      <c r="AL578" s="75">
        <f>AF578+AH578</f>
        <v>0</v>
      </c>
      <c r="AM578" s="11"/>
      <c r="AN578" s="11"/>
      <c r="AO578" s="11"/>
      <c r="AP578" s="11"/>
      <c r="AQ578" s="11">
        <f>AK578+AM578+AN578+AO578+AP578</f>
        <v>776</v>
      </c>
      <c r="AR578" s="11">
        <f>AL578+AN578</f>
        <v>0</v>
      </c>
      <c r="AS578" s="11"/>
      <c r="AT578" s="11"/>
      <c r="AU578" s="11"/>
      <c r="AV578" s="11"/>
      <c r="AW578" s="11">
        <f>AQ578+AS578+AT578+AU578+AV578</f>
        <v>776</v>
      </c>
      <c r="AX578" s="11">
        <f>AR578+AT578</f>
        <v>0</v>
      </c>
      <c r="AY578" s="75"/>
      <c r="AZ578" s="75"/>
      <c r="BA578" s="75"/>
      <c r="BB578" s="75"/>
      <c r="BC578" s="75">
        <f>AW578+AY578+AZ578+BA578+BB578</f>
        <v>776</v>
      </c>
      <c r="BD578" s="75">
        <f>AX578+AZ578</f>
        <v>0</v>
      </c>
      <c r="BE578" s="11"/>
      <c r="BF578" s="11"/>
      <c r="BG578" s="11"/>
      <c r="BH578" s="11"/>
      <c r="BI578" s="138">
        <f>BC578+BE578+BF578+BG578+BH578</f>
        <v>776</v>
      </c>
      <c r="BJ578" s="138">
        <f>BD578+BF578</f>
        <v>0</v>
      </c>
      <c r="BK578" s="75"/>
      <c r="BL578" s="75"/>
      <c r="BM578" s="75"/>
      <c r="BN578" s="75"/>
      <c r="BO578" s="75">
        <f>BI578+BK578+BL578+BM578+BN578</f>
        <v>776</v>
      </c>
      <c r="BP578" s="75">
        <f>BJ578+BL578</f>
        <v>0</v>
      </c>
      <c r="BQ578" s="11"/>
      <c r="BR578" s="11"/>
      <c r="BS578" s="11"/>
      <c r="BT578" s="11"/>
      <c r="BU578" s="11">
        <f>BO578+BQ578+BR578+BS578+BT578</f>
        <v>776</v>
      </c>
      <c r="BV578" s="11">
        <f>BP578+BR578</f>
        <v>0</v>
      </c>
      <c r="BW578" s="75"/>
      <c r="BX578" s="75"/>
      <c r="BY578" s="75"/>
      <c r="BZ578" s="75"/>
      <c r="CA578" s="75">
        <f>BU578+BW578+BX578+BY578+BZ578</f>
        <v>776</v>
      </c>
      <c r="CB578" s="75">
        <f>BV578+BX578</f>
        <v>0</v>
      </c>
      <c r="CC578" s="75"/>
      <c r="CD578" s="75"/>
      <c r="CE578" s="75"/>
      <c r="CF578" s="75"/>
      <c r="CG578" s="75">
        <f>CA578+CC578+CD578+CE578+CF578</f>
        <v>776</v>
      </c>
      <c r="CH578" s="75">
        <f>CB578+CD578</f>
        <v>0</v>
      </c>
      <c r="CI578" s="11"/>
      <c r="CJ578" s="11"/>
      <c r="CK578" s="11"/>
      <c r="CL578" s="11"/>
      <c r="CM578" s="11">
        <f>CG578+CI578+CJ578+CK578+CL578</f>
        <v>776</v>
      </c>
      <c r="CN578" s="11">
        <f>CH578+CJ578</f>
        <v>0</v>
      </c>
      <c r="CO578" s="11"/>
      <c r="CP578" s="11"/>
      <c r="CQ578" s="11"/>
      <c r="CR578" s="11"/>
      <c r="CS578" s="11">
        <f>CM578+CO578+CP578+CQ578+CR578</f>
        <v>776</v>
      </c>
      <c r="CT578" s="11">
        <f>CN578+CP578</f>
        <v>0</v>
      </c>
    </row>
    <row r="579" spans="1:98">
      <c r="A579" s="58"/>
      <c r="B579" s="14"/>
      <c r="C579" s="14"/>
      <c r="D579" s="14"/>
      <c r="E579" s="14"/>
      <c r="F579" s="14"/>
      <c r="G579" s="11"/>
      <c r="H579" s="11"/>
      <c r="I579" s="11"/>
      <c r="J579" s="11"/>
      <c r="K579" s="11"/>
      <c r="L579" s="11"/>
      <c r="M579" s="11"/>
      <c r="N579" s="11"/>
      <c r="O579" s="11"/>
      <c r="P579" s="11"/>
      <c r="Q579" s="11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  <c r="AJ579" s="11"/>
      <c r="AK579" s="75"/>
      <c r="AL579" s="75"/>
      <c r="AM579" s="11"/>
      <c r="AN579" s="11"/>
      <c r="AO579" s="11"/>
      <c r="AP579" s="11"/>
      <c r="AQ579" s="11"/>
      <c r="AR579" s="11"/>
      <c r="AS579" s="11"/>
      <c r="AT579" s="11"/>
      <c r="AU579" s="11"/>
      <c r="AV579" s="11"/>
      <c r="AW579" s="11"/>
      <c r="AX579" s="11"/>
      <c r="AY579" s="75"/>
      <c r="AZ579" s="75"/>
      <c r="BA579" s="75"/>
      <c r="BB579" s="75"/>
      <c r="BC579" s="75"/>
      <c r="BD579" s="75"/>
      <c r="BE579" s="11"/>
      <c r="BF579" s="11"/>
      <c r="BG579" s="11"/>
      <c r="BH579" s="11"/>
      <c r="BI579" s="138"/>
      <c r="BJ579" s="138"/>
      <c r="BK579" s="75"/>
      <c r="BL579" s="75"/>
      <c r="BM579" s="75"/>
      <c r="BN579" s="75"/>
      <c r="BO579" s="75"/>
      <c r="BP579" s="75"/>
      <c r="BQ579" s="11"/>
      <c r="BR579" s="11"/>
      <c r="BS579" s="11"/>
      <c r="BT579" s="11"/>
      <c r="BU579" s="11"/>
      <c r="BV579" s="11"/>
      <c r="BW579" s="75"/>
      <c r="BX579" s="75"/>
      <c r="BY579" s="75"/>
      <c r="BZ579" s="75"/>
      <c r="CA579" s="75"/>
      <c r="CB579" s="75"/>
      <c r="CC579" s="75"/>
      <c r="CD579" s="75"/>
      <c r="CE579" s="75"/>
      <c r="CF579" s="75"/>
      <c r="CG579" s="75"/>
      <c r="CH579" s="75"/>
      <c r="CI579" s="11"/>
      <c r="CJ579" s="11"/>
      <c r="CK579" s="11"/>
      <c r="CL579" s="11"/>
      <c r="CM579" s="11"/>
      <c r="CN579" s="11"/>
      <c r="CO579" s="11"/>
      <c r="CP579" s="11"/>
      <c r="CQ579" s="11"/>
      <c r="CR579" s="11"/>
      <c r="CS579" s="11"/>
      <c r="CT579" s="11"/>
    </row>
    <row r="580" spans="1:98" ht="38.25" customHeight="1">
      <c r="A580" s="54" t="s">
        <v>29</v>
      </c>
      <c r="B580" s="12">
        <v>912</v>
      </c>
      <c r="C580" s="12" t="s">
        <v>21</v>
      </c>
      <c r="D580" s="12" t="s">
        <v>30</v>
      </c>
      <c r="E580" s="12"/>
      <c r="F580" s="12"/>
      <c r="G580" s="30">
        <f t="shared" ref="G580:R584" si="2041">G581</f>
        <v>107</v>
      </c>
      <c r="H580" s="30">
        <f t="shared" si="2041"/>
        <v>0</v>
      </c>
      <c r="I580" s="11">
        <f t="shared" si="2041"/>
        <v>0</v>
      </c>
      <c r="J580" s="11">
        <f t="shared" si="2041"/>
        <v>0</v>
      </c>
      <c r="K580" s="11">
        <f t="shared" si="2041"/>
        <v>0</v>
      </c>
      <c r="L580" s="11">
        <f t="shared" si="2041"/>
        <v>0</v>
      </c>
      <c r="M580" s="30">
        <f t="shared" si="2041"/>
        <v>107</v>
      </c>
      <c r="N580" s="30">
        <f t="shared" si="2041"/>
        <v>0</v>
      </c>
      <c r="O580" s="11">
        <f t="shared" si="2041"/>
        <v>0</v>
      </c>
      <c r="P580" s="11">
        <f t="shared" si="2041"/>
        <v>0</v>
      </c>
      <c r="Q580" s="11">
        <f t="shared" si="2041"/>
        <v>0</v>
      </c>
      <c r="R580" s="11">
        <f t="shared" si="2041"/>
        <v>0</v>
      </c>
      <c r="S580" s="30">
        <f t="shared" ref="S580:AH584" si="2042">S581</f>
        <v>107</v>
      </c>
      <c r="T580" s="30">
        <f t="shared" si="2042"/>
        <v>0</v>
      </c>
      <c r="U580" s="11">
        <f t="shared" si="2042"/>
        <v>0</v>
      </c>
      <c r="V580" s="11">
        <f t="shared" si="2042"/>
        <v>0</v>
      </c>
      <c r="W580" s="11">
        <f t="shared" si="2042"/>
        <v>0</v>
      </c>
      <c r="X580" s="11">
        <f t="shared" si="2042"/>
        <v>0</v>
      </c>
      <c r="Y580" s="30">
        <f t="shared" si="2042"/>
        <v>107</v>
      </c>
      <c r="Z580" s="30">
        <f t="shared" si="2042"/>
        <v>0</v>
      </c>
      <c r="AA580" s="11">
        <f t="shared" si="2042"/>
        <v>0</v>
      </c>
      <c r="AB580" s="11">
        <f t="shared" si="2042"/>
        <v>0</v>
      </c>
      <c r="AC580" s="11">
        <f t="shared" si="2042"/>
        <v>0</v>
      </c>
      <c r="AD580" s="11">
        <f t="shared" si="2042"/>
        <v>0</v>
      </c>
      <c r="AE580" s="30">
        <f t="shared" si="2042"/>
        <v>107</v>
      </c>
      <c r="AF580" s="30">
        <f t="shared" si="2042"/>
        <v>0</v>
      </c>
      <c r="AG580" s="11">
        <f t="shared" si="2042"/>
        <v>0</v>
      </c>
      <c r="AH580" s="11">
        <f t="shared" si="2042"/>
        <v>0</v>
      </c>
      <c r="AI580" s="11">
        <f t="shared" ref="AG580:AV584" si="2043">AI581</f>
        <v>0</v>
      </c>
      <c r="AJ580" s="11">
        <f t="shared" si="2043"/>
        <v>0</v>
      </c>
      <c r="AK580" s="85">
        <f t="shared" si="2043"/>
        <v>107</v>
      </c>
      <c r="AL580" s="85">
        <f t="shared" si="2043"/>
        <v>0</v>
      </c>
      <c r="AM580" s="11">
        <f t="shared" si="2043"/>
        <v>0</v>
      </c>
      <c r="AN580" s="11">
        <f t="shared" si="2043"/>
        <v>0</v>
      </c>
      <c r="AO580" s="11">
        <f t="shared" si="2043"/>
        <v>0</v>
      </c>
      <c r="AP580" s="11">
        <f t="shared" si="2043"/>
        <v>0</v>
      </c>
      <c r="AQ580" s="30">
        <f t="shared" si="2043"/>
        <v>107</v>
      </c>
      <c r="AR580" s="30">
        <f t="shared" si="2043"/>
        <v>0</v>
      </c>
      <c r="AS580" s="11">
        <f t="shared" si="2043"/>
        <v>0</v>
      </c>
      <c r="AT580" s="11">
        <f t="shared" si="2043"/>
        <v>0</v>
      </c>
      <c r="AU580" s="11">
        <f t="shared" si="2043"/>
        <v>0</v>
      </c>
      <c r="AV580" s="11">
        <f t="shared" si="2043"/>
        <v>0</v>
      </c>
      <c r="AW580" s="30">
        <f t="shared" ref="AS580:BH584" si="2044">AW581</f>
        <v>107</v>
      </c>
      <c r="AX580" s="30">
        <f t="shared" si="2044"/>
        <v>0</v>
      </c>
      <c r="AY580" s="75">
        <f t="shared" si="2044"/>
        <v>0</v>
      </c>
      <c r="AZ580" s="75">
        <f t="shared" si="2044"/>
        <v>0</v>
      </c>
      <c r="BA580" s="75">
        <f t="shared" si="2044"/>
        <v>0</v>
      </c>
      <c r="BB580" s="75">
        <f t="shared" si="2044"/>
        <v>0</v>
      </c>
      <c r="BC580" s="85">
        <f t="shared" si="2044"/>
        <v>107</v>
      </c>
      <c r="BD580" s="85">
        <f t="shared" si="2044"/>
        <v>0</v>
      </c>
      <c r="BE580" s="11">
        <f t="shared" si="2044"/>
        <v>0</v>
      </c>
      <c r="BF580" s="11">
        <f t="shared" si="2044"/>
        <v>0</v>
      </c>
      <c r="BG580" s="11">
        <f t="shared" si="2044"/>
        <v>0</v>
      </c>
      <c r="BH580" s="11">
        <f t="shared" si="2044"/>
        <v>0</v>
      </c>
      <c r="BI580" s="144">
        <f t="shared" ref="BE580:BT584" si="2045">BI581</f>
        <v>107</v>
      </c>
      <c r="BJ580" s="144">
        <f t="shared" si="2045"/>
        <v>0</v>
      </c>
      <c r="BK580" s="75">
        <f t="shared" si="2045"/>
        <v>0</v>
      </c>
      <c r="BL580" s="75">
        <f t="shared" si="2045"/>
        <v>0</v>
      </c>
      <c r="BM580" s="75">
        <f t="shared" si="2045"/>
        <v>0</v>
      </c>
      <c r="BN580" s="75">
        <f t="shared" si="2045"/>
        <v>0</v>
      </c>
      <c r="BO580" s="85">
        <f t="shared" si="2045"/>
        <v>107</v>
      </c>
      <c r="BP580" s="85">
        <f t="shared" si="2045"/>
        <v>0</v>
      </c>
      <c r="BQ580" s="11">
        <f t="shared" si="2045"/>
        <v>0</v>
      </c>
      <c r="BR580" s="11">
        <f t="shared" si="2045"/>
        <v>0</v>
      </c>
      <c r="BS580" s="11">
        <f t="shared" si="2045"/>
        <v>0</v>
      </c>
      <c r="BT580" s="11">
        <f t="shared" si="2045"/>
        <v>0</v>
      </c>
      <c r="BU580" s="30">
        <f t="shared" ref="BQ580:CF584" si="2046">BU581</f>
        <v>107</v>
      </c>
      <c r="BV580" s="30">
        <f t="shared" si="2046"/>
        <v>0</v>
      </c>
      <c r="BW580" s="75">
        <f t="shared" si="2046"/>
        <v>0</v>
      </c>
      <c r="BX580" s="75">
        <f t="shared" si="2046"/>
        <v>0</v>
      </c>
      <c r="BY580" s="75">
        <f t="shared" si="2046"/>
        <v>0</v>
      </c>
      <c r="BZ580" s="75">
        <f t="shared" si="2046"/>
        <v>0</v>
      </c>
      <c r="CA580" s="85">
        <f t="shared" si="2046"/>
        <v>107</v>
      </c>
      <c r="CB580" s="85">
        <f t="shared" si="2046"/>
        <v>0</v>
      </c>
      <c r="CC580" s="75">
        <f t="shared" si="2046"/>
        <v>0</v>
      </c>
      <c r="CD580" s="75">
        <f t="shared" si="2046"/>
        <v>0</v>
      </c>
      <c r="CE580" s="75">
        <f t="shared" si="2046"/>
        <v>0</v>
      </c>
      <c r="CF580" s="75">
        <f t="shared" si="2046"/>
        <v>0</v>
      </c>
      <c r="CG580" s="85">
        <f t="shared" ref="CC580:CR584" si="2047">CG581</f>
        <v>107</v>
      </c>
      <c r="CH580" s="85">
        <f t="shared" si="2047"/>
        <v>0</v>
      </c>
      <c r="CI580" s="11">
        <f t="shared" si="2047"/>
        <v>0</v>
      </c>
      <c r="CJ580" s="11">
        <f t="shared" si="2047"/>
        <v>0</v>
      </c>
      <c r="CK580" s="11">
        <f t="shared" si="2047"/>
        <v>0</v>
      </c>
      <c r="CL580" s="11">
        <f t="shared" si="2047"/>
        <v>0</v>
      </c>
      <c r="CM580" s="30">
        <f t="shared" si="2047"/>
        <v>107</v>
      </c>
      <c r="CN580" s="30">
        <f t="shared" si="2047"/>
        <v>0</v>
      </c>
      <c r="CO580" s="11">
        <f t="shared" si="2047"/>
        <v>0</v>
      </c>
      <c r="CP580" s="11">
        <f t="shared" si="2047"/>
        <v>0</v>
      </c>
      <c r="CQ580" s="11">
        <f t="shared" si="2047"/>
        <v>0</v>
      </c>
      <c r="CR580" s="11">
        <f t="shared" si="2047"/>
        <v>0</v>
      </c>
      <c r="CS580" s="30">
        <f t="shared" ref="CO580:CT584" si="2048">CS581</f>
        <v>107</v>
      </c>
      <c r="CT580" s="30">
        <f t="shared" si="2048"/>
        <v>0</v>
      </c>
    </row>
    <row r="581" spans="1:98" ht="34.5">
      <c r="A581" s="55" t="s">
        <v>480</v>
      </c>
      <c r="B581" s="14">
        <v>912</v>
      </c>
      <c r="C581" s="14" t="s">
        <v>21</v>
      </c>
      <c r="D581" s="14" t="s">
        <v>30</v>
      </c>
      <c r="E581" s="14" t="s">
        <v>41</v>
      </c>
      <c r="F581" s="14"/>
      <c r="G581" s="11">
        <f t="shared" si="2041"/>
        <v>107</v>
      </c>
      <c r="H581" s="11">
        <f t="shared" si="2041"/>
        <v>0</v>
      </c>
      <c r="I581" s="11">
        <f t="shared" si="2041"/>
        <v>0</v>
      </c>
      <c r="J581" s="11">
        <f t="shared" si="2041"/>
        <v>0</v>
      </c>
      <c r="K581" s="11">
        <f t="shared" si="2041"/>
        <v>0</v>
      </c>
      <c r="L581" s="11">
        <f t="shared" si="2041"/>
        <v>0</v>
      </c>
      <c r="M581" s="11">
        <f t="shared" si="2041"/>
        <v>107</v>
      </c>
      <c r="N581" s="11">
        <f t="shared" si="2041"/>
        <v>0</v>
      </c>
      <c r="O581" s="11">
        <f t="shared" si="2041"/>
        <v>0</v>
      </c>
      <c r="P581" s="11">
        <f t="shared" si="2041"/>
        <v>0</v>
      </c>
      <c r="Q581" s="11">
        <f t="shared" si="2041"/>
        <v>0</v>
      </c>
      <c r="R581" s="11">
        <f t="shared" si="2041"/>
        <v>0</v>
      </c>
      <c r="S581" s="11">
        <f t="shared" si="2042"/>
        <v>107</v>
      </c>
      <c r="T581" s="11">
        <f t="shared" si="2042"/>
        <v>0</v>
      </c>
      <c r="U581" s="11">
        <f t="shared" si="2042"/>
        <v>0</v>
      </c>
      <c r="V581" s="11">
        <f t="shared" si="2042"/>
        <v>0</v>
      </c>
      <c r="W581" s="11">
        <f t="shared" si="2042"/>
        <v>0</v>
      </c>
      <c r="X581" s="11">
        <f t="shared" si="2042"/>
        <v>0</v>
      </c>
      <c r="Y581" s="11">
        <f t="shared" si="2042"/>
        <v>107</v>
      </c>
      <c r="Z581" s="11">
        <f t="shared" si="2042"/>
        <v>0</v>
      </c>
      <c r="AA581" s="11">
        <f t="shared" si="2042"/>
        <v>0</v>
      </c>
      <c r="AB581" s="11">
        <f t="shared" si="2042"/>
        <v>0</v>
      </c>
      <c r="AC581" s="11">
        <f t="shared" si="2042"/>
        <v>0</v>
      </c>
      <c r="AD581" s="11">
        <f t="shared" si="2042"/>
        <v>0</v>
      </c>
      <c r="AE581" s="11">
        <f t="shared" si="2042"/>
        <v>107</v>
      </c>
      <c r="AF581" s="11">
        <f t="shared" si="2042"/>
        <v>0</v>
      </c>
      <c r="AG581" s="11">
        <f t="shared" si="2043"/>
        <v>0</v>
      </c>
      <c r="AH581" s="11">
        <f t="shared" si="2043"/>
        <v>0</v>
      </c>
      <c r="AI581" s="11">
        <f t="shared" si="2043"/>
        <v>0</v>
      </c>
      <c r="AJ581" s="11">
        <f t="shared" si="2043"/>
        <v>0</v>
      </c>
      <c r="AK581" s="75">
        <f t="shared" si="2043"/>
        <v>107</v>
      </c>
      <c r="AL581" s="75">
        <f t="shared" si="2043"/>
        <v>0</v>
      </c>
      <c r="AM581" s="11">
        <f t="shared" si="2043"/>
        <v>0</v>
      </c>
      <c r="AN581" s="11">
        <f t="shared" si="2043"/>
        <v>0</v>
      </c>
      <c r="AO581" s="11">
        <f t="shared" si="2043"/>
        <v>0</v>
      </c>
      <c r="AP581" s="11">
        <f t="shared" si="2043"/>
        <v>0</v>
      </c>
      <c r="AQ581" s="11">
        <f t="shared" si="2043"/>
        <v>107</v>
      </c>
      <c r="AR581" s="11">
        <f t="shared" si="2043"/>
        <v>0</v>
      </c>
      <c r="AS581" s="11">
        <f t="shared" si="2044"/>
        <v>0</v>
      </c>
      <c r="AT581" s="11">
        <f t="shared" si="2044"/>
        <v>0</v>
      </c>
      <c r="AU581" s="11">
        <f t="shared" si="2044"/>
        <v>0</v>
      </c>
      <c r="AV581" s="11">
        <f t="shared" si="2044"/>
        <v>0</v>
      </c>
      <c r="AW581" s="11">
        <f t="shared" si="2044"/>
        <v>107</v>
      </c>
      <c r="AX581" s="11">
        <f t="shared" si="2044"/>
        <v>0</v>
      </c>
      <c r="AY581" s="75">
        <f t="shared" si="2044"/>
        <v>0</v>
      </c>
      <c r="AZ581" s="75">
        <f t="shared" si="2044"/>
        <v>0</v>
      </c>
      <c r="BA581" s="75">
        <f t="shared" si="2044"/>
        <v>0</v>
      </c>
      <c r="BB581" s="75">
        <f t="shared" si="2044"/>
        <v>0</v>
      </c>
      <c r="BC581" s="75">
        <f t="shared" si="2044"/>
        <v>107</v>
      </c>
      <c r="BD581" s="75">
        <f t="shared" si="2044"/>
        <v>0</v>
      </c>
      <c r="BE581" s="11">
        <f t="shared" si="2045"/>
        <v>0</v>
      </c>
      <c r="BF581" s="11">
        <f t="shared" si="2045"/>
        <v>0</v>
      </c>
      <c r="BG581" s="11">
        <f t="shared" si="2045"/>
        <v>0</v>
      </c>
      <c r="BH581" s="11">
        <f t="shared" si="2045"/>
        <v>0</v>
      </c>
      <c r="BI581" s="138">
        <f t="shared" si="2045"/>
        <v>107</v>
      </c>
      <c r="BJ581" s="138">
        <f t="shared" si="2045"/>
        <v>0</v>
      </c>
      <c r="BK581" s="75">
        <f t="shared" si="2045"/>
        <v>0</v>
      </c>
      <c r="BL581" s="75">
        <f t="shared" si="2045"/>
        <v>0</v>
      </c>
      <c r="BM581" s="75">
        <f t="shared" si="2045"/>
        <v>0</v>
      </c>
      <c r="BN581" s="75">
        <f t="shared" si="2045"/>
        <v>0</v>
      </c>
      <c r="BO581" s="75">
        <f t="shared" si="2045"/>
        <v>107</v>
      </c>
      <c r="BP581" s="75">
        <f t="shared" si="2045"/>
        <v>0</v>
      </c>
      <c r="BQ581" s="11">
        <f t="shared" si="2046"/>
        <v>0</v>
      </c>
      <c r="BR581" s="11">
        <f t="shared" si="2046"/>
        <v>0</v>
      </c>
      <c r="BS581" s="11">
        <f t="shared" si="2046"/>
        <v>0</v>
      </c>
      <c r="BT581" s="11">
        <f t="shared" si="2046"/>
        <v>0</v>
      </c>
      <c r="BU581" s="11">
        <f t="shared" si="2046"/>
        <v>107</v>
      </c>
      <c r="BV581" s="11">
        <f t="shared" si="2046"/>
        <v>0</v>
      </c>
      <c r="BW581" s="75">
        <f t="shared" si="2046"/>
        <v>0</v>
      </c>
      <c r="BX581" s="75">
        <f t="shared" si="2046"/>
        <v>0</v>
      </c>
      <c r="BY581" s="75">
        <f t="shared" si="2046"/>
        <v>0</v>
      </c>
      <c r="BZ581" s="75">
        <f t="shared" si="2046"/>
        <v>0</v>
      </c>
      <c r="CA581" s="75">
        <f t="shared" si="2046"/>
        <v>107</v>
      </c>
      <c r="CB581" s="75">
        <f t="shared" si="2046"/>
        <v>0</v>
      </c>
      <c r="CC581" s="75">
        <f t="shared" si="2047"/>
        <v>0</v>
      </c>
      <c r="CD581" s="75">
        <f t="shared" si="2047"/>
        <v>0</v>
      </c>
      <c r="CE581" s="75">
        <f t="shared" si="2047"/>
        <v>0</v>
      </c>
      <c r="CF581" s="75">
        <f t="shared" si="2047"/>
        <v>0</v>
      </c>
      <c r="CG581" s="75">
        <f t="shared" si="2047"/>
        <v>107</v>
      </c>
      <c r="CH581" s="75">
        <f t="shared" si="2047"/>
        <v>0</v>
      </c>
      <c r="CI581" s="11">
        <f t="shared" si="2047"/>
        <v>0</v>
      </c>
      <c r="CJ581" s="11">
        <f t="shared" si="2047"/>
        <v>0</v>
      </c>
      <c r="CK581" s="11">
        <f t="shared" si="2047"/>
        <v>0</v>
      </c>
      <c r="CL581" s="11">
        <f t="shared" si="2047"/>
        <v>0</v>
      </c>
      <c r="CM581" s="11">
        <f t="shared" si="2047"/>
        <v>107</v>
      </c>
      <c r="CN581" s="11">
        <f t="shared" si="2047"/>
        <v>0</v>
      </c>
      <c r="CO581" s="11">
        <f t="shared" si="2048"/>
        <v>0</v>
      </c>
      <c r="CP581" s="11">
        <f t="shared" si="2048"/>
        <v>0</v>
      </c>
      <c r="CQ581" s="11">
        <f t="shared" si="2048"/>
        <v>0</v>
      </c>
      <c r="CR581" s="11">
        <f t="shared" si="2048"/>
        <v>0</v>
      </c>
      <c r="CS581" s="11">
        <f t="shared" si="2048"/>
        <v>107</v>
      </c>
      <c r="CT581" s="11">
        <f t="shared" si="2048"/>
        <v>0</v>
      </c>
    </row>
    <row r="582" spans="1:98">
      <c r="A582" s="55" t="s">
        <v>15</v>
      </c>
      <c r="B582" s="14">
        <v>912</v>
      </c>
      <c r="C582" s="14" t="s">
        <v>21</v>
      </c>
      <c r="D582" s="14" t="s">
        <v>30</v>
      </c>
      <c r="E582" s="14" t="s">
        <v>44</v>
      </c>
      <c r="F582" s="14"/>
      <c r="G582" s="11">
        <f t="shared" si="2041"/>
        <v>107</v>
      </c>
      <c r="H582" s="11">
        <f t="shared" si="2041"/>
        <v>0</v>
      </c>
      <c r="I582" s="11">
        <f t="shared" si="2041"/>
        <v>0</v>
      </c>
      <c r="J582" s="11">
        <f t="shared" si="2041"/>
        <v>0</v>
      </c>
      <c r="K582" s="11">
        <f t="shared" si="2041"/>
        <v>0</v>
      </c>
      <c r="L582" s="11">
        <f t="shared" si="2041"/>
        <v>0</v>
      </c>
      <c r="M582" s="11">
        <f t="shared" si="2041"/>
        <v>107</v>
      </c>
      <c r="N582" s="11">
        <f t="shared" si="2041"/>
        <v>0</v>
      </c>
      <c r="O582" s="11">
        <f t="shared" si="2041"/>
        <v>0</v>
      </c>
      <c r="P582" s="11">
        <f t="shared" si="2041"/>
        <v>0</v>
      </c>
      <c r="Q582" s="11">
        <f t="shared" si="2041"/>
        <v>0</v>
      </c>
      <c r="R582" s="11">
        <f t="shared" si="2041"/>
        <v>0</v>
      </c>
      <c r="S582" s="11">
        <f t="shared" si="2042"/>
        <v>107</v>
      </c>
      <c r="T582" s="11">
        <f t="shared" si="2042"/>
        <v>0</v>
      </c>
      <c r="U582" s="11">
        <f t="shared" si="2042"/>
        <v>0</v>
      </c>
      <c r="V582" s="11">
        <f t="shared" si="2042"/>
        <v>0</v>
      </c>
      <c r="W582" s="11">
        <f t="shared" si="2042"/>
        <v>0</v>
      </c>
      <c r="X582" s="11">
        <f t="shared" si="2042"/>
        <v>0</v>
      </c>
      <c r="Y582" s="11">
        <f t="shared" si="2042"/>
        <v>107</v>
      </c>
      <c r="Z582" s="11">
        <f t="shared" si="2042"/>
        <v>0</v>
      </c>
      <c r="AA582" s="11">
        <f t="shared" si="2042"/>
        <v>0</v>
      </c>
      <c r="AB582" s="11">
        <f t="shared" si="2042"/>
        <v>0</v>
      </c>
      <c r="AC582" s="11">
        <f t="shared" si="2042"/>
        <v>0</v>
      </c>
      <c r="AD582" s="11">
        <f t="shared" si="2042"/>
        <v>0</v>
      </c>
      <c r="AE582" s="11">
        <f t="shared" si="2042"/>
        <v>107</v>
      </c>
      <c r="AF582" s="11">
        <f t="shared" si="2042"/>
        <v>0</v>
      </c>
      <c r="AG582" s="11">
        <f t="shared" si="2043"/>
        <v>0</v>
      </c>
      <c r="AH582" s="11">
        <f t="shared" si="2043"/>
        <v>0</v>
      </c>
      <c r="AI582" s="11">
        <f t="shared" si="2043"/>
        <v>0</v>
      </c>
      <c r="AJ582" s="11">
        <f t="shared" si="2043"/>
        <v>0</v>
      </c>
      <c r="AK582" s="75">
        <f t="shared" si="2043"/>
        <v>107</v>
      </c>
      <c r="AL582" s="75">
        <f t="shared" si="2043"/>
        <v>0</v>
      </c>
      <c r="AM582" s="11">
        <f t="shared" si="2043"/>
        <v>0</v>
      </c>
      <c r="AN582" s="11">
        <f t="shared" si="2043"/>
        <v>0</v>
      </c>
      <c r="AO582" s="11">
        <f t="shared" si="2043"/>
        <v>0</v>
      </c>
      <c r="AP582" s="11">
        <f t="shared" si="2043"/>
        <v>0</v>
      </c>
      <c r="AQ582" s="11">
        <f t="shared" si="2043"/>
        <v>107</v>
      </c>
      <c r="AR582" s="11">
        <f t="shared" si="2043"/>
        <v>0</v>
      </c>
      <c r="AS582" s="11">
        <f t="shared" si="2044"/>
        <v>0</v>
      </c>
      <c r="AT582" s="11">
        <f t="shared" si="2044"/>
        <v>0</v>
      </c>
      <c r="AU582" s="11">
        <f t="shared" si="2044"/>
        <v>0</v>
      </c>
      <c r="AV582" s="11">
        <f t="shared" si="2044"/>
        <v>0</v>
      </c>
      <c r="AW582" s="11">
        <f t="shared" si="2044"/>
        <v>107</v>
      </c>
      <c r="AX582" s="11">
        <f t="shared" si="2044"/>
        <v>0</v>
      </c>
      <c r="AY582" s="75">
        <f t="shared" si="2044"/>
        <v>0</v>
      </c>
      <c r="AZ582" s="75">
        <f t="shared" si="2044"/>
        <v>0</v>
      </c>
      <c r="BA582" s="75">
        <f t="shared" si="2044"/>
        <v>0</v>
      </c>
      <c r="BB582" s="75">
        <f t="shared" si="2044"/>
        <v>0</v>
      </c>
      <c r="BC582" s="75">
        <f t="shared" si="2044"/>
        <v>107</v>
      </c>
      <c r="BD582" s="75">
        <f t="shared" si="2044"/>
        <v>0</v>
      </c>
      <c r="BE582" s="11">
        <f t="shared" si="2045"/>
        <v>0</v>
      </c>
      <c r="BF582" s="11">
        <f t="shared" si="2045"/>
        <v>0</v>
      </c>
      <c r="BG582" s="11">
        <f t="shared" si="2045"/>
        <v>0</v>
      </c>
      <c r="BH582" s="11">
        <f t="shared" si="2045"/>
        <v>0</v>
      </c>
      <c r="BI582" s="138">
        <f t="shared" si="2045"/>
        <v>107</v>
      </c>
      <c r="BJ582" s="138">
        <f t="shared" si="2045"/>
        <v>0</v>
      </c>
      <c r="BK582" s="75">
        <f t="shared" si="2045"/>
        <v>0</v>
      </c>
      <c r="BL582" s="75">
        <f t="shared" si="2045"/>
        <v>0</v>
      </c>
      <c r="BM582" s="75">
        <f t="shared" si="2045"/>
        <v>0</v>
      </c>
      <c r="BN582" s="75">
        <f t="shared" si="2045"/>
        <v>0</v>
      </c>
      <c r="BO582" s="75">
        <f t="shared" si="2045"/>
        <v>107</v>
      </c>
      <c r="BP582" s="75">
        <f t="shared" si="2045"/>
        <v>0</v>
      </c>
      <c r="BQ582" s="11">
        <f t="shared" si="2046"/>
        <v>0</v>
      </c>
      <c r="BR582" s="11">
        <f t="shared" si="2046"/>
        <v>0</v>
      </c>
      <c r="BS582" s="11">
        <f t="shared" si="2046"/>
        <v>0</v>
      </c>
      <c r="BT582" s="11">
        <f t="shared" si="2046"/>
        <v>0</v>
      </c>
      <c r="BU582" s="11">
        <f t="shared" si="2046"/>
        <v>107</v>
      </c>
      <c r="BV582" s="11">
        <f t="shared" si="2046"/>
        <v>0</v>
      </c>
      <c r="BW582" s="75">
        <f t="shared" si="2046"/>
        <v>0</v>
      </c>
      <c r="BX582" s="75">
        <f t="shared" si="2046"/>
        <v>0</v>
      </c>
      <c r="BY582" s="75">
        <f t="shared" si="2046"/>
        <v>0</v>
      </c>
      <c r="BZ582" s="75">
        <f t="shared" si="2046"/>
        <v>0</v>
      </c>
      <c r="CA582" s="75">
        <f t="shared" si="2046"/>
        <v>107</v>
      </c>
      <c r="CB582" s="75">
        <f t="shared" si="2046"/>
        <v>0</v>
      </c>
      <c r="CC582" s="75">
        <f t="shared" si="2047"/>
        <v>0</v>
      </c>
      <c r="CD582" s="75">
        <f t="shared" si="2047"/>
        <v>0</v>
      </c>
      <c r="CE582" s="75">
        <f t="shared" si="2047"/>
        <v>0</v>
      </c>
      <c r="CF582" s="75">
        <f t="shared" si="2047"/>
        <v>0</v>
      </c>
      <c r="CG582" s="75">
        <f t="shared" si="2047"/>
        <v>107</v>
      </c>
      <c r="CH582" s="75">
        <f t="shared" si="2047"/>
        <v>0</v>
      </c>
      <c r="CI582" s="11">
        <f t="shared" si="2047"/>
        <v>0</v>
      </c>
      <c r="CJ582" s="11">
        <f t="shared" si="2047"/>
        <v>0</v>
      </c>
      <c r="CK582" s="11">
        <f t="shared" si="2047"/>
        <v>0</v>
      </c>
      <c r="CL582" s="11">
        <f t="shared" si="2047"/>
        <v>0</v>
      </c>
      <c r="CM582" s="11">
        <f t="shared" si="2047"/>
        <v>107</v>
      </c>
      <c r="CN582" s="11">
        <f t="shared" si="2047"/>
        <v>0</v>
      </c>
      <c r="CO582" s="11">
        <f t="shared" si="2048"/>
        <v>0</v>
      </c>
      <c r="CP582" s="11">
        <f t="shared" si="2048"/>
        <v>0</v>
      </c>
      <c r="CQ582" s="11">
        <f t="shared" si="2048"/>
        <v>0</v>
      </c>
      <c r="CR582" s="11">
        <f t="shared" si="2048"/>
        <v>0</v>
      </c>
      <c r="CS582" s="11">
        <f t="shared" si="2048"/>
        <v>107</v>
      </c>
      <c r="CT582" s="11">
        <f t="shared" si="2048"/>
        <v>0</v>
      </c>
    </row>
    <row r="583" spans="1:98" ht="33">
      <c r="A583" s="55" t="s">
        <v>31</v>
      </c>
      <c r="B583" s="14">
        <v>912</v>
      </c>
      <c r="C583" s="14" t="s">
        <v>21</v>
      </c>
      <c r="D583" s="14" t="s">
        <v>30</v>
      </c>
      <c r="E583" s="14" t="s">
        <v>56</v>
      </c>
      <c r="F583" s="14"/>
      <c r="G583" s="11">
        <f t="shared" si="2041"/>
        <v>107</v>
      </c>
      <c r="H583" s="11">
        <f t="shared" si="2041"/>
        <v>0</v>
      </c>
      <c r="I583" s="11">
        <f t="shared" si="2041"/>
        <v>0</v>
      </c>
      <c r="J583" s="11">
        <f t="shared" si="2041"/>
        <v>0</v>
      </c>
      <c r="K583" s="11">
        <f t="shared" si="2041"/>
        <v>0</v>
      </c>
      <c r="L583" s="11">
        <f t="shared" si="2041"/>
        <v>0</v>
      </c>
      <c r="M583" s="11">
        <f t="shared" si="2041"/>
        <v>107</v>
      </c>
      <c r="N583" s="11">
        <f t="shared" si="2041"/>
        <v>0</v>
      </c>
      <c r="O583" s="11">
        <f t="shared" si="2041"/>
        <v>0</v>
      </c>
      <c r="P583" s="11">
        <f t="shared" si="2041"/>
        <v>0</v>
      </c>
      <c r="Q583" s="11">
        <f t="shared" si="2041"/>
        <v>0</v>
      </c>
      <c r="R583" s="11">
        <f t="shared" si="2041"/>
        <v>0</v>
      </c>
      <c r="S583" s="11">
        <f t="shared" si="2042"/>
        <v>107</v>
      </c>
      <c r="T583" s="11">
        <f t="shared" si="2042"/>
        <v>0</v>
      </c>
      <c r="U583" s="11">
        <f t="shared" si="2042"/>
        <v>0</v>
      </c>
      <c r="V583" s="11">
        <f t="shared" si="2042"/>
        <v>0</v>
      </c>
      <c r="W583" s="11">
        <f t="shared" si="2042"/>
        <v>0</v>
      </c>
      <c r="X583" s="11">
        <f t="shared" si="2042"/>
        <v>0</v>
      </c>
      <c r="Y583" s="11">
        <f t="shared" si="2042"/>
        <v>107</v>
      </c>
      <c r="Z583" s="11">
        <f t="shared" si="2042"/>
        <v>0</v>
      </c>
      <c r="AA583" s="11">
        <f t="shared" si="2042"/>
        <v>0</v>
      </c>
      <c r="AB583" s="11">
        <f t="shared" si="2042"/>
        <v>0</v>
      </c>
      <c r="AC583" s="11">
        <f t="shared" si="2042"/>
        <v>0</v>
      </c>
      <c r="AD583" s="11">
        <f t="shared" si="2042"/>
        <v>0</v>
      </c>
      <c r="AE583" s="11">
        <f t="shared" si="2042"/>
        <v>107</v>
      </c>
      <c r="AF583" s="11">
        <f t="shared" si="2042"/>
        <v>0</v>
      </c>
      <c r="AG583" s="11">
        <f t="shared" si="2043"/>
        <v>0</v>
      </c>
      <c r="AH583" s="11">
        <f t="shared" si="2043"/>
        <v>0</v>
      </c>
      <c r="AI583" s="11">
        <f t="shared" si="2043"/>
        <v>0</v>
      </c>
      <c r="AJ583" s="11">
        <f t="shared" si="2043"/>
        <v>0</v>
      </c>
      <c r="AK583" s="75">
        <f t="shared" si="2043"/>
        <v>107</v>
      </c>
      <c r="AL583" s="75">
        <f t="shared" si="2043"/>
        <v>0</v>
      </c>
      <c r="AM583" s="11">
        <f t="shared" si="2043"/>
        <v>0</v>
      </c>
      <c r="AN583" s="11">
        <f t="shared" si="2043"/>
        <v>0</v>
      </c>
      <c r="AO583" s="11">
        <f t="shared" si="2043"/>
        <v>0</v>
      </c>
      <c r="AP583" s="11">
        <f t="shared" si="2043"/>
        <v>0</v>
      </c>
      <c r="AQ583" s="11">
        <f t="shared" si="2043"/>
        <v>107</v>
      </c>
      <c r="AR583" s="11">
        <f t="shared" si="2043"/>
        <v>0</v>
      </c>
      <c r="AS583" s="11">
        <f t="shared" si="2044"/>
        <v>0</v>
      </c>
      <c r="AT583" s="11">
        <f t="shared" si="2044"/>
        <v>0</v>
      </c>
      <c r="AU583" s="11">
        <f t="shared" si="2044"/>
        <v>0</v>
      </c>
      <c r="AV583" s="11">
        <f t="shared" si="2044"/>
        <v>0</v>
      </c>
      <c r="AW583" s="11">
        <f t="shared" si="2044"/>
        <v>107</v>
      </c>
      <c r="AX583" s="11">
        <f t="shared" si="2044"/>
        <v>0</v>
      </c>
      <c r="AY583" s="75">
        <f t="shared" si="2044"/>
        <v>0</v>
      </c>
      <c r="AZ583" s="75">
        <f t="shared" si="2044"/>
        <v>0</v>
      </c>
      <c r="BA583" s="75">
        <f t="shared" si="2044"/>
        <v>0</v>
      </c>
      <c r="BB583" s="75">
        <f t="shared" si="2044"/>
        <v>0</v>
      </c>
      <c r="BC583" s="75">
        <f t="shared" si="2044"/>
        <v>107</v>
      </c>
      <c r="BD583" s="75">
        <f t="shared" si="2044"/>
        <v>0</v>
      </c>
      <c r="BE583" s="11">
        <f t="shared" si="2045"/>
        <v>0</v>
      </c>
      <c r="BF583" s="11">
        <f t="shared" si="2045"/>
        <v>0</v>
      </c>
      <c r="BG583" s="11">
        <f t="shared" si="2045"/>
        <v>0</v>
      </c>
      <c r="BH583" s="11">
        <f t="shared" si="2045"/>
        <v>0</v>
      </c>
      <c r="BI583" s="138">
        <f t="shared" si="2045"/>
        <v>107</v>
      </c>
      <c r="BJ583" s="138">
        <f t="shared" si="2045"/>
        <v>0</v>
      </c>
      <c r="BK583" s="75">
        <f t="shared" si="2045"/>
        <v>0</v>
      </c>
      <c r="BL583" s="75">
        <f t="shared" si="2045"/>
        <v>0</v>
      </c>
      <c r="BM583" s="75">
        <f t="shared" si="2045"/>
        <v>0</v>
      </c>
      <c r="BN583" s="75">
        <f t="shared" si="2045"/>
        <v>0</v>
      </c>
      <c r="BO583" s="75">
        <f t="shared" si="2045"/>
        <v>107</v>
      </c>
      <c r="BP583" s="75">
        <f t="shared" si="2045"/>
        <v>0</v>
      </c>
      <c r="BQ583" s="11">
        <f t="shared" si="2046"/>
        <v>0</v>
      </c>
      <c r="BR583" s="11">
        <f t="shared" si="2046"/>
        <v>0</v>
      </c>
      <c r="BS583" s="11">
        <f t="shared" si="2046"/>
        <v>0</v>
      </c>
      <c r="BT583" s="11">
        <f t="shared" si="2046"/>
        <v>0</v>
      </c>
      <c r="BU583" s="11">
        <f t="shared" si="2046"/>
        <v>107</v>
      </c>
      <c r="BV583" s="11">
        <f t="shared" si="2046"/>
        <v>0</v>
      </c>
      <c r="BW583" s="75">
        <f t="shared" si="2046"/>
        <v>0</v>
      </c>
      <c r="BX583" s="75">
        <f t="shared" si="2046"/>
        <v>0</v>
      </c>
      <c r="BY583" s="75">
        <f t="shared" si="2046"/>
        <v>0</v>
      </c>
      <c r="BZ583" s="75">
        <f t="shared" si="2046"/>
        <v>0</v>
      </c>
      <c r="CA583" s="75">
        <f t="shared" si="2046"/>
        <v>107</v>
      </c>
      <c r="CB583" s="75">
        <f t="shared" si="2046"/>
        <v>0</v>
      </c>
      <c r="CC583" s="75">
        <f t="shared" si="2047"/>
        <v>0</v>
      </c>
      <c r="CD583" s="75">
        <f t="shared" si="2047"/>
        <v>0</v>
      </c>
      <c r="CE583" s="75">
        <f t="shared" si="2047"/>
        <v>0</v>
      </c>
      <c r="CF583" s="75">
        <f t="shared" si="2047"/>
        <v>0</v>
      </c>
      <c r="CG583" s="75">
        <f t="shared" si="2047"/>
        <v>107</v>
      </c>
      <c r="CH583" s="75">
        <f t="shared" si="2047"/>
        <v>0</v>
      </c>
      <c r="CI583" s="11">
        <f t="shared" si="2047"/>
        <v>0</v>
      </c>
      <c r="CJ583" s="11">
        <f t="shared" si="2047"/>
        <v>0</v>
      </c>
      <c r="CK583" s="11">
        <f t="shared" si="2047"/>
        <v>0</v>
      </c>
      <c r="CL583" s="11">
        <f t="shared" si="2047"/>
        <v>0</v>
      </c>
      <c r="CM583" s="11">
        <f t="shared" si="2047"/>
        <v>107</v>
      </c>
      <c r="CN583" s="11">
        <f t="shared" si="2047"/>
        <v>0</v>
      </c>
      <c r="CO583" s="11">
        <f t="shared" si="2048"/>
        <v>0</v>
      </c>
      <c r="CP583" s="11">
        <f t="shared" si="2048"/>
        <v>0</v>
      </c>
      <c r="CQ583" s="11">
        <f t="shared" si="2048"/>
        <v>0</v>
      </c>
      <c r="CR583" s="11">
        <f t="shared" si="2048"/>
        <v>0</v>
      </c>
      <c r="CS583" s="11">
        <f t="shared" si="2048"/>
        <v>107</v>
      </c>
      <c r="CT583" s="11">
        <f t="shared" si="2048"/>
        <v>0</v>
      </c>
    </row>
    <row r="584" spans="1:98" ht="33">
      <c r="A584" s="55" t="s">
        <v>268</v>
      </c>
      <c r="B584" s="14">
        <v>912</v>
      </c>
      <c r="C584" s="14" t="s">
        <v>21</v>
      </c>
      <c r="D584" s="14" t="s">
        <v>30</v>
      </c>
      <c r="E584" s="14" t="s">
        <v>56</v>
      </c>
      <c r="F584" s="14" t="s">
        <v>33</v>
      </c>
      <c r="G584" s="11">
        <f t="shared" si="2041"/>
        <v>107</v>
      </c>
      <c r="H584" s="11">
        <f t="shared" si="2041"/>
        <v>0</v>
      </c>
      <c r="I584" s="11">
        <f t="shared" si="2041"/>
        <v>0</v>
      </c>
      <c r="J584" s="11">
        <f t="shared" si="2041"/>
        <v>0</v>
      </c>
      <c r="K584" s="11">
        <f t="shared" si="2041"/>
        <v>0</v>
      </c>
      <c r="L584" s="11">
        <f t="shared" si="2041"/>
        <v>0</v>
      </c>
      <c r="M584" s="11">
        <f t="shared" si="2041"/>
        <v>107</v>
      </c>
      <c r="N584" s="11">
        <f t="shared" si="2041"/>
        <v>0</v>
      </c>
      <c r="O584" s="11">
        <f t="shared" si="2041"/>
        <v>0</v>
      </c>
      <c r="P584" s="11">
        <f t="shared" si="2041"/>
        <v>0</v>
      </c>
      <c r="Q584" s="11">
        <f t="shared" si="2041"/>
        <v>0</v>
      </c>
      <c r="R584" s="11">
        <f t="shared" si="2041"/>
        <v>0</v>
      </c>
      <c r="S584" s="11">
        <f t="shared" si="2042"/>
        <v>107</v>
      </c>
      <c r="T584" s="11">
        <f t="shared" si="2042"/>
        <v>0</v>
      </c>
      <c r="U584" s="11">
        <f t="shared" si="2042"/>
        <v>0</v>
      </c>
      <c r="V584" s="11">
        <f t="shared" si="2042"/>
        <v>0</v>
      </c>
      <c r="W584" s="11">
        <f t="shared" si="2042"/>
        <v>0</v>
      </c>
      <c r="X584" s="11">
        <f t="shared" si="2042"/>
        <v>0</v>
      </c>
      <c r="Y584" s="11">
        <f t="shared" si="2042"/>
        <v>107</v>
      </c>
      <c r="Z584" s="11">
        <f t="shared" si="2042"/>
        <v>0</v>
      </c>
      <c r="AA584" s="11">
        <f t="shared" si="2042"/>
        <v>0</v>
      </c>
      <c r="AB584" s="11">
        <f t="shared" si="2042"/>
        <v>0</v>
      </c>
      <c r="AC584" s="11">
        <f t="shared" si="2042"/>
        <v>0</v>
      </c>
      <c r="AD584" s="11">
        <f t="shared" si="2042"/>
        <v>0</v>
      </c>
      <c r="AE584" s="11">
        <f t="shared" si="2042"/>
        <v>107</v>
      </c>
      <c r="AF584" s="11">
        <f t="shared" si="2042"/>
        <v>0</v>
      </c>
      <c r="AG584" s="11">
        <f t="shared" si="2043"/>
        <v>0</v>
      </c>
      <c r="AH584" s="11">
        <f t="shared" si="2043"/>
        <v>0</v>
      </c>
      <c r="AI584" s="11">
        <f t="shared" si="2043"/>
        <v>0</v>
      </c>
      <c r="AJ584" s="11">
        <f t="shared" si="2043"/>
        <v>0</v>
      </c>
      <c r="AK584" s="75">
        <f t="shared" si="2043"/>
        <v>107</v>
      </c>
      <c r="AL584" s="75">
        <f t="shared" si="2043"/>
        <v>0</v>
      </c>
      <c r="AM584" s="11">
        <f t="shared" si="2043"/>
        <v>0</v>
      </c>
      <c r="AN584" s="11">
        <f t="shared" si="2043"/>
        <v>0</v>
      </c>
      <c r="AO584" s="11">
        <f t="shared" si="2043"/>
        <v>0</v>
      </c>
      <c r="AP584" s="11">
        <f t="shared" si="2043"/>
        <v>0</v>
      </c>
      <c r="AQ584" s="11">
        <f t="shared" si="2043"/>
        <v>107</v>
      </c>
      <c r="AR584" s="11">
        <f t="shared" si="2043"/>
        <v>0</v>
      </c>
      <c r="AS584" s="11">
        <f t="shared" si="2044"/>
        <v>0</v>
      </c>
      <c r="AT584" s="11">
        <f t="shared" si="2044"/>
        <v>0</v>
      </c>
      <c r="AU584" s="11">
        <f t="shared" si="2044"/>
        <v>0</v>
      </c>
      <c r="AV584" s="11">
        <f t="shared" si="2044"/>
        <v>0</v>
      </c>
      <c r="AW584" s="11">
        <f t="shared" si="2044"/>
        <v>107</v>
      </c>
      <c r="AX584" s="11">
        <f t="shared" si="2044"/>
        <v>0</v>
      </c>
      <c r="AY584" s="75">
        <f t="shared" si="2044"/>
        <v>0</v>
      </c>
      <c r="AZ584" s="75">
        <f t="shared" si="2044"/>
        <v>0</v>
      </c>
      <c r="BA584" s="75">
        <f t="shared" si="2044"/>
        <v>0</v>
      </c>
      <c r="BB584" s="75">
        <f t="shared" si="2044"/>
        <v>0</v>
      </c>
      <c r="BC584" s="75">
        <f t="shared" si="2044"/>
        <v>107</v>
      </c>
      <c r="BD584" s="75">
        <f t="shared" si="2044"/>
        <v>0</v>
      </c>
      <c r="BE584" s="11">
        <f t="shared" si="2045"/>
        <v>0</v>
      </c>
      <c r="BF584" s="11">
        <f t="shared" si="2045"/>
        <v>0</v>
      </c>
      <c r="BG584" s="11">
        <f t="shared" si="2045"/>
        <v>0</v>
      </c>
      <c r="BH584" s="11">
        <f t="shared" si="2045"/>
        <v>0</v>
      </c>
      <c r="BI584" s="138">
        <f t="shared" si="2045"/>
        <v>107</v>
      </c>
      <c r="BJ584" s="138">
        <f t="shared" si="2045"/>
        <v>0</v>
      </c>
      <c r="BK584" s="75">
        <f t="shared" si="2045"/>
        <v>0</v>
      </c>
      <c r="BL584" s="75">
        <f t="shared" si="2045"/>
        <v>0</v>
      </c>
      <c r="BM584" s="75">
        <f t="shared" si="2045"/>
        <v>0</v>
      </c>
      <c r="BN584" s="75">
        <f t="shared" si="2045"/>
        <v>0</v>
      </c>
      <c r="BO584" s="75">
        <f t="shared" si="2045"/>
        <v>107</v>
      </c>
      <c r="BP584" s="75">
        <f t="shared" si="2045"/>
        <v>0</v>
      </c>
      <c r="BQ584" s="11">
        <f t="shared" si="2046"/>
        <v>0</v>
      </c>
      <c r="BR584" s="11">
        <f t="shared" si="2046"/>
        <v>0</v>
      </c>
      <c r="BS584" s="11">
        <f t="shared" si="2046"/>
        <v>0</v>
      </c>
      <c r="BT584" s="11">
        <f t="shared" si="2046"/>
        <v>0</v>
      </c>
      <c r="BU584" s="11">
        <f t="shared" si="2046"/>
        <v>107</v>
      </c>
      <c r="BV584" s="11">
        <f t="shared" si="2046"/>
        <v>0</v>
      </c>
      <c r="BW584" s="75">
        <f t="shared" si="2046"/>
        <v>0</v>
      </c>
      <c r="BX584" s="75">
        <f t="shared" si="2046"/>
        <v>0</v>
      </c>
      <c r="BY584" s="75">
        <f t="shared" si="2046"/>
        <v>0</v>
      </c>
      <c r="BZ584" s="75">
        <f t="shared" si="2046"/>
        <v>0</v>
      </c>
      <c r="CA584" s="75">
        <f t="shared" si="2046"/>
        <v>107</v>
      </c>
      <c r="CB584" s="75">
        <f t="shared" si="2046"/>
        <v>0</v>
      </c>
      <c r="CC584" s="75">
        <f t="shared" si="2047"/>
        <v>0</v>
      </c>
      <c r="CD584" s="75">
        <f t="shared" si="2047"/>
        <v>0</v>
      </c>
      <c r="CE584" s="75">
        <f t="shared" si="2047"/>
        <v>0</v>
      </c>
      <c r="CF584" s="75">
        <f t="shared" si="2047"/>
        <v>0</v>
      </c>
      <c r="CG584" s="75">
        <f t="shared" si="2047"/>
        <v>107</v>
      </c>
      <c r="CH584" s="75">
        <f t="shared" si="2047"/>
        <v>0</v>
      </c>
      <c r="CI584" s="11">
        <f t="shared" si="2047"/>
        <v>0</v>
      </c>
      <c r="CJ584" s="11">
        <f t="shared" si="2047"/>
        <v>0</v>
      </c>
      <c r="CK584" s="11">
        <f t="shared" si="2047"/>
        <v>0</v>
      </c>
      <c r="CL584" s="11">
        <f t="shared" si="2047"/>
        <v>0</v>
      </c>
      <c r="CM584" s="11">
        <f t="shared" si="2047"/>
        <v>107</v>
      </c>
      <c r="CN584" s="11">
        <f t="shared" si="2047"/>
        <v>0</v>
      </c>
      <c r="CO584" s="11">
        <f t="shared" si="2048"/>
        <v>0</v>
      </c>
      <c r="CP584" s="11">
        <f t="shared" si="2048"/>
        <v>0</v>
      </c>
      <c r="CQ584" s="11">
        <f t="shared" si="2048"/>
        <v>0</v>
      </c>
      <c r="CR584" s="11">
        <f t="shared" si="2048"/>
        <v>0</v>
      </c>
      <c r="CS584" s="11">
        <f t="shared" si="2048"/>
        <v>107</v>
      </c>
      <c r="CT584" s="11">
        <f t="shared" si="2048"/>
        <v>0</v>
      </c>
    </row>
    <row r="585" spans="1:98" ht="33">
      <c r="A585" s="55" t="s">
        <v>39</v>
      </c>
      <c r="B585" s="14">
        <v>912</v>
      </c>
      <c r="C585" s="14" t="s">
        <v>21</v>
      </c>
      <c r="D585" s="14" t="s">
        <v>30</v>
      </c>
      <c r="E585" s="14" t="s">
        <v>56</v>
      </c>
      <c r="F585" s="14" t="s">
        <v>40</v>
      </c>
      <c r="G585" s="11">
        <v>107</v>
      </c>
      <c r="H585" s="11"/>
      <c r="I585" s="11"/>
      <c r="J585" s="11"/>
      <c r="K585" s="11"/>
      <c r="L585" s="11"/>
      <c r="M585" s="11">
        <f>G585+I585+J585+K585+L585</f>
        <v>107</v>
      </c>
      <c r="N585" s="11">
        <f>H585+J585</f>
        <v>0</v>
      </c>
      <c r="O585" s="11"/>
      <c r="P585" s="11"/>
      <c r="Q585" s="11"/>
      <c r="R585" s="11"/>
      <c r="S585" s="11">
        <f>M585+O585+P585+Q585+R585</f>
        <v>107</v>
      </c>
      <c r="T585" s="11">
        <f>N585+P585</f>
        <v>0</v>
      </c>
      <c r="U585" s="11"/>
      <c r="V585" s="11"/>
      <c r="W585" s="11"/>
      <c r="X585" s="11"/>
      <c r="Y585" s="11">
        <f>S585+U585+V585+W585+X585</f>
        <v>107</v>
      </c>
      <c r="Z585" s="11">
        <f>T585+V585</f>
        <v>0</v>
      </c>
      <c r="AA585" s="11"/>
      <c r="AB585" s="11"/>
      <c r="AC585" s="11"/>
      <c r="AD585" s="11"/>
      <c r="AE585" s="11">
        <f>Y585+AA585+AB585+AC585+AD585</f>
        <v>107</v>
      </c>
      <c r="AF585" s="11">
        <f>Z585+AB585</f>
        <v>0</v>
      </c>
      <c r="AG585" s="11"/>
      <c r="AH585" s="11"/>
      <c r="AI585" s="11"/>
      <c r="AJ585" s="11"/>
      <c r="AK585" s="75">
        <f>AE585+AG585+AH585+AI585+AJ585</f>
        <v>107</v>
      </c>
      <c r="AL585" s="75">
        <f>AF585+AH585</f>
        <v>0</v>
      </c>
      <c r="AM585" s="11"/>
      <c r="AN585" s="11"/>
      <c r="AO585" s="11"/>
      <c r="AP585" s="11"/>
      <c r="AQ585" s="11">
        <f>AK585+AM585+AN585+AO585+AP585</f>
        <v>107</v>
      </c>
      <c r="AR585" s="11">
        <f>AL585+AN585</f>
        <v>0</v>
      </c>
      <c r="AS585" s="11"/>
      <c r="AT585" s="11"/>
      <c r="AU585" s="11"/>
      <c r="AV585" s="11"/>
      <c r="AW585" s="11">
        <f>AQ585+AS585+AT585+AU585+AV585</f>
        <v>107</v>
      </c>
      <c r="AX585" s="11">
        <f>AR585+AT585</f>
        <v>0</v>
      </c>
      <c r="AY585" s="75"/>
      <c r="AZ585" s="75"/>
      <c r="BA585" s="75"/>
      <c r="BB585" s="75"/>
      <c r="BC585" s="75">
        <f>AW585+AY585+AZ585+BA585+BB585</f>
        <v>107</v>
      </c>
      <c r="BD585" s="75">
        <f>AX585+AZ585</f>
        <v>0</v>
      </c>
      <c r="BE585" s="11"/>
      <c r="BF585" s="11"/>
      <c r="BG585" s="11"/>
      <c r="BH585" s="11"/>
      <c r="BI585" s="138">
        <f>BC585+BE585+BF585+BG585+BH585</f>
        <v>107</v>
      </c>
      <c r="BJ585" s="138">
        <f>BD585+BF585</f>
        <v>0</v>
      </c>
      <c r="BK585" s="75"/>
      <c r="BL585" s="75"/>
      <c r="BM585" s="75"/>
      <c r="BN585" s="75"/>
      <c r="BO585" s="75">
        <f>BI585+BK585+BL585+BM585+BN585</f>
        <v>107</v>
      </c>
      <c r="BP585" s="75">
        <f>BJ585+BL585</f>
        <v>0</v>
      </c>
      <c r="BQ585" s="11"/>
      <c r="BR585" s="11"/>
      <c r="BS585" s="11"/>
      <c r="BT585" s="11"/>
      <c r="BU585" s="11">
        <f>BO585+BQ585+BR585+BS585+BT585</f>
        <v>107</v>
      </c>
      <c r="BV585" s="11">
        <f>BP585+BR585</f>
        <v>0</v>
      </c>
      <c r="BW585" s="75"/>
      <c r="BX585" s="75"/>
      <c r="BY585" s="75"/>
      <c r="BZ585" s="75"/>
      <c r="CA585" s="75">
        <f>BU585+BW585+BX585+BY585+BZ585</f>
        <v>107</v>
      </c>
      <c r="CB585" s="75">
        <f>BV585+BX585</f>
        <v>0</v>
      </c>
      <c r="CC585" s="75"/>
      <c r="CD585" s="75"/>
      <c r="CE585" s="75"/>
      <c r="CF585" s="75"/>
      <c r="CG585" s="75">
        <f>CA585+CC585+CD585+CE585+CF585</f>
        <v>107</v>
      </c>
      <c r="CH585" s="75">
        <f>CB585+CD585</f>
        <v>0</v>
      </c>
      <c r="CI585" s="11"/>
      <c r="CJ585" s="11"/>
      <c r="CK585" s="11"/>
      <c r="CL585" s="11"/>
      <c r="CM585" s="11">
        <f>CG585+CI585+CJ585+CK585+CL585</f>
        <v>107</v>
      </c>
      <c r="CN585" s="11">
        <f>CH585+CJ585</f>
        <v>0</v>
      </c>
      <c r="CO585" s="11"/>
      <c r="CP585" s="11"/>
      <c r="CQ585" s="11"/>
      <c r="CR585" s="11"/>
      <c r="CS585" s="11">
        <f>CM585+CO585+CP585+CQ585+CR585</f>
        <v>107</v>
      </c>
      <c r="CT585" s="11">
        <f>CN585+CP585</f>
        <v>0</v>
      </c>
    </row>
    <row r="586" spans="1:98">
      <c r="A586" s="55"/>
      <c r="B586" s="14"/>
      <c r="C586" s="14"/>
      <c r="D586" s="14"/>
      <c r="E586" s="14"/>
      <c r="F586" s="14"/>
      <c r="G586" s="11"/>
      <c r="H586" s="11"/>
      <c r="I586" s="11"/>
      <c r="J586" s="11"/>
      <c r="K586" s="11"/>
      <c r="L586" s="11"/>
      <c r="M586" s="11"/>
      <c r="N586" s="11"/>
      <c r="O586" s="11"/>
      <c r="P586" s="11"/>
      <c r="Q586" s="11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  <c r="AJ586" s="11"/>
      <c r="AK586" s="75"/>
      <c r="AL586" s="75"/>
      <c r="AM586" s="11"/>
      <c r="AN586" s="11"/>
      <c r="AO586" s="11"/>
      <c r="AP586" s="11"/>
      <c r="AQ586" s="11"/>
      <c r="AR586" s="11"/>
      <c r="AS586" s="11"/>
      <c r="AT586" s="11"/>
      <c r="AU586" s="11"/>
      <c r="AV586" s="11"/>
      <c r="AW586" s="11"/>
      <c r="AX586" s="11"/>
      <c r="AY586" s="75"/>
      <c r="AZ586" s="75"/>
      <c r="BA586" s="75"/>
      <c r="BB586" s="75"/>
      <c r="BC586" s="75"/>
      <c r="BD586" s="75"/>
      <c r="BE586" s="11"/>
      <c r="BF586" s="11"/>
      <c r="BG586" s="11"/>
      <c r="BH586" s="11"/>
      <c r="BI586" s="138"/>
      <c r="BJ586" s="138"/>
      <c r="BK586" s="75"/>
      <c r="BL586" s="75"/>
      <c r="BM586" s="75"/>
      <c r="BN586" s="75"/>
      <c r="BO586" s="75"/>
      <c r="BP586" s="75"/>
      <c r="BQ586" s="11"/>
      <c r="BR586" s="11"/>
      <c r="BS586" s="11"/>
      <c r="BT586" s="11"/>
      <c r="BU586" s="11"/>
      <c r="BV586" s="11"/>
      <c r="BW586" s="75"/>
      <c r="BX586" s="75"/>
      <c r="BY586" s="75"/>
      <c r="BZ586" s="75"/>
      <c r="CA586" s="75"/>
      <c r="CB586" s="75"/>
      <c r="CC586" s="75"/>
      <c r="CD586" s="75"/>
      <c r="CE586" s="75"/>
      <c r="CF586" s="75"/>
      <c r="CG586" s="75"/>
      <c r="CH586" s="75"/>
      <c r="CI586" s="11"/>
      <c r="CJ586" s="11"/>
      <c r="CK586" s="11"/>
      <c r="CL586" s="11"/>
      <c r="CM586" s="11"/>
      <c r="CN586" s="11"/>
      <c r="CO586" s="11"/>
      <c r="CP586" s="11"/>
      <c r="CQ586" s="11"/>
      <c r="CR586" s="11"/>
      <c r="CS586" s="11"/>
      <c r="CT586" s="11"/>
    </row>
    <row r="587" spans="1:98" ht="20.25" customHeight="1">
      <c r="A587" s="54" t="s">
        <v>34</v>
      </c>
      <c r="B587" s="12">
        <v>912</v>
      </c>
      <c r="C587" s="12" t="s">
        <v>35</v>
      </c>
      <c r="D587" s="12" t="s">
        <v>17</v>
      </c>
      <c r="E587" s="12"/>
      <c r="F587" s="12"/>
      <c r="G587" s="37">
        <f>G588</f>
        <v>416</v>
      </c>
      <c r="H587" s="37">
        <f t="shared" ref="H587:R588" si="2049">H588</f>
        <v>0</v>
      </c>
      <c r="I587" s="11">
        <f t="shared" si="2049"/>
        <v>0</v>
      </c>
      <c r="J587" s="11">
        <f t="shared" si="2049"/>
        <v>0</v>
      </c>
      <c r="K587" s="11">
        <f t="shared" si="2049"/>
        <v>0</v>
      </c>
      <c r="L587" s="11">
        <f t="shared" si="2049"/>
        <v>0</v>
      </c>
      <c r="M587" s="37">
        <f t="shared" si="2049"/>
        <v>416</v>
      </c>
      <c r="N587" s="37">
        <f t="shared" si="2049"/>
        <v>0</v>
      </c>
      <c r="O587" s="11">
        <f t="shared" si="2049"/>
        <v>0</v>
      </c>
      <c r="P587" s="11">
        <f t="shared" si="2049"/>
        <v>0</v>
      </c>
      <c r="Q587" s="11">
        <f t="shared" si="2049"/>
        <v>0</v>
      </c>
      <c r="R587" s="11">
        <f t="shared" si="2049"/>
        <v>0</v>
      </c>
      <c r="S587" s="37">
        <f>S588</f>
        <v>416</v>
      </c>
      <c r="T587" s="37">
        <f>T588</f>
        <v>0</v>
      </c>
      <c r="U587" s="11">
        <f t="shared" ref="U587:X588" si="2050">U588</f>
        <v>0</v>
      </c>
      <c r="V587" s="11">
        <f t="shared" si="2050"/>
        <v>0</v>
      </c>
      <c r="W587" s="11">
        <f t="shared" si="2050"/>
        <v>0</v>
      </c>
      <c r="X587" s="11">
        <f t="shared" si="2050"/>
        <v>0</v>
      </c>
      <c r="Y587" s="37">
        <f>Y588</f>
        <v>416</v>
      </c>
      <c r="Z587" s="37">
        <f>Z588</f>
        <v>0</v>
      </c>
      <c r="AA587" s="11">
        <f t="shared" ref="AA587:AD588" si="2051">AA588</f>
        <v>0</v>
      </c>
      <c r="AB587" s="11">
        <f t="shared" si="2051"/>
        <v>0</v>
      </c>
      <c r="AC587" s="11">
        <f t="shared" si="2051"/>
        <v>0</v>
      </c>
      <c r="AD587" s="11">
        <f t="shared" si="2051"/>
        <v>0</v>
      </c>
      <c r="AE587" s="37">
        <f>AE588</f>
        <v>416</v>
      </c>
      <c r="AF587" s="37">
        <f>AF588</f>
        <v>0</v>
      </c>
      <c r="AG587" s="11">
        <f t="shared" ref="AG587:AJ588" si="2052">AG588</f>
        <v>0</v>
      </c>
      <c r="AH587" s="11">
        <f t="shared" si="2052"/>
        <v>0</v>
      </c>
      <c r="AI587" s="11">
        <f t="shared" si="2052"/>
        <v>0</v>
      </c>
      <c r="AJ587" s="11">
        <f t="shared" si="2052"/>
        <v>0</v>
      </c>
      <c r="AK587" s="87">
        <f>AK588</f>
        <v>416</v>
      </c>
      <c r="AL587" s="87">
        <f>AL588</f>
        <v>0</v>
      </c>
      <c r="AM587" s="11">
        <f t="shared" ref="AM587:AP588" si="2053">AM588</f>
        <v>0</v>
      </c>
      <c r="AN587" s="11">
        <f t="shared" si="2053"/>
        <v>0</v>
      </c>
      <c r="AO587" s="11">
        <f t="shared" si="2053"/>
        <v>0</v>
      </c>
      <c r="AP587" s="11">
        <f t="shared" si="2053"/>
        <v>0</v>
      </c>
      <c r="AQ587" s="37">
        <f>AQ588</f>
        <v>416</v>
      </c>
      <c r="AR587" s="37">
        <f>AR588</f>
        <v>0</v>
      </c>
      <c r="AS587" s="11">
        <f t="shared" ref="AS587:AV588" si="2054">AS588</f>
        <v>0</v>
      </c>
      <c r="AT587" s="11">
        <f t="shared" si="2054"/>
        <v>0</v>
      </c>
      <c r="AU587" s="11">
        <f t="shared" si="2054"/>
        <v>0</v>
      </c>
      <c r="AV587" s="11">
        <f t="shared" si="2054"/>
        <v>0</v>
      </c>
      <c r="AW587" s="37">
        <f>AW588</f>
        <v>416</v>
      </c>
      <c r="AX587" s="37">
        <f>AX588</f>
        <v>0</v>
      </c>
      <c r="AY587" s="75">
        <f t="shared" ref="AY587:BB588" si="2055">AY588</f>
        <v>0</v>
      </c>
      <c r="AZ587" s="75">
        <f t="shared" si="2055"/>
        <v>0</v>
      </c>
      <c r="BA587" s="75">
        <f t="shared" si="2055"/>
        <v>0</v>
      </c>
      <c r="BB587" s="75">
        <f t="shared" si="2055"/>
        <v>0</v>
      </c>
      <c r="BC587" s="87">
        <f>BC588</f>
        <v>416</v>
      </c>
      <c r="BD587" s="87">
        <f>BD588</f>
        <v>0</v>
      </c>
      <c r="BE587" s="11">
        <f t="shared" ref="BE587:BH588" si="2056">BE588</f>
        <v>0</v>
      </c>
      <c r="BF587" s="11">
        <f t="shared" si="2056"/>
        <v>0</v>
      </c>
      <c r="BG587" s="11">
        <f t="shared" si="2056"/>
        <v>0</v>
      </c>
      <c r="BH587" s="11">
        <f t="shared" si="2056"/>
        <v>0</v>
      </c>
      <c r="BI587" s="146">
        <f>BI588</f>
        <v>416</v>
      </c>
      <c r="BJ587" s="146">
        <f>BJ588</f>
        <v>0</v>
      </c>
      <c r="BK587" s="75">
        <f t="shared" ref="BK587:BN588" si="2057">BK588</f>
        <v>0</v>
      </c>
      <c r="BL587" s="75">
        <f t="shared" si="2057"/>
        <v>0</v>
      </c>
      <c r="BM587" s="75">
        <f t="shared" si="2057"/>
        <v>0</v>
      </c>
      <c r="BN587" s="75">
        <f t="shared" si="2057"/>
        <v>0</v>
      </c>
      <c r="BO587" s="87">
        <f>BO588</f>
        <v>416</v>
      </c>
      <c r="BP587" s="87">
        <f>BP588</f>
        <v>0</v>
      </c>
      <c r="BQ587" s="11">
        <f t="shared" ref="BQ587:BT588" si="2058">BQ588</f>
        <v>0</v>
      </c>
      <c r="BR587" s="11">
        <f t="shared" si="2058"/>
        <v>0</v>
      </c>
      <c r="BS587" s="11">
        <f t="shared" si="2058"/>
        <v>0</v>
      </c>
      <c r="BT587" s="11">
        <f t="shared" si="2058"/>
        <v>0</v>
      </c>
      <c r="BU587" s="37">
        <f>BU588</f>
        <v>416</v>
      </c>
      <c r="BV587" s="37">
        <f>BV588</f>
        <v>0</v>
      </c>
      <c r="BW587" s="75">
        <f t="shared" ref="BW587:BZ588" si="2059">BW588</f>
        <v>0</v>
      </c>
      <c r="BX587" s="75">
        <f t="shared" si="2059"/>
        <v>0</v>
      </c>
      <c r="BY587" s="75">
        <f t="shared" si="2059"/>
        <v>0</v>
      </c>
      <c r="BZ587" s="75">
        <f t="shared" si="2059"/>
        <v>0</v>
      </c>
      <c r="CA587" s="87">
        <f>CA588</f>
        <v>416</v>
      </c>
      <c r="CB587" s="87">
        <f>CB588</f>
        <v>0</v>
      </c>
      <c r="CC587" s="75">
        <f t="shared" ref="CC587:CF588" si="2060">CC588</f>
        <v>0</v>
      </c>
      <c r="CD587" s="75">
        <f t="shared" si="2060"/>
        <v>0</v>
      </c>
      <c r="CE587" s="75">
        <f t="shared" si="2060"/>
        <v>0</v>
      </c>
      <c r="CF587" s="75">
        <f t="shared" si="2060"/>
        <v>0</v>
      </c>
      <c r="CG587" s="87">
        <f>CG588</f>
        <v>416</v>
      </c>
      <c r="CH587" s="87">
        <f>CH588</f>
        <v>0</v>
      </c>
      <c r="CI587" s="11">
        <f t="shared" ref="CI587:CL588" si="2061">CI588</f>
        <v>0</v>
      </c>
      <c r="CJ587" s="11">
        <f t="shared" si="2061"/>
        <v>0</v>
      </c>
      <c r="CK587" s="11">
        <f t="shared" si="2061"/>
        <v>0</v>
      </c>
      <c r="CL587" s="11">
        <f t="shared" si="2061"/>
        <v>0</v>
      </c>
      <c r="CM587" s="37">
        <f>CM588</f>
        <v>416</v>
      </c>
      <c r="CN587" s="37">
        <f>CN588</f>
        <v>0</v>
      </c>
      <c r="CO587" s="11">
        <f t="shared" ref="CO587:CR588" si="2062">CO588</f>
        <v>0</v>
      </c>
      <c r="CP587" s="11">
        <f t="shared" si="2062"/>
        <v>0</v>
      </c>
      <c r="CQ587" s="11">
        <f t="shared" si="2062"/>
        <v>0</v>
      </c>
      <c r="CR587" s="11">
        <f t="shared" si="2062"/>
        <v>0</v>
      </c>
      <c r="CS587" s="37">
        <f>CS588</f>
        <v>416</v>
      </c>
      <c r="CT587" s="37">
        <f>CT588</f>
        <v>0</v>
      </c>
    </row>
    <row r="588" spans="1:98" ht="82.5">
      <c r="A588" s="55" t="s">
        <v>36</v>
      </c>
      <c r="B588" s="14">
        <v>912</v>
      </c>
      <c r="C588" s="14" t="s">
        <v>35</v>
      </c>
      <c r="D588" s="14" t="s">
        <v>17</v>
      </c>
      <c r="E588" s="14" t="s">
        <v>57</v>
      </c>
      <c r="F588" s="14"/>
      <c r="G588" s="38">
        <f>G589</f>
        <v>416</v>
      </c>
      <c r="H588" s="38">
        <f t="shared" si="2049"/>
        <v>0</v>
      </c>
      <c r="I588" s="11">
        <f t="shared" si="2049"/>
        <v>0</v>
      </c>
      <c r="J588" s="11">
        <f t="shared" si="2049"/>
        <v>0</v>
      </c>
      <c r="K588" s="11">
        <f t="shared" si="2049"/>
        <v>0</v>
      </c>
      <c r="L588" s="11">
        <f t="shared" si="2049"/>
        <v>0</v>
      </c>
      <c r="M588" s="38">
        <f t="shared" si="2049"/>
        <v>416</v>
      </c>
      <c r="N588" s="38">
        <f t="shared" si="2049"/>
        <v>0</v>
      </c>
      <c r="O588" s="11">
        <f t="shared" si="2049"/>
        <v>0</v>
      </c>
      <c r="P588" s="11">
        <f t="shared" si="2049"/>
        <v>0</v>
      </c>
      <c r="Q588" s="11">
        <f t="shared" si="2049"/>
        <v>0</v>
      </c>
      <c r="R588" s="11">
        <f t="shared" si="2049"/>
        <v>0</v>
      </c>
      <c r="S588" s="38">
        <f>S589</f>
        <v>416</v>
      </c>
      <c r="T588" s="38">
        <f>T589</f>
        <v>0</v>
      </c>
      <c r="U588" s="11">
        <f t="shared" si="2050"/>
        <v>0</v>
      </c>
      <c r="V588" s="11">
        <f t="shared" si="2050"/>
        <v>0</v>
      </c>
      <c r="W588" s="11">
        <f t="shared" si="2050"/>
        <v>0</v>
      </c>
      <c r="X588" s="11">
        <f t="shared" si="2050"/>
        <v>0</v>
      </c>
      <c r="Y588" s="38">
        <f>Y589</f>
        <v>416</v>
      </c>
      <c r="Z588" s="38">
        <f>Z589</f>
        <v>0</v>
      </c>
      <c r="AA588" s="11">
        <f t="shared" si="2051"/>
        <v>0</v>
      </c>
      <c r="AB588" s="11">
        <f t="shared" si="2051"/>
        <v>0</v>
      </c>
      <c r="AC588" s="11">
        <f t="shared" si="2051"/>
        <v>0</v>
      </c>
      <c r="AD588" s="11">
        <f t="shared" si="2051"/>
        <v>0</v>
      </c>
      <c r="AE588" s="38">
        <f>AE589</f>
        <v>416</v>
      </c>
      <c r="AF588" s="38">
        <f>AF589</f>
        <v>0</v>
      </c>
      <c r="AG588" s="11">
        <f t="shared" si="2052"/>
        <v>0</v>
      </c>
      <c r="AH588" s="11">
        <f t="shared" si="2052"/>
        <v>0</v>
      </c>
      <c r="AI588" s="11">
        <f t="shared" si="2052"/>
        <v>0</v>
      </c>
      <c r="AJ588" s="11">
        <f t="shared" si="2052"/>
        <v>0</v>
      </c>
      <c r="AK588" s="88">
        <f>AK589</f>
        <v>416</v>
      </c>
      <c r="AL588" s="88">
        <f>AL589</f>
        <v>0</v>
      </c>
      <c r="AM588" s="11">
        <f t="shared" si="2053"/>
        <v>0</v>
      </c>
      <c r="AN588" s="11">
        <f t="shared" si="2053"/>
        <v>0</v>
      </c>
      <c r="AO588" s="11">
        <f t="shared" si="2053"/>
        <v>0</v>
      </c>
      <c r="AP588" s="11">
        <f t="shared" si="2053"/>
        <v>0</v>
      </c>
      <c r="AQ588" s="38">
        <f>AQ589</f>
        <v>416</v>
      </c>
      <c r="AR588" s="38">
        <f>AR589</f>
        <v>0</v>
      </c>
      <c r="AS588" s="11">
        <f t="shared" si="2054"/>
        <v>0</v>
      </c>
      <c r="AT588" s="11">
        <f t="shared" si="2054"/>
        <v>0</v>
      </c>
      <c r="AU588" s="11">
        <f t="shared" si="2054"/>
        <v>0</v>
      </c>
      <c r="AV588" s="11">
        <f t="shared" si="2054"/>
        <v>0</v>
      </c>
      <c r="AW588" s="38">
        <f>AW589</f>
        <v>416</v>
      </c>
      <c r="AX588" s="38">
        <f>AX589</f>
        <v>0</v>
      </c>
      <c r="AY588" s="75">
        <f t="shared" si="2055"/>
        <v>0</v>
      </c>
      <c r="AZ588" s="75">
        <f t="shared" si="2055"/>
        <v>0</v>
      </c>
      <c r="BA588" s="75">
        <f t="shared" si="2055"/>
        <v>0</v>
      </c>
      <c r="BB588" s="75">
        <f t="shared" si="2055"/>
        <v>0</v>
      </c>
      <c r="BC588" s="88">
        <f>BC589</f>
        <v>416</v>
      </c>
      <c r="BD588" s="88">
        <f>BD589</f>
        <v>0</v>
      </c>
      <c r="BE588" s="11">
        <f t="shared" si="2056"/>
        <v>0</v>
      </c>
      <c r="BF588" s="11">
        <f t="shared" si="2056"/>
        <v>0</v>
      </c>
      <c r="BG588" s="11">
        <f t="shared" si="2056"/>
        <v>0</v>
      </c>
      <c r="BH588" s="11">
        <f t="shared" si="2056"/>
        <v>0</v>
      </c>
      <c r="BI588" s="147">
        <f>BI589</f>
        <v>416</v>
      </c>
      <c r="BJ588" s="147">
        <f>BJ589</f>
        <v>0</v>
      </c>
      <c r="BK588" s="75">
        <f t="shared" si="2057"/>
        <v>0</v>
      </c>
      <c r="BL588" s="75">
        <f t="shared" si="2057"/>
        <v>0</v>
      </c>
      <c r="BM588" s="75">
        <f t="shared" si="2057"/>
        <v>0</v>
      </c>
      <c r="BN588" s="75">
        <f t="shared" si="2057"/>
        <v>0</v>
      </c>
      <c r="BO588" s="88">
        <f>BO589</f>
        <v>416</v>
      </c>
      <c r="BP588" s="88">
        <f>BP589</f>
        <v>0</v>
      </c>
      <c r="BQ588" s="11">
        <f t="shared" si="2058"/>
        <v>0</v>
      </c>
      <c r="BR588" s="11">
        <f t="shared" si="2058"/>
        <v>0</v>
      </c>
      <c r="BS588" s="11">
        <f t="shared" si="2058"/>
        <v>0</v>
      </c>
      <c r="BT588" s="11">
        <f t="shared" si="2058"/>
        <v>0</v>
      </c>
      <c r="BU588" s="38">
        <f>BU589</f>
        <v>416</v>
      </c>
      <c r="BV588" s="38">
        <f>BV589</f>
        <v>0</v>
      </c>
      <c r="BW588" s="75">
        <f t="shared" si="2059"/>
        <v>0</v>
      </c>
      <c r="BX588" s="75">
        <f t="shared" si="2059"/>
        <v>0</v>
      </c>
      <c r="BY588" s="75">
        <f t="shared" si="2059"/>
        <v>0</v>
      </c>
      <c r="BZ588" s="75">
        <f t="shared" si="2059"/>
        <v>0</v>
      </c>
      <c r="CA588" s="88">
        <f>CA589</f>
        <v>416</v>
      </c>
      <c r="CB588" s="88">
        <f>CB589</f>
        <v>0</v>
      </c>
      <c r="CC588" s="75">
        <f t="shared" si="2060"/>
        <v>0</v>
      </c>
      <c r="CD588" s="75">
        <f t="shared" si="2060"/>
        <v>0</v>
      </c>
      <c r="CE588" s="75">
        <f t="shared" si="2060"/>
        <v>0</v>
      </c>
      <c r="CF588" s="75">
        <f t="shared" si="2060"/>
        <v>0</v>
      </c>
      <c r="CG588" s="88">
        <f>CG589</f>
        <v>416</v>
      </c>
      <c r="CH588" s="88">
        <f>CH589</f>
        <v>0</v>
      </c>
      <c r="CI588" s="11">
        <f t="shared" si="2061"/>
        <v>0</v>
      </c>
      <c r="CJ588" s="11">
        <f t="shared" si="2061"/>
        <v>0</v>
      </c>
      <c r="CK588" s="11">
        <f t="shared" si="2061"/>
        <v>0</v>
      </c>
      <c r="CL588" s="11">
        <f t="shared" si="2061"/>
        <v>0</v>
      </c>
      <c r="CM588" s="38">
        <f>CM589</f>
        <v>416</v>
      </c>
      <c r="CN588" s="38">
        <f>CN589</f>
        <v>0</v>
      </c>
      <c r="CO588" s="11">
        <f t="shared" si="2062"/>
        <v>0</v>
      </c>
      <c r="CP588" s="11">
        <f t="shared" si="2062"/>
        <v>0</v>
      </c>
      <c r="CQ588" s="11">
        <f t="shared" si="2062"/>
        <v>0</v>
      </c>
      <c r="CR588" s="11">
        <f t="shared" si="2062"/>
        <v>0</v>
      </c>
      <c r="CS588" s="38">
        <f>CS589</f>
        <v>416</v>
      </c>
      <c r="CT588" s="38">
        <f>CT589</f>
        <v>0</v>
      </c>
    </row>
    <row r="589" spans="1:98">
      <c r="A589" s="55" t="s">
        <v>15</v>
      </c>
      <c r="B589" s="14">
        <f>B588</f>
        <v>912</v>
      </c>
      <c r="C589" s="14" t="s">
        <v>35</v>
      </c>
      <c r="D589" s="14" t="s">
        <v>17</v>
      </c>
      <c r="E589" s="14" t="s">
        <v>58</v>
      </c>
      <c r="F589" s="14"/>
      <c r="G589" s="38">
        <f>G590+G593</f>
        <v>416</v>
      </c>
      <c r="H589" s="38">
        <f t="shared" ref="H589:N589" si="2063">H590+H593</f>
        <v>0</v>
      </c>
      <c r="I589" s="11">
        <f t="shared" si="2063"/>
        <v>0</v>
      </c>
      <c r="J589" s="11">
        <f t="shared" si="2063"/>
        <v>0</v>
      </c>
      <c r="K589" s="11">
        <f t="shared" si="2063"/>
        <v>0</v>
      </c>
      <c r="L589" s="11">
        <f t="shared" si="2063"/>
        <v>0</v>
      </c>
      <c r="M589" s="38">
        <f t="shared" si="2063"/>
        <v>416</v>
      </c>
      <c r="N589" s="38">
        <f t="shared" si="2063"/>
        <v>0</v>
      </c>
      <c r="O589" s="11">
        <f t="shared" ref="O589:T589" si="2064">O590+O593</f>
        <v>0</v>
      </c>
      <c r="P589" s="11">
        <f t="shared" si="2064"/>
        <v>0</v>
      </c>
      <c r="Q589" s="11">
        <f t="shared" si="2064"/>
        <v>0</v>
      </c>
      <c r="R589" s="11">
        <f t="shared" si="2064"/>
        <v>0</v>
      </c>
      <c r="S589" s="38">
        <f t="shared" si="2064"/>
        <v>416</v>
      </c>
      <c r="T589" s="38">
        <f t="shared" si="2064"/>
        <v>0</v>
      </c>
      <c r="U589" s="11">
        <f t="shared" ref="U589:Z589" si="2065">U590+U593</f>
        <v>0</v>
      </c>
      <c r="V589" s="11">
        <f t="shared" si="2065"/>
        <v>0</v>
      </c>
      <c r="W589" s="11">
        <f t="shared" si="2065"/>
        <v>0</v>
      </c>
      <c r="X589" s="11">
        <f t="shared" si="2065"/>
        <v>0</v>
      </c>
      <c r="Y589" s="38">
        <f t="shared" si="2065"/>
        <v>416</v>
      </c>
      <c r="Z589" s="38">
        <f t="shared" si="2065"/>
        <v>0</v>
      </c>
      <c r="AA589" s="11">
        <f t="shared" ref="AA589:AF589" si="2066">AA590+AA593</f>
        <v>0</v>
      </c>
      <c r="AB589" s="11">
        <f t="shared" si="2066"/>
        <v>0</v>
      </c>
      <c r="AC589" s="11">
        <f t="shared" si="2066"/>
        <v>0</v>
      </c>
      <c r="AD589" s="11">
        <f t="shared" si="2066"/>
        <v>0</v>
      </c>
      <c r="AE589" s="38">
        <f t="shared" si="2066"/>
        <v>416</v>
      </c>
      <c r="AF589" s="38">
        <f t="shared" si="2066"/>
        <v>0</v>
      </c>
      <c r="AG589" s="11">
        <f t="shared" ref="AG589:AL589" si="2067">AG590+AG593</f>
        <v>0</v>
      </c>
      <c r="AH589" s="11">
        <f t="shared" si="2067"/>
        <v>0</v>
      </c>
      <c r="AI589" s="11">
        <f t="shared" si="2067"/>
        <v>0</v>
      </c>
      <c r="AJ589" s="11">
        <f t="shared" si="2067"/>
        <v>0</v>
      </c>
      <c r="AK589" s="88">
        <f t="shared" si="2067"/>
        <v>416</v>
      </c>
      <c r="AL589" s="88">
        <f t="shared" si="2067"/>
        <v>0</v>
      </c>
      <c r="AM589" s="11">
        <f t="shared" ref="AM589:AR589" si="2068">AM590+AM593</f>
        <v>0</v>
      </c>
      <c r="AN589" s="11">
        <f t="shared" si="2068"/>
        <v>0</v>
      </c>
      <c r="AO589" s="11">
        <f t="shared" si="2068"/>
        <v>0</v>
      </c>
      <c r="AP589" s="11">
        <f t="shared" si="2068"/>
        <v>0</v>
      </c>
      <c r="AQ589" s="38">
        <f t="shared" si="2068"/>
        <v>416</v>
      </c>
      <c r="AR589" s="38">
        <f t="shared" si="2068"/>
        <v>0</v>
      </c>
      <c r="AS589" s="11">
        <f t="shared" ref="AS589:AX589" si="2069">AS590+AS593</f>
        <v>0</v>
      </c>
      <c r="AT589" s="11">
        <f t="shared" si="2069"/>
        <v>0</v>
      </c>
      <c r="AU589" s="11">
        <f t="shared" si="2069"/>
        <v>0</v>
      </c>
      <c r="AV589" s="11">
        <f t="shared" si="2069"/>
        <v>0</v>
      </c>
      <c r="AW589" s="38">
        <f t="shared" si="2069"/>
        <v>416</v>
      </c>
      <c r="AX589" s="38">
        <f t="shared" si="2069"/>
        <v>0</v>
      </c>
      <c r="AY589" s="75">
        <f t="shared" ref="AY589:BD589" si="2070">AY590+AY593</f>
        <v>0</v>
      </c>
      <c r="AZ589" s="75">
        <f t="shared" si="2070"/>
        <v>0</v>
      </c>
      <c r="BA589" s="75">
        <f t="shared" si="2070"/>
        <v>0</v>
      </c>
      <c r="BB589" s="75">
        <f t="shared" si="2070"/>
        <v>0</v>
      </c>
      <c r="BC589" s="88">
        <f t="shared" si="2070"/>
        <v>416</v>
      </c>
      <c r="BD589" s="88">
        <f t="shared" si="2070"/>
        <v>0</v>
      </c>
      <c r="BE589" s="11">
        <f t="shared" ref="BE589:BJ589" si="2071">BE590+BE593</f>
        <v>0</v>
      </c>
      <c r="BF589" s="11">
        <f t="shared" si="2071"/>
        <v>0</v>
      </c>
      <c r="BG589" s="11">
        <f t="shared" si="2071"/>
        <v>0</v>
      </c>
      <c r="BH589" s="11">
        <f t="shared" si="2071"/>
        <v>0</v>
      </c>
      <c r="BI589" s="147">
        <f t="shared" si="2071"/>
        <v>416</v>
      </c>
      <c r="BJ589" s="147">
        <f t="shared" si="2071"/>
        <v>0</v>
      </c>
      <c r="BK589" s="75">
        <f t="shared" ref="BK589:BP589" si="2072">BK590+BK593</f>
        <v>0</v>
      </c>
      <c r="BL589" s="75">
        <f t="shared" si="2072"/>
        <v>0</v>
      </c>
      <c r="BM589" s="75">
        <f t="shared" si="2072"/>
        <v>0</v>
      </c>
      <c r="BN589" s="75">
        <f t="shared" si="2072"/>
        <v>0</v>
      </c>
      <c r="BO589" s="88">
        <f t="shared" si="2072"/>
        <v>416</v>
      </c>
      <c r="BP589" s="88">
        <f t="shared" si="2072"/>
        <v>0</v>
      </c>
      <c r="BQ589" s="11">
        <f t="shared" ref="BQ589:BV589" si="2073">BQ590+BQ593</f>
        <v>0</v>
      </c>
      <c r="BR589" s="11">
        <f t="shared" si="2073"/>
        <v>0</v>
      </c>
      <c r="BS589" s="11">
        <f t="shared" si="2073"/>
        <v>0</v>
      </c>
      <c r="BT589" s="11">
        <f t="shared" si="2073"/>
        <v>0</v>
      </c>
      <c r="BU589" s="38">
        <f t="shared" si="2073"/>
        <v>416</v>
      </c>
      <c r="BV589" s="38">
        <f t="shared" si="2073"/>
        <v>0</v>
      </c>
      <c r="BW589" s="75">
        <f t="shared" ref="BW589:CB589" si="2074">BW590+BW593</f>
        <v>0</v>
      </c>
      <c r="BX589" s="75">
        <f t="shared" si="2074"/>
        <v>0</v>
      </c>
      <c r="BY589" s="75">
        <f t="shared" si="2074"/>
        <v>0</v>
      </c>
      <c r="BZ589" s="75">
        <f t="shared" si="2074"/>
        <v>0</v>
      </c>
      <c r="CA589" s="88">
        <f t="shared" si="2074"/>
        <v>416</v>
      </c>
      <c r="CB589" s="88">
        <f t="shared" si="2074"/>
        <v>0</v>
      </c>
      <c r="CC589" s="75">
        <f t="shared" ref="CC589:CH589" si="2075">CC590+CC593</f>
        <v>0</v>
      </c>
      <c r="CD589" s="75">
        <f t="shared" si="2075"/>
        <v>0</v>
      </c>
      <c r="CE589" s="75">
        <f t="shared" si="2075"/>
        <v>0</v>
      </c>
      <c r="CF589" s="75">
        <f t="shared" si="2075"/>
        <v>0</v>
      </c>
      <c r="CG589" s="88">
        <f t="shared" si="2075"/>
        <v>416</v>
      </c>
      <c r="CH589" s="88">
        <f t="shared" si="2075"/>
        <v>0</v>
      </c>
      <c r="CI589" s="11">
        <f t="shared" ref="CI589:CN589" si="2076">CI590+CI593</f>
        <v>0</v>
      </c>
      <c r="CJ589" s="11">
        <f t="shared" si="2076"/>
        <v>0</v>
      </c>
      <c r="CK589" s="11">
        <f t="shared" si="2076"/>
        <v>0</v>
      </c>
      <c r="CL589" s="11">
        <f t="shared" si="2076"/>
        <v>0</v>
      </c>
      <c r="CM589" s="38">
        <f t="shared" si="2076"/>
        <v>416</v>
      </c>
      <c r="CN589" s="38">
        <f t="shared" si="2076"/>
        <v>0</v>
      </c>
      <c r="CO589" s="11">
        <f t="shared" ref="CO589:CT589" si="2077">CO590+CO593</f>
        <v>0</v>
      </c>
      <c r="CP589" s="11">
        <f t="shared" si="2077"/>
        <v>0</v>
      </c>
      <c r="CQ589" s="11">
        <f t="shared" si="2077"/>
        <v>0</v>
      </c>
      <c r="CR589" s="11">
        <f t="shared" si="2077"/>
        <v>0</v>
      </c>
      <c r="CS589" s="38">
        <f t="shared" si="2077"/>
        <v>416</v>
      </c>
      <c r="CT589" s="38">
        <f t="shared" si="2077"/>
        <v>0</v>
      </c>
    </row>
    <row r="590" spans="1:98">
      <c r="A590" s="55" t="s">
        <v>23</v>
      </c>
      <c r="B590" s="14">
        <v>912</v>
      </c>
      <c r="C590" s="14" t="s">
        <v>35</v>
      </c>
      <c r="D590" s="14" t="s">
        <v>17</v>
      </c>
      <c r="E590" s="14" t="s">
        <v>59</v>
      </c>
      <c r="F590" s="14"/>
      <c r="G590" s="38">
        <f>G591</f>
        <v>139</v>
      </c>
      <c r="H590" s="38">
        <f t="shared" ref="H590:R591" si="2078">H591</f>
        <v>0</v>
      </c>
      <c r="I590" s="11">
        <f t="shared" si="2078"/>
        <v>0</v>
      </c>
      <c r="J590" s="11">
        <f t="shared" si="2078"/>
        <v>0</v>
      </c>
      <c r="K590" s="11">
        <f t="shared" si="2078"/>
        <v>0</v>
      </c>
      <c r="L590" s="11">
        <f t="shared" si="2078"/>
        <v>0</v>
      </c>
      <c r="M590" s="38">
        <f t="shared" si="2078"/>
        <v>139</v>
      </c>
      <c r="N590" s="38">
        <f t="shared" si="2078"/>
        <v>0</v>
      </c>
      <c r="O590" s="11">
        <f t="shared" si="2078"/>
        <v>0</v>
      </c>
      <c r="P590" s="11">
        <f t="shared" si="2078"/>
        <v>0</v>
      </c>
      <c r="Q590" s="11">
        <f t="shared" si="2078"/>
        <v>0</v>
      </c>
      <c r="R590" s="11">
        <f t="shared" si="2078"/>
        <v>0</v>
      </c>
      <c r="S590" s="38">
        <f>S591</f>
        <v>139</v>
      </c>
      <c r="T590" s="38">
        <f>T591</f>
        <v>0</v>
      </c>
      <c r="U590" s="11">
        <f t="shared" ref="U590:X591" si="2079">U591</f>
        <v>0</v>
      </c>
      <c r="V590" s="11">
        <f t="shared" si="2079"/>
        <v>0</v>
      </c>
      <c r="W590" s="11">
        <f t="shared" si="2079"/>
        <v>0</v>
      </c>
      <c r="X590" s="11">
        <f t="shared" si="2079"/>
        <v>0</v>
      </c>
      <c r="Y590" s="38">
        <f>Y591</f>
        <v>139</v>
      </c>
      <c r="Z590" s="38">
        <f>Z591</f>
        <v>0</v>
      </c>
      <c r="AA590" s="11">
        <f t="shared" ref="AA590:AD591" si="2080">AA591</f>
        <v>0</v>
      </c>
      <c r="AB590" s="11">
        <f t="shared" si="2080"/>
        <v>0</v>
      </c>
      <c r="AC590" s="11">
        <f t="shared" si="2080"/>
        <v>0</v>
      </c>
      <c r="AD590" s="11">
        <f t="shared" si="2080"/>
        <v>0</v>
      </c>
      <c r="AE590" s="38">
        <f>AE591</f>
        <v>139</v>
      </c>
      <c r="AF590" s="38">
        <f>AF591</f>
        <v>0</v>
      </c>
      <c r="AG590" s="11">
        <f t="shared" ref="AG590:AJ591" si="2081">AG591</f>
        <v>0</v>
      </c>
      <c r="AH590" s="11">
        <f t="shared" si="2081"/>
        <v>0</v>
      </c>
      <c r="AI590" s="11">
        <f t="shared" si="2081"/>
        <v>0</v>
      </c>
      <c r="AJ590" s="11">
        <f t="shared" si="2081"/>
        <v>0</v>
      </c>
      <c r="AK590" s="88">
        <f>AK591</f>
        <v>139</v>
      </c>
      <c r="AL590" s="88">
        <f>AL591</f>
        <v>0</v>
      </c>
      <c r="AM590" s="11">
        <f t="shared" ref="AM590:AP591" si="2082">AM591</f>
        <v>0</v>
      </c>
      <c r="AN590" s="11">
        <f t="shared" si="2082"/>
        <v>0</v>
      </c>
      <c r="AO590" s="11">
        <f t="shared" si="2082"/>
        <v>0</v>
      </c>
      <c r="AP590" s="11">
        <f t="shared" si="2082"/>
        <v>0</v>
      </c>
      <c r="AQ590" s="38">
        <f>AQ591</f>
        <v>139</v>
      </c>
      <c r="AR590" s="38">
        <f>AR591</f>
        <v>0</v>
      </c>
      <c r="AS590" s="11">
        <f t="shared" ref="AS590:AV591" si="2083">AS591</f>
        <v>0</v>
      </c>
      <c r="AT590" s="11">
        <f t="shared" si="2083"/>
        <v>0</v>
      </c>
      <c r="AU590" s="11">
        <f t="shared" si="2083"/>
        <v>0</v>
      </c>
      <c r="AV590" s="11">
        <f t="shared" si="2083"/>
        <v>0</v>
      </c>
      <c r="AW590" s="38">
        <f>AW591</f>
        <v>139</v>
      </c>
      <c r="AX590" s="38">
        <f>AX591</f>
        <v>0</v>
      </c>
      <c r="AY590" s="75">
        <f t="shared" ref="AY590:BB591" si="2084">AY591</f>
        <v>0</v>
      </c>
      <c r="AZ590" s="75">
        <f t="shared" si="2084"/>
        <v>0</v>
      </c>
      <c r="BA590" s="75">
        <f t="shared" si="2084"/>
        <v>0</v>
      </c>
      <c r="BB590" s="75">
        <f t="shared" si="2084"/>
        <v>0</v>
      </c>
      <c r="BC590" s="88">
        <f>BC591</f>
        <v>139</v>
      </c>
      <c r="BD590" s="88">
        <f>BD591</f>
        <v>0</v>
      </c>
      <c r="BE590" s="11">
        <f t="shared" ref="BE590:BH591" si="2085">BE591</f>
        <v>0</v>
      </c>
      <c r="BF590" s="11">
        <f t="shared" si="2085"/>
        <v>0</v>
      </c>
      <c r="BG590" s="11">
        <f t="shared" si="2085"/>
        <v>0</v>
      </c>
      <c r="BH590" s="11">
        <f t="shared" si="2085"/>
        <v>0</v>
      </c>
      <c r="BI590" s="147">
        <f>BI591</f>
        <v>139</v>
      </c>
      <c r="BJ590" s="147">
        <f>BJ591</f>
        <v>0</v>
      </c>
      <c r="BK590" s="75">
        <f t="shared" ref="BK590:BN591" si="2086">BK591</f>
        <v>0</v>
      </c>
      <c r="BL590" s="75">
        <f t="shared" si="2086"/>
        <v>0</v>
      </c>
      <c r="BM590" s="75">
        <f t="shared" si="2086"/>
        <v>0</v>
      </c>
      <c r="BN590" s="75">
        <f t="shared" si="2086"/>
        <v>0</v>
      </c>
      <c r="BO590" s="88">
        <f>BO591</f>
        <v>139</v>
      </c>
      <c r="BP590" s="88">
        <f>BP591</f>
        <v>0</v>
      </c>
      <c r="BQ590" s="11">
        <f t="shared" ref="BQ590:BT591" si="2087">BQ591</f>
        <v>0</v>
      </c>
      <c r="BR590" s="11">
        <f t="shared" si="2087"/>
        <v>0</v>
      </c>
      <c r="BS590" s="11">
        <f t="shared" si="2087"/>
        <v>0</v>
      </c>
      <c r="BT590" s="11">
        <f t="shared" si="2087"/>
        <v>0</v>
      </c>
      <c r="BU590" s="38">
        <f>BU591</f>
        <v>139</v>
      </c>
      <c r="BV590" s="38">
        <f>BV591</f>
        <v>0</v>
      </c>
      <c r="BW590" s="75">
        <f t="shared" ref="BW590:BZ591" si="2088">BW591</f>
        <v>0</v>
      </c>
      <c r="BX590" s="75">
        <f t="shared" si="2088"/>
        <v>0</v>
      </c>
      <c r="BY590" s="75">
        <f t="shared" si="2088"/>
        <v>0</v>
      </c>
      <c r="BZ590" s="75">
        <f t="shared" si="2088"/>
        <v>0</v>
      </c>
      <c r="CA590" s="88">
        <f>CA591</f>
        <v>139</v>
      </c>
      <c r="CB590" s="88">
        <f>CB591</f>
        <v>0</v>
      </c>
      <c r="CC590" s="75">
        <f t="shared" ref="CC590:CF591" si="2089">CC591</f>
        <v>0</v>
      </c>
      <c r="CD590" s="75">
        <f t="shared" si="2089"/>
        <v>0</v>
      </c>
      <c r="CE590" s="75">
        <f t="shared" si="2089"/>
        <v>0</v>
      </c>
      <c r="CF590" s="75">
        <f t="shared" si="2089"/>
        <v>0</v>
      </c>
      <c r="CG590" s="88">
        <f>CG591</f>
        <v>139</v>
      </c>
      <c r="CH590" s="88">
        <f>CH591</f>
        <v>0</v>
      </c>
      <c r="CI590" s="11">
        <f t="shared" ref="CI590:CL591" si="2090">CI591</f>
        <v>0</v>
      </c>
      <c r="CJ590" s="11">
        <f t="shared" si="2090"/>
        <v>0</v>
      </c>
      <c r="CK590" s="11">
        <f t="shared" si="2090"/>
        <v>0</v>
      </c>
      <c r="CL590" s="11">
        <f t="shared" si="2090"/>
        <v>0</v>
      </c>
      <c r="CM590" s="38">
        <f>CM591</f>
        <v>139</v>
      </c>
      <c r="CN590" s="38">
        <f>CN591</f>
        <v>0</v>
      </c>
      <c r="CO590" s="11">
        <f t="shared" ref="CO590:CR591" si="2091">CO591</f>
        <v>0</v>
      </c>
      <c r="CP590" s="11">
        <f t="shared" si="2091"/>
        <v>0</v>
      </c>
      <c r="CQ590" s="11">
        <f t="shared" si="2091"/>
        <v>0</v>
      </c>
      <c r="CR590" s="11">
        <f t="shared" si="2091"/>
        <v>0</v>
      </c>
      <c r="CS590" s="38">
        <f>CS591</f>
        <v>139</v>
      </c>
      <c r="CT590" s="38">
        <f>CT591</f>
        <v>0</v>
      </c>
    </row>
    <row r="591" spans="1:98" ht="33">
      <c r="A591" s="55" t="s">
        <v>12</v>
      </c>
      <c r="B591" s="14">
        <v>912</v>
      </c>
      <c r="C591" s="14" t="s">
        <v>35</v>
      </c>
      <c r="D591" s="14" t="s">
        <v>17</v>
      </c>
      <c r="E591" s="14" t="s">
        <v>59</v>
      </c>
      <c r="F591" s="14" t="s">
        <v>13</v>
      </c>
      <c r="G591" s="38">
        <f>G592</f>
        <v>139</v>
      </c>
      <c r="H591" s="38">
        <f t="shared" si="2078"/>
        <v>0</v>
      </c>
      <c r="I591" s="11">
        <f t="shared" si="2078"/>
        <v>0</v>
      </c>
      <c r="J591" s="11">
        <f t="shared" si="2078"/>
        <v>0</v>
      </c>
      <c r="K591" s="11">
        <f t="shared" si="2078"/>
        <v>0</v>
      </c>
      <c r="L591" s="11">
        <f t="shared" si="2078"/>
        <v>0</v>
      </c>
      <c r="M591" s="38">
        <f t="shared" si="2078"/>
        <v>139</v>
      </c>
      <c r="N591" s="38">
        <f t="shared" si="2078"/>
        <v>0</v>
      </c>
      <c r="O591" s="11">
        <f t="shared" si="2078"/>
        <v>0</v>
      </c>
      <c r="P591" s="11">
        <f t="shared" si="2078"/>
        <v>0</v>
      </c>
      <c r="Q591" s="11">
        <f t="shared" si="2078"/>
        <v>0</v>
      </c>
      <c r="R591" s="11">
        <f t="shared" si="2078"/>
        <v>0</v>
      </c>
      <c r="S591" s="38">
        <f>S592</f>
        <v>139</v>
      </c>
      <c r="T591" s="38">
        <f>T592</f>
        <v>0</v>
      </c>
      <c r="U591" s="11">
        <f t="shared" si="2079"/>
        <v>0</v>
      </c>
      <c r="V591" s="11">
        <f t="shared" si="2079"/>
        <v>0</v>
      </c>
      <c r="W591" s="11">
        <f t="shared" si="2079"/>
        <v>0</v>
      </c>
      <c r="X591" s="11">
        <f t="shared" si="2079"/>
        <v>0</v>
      </c>
      <c r="Y591" s="38">
        <f>Y592</f>
        <v>139</v>
      </c>
      <c r="Z591" s="38">
        <f>Z592</f>
        <v>0</v>
      </c>
      <c r="AA591" s="11">
        <f t="shared" si="2080"/>
        <v>0</v>
      </c>
      <c r="AB591" s="11">
        <f t="shared" si="2080"/>
        <v>0</v>
      </c>
      <c r="AC591" s="11">
        <f t="shared" si="2080"/>
        <v>0</v>
      </c>
      <c r="AD591" s="11">
        <f t="shared" si="2080"/>
        <v>0</v>
      </c>
      <c r="AE591" s="38">
        <f>AE592</f>
        <v>139</v>
      </c>
      <c r="AF591" s="38">
        <f>AF592</f>
        <v>0</v>
      </c>
      <c r="AG591" s="11">
        <f t="shared" si="2081"/>
        <v>0</v>
      </c>
      <c r="AH591" s="11">
        <f t="shared" si="2081"/>
        <v>0</v>
      </c>
      <c r="AI591" s="11">
        <f t="shared" si="2081"/>
        <v>0</v>
      </c>
      <c r="AJ591" s="11">
        <f t="shared" si="2081"/>
        <v>0</v>
      </c>
      <c r="AK591" s="88">
        <f>AK592</f>
        <v>139</v>
      </c>
      <c r="AL591" s="88">
        <f>AL592</f>
        <v>0</v>
      </c>
      <c r="AM591" s="11">
        <f t="shared" si="2082"/>
        <v>0</v>
      </c>
      <c r="AN591" s="11">
        <f t="shared" si="2082"/>
        <v>0</v>
      </c>
      <c r="AO591" s="11">
        <f t="shared" si="2082"/>
        <v>0</v>
      </c>
      <c r="AP591" s="11">
        <f t="shared" si="2082"/>
        <v>0</v>
      </c>
      <c r="AQ591" s="38">
        <f>AQ592</f>
        <v>139</v>
      </c>
      <c r="AR591" s="38">
        <f>AR592</f>
        <v>0</v>
      </c>
      <c r="AS591" s="11">
        <f t="shared" si="2083"/>
        <v>0</v>
      </c>
      <c r="AT591" s="11">
        <f t="shared" si="2083"/>
        <v>0</v>
      </c>
      <c r="AU591" s="11">
        <f t="shared" si="2083"/>
        <v>0</v>
      </c>
      <c r="AV591" s="11">
        <f t="shared" si="2083"/>
        <v>0</v>
      </c>
      <c r="AW591" s="38">
        <f>AW592</f>
        <v>139</v>
      </c>
      <c r="AX591" s="38">
        <f>AX592</f>
        <v>0</v>
      </c>
      <c r="AY591" s="75">
        <f t="shared" si="2084"/>
        <v>0</v>
      </c>
      <c r="AZ591" s="75">
        <f t="shared" si="2084"/>
        <v>0</v>
      </c>
      <c r="BA591" s="75">
        <f t="shared" si="2084"/>
        <v>0</v>
      </c>
      <c r="BB591" s="75">
        <f t="shared" si="2084"/>
        <v>0</v>
      </c>
      <c r="BC591" s="88">
        <f>BC592</f>
        <v>139</v>
      </c>
      <c r="BD591" s="88">
        <f>BD592</f>
        <v>0</v>
      </c>
      <c r="BE591" s="11">
        <f t="shared" si="2085"/>
        <v>0</v>
      </c>
      <c r="BF591" s="11">
        <f t="shared" si="2085"/>
        <v>0</v>
      </c>
      <c r="BG591" s="11">
        <f t="shared" si="2085"/>
        <v>0</v>
      </c>
      <c r="BH591" s="11">
        <f t="shared" si="2085"/>
        <v>0</v>
      </c>
      <c r="BI591" s="147">
        <f>BI592</f>
        <v>139</v>
      </c>
      <c r="BJ591" s="147">
        <f>BJ592</f>
        <v>0</v>
      </c>
      <c r="BK591" s="75">
        <f t="shared" si="2086"/>
        <v>0</v>
      </c>
      <c r="BL591" s="75">
        <f t="shared" si="2086"/>
        <v>0</v>
      </c>
      <c r="BM591" s="75">
        <f t="shared" si="2086"/>
        <v>0</v>
      </c>
      <c r="BN591" s="75">
        <f t="shared" si="2086"/>
        <v>0</v>
      </c>
      <c r="BO591" s="88">
        <f>BO592</f>
        <v>139</v>
      </c>
      <c r="BP591" s="88">
        <f>BP592</f>
        <v>0</v>
      </c>
      <c r="BQ591" s="11">
        <f t="shared" si="2087"/>
        <v>0</v>
      </c>
      <c r="BR591" s="11">
        <f t="shared" si="2087"/>
        <v>0</v>
      </c>
      <c r="BS591" s="11">
        <f t="shared" si="2087"/>
        <v>0</v>
      </c>
      <c r="BT591" s="11">
        <f t="shared" si="2087"/>
        <v>0</v>
      </c>
      <c r="BU591" s="38">
        <f>BU592</f>
        <v>139</v>
      </c>
      <c r="BV591" s="38">
        <f>BV592</f>
        <v>0</v>
      </c>
      <c r="BW591" s="75">
        <f t="shared" si="2088"/>
        <v>0</v>
      </c>
      <c r="BX591" s="75">
        <f t="shared" si="2088"/>
        <v>0</v>
      </c>
      <c r="BY591" s="75">
        <f t="shared" si="2088"/>
        <v>0</v>
      </c>
      <c r="BZ591" s="75">
        <f t="shared" si="2088"/>
        <v>0</v>
      </c>
      <c r="CA591" s="88">
        <f>CA592</f>
        <v>139</v>
      </c>
      <c r="CB591" s="88">
        <f>CB592</f>
        <v>0</v>
      </c>
      <c r="CC591" s="75">
        <f t="shared" si="2089"/>
        <v>0</v>
      </c>
      <c r="CD591" s="75">
        <f t="shared" si="2089"/>
        <v>0</v>
      </c>
      <c r="CE591" s="75">
        <f t="shared" si="2089"/>
        <v>0</v>
      </c>
      <c r="CF591" s="75">
        <f t="shared" si="2089"/>
        <v>0</v>
      </c>
      <c r="CG591" s="88">
        <f>CG592</f>
        <v>139</v>
      </c>
      <c r="CH591" s="88">
        <f>CH592</f>
        <v>0</v>
      </c>
      <c r="CI591" s="11">
        <f t="shared" si="2090"/>
        <v>0</v>
      </c>
      <c r="CJ591" s="11">
        <f t="shared" si="2090"/>
        <v>0</v>
      </c>
      <c r="CK591" s="11">
        <f t="shared" si="2090"/>
        <v>0</v>
      </c>
      <c r="CL591" s="11">
        <f t="shared" si="2090"/>
        <v>0</v>
      </c>
      <c r="CM591" s="38">
        <f>CM592</f>
        <v>139</v>
      </c>
      <c r="CN591" s="38">
        <f>CN592</f>
        <v>0</v>
      </c>
      <c r="CO591" s="11">
        <f t="shared" si="2091"/>
        <v>0</v>
      </c>
      <c r="CP591" s="11">
        <f t="shared" si="2091"/>
        <v>0</v>
      </c>
      <c r="CQ591" s="11">
        <f t="shared" si="2091"/>
        <v>0</v>
      </c>
      <c r="CR591" s="11">
        <f t="shared" si="2091"/>
        <v>0</v>
      </c>
      <c r="CS591" s="38">
        <f>CS592</f>
        <v>139</v>
      </c>
      <c r="CT591" s="38">
        <f>CT592</f>
        <v>0</v>
      </c>
    </row>
    <row r="592" spans="1:98">
      <c r="A592" s="55" t="s">
        <v>14</v>
      </c>
      <c r="B592" s="14">
        <v>912</v>
      </c>
      <c r="C592" s="14" t="s">
        <v>35</v>
      </c>
      <c r="D592" s="14" t="s">
        <v>17</v>
      </c>
      <c r="E592" s="14" t="s">
        <v>59</v>
      </c>
      <c r="F592" s="14" t="s">
        <v>37</v>
      </c>
      <c r="G592" s="11">
        <v>139</v>
      </c>
      <c r="H592" s="11"/>
      <c r="I592" s="11"/>
      <c r="J592" s="11"/>
      <c r="K592" s="11"/>
      <c r="L592" s="11"/>
      <c r="M592" s="11">
        <f>G592+I592+J592+K592+L592</f>
        <v>139</v>
      </c>
      <c r="N592" s="11">
        <f>H592+J592</f>
        <v>0</v>
      </c>
      <c r="O592" s="11"/>
      <c r="P592" s="11"/>
      <c r="Q592" s="11"/>
      <c r="R592" s="11"/>
      <c r="S592" s="11">
        <f>M592+O592+P592+Q592+R592</f>
        <v>139</v>
      </c>
      <c r="T592" s="11">
        <f>N592+P592</f>
        <v>0</v>
      </c>
      <c r="U592" s="11"/>
      <c r="V592" s="11"/>
      <c r="W592" s="11"/>
      <c r="X592" s="11"/>
      <c r="Y592" s="11">
        <f>S592+U592+V592+W592+X592</f>
        <v>139</v>
      </c>
      <c r="Z592" s="11">
        <f>T592+V592</f>
        <v>0</v>
      </c>
      <c r="AA592" s="11"/>
      <c r="AB592" s="11"/>
      <c r="AC592" s="11"/>
      <c r="AD592" s="11"/>
      <c r="AE592" s="11">
        <f>Y592+AA592+AB592+AC592+AD592</f>
        <v>139</v>
      </c>
      <c r="AF592" s="11">
        <f>Z592+AB592</f>
        <v>0</v>
      </c>
      <c r="AG592" s="11"/>
      <c r="AH592" s="11"/>
      <c r="AI592" s="11"/>
      <c r="AJ592" s="11"/>
      <c r="AK592" s="75">
        <f>AE592+AG592+AH592+AI592+AJ592</f>
        <v>139</v>
      </c>
      <c r="AL592" s="75">
        <f>AF592+AH592</f>
        <v>0</v>
      </c>
      <c r="AM592" s="11"/>
      <c r="AN592" s="11"/>
      <c r="AO592" s="11"/>
      <c r="AP592" s="11"/>
      <c r="AQ592" s="11">
        <f>AK592+AM592+AN592+AO592+AP592</f>
        <v>139</v>
      </c>
      <c r="AR592" s="11">
        <f>AL592+AN592</f>
        <v>0</v>
      </c>
      <c r="AS592" s="11"/>
      <c r="AT592" s="11"/>
      <c r="AU592" s="11"/>
      <c r="AV592" s="11"/>
      <c r="AW592" s="11">
        <f>AQ592+AS592+AT592+AU592+AV592</f>
        <v>139</v>
      </c>
      <c r="AX592" s="11">
        <f>AR592+AT592</f>
        <v>0</v>
      </c>
      <c r="AY592" s="75"/>
      <c r="AZ592" s="75"/>
      <c r="BA592" s="75"/>
      <c r="BB592" s="75"/>
      <c r="BC592" s="75">
        <f>AW592+AY592+AZ592+BA592+BB592</f>
        <v>139</v>
      </c>
      <c r="BD592" s="75">
        <f>AX592+AZ592</f>
        <v>0</v>
      </c>
      <c r="BE592" s="11"/>
      <c r="BF592" s="11"/>
      <c r="BG592" s="11"/>
      <c r="BH592" s="11"/>
      <c r="BI592" s="138">
        <f>BC592+BE592+BF592+BG592+BH592</f>
        <v>139</v>
      </c>
      <c r="BJ592" s="138">
        <f>BD592+BF592</f>
        <v>0</v>
      </c>
      <c r="BK592" s="75"/>
      <c r="BL592" s="75"/>
      <c r="BM592" s="75"/>
      <c r="BN592" s="75"/>
      <c r="BO592" s="75">
        <f>BI592+BK592+BL592+BM592+BN592</f>
        <v>139</v>
      </c>
      <c r="BP592" s="75">
        <f>BJ592+BL592</f>
        <v>0</v>
      </c>
      <c r="BQ592" s="11"/>
      <c r="BR592" s="11"/>
      <c r="BS592" s="11"/>
      <c r="BT592" s="11"/>
      <c r="BU592" s="11">
        <f>BO592+BQ592+BR592+BS592+BT592</f>
        <v>139</v>
      </c>
      <c r="BV592" s="11">
        <f>BP592+BR592</f>
        <v>0</v>
      </c>
      <c r="BW592" s="75"/>
      <c r="BX592" s="75"/>
      <c r="BY592" s="75"/>
      <c r="BZ592" s="75"/>
      <c r="CA592" s="75">
        <f>BU592+BW592+BX592+BY592+BZ592</f>
        <v>139</v>
      </c>
      <c r="CB592" s="75">
        <f>BV592+BX592</f>
        <v>0</v>
      </c>
      <c r="CC592" s="75"/>
      <c r="CD592" s="75"/>
      <c r="CE592" s="75"/>
      <c r="CF592" s="75"/>
      <c r="CG592" s="75">
        <f>CA592+CC592+CD592+CE592+CF592</f>
        <v>139</v>
      </c>
      <c r="CH592" s="75">
        <f>CB592+CD592</f>
        <v>0</v>
      </c>
      <c r="CI592" s="11"/>
      <c r="CJ592" s="11"/>
      <c r="CK592" s="11"/>
      <c r="CL592" s="11"/>
      <c r="CM592" s="11">
        <f>CG592+CI592+CJ592+CK592+CL592</f>
        <v>139</v>
      </c>
      <c r="CN592" s="11">
        <f>CH592+CJ592</f>
        <v>0</v>
      </c>
      <c r="CO592" s="11"/>
      <c r="CP592" s="11"/>
      <c r="CQ592" s="11"/>
      <c r="CR592" s="11"/>
      <c r="CS592" s="11">
        <f>CM592+CO592+CP592+CQ592+CR592</f>
        <v>139</v>
      </c>
      <c r="CT592" s="11">
        <f>CN592+CP592</f>
        <v>0</v>
      </c>
    </row>
    <row r="593" spans="1:98">
      <c r="A593" s="55" t="s">
        <v>26</v>
      </c>
      <c r="B593" s="14">
        <v>912</v>
      </c>
      <c r="C593" s="14" t="s">
        <v>35</v>
      </c>
      <c r="D593" s="14" t="s">
        <v>17</v>
      </c>
      <c r="E593" s="14" t="s">
        <v>519</v>
      </c>
      <c r="F593" s="14"/>
      <c r="G593" s="18">
        <f>G594</f>
        <v>277</v>
      </c>
      <c r="H593" s="18">
        <f t="shared" ref="H593:R594" si="2092">H594</f>
        <v>0</v>
      </c>
      <c r="I593" s="11">
        <f t="shared" si="2092"/>
        <v>0</v>
      </c>
      <c r="J593" s="11">
        <f t="shared" si="2092"/>
        <v>0</v>
      </c>
      <c r="K593" s="11">
        <f t="shared" si="2092"/>
        <v>0</v>
      </c>
      <c r="L593" s="11">
        <f t="shared" si="2092"/>
        <v>0</v>
      </c>
      <c r="M593" s="18">
        <f t="shared" si="2092"/>
        <v>277</v>
      </c>
      <c r="N593" s="18">
        <f t="shared" si="2092"/>
        <v>0</v>
      </c>
      <c r="O593" s="11">
        <f t="shared" si="2092"/>
        <v>0</v>
      </c>
      <c r="P593" s="11">
        <f t="shared" si="2092"/>
        <v>0</v>
      </c>
      <c r="Q593" s="11">
        <f t="shared" si="2092"/>
        <v>0</v>
      </c>
      <c r="R593" s="11">
        <f t="shared" si="2092"/>
        <v>0</v>
      </c>
      <c r="S593" s="18">
        <f>S594</f>
        <v>277</v>
      </c>
      <c r="T593" s="18">
        <f>T594</f>
        <v>0</v>
      </c>
      <c r="U593" s="11">
        <f t="shared" ref="U593:X594" si="2093">U594</f>
        <v>0</v>
      </c>
      <c r="V593" s="11">
        <f t="shared" si="2093"/>
        <v>0</v>
      </c>
      <c r="W593" s="11">
        <f t="shared" si="2093"/>
        <v>0</v>
      </c>
      <c r="X593" s="11">
        <f t="shared" si="2093"/>
        <v>0</v>
      </c>
      <c r="Y593" s="18">
        <f>Y594</f>
        <v>277</v>
      </c>
      <c r="Z593" s="18">
        <f>Z594</f>
        <v>0</v>
      </c>
      <c r="AA593" s="11">
        <f t="shared" ref="AA593:AD594" si="2094">AA594</f>
        <v>0</v>
      </c>
      <c r="AB593" s="11">
        <f t="shared" si="2094"/>
        <v>0</v>
      </c>
      <c r="AC593" s="11">
        <f t="shared" si="2094"/>
        <v>0</v>
      </c>
      <c r="AD593" s="11">
        <f t="shared" si="2094"/>
        <v>0</v>
      </c>
      <c r="AE593" s="18">
        <f>AE594</f>
        <v>277</v>
      </c>
      <c r="AF593" s="18">
        <f>AF594</f>
        <v>0</v>
      </c>
      <c r="AG593" s="11">
        <f t="shared" ref="AG593:AJ594" si="2095">AG594</f>
        <v>0</v>
      </c>
      <c r="AH593" s="11">
        <f t="shared" si="2095"/>
        <v>0</v>
      </c>
      <c r="AI593" s="11">
        <f t="shared" si="2095"/>
        <v>0</v>
      </c>
      <c r="AJ593" s="11">
        <f t="shared" si="2095"/>
        <v>0</v>
      </c>
      <c r="AK593" s="81">
        <f>AK594</f>
        <v>277</v>
      </c>
      <c r="AL593" s="81">
        <f>AL594</f>
        <v>0</v>
      </c>
      <c r="AM593" s="11">
        <f t="shared" ref="AM593:AP594" si="2096">AM594</f>
        <v>0</v>
      </c>
      <c r="AN593" s="11">
        <f t="shared" si="2096"/>
        <v>0</v>
      </c>
      <c r="AO593" s="11">
        <f t="shared" si="2096"/>
        <v>0</v>
      </c>
      <c r="AP593" s="11">
        <f t="shared" si="2096"/>
        <v>0</v>
      </c>
      <c r="AQ593" s="18">
        <f>AQ594</f>
        <v>277</v>
      </c>
      <c r="AR593" s="18">
        <f>AR594</f>
        <v>0</v>
      </c>
      <c r="AS593" s="11">
        <f t="shared" ref="AS593:AV594" si="2097">AS594</f>
        <v>0</v>
      </c>
      <c r="AT593" s="11">
        <f t="shared" si="2097"/>
        <v>0</v>
      </c>
      <c r="AU593" s="11">
        <f t="shared" si="2097"/>
        <v>0</v>
      </c>
      <c r="AV593" s="11">
        <f t="shared" si="2097"/>
        <v>0</v>
      </c>
      <c r="AW593" s="18">
        <f>AW594</f>
        <v>277</v>
      </c>
      <c r="AX593" s="18">
        <f>AX594</f>
        <v>0</v>
      </c>
      <c r="AY593" s="75">
        <f t="shared" ref="AY593:BB594" si="2098">AY594</f>
        <v>0</v>
      </c>
      <c r="AZ593" s="75">
        <f t="shared" si="2098"/>
        <v>0</v>
      </c>
      <c r="BA593" s="75">
        <f t="shared" si="2098"/>
        <v>0</v>
      </c>
      <c r="BB593" s="75">
        <f t="shared" si="2098"/>
        <v>0</v>
      </c>
      <c r="BC593" s="81">
        <f>BC594</f>
        <v>277</v>
      </c>
      <c r="BD593" s="81">
        <f>BD594</f>
        <v>0</v>
      </c>
      <c r="BE593" s="11">
        <f t="shared" ref="BE593:BH594" si="2099">BE594</f>
        <v>0</v>
      </c>
      <c r="BF593" s="11">
        <f t="shared" si="2099"/>
        <v>0</v>
      </c>
      <c r="BG593" s="11">
        <f t="shared" si="2099"/>
        <v>0</v>
      </c>
      <c r="BH593" s="11">
        <f t="shared" si="2099"/>
        <v>0</v>
      </c>
      <c r="BI593" s="140">
        <f>BI594</f>
        <v>277</v>
      </c>
      <c r="BJ593" s="140">
        <f>BJ594</f>
        <v>0</v>
      </c>
      <c r="BK593" s="75">
        <f t="shared" ref="BK593:BN594" si="2100">BK594</f>
        <v>0</v>
      </c>
      <c r="BL593" s="75">
        <f t="shared" si="2100"/>
        <v>0</v>
      </c>
      <c r="BM593" s="75">
        <f t="shared" si="2100"/>
        <v>0</v>
      </c>
      <c r="BN593" s="75">
        <f t="shared" si="2100"/>
        <v>0</v>
      </c>
      <c r="BO593" s="81">
        <f>BO594</f>
        <v>277</v>
      </c>
      <c r="BP593" s="81">
        <f>BP594</f>
        <v>0</v>
      </c>
      <c r="BQ593" s="11">
        <f t="shared" ref="BQ593:BT594" si="2101">BQ594</f>
        <v>0</v>
      </c>
      <c r="BR593" s="11">
        <f t="shared" si="2101"/>
        <v>0</v>
      </c>
      <c r="BS593" s="11">
        <f t="shared" si="2101"/>
        <v>0</v>
      </c>
      <c r="BT593" s="11">
        <f t="shared" si="2101"/>
        <v>0</v>
      </c>
      <c r="BU593" s="18">
        <f>BU594</f>
        <v>277</v>
      </c>
      <c r="BV593" s="18">
        <f>BV594</f>
        <v>0</v>
      </c>
      <c r="BW593" s="75">
        <f t="shared" ref="BW593:BZ594" si="2102">BW594</f>
        <v>0</v>
      </c>
      <c r="BX593" s="75">
        <f t="shared" si="2102"/>
        <v>0</v>
      </c>
      <c r="BY593" s="75">
        <f t="shared" si="2102"/>
        <v>0</v>
      </c>
      <c r="BZ593" s="75">
        <f t="shared" si="2102"/>
        <v>0</v>
      </c>
      <c r="CA593" s="81">
        <f>CA594</f>
        <v>277</v>
      </c>
      <c r="CB593" s="81">
        <f>CB594</f>
        <v>0</v>
      </c>
      <c r="CC593" s="75">
        <f t="shared" ref="CC593:CF594" si="2103">CC594</f>
        <v>0</v>
      </c>
      <c r="CD593" s="75">
        <f t="shared" si="2103"/>
        <v>0</v>
      </c>
      <c r="CE593" s="75">
        <f t="shared" si="2103"/>
        <v>0</v>
      </c>
      <c r="CF593" s="75">
        <f t="shared" si="2103"/>
        <v>0</v>
      </c>
      <c r="CG593" s="81">
        <f>CG594</f>
        <v>277</v>
      </c>
      <c r="CH593" s="81">
        <f>CH594</f>
        <v>0</v>
      </c>
      <c r="CI593" s="11">
        <f t="shared" ref="CI593:CL594" si="2104">CI594</f>
        <v>0</v>
      </c>
      <c r="CJ593" s="11">
        <f t="shared" si="2104"/>
        <v>0</v>
      </c>
      <c r="CK593" s="11">
        <f t="shared" si="2104"/>
        <v>0</v>
      </c>
      <c r="CL593" s="11">
        <f t="shared" si="2104"/>
        <v>0</v>
      </c>
      <c r="CM593" s="18">
        <f>CM594</f>
        <v>277</v>
      </c>
      <c r="CN593" s="18">
        <f>CN594</f>
        <v>0</v>
      </c>
      <c r="CO593" s="11">
        <f t="shared" ref="CO593:CR594" si="2105">CO594</f>
        <v>0</v>
      </c>
      <c r="CP593" s="11">
        <f t="shared" si="2105"/>
        <v>0</v>
      </c>
      <c r="CQ593" s="11">
        <f t="shared" si="2105"/>
        <v>0</v>
      </c>
      <c r="CR593" s="11">
        <f t="shared" si="2105"/>
        <v>0</v>
      </c>
      <c r="CS593" s="18">
        <f>CS594</f>
        <v>277</v>
      </c>
      <c r="CT593" s="18">
        <f>CT594</f>
        <v>0</v>
      </c>
    </row>
    <row r="594" spans="1:98" ht="33">
      <c r="A594" s="55" t="s">
        <v>27</v>
      </c>
      <c r="B594" s="14">
        <v>912</v>
      </c>
      <c r="C594" s="14" t="s">
        <v>35</v>
      </c>
      <c r="D594" s="14" t="s">
        <v>17</v>
      </c>
      <c r="E594" s="34" t="s">
        <v>519</v>
      </c>
      <c r="F594" s="14"/>
      <c r="G594" s="11">
        <f>G595</f>
        <v>277</v>
      </c>
      <c r="H594" s="11">
        <f t="shared" si="2092"/>
        <v>0</v>
      </c>
      <c r="I594" s="11">
        <f t="shared" si="2092"/>
        <v>0</v>
      </c>
      <c r="J594" s="11">
        <f t="shared" si="2092"/>
        <v>0</v>
      </c>
      <c r="K594" s="11">
        <f t="shared" si="2092"/>
        <v>0</v>
      </c>
      <c r="L594" s="11">
        <f t="shared" si="2092"/>
        <v>0</v>
      </c>
      <c r="M594" s="11">
        <f t="shared" si="2092"/>
        <v>277</v>
      </c>
      <c r="N594" s="11">
        <f t="shared" si="2092"/>
        <v>0</v>
      </c>
      <c r="O594" s="11">
        <f t="shared" si="2092"/>
        <v>0</v>
      </c>
      <c r="P594" s="11">
        <f t="shared" si="2092"/>
        <v>0</v>
      </c>
      <c r="Q594" s="11">
        <f t="shared" si="2092"/>
        <v>0</v>
      </c>
      <c r="R594" s="11">
        <f t="shared" si="2092"/>
        <v>0</v>
      </c>
      <c r="S594" s="11">
        <f>S595</f>
        <v>277</v>
      </c>
      <c r="T594" s="11">
        <f>T595</f>
        <v>0</v>
      </c>
      <c r="U594" s="11">
        <f t="shared" si="2093"/>
        <v>0</v>
      </c>
      <c r="V594" s="11">
        <f t="shared" si="2093"/>
        <v>0</v>
      </c>
      <c r="W594" s="11">
        <f t="shared" si="2093"/>
        <v>0</v>
      </c>
      <c r="X594" s="11">
        <f t="shared" si="2093"/>
        <v>0</v>
      </c>
      <c r="Y594" s="11">
        <f>Y595</f>
        <v>277</v>
      </c>
      <c r="Z594" s="11">
        <f>Z595</f>
        <v>0</v>
      </c>
      <c r="AA594" s="11">
        <f t="shared" si="2094"/>
        <v>0</v>
      </c>
      <c r="AB594" s="11">
        <f t="shared" si="2094"/>
        <v>0</v>
      </c>
      <c r="AC594" s="11">
        <f t="shared" si="2094"/>
        <v>0</v>
      </c>
      <c r="AD594" s="11">
        <f t="shared" si="2094"/>
        <v>0</v>
      </c>
      <c r="AE594" s="11">
        <f>AE595</f>
        <v>277</v>
      </c>
      <c r="AF594" s="11">
        <f>AF595</f>
        <v>0</v>
      </c>
      <c r="AG594" s="11">
        <f t="shared" si="2095"/>
        <v>0</v>
      </c>
      <c r="AH594" s="11">
        <f t="shared" si="2095"/>
        <v>0</v>
      </c>
      <c r="AI594" s="11">
        <f t="shared" si="2095"/>
        <v>0</v>
      </c>
      <c r="AJ594" s="11">
        <f t="shared" si="2095"/>
        <v>0</v>
      </c>
      <c r="AK594" s="75">
        <f>AK595</f>
        <v>277</v>
      </c>
      <c r="AL594" s="75">
        <f>AL595</f>
        <v>0</v>
      </c>
      <c r="AM594" s="11">
        <f t="shared" si="2096"/>
        <v>0</v>
      </c>
      <c r="AN594" s="11">
        <f t="shared" si="2096"/>
        <v>0</v>
      </c>
      <c r="AO594" s="11">
        <f t="shared" si="2096"/>
        <v>0</v>
      </c>
      <c r="AP594" s="11">
        <f t="shared" si="2096"/>
        <v>0</v>
      </c>
      <c r="AQ594" s="11">
        <f>AQ595</f>
        <v>277</v>
      </c>
      <c r="AR594" s="11">
        <f>AR595</f>
        <v>0</v>
      </c>
      <c r="AS594" s="11">
        <f t="shared" si="2097"/>
        <v>0</v>
      </c>
      <c r="AT594" s="11">
        <f t="shared" si="2097"/>
        <v>0</v>
      </c>
      <c r="AU594" s="11">
        <f t="shared" si="2097"/>
        <v>0</v>
      </c>
      <c r="AV594" s="11">
        <f t="shared" si="2097"/>
        <v>0</v>
      </c>
      <c r="AW594" s="11">
        <f>AW595</f>
        <v>277</v>
      </c>
      <c r="AX594" s="11">
        <f>AX595</f>
        <v>0</v>
      </c>
      <c r="AY594" s="75">
        <f t="shared" si="2098"/>
        <v>0</v>
      </c>
      <c r="AZ594" s="75">
        <f t="shared" si="2098"/>
        <v>0</v>
      </c>
      <c r="BA594" s="75">
        <f t="shared" si="2098"/>
        <v>0</v>
      </c>
      <c r="BB594" s="75">
        <f t="shared" si="2098"/>
        <v>0</v>
      </c>
      <c r="BC594" s="75">
        <f>BC595</f>
        <v>277</v>
      </c>
      <c r="BD594" s="75">
        <f>BD595</f>
        <v>0</v>
      </c>
      <c r="BE594" s="11">
        <f t="shared" si="2099"/>
        <v>0</v>
      </c>
      <c r="BF594" s="11">
        <f t="shared" si="2099"/>
        <v>0</v>
      </c>
      <c r="BG594" s="11">
        <f t="shared" si="2099"/>
        <v>0</v>
      </c>
      <c r="BH594" s="11">
        <f t="shared" si="2099"/>
        <v>0</v>
      </c>
      <c r="BI594" s="138">
        <f>BI595</f>
        <v>277</v>
      </c>
      <c r="BJ594" s="138">
        <f>BJ595</f>
        <v>0</v>
      </c>
      <c r="BK594" s="75">
        <f t="shared" si="2100"/>
        <v>0</v>
      </c>
      <c r="BL594" s="75">
        <f t="shared" si="2100"/>
        <v>0</v>
      </c>
      <c r="BM594" s="75">
        <f t="shared" si="2100"/>
        <v>0</v>
      </c>
      <c r="BN594" s="75">
        <f t="shared" si="2100"/>
        <v>0</v>
      </c>
      <c r="BO594" s="75">
        <f>BO595</f>
        <v>277</v>
      </c>
      <c r="BP594" s="75">
        <f>BP595</f>
        <v>0</v>
      </c>
      <c r="BQ594" s="11">
        <f t="shared" si="2101"/>
        <v>0</v>
      </c>
      <c r="BR594" s="11">
        <f t="shared" si="2101"/>
        <v>0</v>
      </c>
      <c r="BS594" s="11">
        <f t="shared" si="2101"/>
        <v>0</v>
      </c>
      <c r="BT594" s="11">
        <f t="shared" si="2101"/>
        <v>0</v>
      </c>
      <c r="BU594" s="11">
        <f>BU595</f>
        <v>277</v>
      </c>
      <c r="BV594" s="11">
        <f>BV595</f>
        <v>0</v>
      </c>
      <c r="BW594" s="75">
        <f t="shared" si="2102"/>
        <v>0</v>
      </c>
      <c r="BX594" s="75">
        <f t="shared" si="2102"/>
        <v>0</v>
      </c>
      <c r="BY594" s="75">
        <f t="shared" si="2102"/>
        <v>0</v>
      </c>
      <c r="BZ594" s="75">
        <f t="shared" si="2102"/>
        <v>0</v>
      </c>
      <c r="CA594" s="75">
        <f>CA595</f>
        <v>277</v>
      </c>
      <c r="CB594" s="75">
        <f>CB595</f>
        <v>0</v>
      </c>
      <c r="CC594" s="75">
        <f t="shared" si="2103"/>
        <v>0</v>
      </c>
      <c r="CD594" s="75">
        <f t="shared" si="2103"/>
        <v>0</v>
      </c>
      <c r="CE594" s="75">
        <f t="shared" si="2103"/>
        <v>0</v>
      </c>
      <c r="CF594" s="75">
        <f t="shared" si="2103"/>
        <v>0</v>
      </c>
      <c r="CG594" s="75">
        <f>CG595</f>
        <v>277</v>
      </c>
      <c r="CH594" s="75">
        <f>CH595</f>
        <v>0</v>
      </c>
      <c r="CI594" s="11">
        <f t="shared" si="2104"/>
        <v>0</v>
      </c>
      <c r="CJ594" s="11">
        <f t="shared" si="2104"/>
        <v>0</v>
      </c>
      <c r="CK594" s="11">
        <f t="shared" si="2104"/>
        <v>0</v>
      </c>
      <c r="CL594" s="11">
        <f t="shared" si="2104"/>
        <v>0</v>
      </c>
      <c r="CM594" s="11">
        <f>CM595</f>
        <v>277</v>
      </c>
      <c r="CN594" s="11">
        <f>CN595</f>
        <v>0</v>
      </c>
      <c r="CO594" s="11">
        <f t="shared" si="2105"/>
        <v>0</v>
      </c>
      <c r="CP594" s="11">
        <f t="shared" si="2105"/>
        <v>0</v>
      </c>
      <c r="CQ594" s="11">
        <f t="shared" si="2105"/>
        <v>0</v>
      </c>
      <c r="CR594" s="11">
        <f t="shared" si="2105"/>
        <v>0</v>
      </c>
      <c r="CS594" s="11">
        <f>CS595</f>
        <v>277</v>
      </c>
      <c r="CT594" s="11">
        <f>CT595</f>
        <v>0</v>
      </c>
    </row>
    <row r="595" spans="1:98" ht="33">
      <c r="A595" s="55" t="s">
        <v>12</v>
      </c>
      <c r="B595" s="14">
        <f>B594</f>
        <v>912</v>
      </c>
      <c r="C595" s="14" t="s">
        <v>35</v>
      </c>
      <c r="D595" s="14" t="s">
        <v>17</v>
      </c>
      <c r="E595" s="34" t="s">
        <v>519</v>
      </c>
      <c r="F595" s="14" t="s">
        <v>13</v>
      </c>
      <c r="G595" s="11">
        <f>SUM(G596:G596)</f>
        <v>277</v>
      </c>
      <c r="H595" s="11">
        <f t="shared" ref="H595:R595" si="2106">SUM(H596:H596)</f>
        <v>0</v>
      </c>
      <c r="I595" s="11">
        <f t="shared" si="2106"/>
        <v>0</v>
      </c>
      <c r="J595" s="11">
        <f t="shared" si="2106"/>
        <v>0</v>
      </c>
      <c r="K595" s="11">
        <f t="shared" si="2106"/>
        <v>0</v>
      </c>
      <c r="L595" s="11">
        <f t="shared" si="2106"/>
        <v>0</v>
      </c>
      <c r="M595" s="11">
        <f t="shared" si="2106"/>
        <v>277</v>
      </c>
      <c r="N595" s="11">
        <f t="shared" si="2106"/>
        <v>0</v>
      </c>
      <c r="O595" s="11">
        <f t="shared" si="2106"/>
        <v>0</v>
      </c>
      <c r="P595" s="11">
        <f t="shared" si="2106"/>
        <v>0</v>
      </c>
      <c r="Q595" s="11">
        <f t="shared" si="2106"/>
        <v>0</v>
      </c>
      <c r="R595" s="11">
        <f t="shared" si="2106"/>
        <v>0</v>
      </c>
      <c r="S595" s="11">
        <f t="shared" ref="S595:CD595" si="2107">SUM(S596:S596)</f>
        <v>277</v>
      </c>
      <c r="T595" s="11">
        <f t="shared" si="2107"/>
        <v>0</v>
      </c>
      <c r="U595" s="11">
        <f t="shared" si="2107"/>
        <v>0</v>
      </c>
      <c r="V595" s="11">
        <f t="shared" si="2107"/>
        <v>0</v>
      </c>
      <c r="W595" s="11">
        <f t="shared" si="2107"/>
        <v>0</v>
      </c>
      <c r="X595" s="11">
        <f t="shared" si="2107"/>
        <v>0</v>
      </c>
      <c r="Y595" s="11">
        <f t="shared" si="2107"/>
        <v>277</v>
      </c>
      <c r="Z595" s="11">
        <f t="shared" si="2107"/>
        <v>0</v>
      </c>
      <c r="AA595" s="11">
        <f t="shared" si="2107"/>
        <v>0</v>
      </c>
      <c r="AB595" s="11">
        <f t="shared" si="2107"/>
        <v>0</v>
      </c>
      <c r="AC595" s="11">
        <f t="shared" si="2107"/>
        <v>0</v>
      </c>
      <c r="AD595" s="11">
        <f t="shared" si="2107"/>
        <v>0</v>
      </c>
      <c r="AE595" s="11">
        <f t="shared" si="2107"/>
        <v>277</v>
      </c>
      <c r="AF595" s="11">
        <f t="shared" si="2107"/>
        <v>0</v>
      </c>
      <c r="AG595" s="11">
        <f t="shared" si="2107"/>
        <v>0</v>
      </c>
      <c r="AH595" s="11">
        <f t="shared" si="2107"/>
        <v>0</v>
      </c>
      <c r="AI595" s="11">
        <f t="shared" si="2107"/>
        <v>0</v>
      </c>
      <c r="AJ595" s="11">
        <f t="shared" si="2107"/>
        <v>0</v>
      </c>
      <c r="AK595" s="75">
        <f t="shared" si="2107"/>
        <v>277</v>
      </c>
      <c r="AL595" s="75">
        <f t="shared" si="2107"/>
        <v>0</v>
      </c>
      <c r="AM595" s="11">
        <f t="shared" si="2107"/>
        <v>0</v>
      </c>
      <c r="AN595" s="11">
        <f t="shared" si="2107"/>
        <v>0</v>
      </c>
      <c r="AO595" s="11">
        <f t="shared" si="2107"/>
        <v>0</v>
      </c>
      <c r="AP595" s="11">
        <f t="shared" si="2107"/>
        <v>0</v>
      </c>
      <c r="AQ595" s="11">
        <f t="shared" si="2107"/>
        <v>277</v>
      </c>
      <c r="AR595" s="11">
        <f t="shared" si="2107"/>
        <v>0</v>
      </c>
      <c r="AS595" s="11">
        <f t="shared" si="2107"/>
        <v>0</v>
      </c>
      <c r="AT595" s="11">
        <f t="shared" si="2107"/>
        <v>0</v>
      </c>
      <c r="AU595" s="11">
        <f t="shared" si="2107"/>
        <v>0</v>
      </c>
      <c r="AV595" s="11">
        <f t="shared" si="2107"/>
        <v>0</v>
      </c>
      <c r="AW595" s="11">
        <f t="shared" si="2107"/>
        <v>277</v>
      </c>
      <c r="AX595" s="11">
        <f t="shared" si="2107"/>
        <v>0</v>
      </c>
      <c r="AY595" s="75">
        <f t="shared" si="2107"/>
        <v>0</v>
      </c>
      <c r="AZ595" s="75">
        <f t="shared" si="2107"/>
        <v>0</v>
      </c>
      <c r="BA595" s="75">
        <f t="shared" si="2107"/>
        <v>0</v>
      </c>
      <c r="BB595" s="75">
        <f t="shared" si="2107"/>
        <v>0</v>
      </c>
      <c r="BC595" s="75">
        <f t="shared" si="2107"/>
        <v>277</v>
      </c>
      <c r="BD595" s="75">
        <f t="shared" si="2107"/>
        <v>0</v>
      </c>
      <c r="BE595" s="11">
        <f t="shared" si="2107"/>
        <v>0</v>
      </c>
      <c r="BF595" s="11">
        <f t="shared" si="2107"/>
        <v>0</v>
      </c>
      <c r="BG595" s="11">
        <f t="shared" si="2107"/>
        <v>0</v>
      </c>
      <c r="BH595" s="11">
        <f t="shared" si="2107"/>
        <v>0</v>
      </c>
      <c r="BI595" s="138">
        <f t="shared" si="2107"/>
        <v>277</v>
      </c>
      <c r="BJ595" s="138">
        <f t="shared" si="2107"/>
        <v>0</v>
      </c>
      <c r="BK595" s="75">
        <f t="shared" si="2107"/>
        <v>0</v>
      </c>
      <c r="BL595" s="75">
        <f t="shared" si="2107"/>
        <v>0</v>
      </c>
      <c r="BM595" s="75">
        <f t="shared" si="2107"/>
        <v>0</v>
      </c>
      <c r="BN595" s="75">
        <f t="shared" si="2107"/>
        <v>0</v>
      </c>
      <c r="BO595" s="75">
        <f t="shared" si="2107"/>
        <v>277</v>
      </c>
      <c r="BP595" s="75">
        <f t="shared" si="2107"/>
        <v>0</v>
      </c>
      <c r="BQ595" s="11">
        <f t="shared" si="2107"/>
        <v>0</v>
      </c>
      <c r="BR595" s="11">
        <f t="shared" si="2107"/>
        <v>0</v>
      </c>
      <c r="BS595" s="11">
        <f t="shared" si="2107"/>
        <v>0</v>
      </c>
      <c r="BT595" s="11">
        <f t="shared" si="2107"/>
        <v>0</v>
      </c>
      <c r="BU595" s="11">
        <f t="shared" si="2107"/>
        <v>277</v>
      </c>
      <c r="BV595" s="11">
        <f t="shared" si="2107"/>
        <v>0</v>
      </c>
      <c r="BW595" s="75">
        <f t="shared" si="2107"/>
        <v>0</v>
      </c>
      <c r="BX595" s="75">
        <f t="shared" si="2107"/>
        <v>0</v>
      </c>
      <c r="BY595" s="75">
        <f t="shared" si="2107"/>
        <v>0</v>
      </c>
      <c r="BZ595" s="75">
        <f t="shared" si="2107"/>
        <v>0</v>
      </c>
      <c r="CA595" s="75">
        <f t="shared" si="2107"/>
        <v>277</v>
      </c>
      <c r="CB595" s="75">
        <f t="shared" si="2107"/>
        <v>0</v>
      </c>
      <c r="CC595" s="75">
        <f t="shared" si="2107"/>
        <v>0</v>
      </c>
      <c r="CD595" s="75">
        <f t="shared" si="2107"/>
        <v>0</v>
      </c>
      <c r="CE595" s="75">
        <f t="shared" ref="CE595:CT595" si="2108">SUM(CE596:CE596)</f>
        <v>0</v>
      </c>
      <c r="CF595" s="75">
        <f t="shared" si="2108"/>
        <v>0</v>
      </c>
      <c r="CG595" s="75">
        <f t="shared" si="2108"/>
        <v>277</v>
      </c>
      <c r="CH595" s="75">
        <f t="shared" si="2108"/>
        <v>0</v>
      </c>
      <c r="CI595" s="11">
        <f t="shared" si="2108"/>
        <v>0</v>
      </c>
      <c r="CJ595" s="11">
        <f t="shared" si="2108"/>
        <v>0</v>
      </c>
      <c r="CK595" s="11">
        <f t="shared" si="2108"/>
        <v>0</v>
      </c>
      <c r="CL595" s="11">
        <f t="shared" si="2108"/>
        <v>0</v>
      </c>
      <c r="CM595" s="11">
        <f t="shared" si="2108"/>
        <v>277</v>
      </c>
      <c r="CN595" s="11">
        <f t="shared" si="2108"/>
        <v>0</v>
      </c>
      <c r="CO595" s="11">
        <f t="shared" si="2108"/>
        <v>0</v>
      </c>
      <c r="CP595" s="11">
        <f t="shared" si="2108"/>
        <v>0</v>
      </c>
      <c r="CQ595" s="11">
        <f t="shared" si="2108"/>
        <v>0</v>
      </c>
      <c r="CR595" s="11">
        <f t="shared" si="2108"/>
        <v>0</v>
      </c>
      <c r="CS595" s="11">
        <f t="shared" si="2108"/>
        <v>277</v>
      </c>
      <c r="CT595" s="11">
        <f t="shared" si="2108"/>
        <v>0</v>
      </c>
    </row>
    <row r="596" spans="1:98">
      <c r="A596" s="55" t="s">
        <v>14</v>
      </c>
      <c r="B596" s="14">
        <f>B595</f>
        <v>912</v>
      </c>
      <c r="C596" s="14" t="s">
        <v>35</v>
      </c>
      <c r="D596" s="14" t="s">
        <v>17</v>
      </c>
      <c r="E596" s="34" t="s">
        <v>519</v>
      </c>
      <c r="F596" s="11">
        <v>610</v>
      </c>
      <c r="G596" s="11">
        <v>277</v>
      </c>
      <c r="H596" s="11"/>
      <c r="I596" s="11"/>
      <c r="J596" s="11"/>
      <c r="K596" s="11"/>
      <c r="L596" s="11"/>
      <c r="M596" s="11">
        <f>G596+I596+J596+K596+L596</f>
        <v>277</v>
      </c>
      <c r="N596" s="11">
        <f>H596+J596</f>
        <v>0</v>
      </c>
      <c r="O596" s="11"/>
      <c r="P596" s="11"/>
      <c r="Q596" s="11"/>
      <c r="R596" s="11"/>
      <c r="S596" s="11">
        <f>M596+O596+P596+Q596+R596</f>
        <v>277</v>
      </c>
      <c r="T596" s="11">
        <f>N596+P596</f>
        <v>0</v>
      </c>
      <c r="U596" s="11"/>
      <c r="V596" s="11"/>
      <c r="W596" s="11"/>
      <c r="X596" s="11"/>
      <c r="Y596" s="11">
        <f>S596+U596+V596+W596+X596</f>
        <v>277</v>
      </c>
      <c r="Z596" s="11">
        <f>T596+V596</f>
        <v>0</v>
      </c>
      <c r="AA596" s="11"/>
      <c r="AB596" s="11"/>
      <c r="AC596" s="11"/>
      <c r="AD596" s="11"/>
      <c r="AE596" s="11">
        <f>Y596+AA596+AB596+AC596+AD596</f>
        <v>277</v>
      </c>
      <c r="AF596" s="11">
        <f>Z596+AB596</f>
        <v>0</v>
      </c>
      <c r="AG596" s="11"/>
      <c r="AH596" s="11"/>
      <c r="AI596" s="11"/>
      <c r="AJ596" s="11"/>
      <c r="AK596" s="75">
        <f>AE596+AG596+AH596+AI596+AJ596</f>
        <v>277</v>
      </c>
      <c r="AL596" s="75">
        <f>AF596+AH596</f>
        <v>0</v>
      </c>
      <c r="AM596" s="11"/>
      <c r="AN596" s="11"/>
      <c r="AO596" s="11"/>
      <c r="AP596" s="11"/>
      <c r="AQ596" s="11">
        <f>AK596+AM596+AN596+AO596+AP596</f>
        <v>277</v>
      </c>
      <c r="AR596" s="11">
        <f>AL596+AN596</f>
        <v>0</v>
      </c>
      <c r="AS596" s="11"/>
      <c r="AT596" s="11"/>
      <c r="AU596" s="11"/>
      <c r="AV596" s="11"/>
      <c r="AW596" s="11">
        <f>AQ596+AS596+AT596+AU596+AV596</f>
        <v>277</v>
      </c>
      <c r="AX596" s="11">
        <f>AR596+AT596</f>
        <v>0</v>
      </c>
      <c r="AY596" s="75"/>
      <c r="AZ596" s="75"/>
      <c r="BA596" s="75"/>
      <c r="BB596" s="75"/>
      <c r="BC596" s="75">
        <f>AW596+AY596+AZ596+BA596+BB596</f>
        <v>277</v>
      </c>
      <c r="BD596" s="75">
        <f>AX596+AZ596</f>
        <v>0</v>
      </c>
      <c r="BE596" s="11"/>
      <c r="BF596" s="11"/>
      <c r="BG596" s="11"/>
      <c r="BH596" s="11"/>
      <c r="BI596" s="138">
        <f>BC596+BE596+BF596+BG596+BH596</f>
        <v>277</v>
      </c>
      <c r="BJ596" s="138">
        <f>BD596+BF596</f>
        <v>0</v>
      </c>
      <c r="BK596" s="75"/>
      <c r="BL596" s="75"/>
      <c r="BM596" s="75"/>
      <c r="BN596" s="75"/>
      <c r="BO596" s="75">
        <f>BI596+BK596+BL596+BM596+BN596</f>
        <v>277</v>
      </c>
      <c r="BP596" s="75">
        <f>BJ596+BL596</f>
        <v>0</v>
      </c>
      <c r="BQ596" s="11"/>
      <c r="BR596" s="11"/>
      <c r="BS596" s="11"/>
      <c r="BT596" s="11"/>
      <c r="BU596" s="11">
        <f>BO596+BQ596+BR596+BS596+BT596</f>
        <v>277</v>
      </c>
      <c r="BV596" s="11">
        <f>BP596+BR596</f>
        <v>0</v>
      </c>
      <c r="BW596" s="75"/>
      <c r="BX596" s="75"/>
      <c r="BY596" s="75"/>
      <c r="BZ596" s="75"/>
      <c r="CA596" s="75">
        <f>BU596+BW596+BX596+BY596+BZ596</f>
        <v>277</v>
      </c>
      <c r="CB596" s="75">
        <f>BV596+BX596</f>
        <v>0</v>
      </c>
      <c r="CC596" s="75"/>
      <c r="CD596" s="75"/>
      <c r="CE596" s="75"/>
      <c r="CF596" s="75"/>
      <c r="CG596" s="75">
        <f>CA596+CC596+CD596+CE596+CF596</f>
        <v>277</v>
      </c>
      <c r="CH596" s="75">
        <f>CB596+CD596</f>
        <v>0</v>
      </c>
      <c r="CI596" s="11"/>
      <c r="CJ596" s="11"/>
      <c r="CK596" s="11"/>
      <c r="CL596" s="11"/>
      <c r="CM596" s="11">
        <f>CG596+CI596+CJ596+CK596+CL596</f>
        <v>277</v>
      </c>
      <c r="CN596" s="11">
        <f>CH596+CJ596</f>
        <v>0</v>
      </c>
      <c r="CO596" s="11"/>
      <c r="CP596" s="11"/>
      <c r="CQ596" s="11"/>
      <c r="CR596" s="11"/>
      <c r="CS596" s="11">
        <f>CM596+CO596+CP596+CQ596+CR596</f>
        <v>277</v>
      </c>
      <c r="CT596" s="11">
        <f>CN596+CP596</f>
        <v>0</v>
      </c>
    </row>
    <row r="597" spans="1:98">
      <c r="A597" s="55"/>
      <c r="B597" s="14"/>
      <c r="C597" s="14"/>
      <c r="D597" s="14"/>
      <c r="E597" s="34"/>
      <c r="F597" s="11"/>
      <c r="G597" s="11"/>
      <c r="H597" s="11"/>
      <c r="I597" s="11"/>
      <c r="J597" s="11"/>
      <c r="K597" s="11"/>
      <c r="L597" s="11"/>
      <c r="M597" s="11"/>
      <c r="N597" s="11"/>
      <c r="O597" s="11"/>
      <c r="P597" s="11"/>
      <c r="Q597" s="11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  <c r="AJ597" s="11"/>
      <c r="AK597" s="75"/>
      <c r="AL597" s="75"/>
      <c r="AM597" s="11"/>
      <c r="AN597" s="11"/>
      <c r="AO597" s="11"/>
      <c r="AP597" s="11"/>
      <c r="AQ597" s="11"/>
      <c r="AR597" s="11"/>
      <c r="AS597" s="11"/>
      <c r="AT597" s="11"/>
      <c r="AU597" s="11"/>
      <c r="AV597" s="11"/>
      <c r="AW597" s="11"/>
      <c r="AX597" s="11"/>
      <c r="AY597" s="75"/>
      <c r="AZ597" s="75"/>
      <c r="BA597" s="75"/>
      <c r="BB597" s="75"/>
      <c r="BC597" s="75"/>
      <c r="BD597" s="75"/>
      <c r="BE597" s="11"/>
      <c r="BF597" s="11"/>
      <c r="BG597" s="11"/>
      <c r="BH597" s="11"/>
      <c r="BI597" s="138"/>
      <c r="BJ597" s="138"/>
      <c r="BK597" s="75"/>
      <c r="BL597" s="75"/>
      <c r="BM597" s="75"/>
      <c r="BN597" s="75"/>
      <c r="BO597" s="75"/>
      <c r="BP597" s="75"/>
      <c r="BQ597" s="11"/>
      <c r="BR597" s="11"/>
      <c r="BS597" s="11"/>
      <c r="BT597" s="11"/>
      <c r="BU597" s="11"/>
      <c r="BV597" s="11"/>
      <c r="BW597" s="75"/>
      <c r="BX597" s="75"/>
      <c r="BY597" s="75"/>
      <c r="BZ597" s="75"/>
      <c r="CA597" s="75"/>
      <c r="CB597" s="75"/>
      <c r="CC597" s="75"/>
      <c r="CD597" s="75"/>
      <c r="CE597" s="75"/>
      <c r="CF597" s="75"/>
      <c r="CG597" s="75"/>
      <c r="CH597" s="75"/>
      <c r="CI597" s="11"/>
      <c r="CJ597" s="11"/>
      <c r="CK597" s="11"/>
      <c r="CL597" s="11"/>
      <c r="CM597" s="11"/>
      <c r="CN597" s="11"/>
      <c r="CO597" s="11"/>
      <c r="CP597" s="11"/>
      <c r="CQ597" s="11"/>
      <c r="CR597" s="11"/>
      <c r="CS597" s="11"/>
      <c r="CT597" s="11"/>
    </row>
    <row r="598" spans="1:98" ht="40.5">
      <c r="A598" s="53" t="s">
        <v>664</v>
      </c>
      <c r="B598" s="8">
        <v>913</v>
      </c>
      <c r="C598" s="8"/>
      <c r="D598" s="8"/>
      <c r="E598" s="8"/>
      <c r="F598" s="8"/>
      <c r="G598" s="28">
        <f t="shared" ref="G598:AL598" si="2109">G600+G636+G670+G700+G726+G758</f>
        <v>1964516</v>
      </c>
      <c r="H598" s="28">
        <f t="shared" si="2109"/>
        <v>102795</v>
      </c>
      <c r="I598" s="11">
        <f t="shared" si="2109"/>
        <v>0</v>
      </c>
      <c r="J598" s="11">
        <f t="shared" si="2109"/>
        <v>0</v>
      </c>
      <c r="K598" s="11">
        <f t="shared" si="2109"/>
        <v>0</v>
      </c>
      <c r="L598" s="11">
        <f t="shared" si="2109"/>
        <v>0</v>
      </c>
      <c r="M598" s="28">
        <f t="shared" si="2109"/>
        <v>1964516</v>
      </c>
      <c r="N598" s="28">
        <f t="shared" si="2109"/>
        <v>102795</v>
      </c>
      <c r="O598" s="11">
        <f t="shared" si="2109"/>
        <v>0</v>
      </c>
      <c r="P598" s="11">
        <f t="shared" si="2109"/>
        <v>0</v>
      </c>
      <c r="Q598" s="11">
        <f t="shared" si="2109"/>
        <v>0</v>
      </c>
      <c r="R598" s="11">
        <f t="shared" si="2109"/>
        <v>0</v>
      </c>
      <c r="S598" s="28">
        <f t="shared" si="2109"/>
        <v>1964516</v>
      </c>
      <c r="T598" s="28">
        <f t="shared" si="2109"/>
        <v>102795</v>
      </c>
      <c r="U598" s="11">
        <f t="shared" si="2109"/>
        <v>0</v>
      </c>
      <c r="V598" s="11">
        <f t="shared" si="2109"/>
        <v>0</v>
      </c>
      <c r="W598" s="11">
        <f t="shared" si="2109"/>
        <v>0</v>
      </c>
      <c r="X598" s="11">
        <f t="shared" si="2109"/>
        <v>0</v>
      </c>
      <c r="Y598" s="28">
        <f t="shared" si="2109"/>
        <v>1964516</v>
      </c>
      <c r="Z598" s="28">
        <f t="shared" si="2109"/>
        <v>102795</v>
      </c>
      <c r="AA598" s="11">
        <f t="shared" si="2109"/>
        <v>0</v>
      </c>
      <c r="AB598" s="28">
        <f t="shared" si="2109"/>
        <v>3725514</v>
      </c>
      <c r="AC598" s="28">
        <f t="shared" si="2109"/>
        <v>0</v>
      </c>
      <c r="AD598" s="28">
        <f t="shared" si="2109"/>
        <v>-545</v>
      </c>
      <c r="AE598" s="28">
        <f t="shared" si="2109"/>
        <v>5689485</v>
      </c>
      <c r="AF598" s="28">
        <f t="shared" si="2109"/>
        <v>3828309</v>
      </c>
      <c r="AG598" s="11">
        <f t="shared" si="2109"/>
        <v>0</v>
      </c>
      <c r="AH598" s="16">
        <f t="shared" si="2109"/>
        <v>0</v>
      </c>
      <c r="AI598" s="10">
        <f t="shared" si="2109"/>
        <v>2285</v>
      </c>
      <c r="AJ598" s="16">
        <f t="shared" si="2109"/>
        <v>0</v>
      </c>
      <c r="AK598" s="84">
        <f t="shared" si="2109"/>
        <v>5691770</v>
      </c>
      <c r="AL598" s="84">
        <f t="shared" si="2109"/>
        <v>3828309</v>
      </c>
      <c r="AM598" s="16">
        <f t="shared" ref="AM598:BJ598" si="2110">AM600+AM636+AM670+AM700+AM726+AM758</f>
        <v>60247</v>
      </c>
      <c r="AN598" s="16">
        <f t="shared" si="2110"/>
        <v>9995</v>
      </c>
      <c r="AO598" s="10">
        <f t="shared" si="2110"/>
        <v>0</v>
      </c>
      <c r="AP598" s="16">
        <f t="shared" si="2110"/>
        <v>0</v>
      </c>
      <c r="AQ598" s="28">
        <f t="shared" si="2110"/>
        <v>5762012</v>
      </c>
      <c r="AR598" s="28">
        <f t="shared" si="2110"/>
        <v>3838304</v>
      </c>
      <c r="AS598" s="16">
        <f t="shared" si="2110"/>
        <v>0</v>
      </c>
      <c r="AT598" s="10">
        <f t="shared" si="2110"/>
        <v>89083</v>
      </c>
      <c r="AU598" s="10">
        <f t="shared" si="2110"/>
        <v>77540</v>
      </c>
      <c r="AV598" s="16">
        <f t="shared" si="2110"/>
        <v>0</v>
      </c>
      <c r="AW598" s="28">
        <f t="shared" si="2110"/>
        <v>5928635</v>
      </c>
      <c r="AX598" s="28">
        <f t="shared" si="2110"/>
        <v>3927387</v>
      </c>
      <c r="AY598" s="80">
        <f t="shared" si="2110"/>
        <v>-5000</v>
      </c>
      <c r="AZ598" s="77">
        <f t="shared" si="2110"/>
        <v>12154</v>
      </c>
      <c r="BA598" s="77">
        <f t="shared" si="2110"/>
        <v>45000</v>
      </c>
      <c r="BB598" s="80">
        <f t="shared" si="2110"/>
        <v>0</v>
      </c>
      <c r="BC598" s="84">
        <f t="shared" si="2110"/>
        <v>5980789</v>
      </c>
      <c r="BD598" s="84">
        <f t="shared" si="2110"/>
        <v>3939541</v>
      </c>
      <c r="BE598" s="16">
        <f t="shared" si="2110"/>
        <v>0</v>
      </c>
      <c r="BF598" s="10">
        <f t="shared" si="2110"/>
        <v>6852</v>
      </c>
      <c r="BG598" s="10">
        <f t="shared" si="2110"/>
        <v>8732</v>
      </c>
      <c r="BH598" s="10">
        <f t="shared" si="2110"/>
        <v>0</v>
      </c>
      <c r="BI598" s="135">
        <f t="shared" si="2110"/>
        <v>5996373</v>
      </c>
      <c r="BJ598" s="135">
        <f t="shared" si="2110"/>
        <v>3946393</v>
      </c>
      <c r="BK598" s="80">
        <f t="shared" ref="BK598:BP598" si="2111">BK600+BK636+BK670+BK700+BK726+BK758</f>
        <v>0</v>
      </c>
      <c r="BL598" s="77">
        <f t="shared" si="2111"/>
        <v>1796</v>
      </c>
      <c r="BM598" s="77">
        <f t="shared" si="2111"/>
        <v>23874</v>
      </c>
      <c r="BN598" s="77">
        <f t="shared" si="2111"/>
        <v>0</v>
      </c>
      <c r="BO598" s="77">
        <f t="shared" si="2111"/>
        <v>6022043</v>
      </c>
      <c r="BP598" s="77">
        <f t="shared" si="2111"/>
        <v>3948189</v>
      </c>
      <c r="BQ598" s="16">
        <f t="shared" ref="BQ598:BV598" si="2112">BQ600+BQ636+BQ670+BQ700+BQ726+BQ758</f>
        <v>0</v>
      </c>
      <c r="BR598" s="10">
        <f t="shared" si="2112"/>
        <v>0</v>
      </c>
      <c r="BS598" s="10">
        <f t="shared" si="2112"/>
        <v>0</v>
      </c>
      <c r="BT598" s="10">
        <f t="shared" si="2112"/>
        <v>0</v>
      </c>
      <c r="BU598" s="10">
        <f t="shared" si="2112"/>
        <v>6022043</v>
      </c>
      <c r="BV598" s="10">
        <f t="shared" si="2112"/>
        <v>3948189</v>
      </c>
      <c r="BW598" s="80">
        <f t="shared" ref="BW598:CB598" si="2113">BW600+BW636+BW670+BW700+BW726+BW758</f>
        <v>0</v>
      </c>
      <c r="BX598" s="77">
        <f t="shared" si="2113"/>
        <v>0</v>
      </c>
      <c r="BY598" s="77">
        <f t="shared" si="2113"/>
        <v>0</v>
      </c>
      <c r="BZ598" s="77">
        <f t="shared" si="2113"/>
        <v>0</v>
      </c>
      <c r="CA598" s="77">
        <f t="shared" si="2113"/>
        <v>6022043</v>
      </c>
      <c r="CB598" s="77">
        <f t="shared" si="2113"/>
        <v>3948189</v>
      </c>
      <c r="CC598" s="80">
        <f t="shared" ref="CC598:CH598" si="2114">CC600+CC636+CC670+CC700+CC726+CC758</f>
        <v>0</v>
      </c>
      <c r="CD598" s="77">
        <f t="shared" si="2114"/>
        <v>0</v>
      </c>
      <c r="CE598" s="77">
        <f t="shared" si="2114"/>
        <v>0</v>
      </c>
      <c r="CF598" s="77">
        <f t="shared" si="2114"/>
        <v>0</v>
      </c>
      <c r="CG598" s="77">
        <f t="shared" si="2114"/>
        <v>6022043</v>
      </c>
      <c r="CH598" s="77">
        <f t="shared" si="2114"/>
        <v>3948189</v>
      </c>
      <c r="CI598" s="16">
        <f t="shared" ref="CI598:CN598" si="2115">CI600+CI636+CI670+CI700+CI726+CI758</f>
        <v>0</v>
      </c>
      <c r="CJ598" s="10">
        <f t="shared" si="2115"/>
        <v>-7617</v>
      </c>
      <c r="CK598" s="10">
        <f t="shared" si="2115"/>
        <v>13235</v>
      </c>
      <c r="CL598" s="10">
        <f t="shared" si="2115"/>
        <v>-1832</v>
      </c>
      <c r="CM598" s="10">
        <f t="shared" si="2115"/>
        <v>6025829</v>
      </c>
      <c r="CN598" s="10">
        <f t="shared" si="2115"/>
        <v>3940572</v>
      </c>
      <c r="CO598" s="16">
        <f t="shared" ref="CO598:CT598" si="2116">CO600+CO636+CO670+CO700+CO726+CO758</f>
        <v>0</v>
      </c>
      <c r="CP598" s="10">
        <f t="shared" si="2116"/>
        <v>4765</v>
      </c>
      <c r="CQ598" s="10">
        <f t="shared" si="2116"/>
        <v>47</v>
      </c>
      <c r="CR598" s="10">
        <f t="shared" si="2116"/>
        <v>0</v>
      </c>
      <c r="CS598" s="10">
        <f t="shared" si="2116"/>
        <v>6030641</v>
      </c>
      <c r="CT598" s="10">
        <f t="shared" si="2116"/>
        <v>3945337</v>
      </c>
    </row>
    <row r="599" spans="1:98" ht="20.25">
      <c r="A599" s="53"/>
      <c r="B599" s="8"/>
      <c r="C599" s="8"/>
      <c r="D599" s="8"/>
      <c r="E599" s="8"/>
      <c r="F599" s="8"/>
      <c r="G599" s="28"/>
      <c r="H599" s="28"/>
      <c r="I599" s="11"/>
      <c r="J599" s="11"/>
      <c r="K599" s="11"/>
      <c r="L599" s="11"/>
      <c r="M599" s="28"/>
      <c r="N599" s="28"/>
      <c r="O599" s="11"/>
      <c r="P599" s="11"/>
      <c r="Q599" s="11"/>
      <c r="R599" s="11"/>
      <c r="S599" s="28"/>
      <c r="T599" s="28"/>
      <c r="U599" s="11"/>
      <c r="V599" s="11"/>
      <c r="W599" s="11"/>
      <c r="X599" s="11"/>
      <c r="Y599" s="28"/>
      <c r="Z599" s="28"/>
      <c r="AA599" s="11"/>
      <c r="AB599" s="28"/>
      <c r="AC599" s="28"/>
      <c r="AD599" s="28"/>
      <c r="AE599" s="28"/>
      <c r="AF599" s="28"/>
      <c r="AG599" s="11"/>
      <c r="AH599" s="16"/>
      <c r="AI599" s="11"/>
      <c r="AJ599" s="16"/>
      <c r="AK599" s="84"/>
      <c r="AL599" s="84"/>
      <c r="AM599" s="11"/>
      <c r="AN599" s="16"/>
      <c r="AO599" s="11"/>
      <c r="AP599" s="16"/>
      <c r="AQ599" s="28"/>
      <c r="AR599" s="28"/>
      <c r="AS599" s="11"/>
      <c r="AT599" s="16"/>
      <c r="AU599" s="11"/>
      <c r="AV599" s="16"/>
      <c r="AW599" s="28"/>
      <c r="AX599" s="28"/>
      <c r="AY599" s="75"/>
      <c r="AZ599" s="80"/>
      <c r="BA599" s="75"/>
      <c r="BB599" s="80"/>
      <c r="BC599" s="84"/>
      <c r="BD599" s="84"/>
      <c r="BE599" s="11"/>
      <c r="BF599" s="16"/>
      <c r="BG599" s="11"/>
      <c r="BH599" s="16"/>
      <c r="BI599" s="143"/>
      <c r="BJ599" s="143"/>
      <c r="BK599" s="75"/>
      <c r="BL599" s="80"/>
      <c r="BM599" s="75"/>
      <c r="BN599" s="80"/>
      <c r="BO599" s="84"/>
      <c r="BP599" s="84"/>
      <c r="BQ599" s="11"/>
      <c r="BR599" s="16"/>
      <c r="BS599" s="11"/>
      <c r="BT599" s="16"/>
      <c r="BU599" s="28"/>
      <c r="BV599" s="28"/>
      <c r="BW599" s="75"/>
      <c r="BX599" s="80"/>
      <c r="BY599" s="75"/>
      <c r="BZ599" s="80"/>
      <c r="CA599" s="84"/>
      <c r="CB599" s="84"/>
      <c r="CC599" s="75"/>
      <c r="CD599" s="80"/>
      <c r="CE599" s="75"/>
      <c r="CF599" s="80"/>
      <c r="CG599" s="84"/>
      <c r="CH599" s="84"/>
      <c r="CI599" s="11"/>
      <c r="CJ599" s="16"/>
      <c r="CK599" s="11"/>
      <c r="CL599" s="16"/>
      <c r="CM599" s="28"/>
      <c r="CN599" s="28"/>
      <c r="CO599" s="11"/>
      <c r="CP599" s="16"/>
      <c r="CQ599" s="11"/>
      <c r="CR599" s="16"/>
      <c r="CS599" s="28"/>
      <c r="CT599" s="28"/>
    </row>
    <row r="600" spans="1:98" ht="18.75">
      <c r="A600" s="54" t="s">
        <v>207</v>
      </c>
      <c r="B600" s="39">
        <v>913</v>
      </c>
      <c r="C600" s="12" t="s">
        <v>7</v>
      </c>
      <c r="D600" s="12" t="s">
        <v>22</v>
      </c>
      <c r="E600" s="12"/>
      <c r="F600" s="12"/>
      <c r="G600" s="13">
        <f>G601</f>
        <v>860825</v>
      </c>
      <c r="H600" s="13">
        <f t="shared" ref="H600:R600" si="2117">H601</f>
        <v>0</v>
      </c>
      <c r="I600" s="11">
        <f t="shared" si="2117"/>
        <v>0</v>
      </c>
      <c r="J600" s="11">
        <f t="shared" si="2117"/>
        <v>0</v>
      </c>
      <c r="K600" s="11">
        <f t="shared" si="2117"/>
        <v>0</v>
      </c>
      <c r="L600" s="11">
        <f t="shared" si="2117"/>
        <v>0</v>
      </c>
      <c r="M600" s="13">
        <f t="shared" si="2117"/>
        <v>860825</v>
      </c>
      <c r="N600" s="13">
        <f t="shared" si="2117"/>
        <v>0</v>
      </c>
      <c r="O600" s="11">
        <f t="shared" si="2117"/>
        <v>0</v>
      </c>
      <c r="P600" s="11">
        <f t="shared" si="2117"/>
        <v>0</v>
      </c>
      <c r="Q600" s="11">
        <f t="shared" si="2117"/>
        <v>0</v>
      </c>
      <c r="R600" s="11">
        <f t="shared" si="2117"/>
        <v>0</v>
      </c>
      <c r="S600" s="13">
        <f t="shared" ref="S600:CD600" si="2118">S601</f>
        <v>860825</v>
      </c>
      <c r="T600" s="13">
        <f t="shared" si="2118"/>
        <v>0</v>
      </c>
      <c r="U600" s="11">
        <f t="shared" si="2118"/>
        <v>0</v>
      </c>
      <c r="V600" s="11">
        <f t="shared" si="2118"/>
        <v>0</v>
      </c>
      <c r="W600" s="11">
        <f t="shared" si="2118"/>
        <v>0</v>
      </c>
      <c r="X600" s="11">
        <f t="shared" si="2118"/>
        <v>0</v>
      </c>
      <c r="Y600" s="13">
        <f t="shared" si="2118"/>
        <v>860825</v>
      </c>
      <c r="Z600" s="13">
        <f t="shared" si="2118"/>
        <v>0</v>
      </c>
      <c r="AA600" s="11">
        <f t="shared" si="2118"/>
        <v>0</v>
      </c>
      <c r="AB600" s="13">
        <f t="shared" si="2118"/>
        <v>1504487</v>
      </c>
      <c r="AC600" s="11">
        <f t="shared" si="2118"/>
        <v>0</v>
      </c>
      <c r="AD600" s="11">
        <f t="shared" si="2118"/>
        <v>0</v>
      </c>
      <c r="AE600" s="13">
        <f t="shared" si="2118"/>
        <v>2365312</v>
      </c>
      <c r="AF600" s="13">
        <f t="shared" si="2118"/>
        <v>1504487</v>
      </c>
      <c r="AG600" s="13">
        <f t="shared" si="2118"/>
        <v>129</v>
      </c>
      <c r="AH600" s="13">
        <f t="shared" si="2118"/>
        <v>0</v>
      </c>
      <c r="AI600" s="13">
        <f t="shared" si="2118"/>
        <v>1828</v>
      </c>
      <c r="AJ600" s="13">
        <f t="shared" si="2118"/>
        <v>0</v>
      </c>
      <c r="AK600" s="78">
        <f t="shared" si="2118"/>
        <v>2367269</v>
      </c>
      <c r="AL600" s="78">
        <f t="shared" si="2118"/>
        <v>1504487</v>
      </c>
      <c r="AM600" s="13">
        <f t="shared" si="2118"/>
        <v>0</v>
      </c>
      <c r="AN600" s="13">
        <f t="shared" si="2118"/>
        <v>0</v>
      </c>
      <c r="AO600" s="13">
        <f t="shared" si="2118"/>
        <v>0</v>
      </c>
      <c r="AP600" s="13">
        <f t="shared" si="2118"/>
        <v>0</v>
      </c>
      <c r="AQ600" s="13">
        <f t="shared" si="2118"/>
        <v>2367269</v>
      </c>
      <c r="AR600" s="13">
        <f t="shared" si="2118"/>
        <v>1504487</v>
      </c>
      <c r="AS600" s="13">
        <f t="shared" si="2118"/>
        <v>0</v>
      </c>
      <c r="AT600" s="13">
        <f t="shared" si="2118"/>
        <v>89083</v>
      </c>
      <c r="AU600" s="13">
        <f t="shared" si="2118"/>
        <v>72250</v>
      </c>
      <c r="AV600" s="13">
        <f t="shared" si="2118"/>
        <v>0</v>
      </c>
      <c r="AW600" s="13">
        <f t="shared" si="2118"/>
        <v>2528602</v>
      </c>
      <c r="AX600" s="13">
        <f t="shared" si="2118"/>
        <v>1593570</v>
      </c>
      <c r="AY600" s="78">
        <f t="shared" si="2118"/>
        <v>0</v>
      </c>
      <c r="AZ600" s="78">
        <f t="shared" si="2118"/>
        <v>0</v>
      </c>
      <c r="BA600" s="78">
        <f t="shared" si="2118"/>
        <v>17560</v>
      </c>
      <c r="BB600" s="78">
        <f t="shared" si="2118"/>
        <v>0</v>
      </c>
      <c r="BC600" s="78">
        <f t="shared" si="2118"/>
        <v>2546162</v>
      </c>
      <c r="BD600" s="78">
        <f t="shared" si="2118"/>
        <v>1593570</v>
      </c>
      <c r="BE600" s="13">
        <f t="shared" si="2118"/>
        <v>0</v>
      </c>
      <c r="BF600" s="13">
        <f t="shared" si="2118"/>
        <v>5482</v>
      </c>
      <c r="BG600" s="13">
        <f t="shared" si="2118"/>
        <v>2048</v>
      </c>
      <c r="BH600" s="13">
        <f t="shared" si="2118"/>
        <v>0</v>
      </c>
      <c r="BI600" s="136">
        <f t="shared" si="2118"/>
        <v>2553692</v>
      </c>
      <c r="BJ600" s="136">
        <f t="shared" si="2118"/>
        <v>1599052</v>
      </c>
      <c r="BK600" s="78">
        <f t="shared" si="2118"/>
        <v>0</v>
      </c>
      <c r="BL600" s="78">
        <f t="shared" si="2118"/>
        <v>1505</v>
      </c>
      <c r="BM600" s="78">
        <f t="shared" si="2118"/>
        <v>0</v>
      </c>
      <c r="BN600" s="78">
        <f t="shared" si="2118"/>
        <v>0</v>
      </c>
      <c r="BO600" s="78">
        <f t="shared" si="2118"/>
        <v>2555197</v>
      </c>
      <c r="BP600" s="78">
        <f t="shared" si="2118"/>
        <v>1600557</v>
      </c>
      <c r="BQ600" s="13">
        <f t="shared" si="2118"/>
        <v>0</v>
      </c>
      <c r="BR600" s="13">
        <f t="shared" si="2118"/>
        <v>0</v>
      </c>
      <c r="BS600" s="13">
        <f t="shared" si="2118"/>
        <v>0</v>
      </c>
      <c r="BT600" s="13">
        <f t="shared" si="2118"/>
        <v>0</v>
      </c>
      <c r="BU600" s="13">
        <f t="shared" si="2118"/>
        <v>2555197</v>
      </c>
      <c r="BV600" s="13">
        <f t="shared" si="2118"/>
        <v>1600557</v>
      </c>
      <c r="BW600" s="78">
        <f t="shared" si="2118"/>
        <v>0</v>
      </c>
      <c r="BX600" s="78">
        <f t="shared" si="2118"/>
        <v>0</v>
      </c>
      <c r="BY600" s="78">
        <f t="shared" si="2118"/>
        <v>0</v>
      </c>
      <c r="BZ600" s="78">
        <f t="shared" si="2118"/>
        <v>0</v>
      </c>
      <c r="CA600" s="78">
        <f t="shared" si="2118"/>
        <v>2555197</v>
      </c>
      <c r="CB600" s="78">
        <f t="shared" si="2118"/>
        <v>1600557</v>
      </c>
      <c r="CC600" s="78">
        <f t="shared" si="2118"/>
        <v>0</v>
      </c>
      <c r="CD600" s="78">
        <f t="shared" si="2118"/>
        <v>0</v>
      </c>
      <c r="CE600" s="78">
        <f t="shared" ref="CE600:CT600" si="2119">CE601</f>
        <v>0</v>
      </c>
      <c r="CF600" s="78">
        <f t="shared" si="2119"/>
        <v>0</v>
      </c>
      <c r="CG600" s="78">
        <f t="shared" si="2119"/>
        <v>2555197</v>
      </c>
      <c r="CH600" s="78">
        <f t="shared" si="2119"/>
        <v>1600557</v>
      </c>
      <c r="CI600" s="13">
        <f t="shared" si="2119"/>
        <v>0</v>
      </c>
      <c r="CJ600" s="13">
        <f t="shared" si="2119"/>
        <v>-401</v>
      </c>
      <c r="CK600" s="13">
        <f t="shared" si="2119"/>
        <v>4703</v>
      </c>
      <c r="CL600" s="13">
        <f t="shared" si="2119"/>
        <v>-1072</v>
      </c>
      <c r="CM600" s="13">
        <f t="shared" si="2119"/>
        <v>2558427</v>
      </c>
      <c r="CN600" s="13">
        <f t="shared" si="2119"/>
        <v>1600156</v>
      </c>
      <c r="CO600" s="13">
        <f t="shared" si="2119"/>
        <v>0</v>
      </c>
      <c r="CP600" s="13">
        <f t="shared" si="2119"/>
        <v>4765</v>
      </c>
      <c r="CQ600" s="13">
        <f t="shared" si="2119"/>
        <v>0</v>
      </c>
      <c r="CR600" s="13">
        <f t="shared" si="2119"/>
        <v>0</v>
      </c>
      <c r="CS600" s="13">
        <f t="shared" si="2119"/>
        <v>2563192</v>
      </c>
      <c r="CT600" s="13">
        <f t="shared" si="2119"/>
        <v>1604921</v>
      </c>
    </row>
    <row r="601" spans="1:98" ht="41.25" customHeight="1">
      <c r="A601" s="51" t="s">
        <v>540</v>
      </c>
      <c r="B601" s="14">
        <f t="shared" ref="B601:B606" si="2120">B600</f>
        <v>913</v>
      </c>
      <c r="C601" s="14" t="s">
        <v>7</v>
      </c>
      <c r="D601" s="14" t="s">
        <v>22</v>
      </c>
      <c r="E601" s="14" t="s">
        <v>208</v>
      </c>
      <c r="F601" s="14"/>
      <c r="G601" s="18">
        <f>G602+G607+G612</f>
        <v>860825</v>
      </c>
      <c r="H601" s="18">
        <f t="shared" ref="H601:N601" si="2121">H602+H607+H612</f>
        <v>0</v>
      </c>
      <c r="I601" s="11">
        <f t="shared" si="2121"/>
        <v>0</v>
      </c>
      <c r="J601" s="11">
        <f t="shared" si="2121"/>
        <v>0</v>
      </c>
      <c r="K601" s="11">
        <f t="shared" si="2121"/>
        <v>0</v>
      </c>
      <c r="L601" s="11">
        <f t="shared" si="2121"/>
        <v>0</v>
      </c>
      <c r="M601" s="18">
        <f t="shared" si="2121"/>
        <v>860825</v>
      </c>
      <c r="N601" s="18">
        <f t="shared" si="2121"/>
        <v>0</v>
      </c>
      <c r="O601" s="11">
        <f t="shared" ref="O601:T601" si="2122">O602+O607+O612</f>
        <v>0</v>
      </c>
      <c r="P601" s="11">
        <f t="shared" si="2122"/>
        <v>0</v>
      </c>
      <c r="Q601" s="11">
        <f t="shared" si="2122"/>
        <v>0</v>
      </c>
      <c r="R601" s="11">
        <f t="shared" si="2122"/>
        <v>0</v>
      </c>
      <c r="S601" s="18">
        <f t="shared" si="2122"/>
        <v>860825</v>
      </c>
      <c r="T601" s="18">
        <f t="shared" si="2122"/>
        <v>0</v>
      </c>
      <c r="U601" s="11">
        <f t="shared" ref="U601:Z601" si="2123">U602+U607+U612</f>
        <v>0</v>
      </c>
      <c r="V601" s="11">
        <f t="shared" si="2123"/>
        <v>0</v>
      </c>
      <c r="W601" s="11">
        <f t="shared" si="2123"/>
        <v>0</v>
      </c>
      <c r="X601" s="11">
        <f t="shared" si="2123"/>
        <v>0</v>
      </c>
      <c r="Y601" s="18">
        <f t="shared" si="2123"/>
        <v>860825</v>
      </c>
      <c r="Z601" s="18">
        <f t="shared" si="2123"/>
        <v>0</v>
      </c>
      <c r="AA601" s="11">
        <f>AA602+AA607+AA612</f>
        <v>0</v>
      </c>
      <c r="AB601" s="11">
        <f>AB602+AB607+AB612+AB620</f>
        <v>1504487</v>
      </c>
      <c r="AC601" s="11">
        <f>AC602+AC607+AC612+AC620</f>
        <v>0</v>
      </c>
      <c r="AD601" s="11">
        <f>AD602+AD607+AD612+AD620</f>
        <v>0</v>
      </c>
      <c r="AE601" s="11">
        <f>AE602+AE607+AE612+AE620</f>
        <v>2365312</v>
      </c>
      <c r="AF601" s="11">
        <f>AF602+AF607+AF612+AF620</f>
        <v>1504487</v>
      </c>
      <c r="AG601" s="11">
        <f t="shared" ref="AG601:AL601" si="2124">AG602+AG607+AG612+AG620+AG629</f>
        <v>129</v>
      </c>
      <c r="AH601" s="11">
        <f t="shared" si="2124"/>
        <v>0</v>
      </c>
      <c r="AI601" s="11">
        <f t="shared" si="2124"/>
        <v>1828</v>
      </c>
      <c r="AJ601" s="11">
        <f t="shared" si="2124"/>
        <v>0</v>
      </c>
      <c r="AK601" s="75">
        <f t="shared" si="2124"/>
        <v>2367269</v>
      </c>
      <c r="AL601" s="75">
        <f t="shared" si="2124"/>
        <v>1504487</v>
      </c>
      <c r="AM601" s="11">
        <f t="shared" ref="AM601:AR601" si="2125">AM602+AM607+AM612+AM620+AM629</f>
        <v>0</v>
      </c>
      <c r="AN601" s="11">
        <f t="shared" si="2125"/>
        <v>0</v>
      </c>
      <c r="AO601" s="11">
        <f t="shared" si="2125"/>
        <v>0</v>
      </c>
      <c r="AP601" s="11">
        <f t="shared" si="2125"/>
        <v>0</v>
      </c>
      <c r="AQ601" s="11">
        <f t="shared" si="2125"/>
        <v>2367269</v>
      </c>
      <c r="AR601" s="11">
        <f t="shared" si="2125"/>
        <v>1504487</v>
      </c>
      <c r="AS601" s="11">
        <f t="shared" ref="AS601:AX601" si="2126">AS602+AS607+AS612+AS620+AS629</f>
        <v>0</v>
      </c>
      <c r="AT601" s="11">
        <f>AT602+AT607+AT612+AT620+AT629</f>
        <v>89083</v>
      </c>
      <c r="AU601" s="11">
        <f t="shared" si="2126"/>
        <v>72250</v>
      </c>
      <c r="AV601" s="11">
        <f t="shared" si="2126"/>
        <v>0</v>
      </c>
      <c r="AW601" s="11">
        <f t="shared" si="2126"/>
        <v>2528602</v>
      </c>
      <c r="AX601" s="11">
        <f t="shared" si="2126"/>
        <v>1593570</v>
      </c>
      <c r="AY601" s="75">
        <f>AY602+AY607+AY612+AY620+AY629+AY616</f>
        <v>0</v>
      </c>
      <c r="AZ601" s="75">
        <f t="shared" ref="AZ601:BD601" si="2127">AZ602+AZ607+AZ612+AZ620+AZ629+AZ616</f>
        <v>0</v>
      </c>
      <c r="BA601" s="75">
        <f t="shared" si="2127"/>
        <v>17560</v>
      </c>
      <c r="BB601" s="75">
        <f t="shared" si="2127"/>
        <v>0</v>
      </c>
      <c r="BC601" s="75">
        <f t="shared" si="2127"/>
        <v>2546162</v>
      </c>
      <c r="BD601" s="75">
        <f t="shared" si="2127"/>
        <v>1593570</v>
      </c>
      <c r="BE601" s="11">
        <f>BE602+BE607+BE612+BE620+BE629+BE616+BE632</f>
        <v>0</v>
      </c>
      <c r="BF601" s="11">
        <f t="shared" ref="BF601:BJ601" si="2128">BF602+BF607+BF612+BF620+BF629+BF616+BF632</f>
        <v>5482</v>
      </c>
      <c r="BG601" s="11">
        <f t="shared" si="2128"/>
        <v>2048</v>
      </c>
      <c r="BH601" s="11">
        <f t="shared" si="2128"/>
        <v>0</v>
      </c>
      <c r="BI601" s="138">
        <f t="shared" si="2128"/>
        <v>2553692</v>
      </c>
      <c r="BJ601" s="138">
        <f t="shared" si="2128"/>
        <v>1599052</v>
      </c>
      <c r="BK601" s="75">
        <f>BK602+BK607+BK612+BK620+BK629+BK616+BK632</f>
        <v>0</v>
      </c>
      <c r="BL601" s="75">
        <f t="shared" ref="BL601:BP601" si="2129">BL602+BL607+BL612+BL620+BL629+BL616+BL632</f>
        <v>1505</v>
      </c>
      <c r="BM601" s="75">
        <f t="shared" si="2129"/>
        <v>0</v>
      </c>
      <c r="BN601" s="75">
        <f t="shared" si="2129"/>
        <v>0</v>
      </c>
      <c r="BO601" s="75">
        <f t="shared" si="2129"/>
        <v>2555197</v>
      </c>
      <c r="BP601" s="75">
        <f t="shared" si="2129"/>
        <v>1600557</v>
      </c>
      <c r="BQ601" s="11">
        <f>BQ602+BQ607+BQ612+BQ620+BQ629+BQ616+BQ632</f>
        <v>0</v>
      </c>
      <c r="BR601" s="11">
        <f t="shared" ref="BR601:BV601" si="2130">BR602+BR607+BR612+BR620+BR629+BR616+BR632</f>
        <v>0</v>
      </c>
      <c r="BS601" s="11">
        <f t="shared" si="2130"/>
        <v>0</v>
      </c>
      <c r="BT601" s="11">
        <f t="shared" si="2130"/>
        <v>0</v>
      </c>
      <c r="BU601" s="11">
        <f t="shared" si="2130"/>
        <v>2555197</v>
      </c>
      <c r="BV601" s="11">
        <f t="shared" si="2130"/>
        <v>1600557</v>
      </c>
      <c r="BW601" s="75">
        <f>BW602+BW607+BW612+BW620+BW629+BW616+BW632</f>
        <v>0</v>
      </c>
      <c r="BX601" s="75">
        <f t="shared" ref="BX601:CB601" si="2131">BX602+BX607+BX612+BX620+BX629+BX616+BX632</f>
        <v>0</v>
      </c>
      <c r="BY601" s="75">
        <f t="shared" si="2131"/>
        <v>0</v>
      </c>
      <c r="BZ601" s="75">
        <f t="shared" si="2131"/>
        <v>0</v>
      </c>
      <c r="CA601" s="75">
        <f t="shared" si="2131"/>
        <v>2555197</v>
      </c>
      <c r="CB601" s="75">
        <f t="shared" si="2131"/>
        <v>1600557</v>
      </c>
      <c r="CC601" s="75">
        <f>CC602+CC607+CC612+CC620+CC629+CC616+CC632</f>
        <v>0</v>
      </c>
      <c r="CD601" s="75">
        <f t="shared" ref="CD601:CH601" si="2132">CD602+CD607+CD612+CD620+CD629+CD616+CD632</f>
        <v>0</v>
      </c>
      <c r="CE601" s="75">
        <f t="shared" si="2132"/>
        <v>0</v>
      </c>
      <c r="CF601" s="75">
        <f t="shared" si="2132"/>
        <v>0</v>
      </c>
      <c r="CG601" s="75">
        <f t="shared" si="2132"/>
        <v>2555197</v>
      </c>
      <c r="CH601" s="75">
        <f t="shared" si="2132"/>
        <v>1600557</v>
      </c>
      <c r="CI601" s="11">
        <f>CI602+CI607+CI612+CI620+CI629+CI616+CI632</f>
        <v>0</v>
      </c>
      <c r="CJ601" s="11">
        <f t="shared" ref="CJ601:CN601" si="2133">CJ602+CJ607+CJ612+CJ620+CJ629+CJ616+CJ632</f>
        <v>-401</v>
      </c>
      <c r="CK601" s="11">
        <f t="shared" si="2133"/>
        <v>4703</v>
      </c>
      <c r="CL601" s="11">
        <f t="shared" si="2133"/>
        <v>-1072</v>
      </c>
      <c r="CM601" s="11">
        <f t="shared" si="2133"/>
        <v>2558427</v>
      </c>
      <c r="CN601" s="11">
        <f t="shared" si="2133"/>
        <v>1600156</v>
      </c>
      <c r="CO601" s="11">
        <f>CO602+CO607+CO612+CO620+CO629+CO616+CO632</f>
        <v>0</v>
      </c>
      <c r="CP601" s="11">
        <f t="shared" ref="CP601:CT601" si="2134">CP602+CP607+CP612+CP620+CP629+CP616+CP632</f>
        <v>4765</v>
      </c>
      <c r="CQ601" s="11">
        <f t="shared" si="2134"/>
        <v>0</v>
      </c>
      <c r="CR601" s="11">
        <f t="shared" si="2134"/>
        <v>0</v>
      </c>
      <c r="CS601" s="11">
        <f t="shared" si="2134"/>
        <v>2563192</v>
      </c>
      <c r="CT601" s="11">
        <f t="shared" si="2134"/>
        <v>1604921</v>
      </c>
    </row>
    <row r="602" spans="1:98" ht="33">
      <c r="A602" s="55" t="s">
        <v>10</v>
      </c>
      <c r="B602" s="14">
        <f t="shared" si="2120"/>
        <v>913</v>
      </c>
      <c r="C602" s="14" t="s">
        <v>7</v>
      </c>
      <c r="D602" s="14" t="s">
        <v>22</v>
      </c>
      <c r="E602" s="14" t="s">
        <v>219</v>
      </c>
      <c r="F602" s="14"/>
      <c r="G602" s="18">
        <f>G603</f>
        <v>563302</v>
      </c>
      <c r="H602" s="18">
        <f t="shared" ref="H602:R603" si="2135">H603</f>
        <v>0</v>
      </c>
      <c r="I602" s="11">
        <f t="shared" si="2135"/>
        <v>0</v>
      </c>
      <c r="J602" s="11">
        <f t="shared" si="2135"/>
        <v>0</v>
      </c>
      <c r="K602" s="11">
        <f t="shared" si="2135"/>
        <v>0</v>
      </c>
      <c r="L602" s="11">
        <f t="shared" si="2135"/>
        <v>0</v>
      </c>
      <c r="M602" s="18">
        <f t="shared" si="2135"/>
        <v>563302</v>
      </c>
      <c r="N602" s="18">
        <f t="shared" si="2135"/>
        <v>0</v>
      </c>
      <c r="O602" s="11">
        <f t="shared" si="2135"/>
        <v>0</v>
      </c>
      <c r="P602" s="11">
        <f t="shared" si="2135"/>
        <v>0</v>
      </c>
      <c r="Q602" s="11">
        <f t="shared" si="2135"/>
        <v>0</v>
      </c>
      <c r="R602" s="11">
        <f t="shared" si="2135"/>
        <v>0</v>
      </c>
      <c r="S602" s="18">
        <f>S603</f>
        <v>563302</v>
      </c>
      <c r="T602" s="18">
        <f>T603</f>
        <v>0</v>
      </c>
      <c r="U602" s="11">
        <f t="shared" ref="U602:X603" si="2136">U603</f>
        <v>0</v>
      </c>
      <c r="V602" s="11">
        <f t="shared" si="2136"/>
        <v>0</v>
      </c>
      <c r="W602" s="11">
        <f t="shared" si="2136"/>
        <v>0</v>
      </c>
      <c r="X602" s="11">
        <f t="shared" si="2136"/>
        <v>0</v>
      </c>
      <c r="Y602" s="18">
        <f>Y603</f>
        <v>563302</v>
      </c>
      <c r="Z602" s="18">
        <f>Z603</f>
        <v>0</v>
      </c>
      <c r="AA602" s="11">
        <f t="shared" ref="AA602:AD603" si="2137">AA603</f>
        <v>0</v>
      </c>
      <c r="AB602" s="11">
        <f t="shared" si="2137"/>
        <v>0</v>
      </c>
      <c r="AC602" s="11">
        <f t="shared" si="2137"/>
        <v>0</v>
      </c>
      <c r="AD602" s="11">
        <f t="shared" si="2137"/>
        <v>0</v>
      </c>
      <c r="AE602" s="18">
        <f>AE603</f>
        <v>563302</v>
      </c>
      <c r="AF602" s="18">
        <f>AF603</f>
        <v>0</v>
      </c>
      <c r="AG602" s="11">
        <f t="shared" ref="AG602:AJ603" si="2138">AG603</f>
        <v>0</v>
      </c>
      <c r="AH602" s="11">
        <f t="shared" si="2138"/>
        <v>0</v>
      </c>
      <c r="AI602" s="11">
        <f t="shared" si="2138"/>
        <v>0</v>
      </c>
      <c r="AJ602" s="11">
        <f t="shared" si="2138"/>
        <v>0</v>
      </c>
      <c r="AK602" s="81">
        <f>AK603</f>
        <v>563302</v>
      </c>
      <c r="AL602" s="81">
        <f>AL603</f>
        <v>0</v>
      </c>
      <c r="AM602" s="11">
        <f t="shared" ref="AM602:AP603" si="2139">AM603</f>
        <v>0</v>
      </c>
      <c r="AN602" s="11">
        <f t="shared" si="2139"/>
        <v>0</v>
      </c>
      <c r="AO602" s="11">
        <f t="shared" si="2139"/>
        <v>0</v>
      </c>
      <c r="AP602" s="11">
        <f t="shared" si="2139"/>
        <v>0</v>
      </c>
      <c r="AQ602" s="18">
        <f>AQ603</f>
        <v>563302</v>
      </c>
      <c r="AR602" s="18">
        <f>AR603</f>
        <v>0</v>
      </c>
      <c r="AS602" s="11">
        <f t="shared" ref="AS602:AV603" si="2140">AS603</f>
        <v>0</v>
      </c>
      <c r="AT602" s="11">
        <f t="shared" si="2140"/>
        <v>0</v>
      </c>
      <c r="AU602" s="11">
        <f t="shared" si="2140"/>
        <v>0</v>
      </c>
      <c r="AV602" s="11">
        <f t="shared" si="2140"/>
        <v>0</v>
      </c>
      <c r="AW602" s="18">
        <f>AW603</f>
        <v>563302</v>
      </c>
      <c r="AX602" s="18">
        <f>AX603</f>
        <v>0</v>
      </c>
      <c r="AY602" s="75">
        <f t="shared" ref="AY602:BB603" si="2141">AY603</f>
        <v>0</v>
      </c>
      <c r="AZ602" s="75">
        <f t="shared" si="2141"/>
        <v>0</v>
      </c>
      <c r="BA602" s="75">
        <f t="shared" si="2141"/>
        <v>17560</v>
      </c>
      <c r="BB602" s="75">
        <f t="shared" si="2141"/>
        <v>0</v>
      </c>
      <c r="BC602" s="81">
        <f>BC603</f>
        <v>580862</v>
      </c>
      <c r="BD602" s="81">
        <f>BD603</f>
        <v>0</v>
      </c>
      <c r="BE602" s="11">
        <f t="shared" ref="BE602:BH603" si="2142">BE603</f>
        <v>0</v>
      </c>
      <c r="BF602" s="11">
        <f t="shared" si="2142"/>
        <v>0</v>
      </c>
      <c r="BG602" s="11">
        <f t="shared" si="2142"/>
        <v>0</v>
      </c>
      <c r="BH602" s="11">
        <f t="shared" si="2142"/>
        <v>0</v>
      </c>
      <c r="BI602" s="140">
        <f>BI603</f>
        <v>580862</v>
      </c>
      <c r="BJ602" s="140">
        <f>BJ603</f>
        <v>0</v>
      </c>
      <c r="BK602" s="75">
        <f t="shared" ref="BK602:BN603" si="2143">BK603</f>
        <v>0</v>
      </c>
      <c r="BL602" s="75">
        <f t="shared" si="2143"/>
        <v>0</v>
      </c>
      <c r="BM602" s="75">
        <f t="shared" si="2143"/>
        <v>0</v>
      </c>
      <c r="BN602" s="75">
        <f t="shared" si="2143"/>
        <v>0</v>
      </c>
      <c r="BO602" s="81">
        <f>BO603</f>
        <v>580862</v>
      </c>
      <c r="BP602" s="81">
        <f>BP603</f>
        <v>0</v>
      </c>
      <c r="BQ602" s="11">
        <f t="shared" ref="BQ602:BT603" si="2144">BQ603</f>
        <v>0</v>
      </c>
      <c r="BR602" s="11">
        <f t="shared" si="2144"/>
        <v>0</v>
      </c>
      <c r="BS602" s="11">
        <f t="shared" si="2144"/>
        <v>0</v>
      </c>
      <c r="BT602" s="11">
        <f t="shared" si="2144"/>
        <v>0</v>
      </c>
      <c r="BU602" s="18">
        <f>BU603</f>
        <v>580862</v>
      </c>
      <c r="BV602" s="18">
        <f>BV603</f>
        <v>0</v>
      </c>
      <c r="BW602" s="75">
        <f t="shared" ref="BW602:BZ603" si="2145">BW603</f>
        <v>0</v>
      </c>
      <c r="BX602" s="75">
        <f t="shared" si="2145"/>
        <v>0</v>
      </c>
      <c r="BY602" s="75">
        <f t="shared" si="2145"/>
        <v>0</v>
      </c>
      <c r="BZ602" s="75">
        <f t="shared" si="2145"/>
        <v>0</v>
      </c>
      <c r="CA602" s="81">
        <f>CA603</f>
        <v>580862</v>
      </c>
      <c r="CB602" s="81">
        <f>CB603</f>
        <v>0</v>
      </c>
      <c r="CC602" s="75">
        <f t="shared" ref="CC602:CF603" si="2146">CC603</f>
        <v>0</v>
      </c>
      <c r="CD602" s="75">
        <f t="shared" si="2146"/>
        <v>0</v>
      </c>
      <c r="CE602" s="75">
        <f t="shared" si="2146"/>
        <v>0</v>
      </c>
      <c r="CF602" s="75">
        <f t="shared" si="2146"/>
        <v>0</v>
      </c>
      <c r="CG602" s="81">
        <f>CG603</f>
        <v>580862</v>
      </c>
      <c r="CH602" s="81">
        <f>CH603</f>
        <v>0</v>
      </c>
      <c r="CI602" s="11">
        <f t="shared" ref="CI602:CL603" si="2147">CI603</f>
        <v>0</v>
      </c>
      <c r="CJ602" s="11">
        <f t="shared" si="2147"/>
        <v>0</v>
      </c>
      <c r="CK602" s="11">
        <f t="shared" si="2147"/>
        <v>4703</v>
      </c>
      <c r="CL602" s="11">
        <f t="shared" si="2147"/>
        <v>0</v>
      </c>
      <c r="CM602" s="18">
        <f>CM603</f>
        <v>585565</v>
      </c>
      <c r="CN602" s="18">
        <f>CN603</f>
        <v>0</v>
      </c>
      <c r="CO602" s="11">
        <f t="shared" ref="CO602:CR603" si="2148">CO603</f>
        <v>0</v>
      </c>
      <c r="CP602" s="11">
        <f t="shared" si="2148"/>
        <v>0</v>
      </c>
      <c r="CQ602" s="11">
        <f t="shared" si="2148"/>
        <v>0</v>
      </c>
      <c r="CR602" s="11">
        <f t="shared" si="2148"/>
        <v>0</v>
      </c>
      <c r="CS602" s="18">
        <f>CS603</f>
        <v>585565</v>
      </c>
      <c r="CT602" s="18">
        <f>CT603</f>
        <v>0</v>
      </c>
    </row>
    <row r="603" spans="1:98">
      <c r="A603" s="55" t="s">
        <v>220</v>
      </c>
      <c r="B603" s="14">
        <f t="shared" si="2120"/>
        <v>913</v>
      </c>
      <c r="C603" s="14" t="s">
        <v>7</v>
      </c>
      <c r="D603" s="14" t="s">
        <v>22</v>
      </c>
      <c r="E603" s="14" t="s">
        <v>221</v>
      </c>
      <c r="F603" s="14"/>
      <c r="G603" s="18">
        <f>G604</f>
        <v>563302</v>
      </c>
      <c r="H603" s="18">
        <f t="shared" si="2135"/>
        <v>0</v>
      </c>
      <c r="I603" s="11">
        <f t="shared" si="2135"/>
        <v>0</v>
      </c>
      <c r="J603" s="11">
        <f t="shared" si="2135"/>
        <v>0</v>
      </c>
      <c r="K603" s="11">
        <f t="shared" si="2135"/>
        <v>0</v>
      </c>
      <c r="L603" s="11">
        <f t="shared" si="2135"/>
        <v>0</v>
      </c>
      <c r="M603" s="18">
        <f t="shared" si="2135"/>
        <v>563302</v>
      </c>
      <c r="N603" s="18">
        <f t="shared" si="2135"/>
        <v>0</v>
      </c>
      <c r="O603" s="11">
        <f t="shared" si="2135"/>
        <v>0</v>
      </c>
      <c r="P603" s="11">
        <f t="shared" si="2135"/>
        <v>0</v>
      </c>
      <c r="Q603" s="11">
        <f t="shared" si="2135"/>
        <v>0</v>
      </c>
      <c r="R603" s="11">
        <f t="shared" si="2135"/>
        <v>0</v>
      </c>
      <c r="S603" s="18">
        <f>S604</f>
        <v>563302</v>
      </c>
      <c r="T603" s="18">
        <f>T604</f>
        <v>0</v>
      </c>
      <c r="U603" s="11">
        <f t="shared" si="2136"/>
        <v>0</v>
      </c>
      <c r="V603" s="11">
        <f t="shared" si="2136"/>
        <v>0</v>
      </c>
      <c r="W603" s="11">
        <f t="shared" si="2136"/>
        <v>0</v>
      </c>
      <c r="X603" s="11">
        <f t="shared" si="2136"/>
        <v>0</v>
      </c>
      <c r="Y603" s="18">
        <f>Y604</f>
        <v>563302</v>
      </c>
      <c r="Z603" s="18">
        <f>Z604</f>
        <v>0</v>
      </c>
      <c r="AA603" s="11">
        <f t="shared" si="2137"/>
        <v>0</v>
      </c>
      <c r="AB603" s="11">
        <f t="shared" si="2137"/>
        <v>0</v>
      </c>
      <c r="AC603" s="11">
        <f t="shared" si="2137"/>
        <v>0</v>
      </c>
      <c r="AD603" s="11">
        <f t="shared" si="2137"/>
        <v>0</v>
      </c>
      <c r="AE603" s="18">
        <f>AE604</f>
        <v>563302</v>
      </c>
      <c r="AF603" s="18">
        <f>AF604</f>
        <v>0</v>
      </c>
      <c r="AG603" s="11">
        <f t="shared" si="2138"/>
        <v>0</v>
      </c>
      <c r="AH603" s="11">
        <f t="shared" si="2138"/>
        <v>0</v>
      </c>
      <c r="AI603" s="11">
        <f t="shared" si="2138"/>
        <v>0</v>
      </c>
      <c r="AJ603" s="11">
        <f t="shared" si="2138"/>
        <v>0</v>
      </c>
      <c r="AK603" s="81">
        <f>AK604</f>
        <v>563302</v>
      </c>
      <c r="AL603" s="81">
        <f>AL604</f>
        <v>0</v>
      </c>
      <c r="AM603" s="11">
        <f t="shared" si="2139"/>
        <v>0</v>
      </c>
      <c r="AN603" s="11">
        <f t="shared" si="2139"/>
        <v>0</v>
      </c>
      <c r="AO603" s="11">
        <f t="shared" si="2139"/>
        <v>0</v>
      </c>
      <c r="AP603" s="11">
        <f t="shared" si="2139"/>
        <v>0</v>
      </c>
      <c r="AQ603" s="18">
        <f>AQ604</f>
        <v>563302</v>
      </c>
      <c r="AR603" s="18">
        <f>AR604</f>
        <v>0</v>
      </c>
      <c r="AS603" s="11">
        <f t="shared" si="2140"/>
        <v>0</v>
      </c>
      <c r="AT603" s="11">
        <f t="shared" si="2140"/>
        <v>0</v>
      </c>
      <c r="AU603" s="11">
        <f t="shared" si="2140"/>
        <v>0</v>
      </c>
      <c r="AV603" s="11">
        <f t="shared" si="2140"/>
        <v>0</v>
      </c>
      <c r="AW603" s="18">
        <f>AW604</f>
        <v>563302</v>
      </c>
      <c r="AX603" s="18">
        <f>AX604</f>
        <v>0</v>
      </c>
      <c r="AY603" s="75">
        <f t="shared" si="2141"/>
        <v>0</v>
      </c>
      <c r="AZ603" s="75">
        <f t="shared" si="2141"/>
        <v>0</v>
      </c>
      <c r="BA603" s="75">
        <f t="shared" si="2141"/>
        <v>17560</v>
      </c>
      <c r="BB603" s="75">
        <f t="shared" si="2141"/>
        <v>0</v>
      </c>
      <c r="BC603" s="81">
        <f>BC604</f>
        <v>580862</v>
      </c>
      <c r="BD603" s="81">
        <f>BD604</f>
        <v>0</v>
      </c>
      <c r="BE603" s="11">
        <f t="shared" si="2142"/>
        <v>0</v>
      </c>
      <c r="BF603" s="11">
        <f t="shared" si="2142"/>
        <v>0</v>
      </c>
      <c r="BG603" s="11">
        <f t="shared" si="2142"/>
        <v>0</v>
      </c>
      <c r="BH603" s="11">
        <f t="shared" si="2142"/>
        <v>0</v>
      </c>
      <c r="BI603" s="140">
        <f>BI604</f>
        <v>580862</v>
      </c>
      <c r="BJ603" s="140">
        <f>BJ604</f>
        <v>0</v>
      </c>
      <c r="BK603" s="75">
        <f t="shared" si="2143"/>
        <v>0</v>
      </c>
      <c r="BL603" s="75">
        <f t="shared" si="2143"/>
        <v>0</v>
      </c>
      <c r="BM603" s="75">
        <f t="shared" si="2143"/>
        <v>0</v>
      </c>
      <c r="BN603" s="75">
        <f t="shared" si="2143"/>
        <v>0</v>
      </c>
      <c r="BO603" s="81">
        <f>BO604</f>
        <v>580862</v>
      </c>
      <c r="BP603" s="81">
        <f>BP604</f>
        <v>0</v>
      </c>
      <c r="BQ603" s="11">
        <f t="shared" si="2144"/>
        <v>0</v>
      </c>
      <c r="BR603" s="11">
        <f t="shared" si="2144"/>
        <v>0</v>
      </c>
      <c r="BS603" s="11">
        <f t="shared" si="2144"/>
        <v>0</v>
      </c>
      <c r="BT603" s="11">
        <f t="shared" si="2144"/>
        <v>0</v>
      </c>
      <c r="BU603" s="18">
        <f>BU604</f>
        <v>580862</v>
      </c>
      <c r="BV603" s="18">
        <f>BV604</f>
        <v>0</v>
      </c>
      <c r="BW603" s="75">
        <f t="shared" si="2145"/>
        <v>0</v>
      </c>
      <c r="BX603" s="75">
        <f t="shared" si="2145"/>
        <v>0</v>
      </c>
      <c r="BY603" s="75">
        <f t="shared" si="2145"/>
        <v>0</v>
      </c>
      <c r="BZ603" s="75">
        <f t="shared" si="2145"/>
        <v>0</v>
      </c>
      <c r="CA603" s="81">
        <f>CA604</f>
        <v>580862</v>
      </c>
      <c r="CB603" s="81">
        <f>CB604</f>
        <v>0</v>
      </c>
      <c r="CC603" s="75">
        <f t="shared" si="2146"/>
        <v>0</v>
      </c>
      <c r="CD603" s="75">
        <f t="shared" si="2146"/>
        <v>0</v>
      </c>
      <c r="CE603" s="75">
        <f t="shared" si="2146"/>
        <v>0</v>
      </c>
      <c r="CF603" s="75">
        <f t="shared" si="2146"/>
        <v>0</v>
      </c>
      <c r="CG603" s="81">
        <f>CG604</f>
        <v>580862</v>
      </c>
      <c r="CH603" s="81">
        <f>CH604</f>
        <v>0</v>
      </c>
      <c r="CI603" s="11">
        <f t="shared" si="2147"/>
        <v>0</v>
      </c>
      <c r="CJ603" s="11">
        <f t="shared" si="2147"/>
        <v>0</v>
      </c>
      <c r="CK603" s="11">
        <f t="shared" si="2147"/>
        <v>4703</v>
      </c>
      <c r="CL603" s="11">
        <f t="shared" si="2147"/>
        <v>0</v>
      </c>
      <c r="CM603" s="18">
        <f>CM604</f>
        <v>585565</v>
      </c>
      <c r="CN603" s="18">
        <f>CN604</f>
        <v>0</v>
      </c>
      <c r="CO603" s="11">
        <f t="shared" si="2148"/>
        <v>0</v>
      </c>
      <c r="CP603" s="11">
        <f t="shared" si="2148"/>
        <v>0</v>
      </c>
      <c r="CQ603" s="11">
        <f t="shared" si="2148"/>
        <v>0</v>
      </c>
      <c r="CR603" s="11">
        <f t="shared" si="2148"/>
        <v>0</v>
      </c>
      <c r="CS603" s="18">
        <f>CS604</f>
        <v>585565</v>
      </c>
      <c r="CT603" s="18">
        <f>CT604</f>
        <v>0</v>
      </c>
    </row>
    <row r="604" spans="1:98" ht="33">
      <c r="A604" s="55" t="s">
        <v>12</v>
      </c>
      <c r="B604" s="14">
        <f t="shared" si="2120"/>
        <v>913</v>
      </c>
      <c r="C604" s="14" t="s">
        <v>7</v>
      </c>
      <c r="D604" s="14" t="s">
        <v>22</v>
      </c>
      <c r="E604" s="14" t="s">
        <v>221</v>
      </c>
      <c r="F604" s="14" t="s">
        <v>13</v>
      </c>
      <c r="G604" s="15">
        <f>G605+G606</f>
        <v>563302</v>
      </c>
      <c r="H604" s="15">
        <f t="shared" ref="H604:N604" si="2149">H605+H606</f>
        <v>0</v>
      </c>
      <c r="I604" s="11">
        <f t="shared" si="2149"/>
        <v>0</v>
      </c>
      <c r="J604" s="11">
        <f t="shared" si="2149"/>
        <v>0</v>
      </c>
      <c r="K604" s="11">
        <f t="shared" si="2149"/>
        <v>0</v>
      </c>
      <c r="L604" s="11">
        <f t="shared" si="2149"/>
        <v>0</v>
      </c>
      <c r="M604" s="15">
        <f t="shared" si="2149"/>
        <v>563302</v>
      </c>
      <c r="N604" s="15">
        <f t="shared" si="2149"/>
        <v>0</v>
      </c>
      <c r="O604" s="11">
        <f t="shared" ref="O604:T604" si="2150">O605+O606</f>
        <v>0</v>
      </c>
      <c r="P604" s="11">
        <f t="shared" si="2150"/>
        <v>0</v>
      </c>
      <c r="Q604" s="11">
        <f t="shared" si="2150"/>
        <v>0</v>
      </c>
      <c r="R604" s="11">
        <f t="shared" si="2150"/>
        <v>0</v>
      </c>
      <c r="S604" s="15">
        <f t="shared" si="2150"/>
        <v>563302</v>
      </c>
      <c r="T604" s="15">
        <f t="shared" si="2150"/>
        <v>0</v>
      </c>
      <c r="U604" s="11">
        <f t="shared" ref="U604:Z604" si="2151">U605+U606</f>
        <v>0</v>
      </c>
      <c r="V604" s="11">
        <f t="shared" si="2151"/>
        <v>0</v>
      </c>
      <c r="W604" s="11">
        <f t="shared" si="2151"/>
        <v>0</v>
      </c>
      <c r="X604" s="11">
        <f t="shared" si="2151"/>
        <v>0</v>
      </c>
      <c r="Y604" s="15">
        <f t="shared" si="2151"/>
        <v>563302</v>
      </c>
      <c r="Z604" s="15">
        <f t="shared" si="2151"/>
        <v>0</v>
      </c>
      <c r="AA604" s="11">
        <f t="shared" ref="AA604:AF604" si="2152">AA605+AA606</f>
        <v>0</v>
      </c>
      <c r="AB604" s="11">
        <f t="shared" si="2152"/>
        <v>0</v>
      </c>
      <c r="AC604" s="11">
        <f t="shared" si="2152"/>
        <v>0</v>
      </c>
      <c r="AD604" s="11">
        <f t="shared" si="2152"/>
        <v>0</v>
      </c>
      <c r="AE604" s="15">
        <f t="shared" si="2152"/>
        <v>563302</v>
      </c>
      <c r="AF604" s="15">
        <f t="shared" si="2152"/>
        <v>0</v>
      </c>
      <c r="AG604" s="11">
        <f t="shared" ref="AG604:AL604" si="2153">AG605+AG606</f>
        <v>0</v>
      </c>
      <c r="AH604" s="11">
        <f t="shared" si="2153"/>
        <v>0</v>
      </c>
      <c r="AI604" s="11">
        <f t="shared" si="2153"/>
        <v>0</v>
      </c>
      <c r="AJ604" s="11">
        <f t="shared" si="2153"/>
        <v>0</v>
      </c>
      <c r="AK604" s="79">
        <f t="shared" si="2153"/>
        <v>563302</v>
      </c>
      <c r="AL604" s="79">
        <f t="shared" si="2153"/>
        <v>0</v>
      </c>
      <c r="AM604" s="11">
        <f t="shared" ref="AM604:AR604" si="2154">AM605+AM606</f>
        <v>0</v>
      </c>
      <c r="AN604" s="11">
        <f t="shared" si="2154"/>
        <v>0</v>
      </c>
      <c r="AO604" s="11">
        <f t="shared" si="2154"/>
        <v>0</v>
      </c>
      <c r="AP604" s="11">
        <f t="shared" si="2154"/>
        <v>0</v>
      </c>
      <c r="AQ604" s="15">
        <f t="shared" si="2154"/>
        <v>563302</v>
      </c>
      <c r="AR604" s="15">
        <f t="shared" si="2154"/>
        <v>0</v>
      </c>
      <c r="AS604" s="11">
        <f t="shared" ref="AS604:AX604" si="2155">AS605+AS606</f>
        <v>0</v>
      </c>
      <c r="AT604" s="11">
        <f t="shared" si="2155"/>
        <v>0</v>
      </c>
      <c r="AU604" s="11">
        <f t="shared" si="2155"/>
        <v>0</v>
      </c>
      <c r="AV604" s="11">
        <f t="shared" si="2155"/>
        <v>0</v>
      </c>
      <c r="AW604" s="15">
        <f t="shared" si="2155"/>
        <v>563302</v>
      </c>
      <c r="AX604" s="15">
        <f t="shared" si="2155"/>
        <v>0</v>
      </c>
      <c r="AY604" s="75">
        <f t="shared" ref="AY604:BD604" si="2156">AY605+AY606</f>
        <v>0</v>
      </c>
      <c r="AZ604" s="75">
        <f t="shared" si="2156"/>
        <v>0</v>
      </c>
      <c r="BA604" s="75">
        <f t="shared" si="2156"/>
        <v>17560</v>
      </c>
      <c r="BB604" s="75">
        <f t="shared" si="2156"/>
        <v>0</v>
      </c>
      <c r="BC604" s="79">
        <f t="shared" si="2156"/>
        <v>580862</v>
      </c>
      <c r="BD604" s="79">
        <f t="shared" si="2156"/>
        <v>0</v>
      </c>
      <c r="BE604" s="11">
        <f t="shared" ref="BE604:BJ604" si="2157">BE605+BE606</f>
        <v>0</v>
      </c>
      <c r="BF604" s="11">
        <f t="shared" si="2157"/>
        <v>0</v>
      </c>
      <c r="BG604" s="11">
        <f t="shared" si="2157"/>
        <v>0</v>
      </c>
      <c r="BH604" s="11">
        <f t="shared" si="2157"/>
        <v>0</v>
      </c>
      <c r="BI604" s="137">
        <f t="shared" si="2157"/>
        <v>580862</v>
      </c>
      <c r="BJ604" s="137">
        <f t="shared" si="2157"/>
        <v>0</v>
      </c>
      <c r="BK604" s="75">
        <f t="shared" ref="BK604:BP604" si="2158">BK605+BK606</f>
        <v>0</v>
      </c>
      <c r="BL604" s="75">
        <f t="shared" si="2158"/>
        <v>0</v>
      </c>
      <c r="BM604" s="75">
        <f t="shared" si="2158"/>
        <v>0</v>
      </c>
      <c r="BN604" s="75">
        <f t="shared" si="2158"/>
        <v>0</v>
      </c>
      <c r="BO604" s="79">
        <f t="shared" si="2158"/>
        <v>580862</v>
      </c>
      <c r="BP604" s="79">
        <f t="shared" si="2158"/>
        <v>0</v>
      </c>
      <c r="BQ604" s="11">
        <f t="shared" ref="BQ604:BV604" si="2159">BQ605+BQ606</f>
        <v>0</v>
      </c>
      <c r="BR604" s="11">
        <f t="shared" si="2159"/>
        <v>0</v>
      </c>
      <c r="BS604" s="11">
        <f t="shared" si="2159"/>
        <v>0</v>
      </c>
      <c r="BT604" s="11">
        <f t="shared" si="2159"/>
        <v>0</v>
      </c>
      <c r="BU604" s="15">
        <f t="shared" si="2159"/>
        <v>580862</v>
      </c>
      <c r="BV604" s="15">
        <f t="shared" si="2159"/>
        <v>0</v>
      </c>
      <c r="BW604" s="75">
        <f t="shared" ref="BW604:CB604" si="2160">BW605+BW606</f>
        <v>0</v>
      </c>
      <c r="BX604" s="75">
        <f t="shared" si="2160"/>
        <v>0</v>
      </c>
      <c r="BY604" s="75">
        <f t="shared" si="2160"/>
        <v>0</v>
      </c>
      <c r="BZ604" s="75">
        <f t="shared" si="2160"/>
        <v>0</v>
      </c>
      <c r="CA604" s="79">
        <f t="shared" si="2160"/>
        <v>580862</v>
      </c>
      <c r="CB604" s="79">
        <f t="shared" si="2160"/>
        <v>0</v>
      </c>
      <c r="CC604" s="75">
        <f t="shared" ref="CC604:CH604" si="2161">CC605+CC606</f>
        <v>0</v>
      </c>
      <c r="CD604" s="75">
        <f t="shared" si="2161"/>
        <v>0</v>
      </c>
      <c r="CE604" s="75">
        <f t="shared" si="2161"/>
        <v>0</v>
      </c>
      <c r="CF604" s="75">
        <f t="shared" si="2161"/>
        <v>0</v>
      </c>
      <c r="CG604" s="79">
        <f t="shared" si="2161"/>
        <v>580862</v>
      </c>
      <c r="CH604" s="79">
        <f t="shared" si="2161"/>
        <v>0</v>
      </c>
      <c r="CI604" s="11">
        <f t="shared" ref="CI604:CN604" si="2162">CI605+CI606</f>
        <v>0</v>
      </c>
      <c r="CJ604" s="11">
        <f t="shared" si="2162"/>
        <v>0</v>
      </c>
      <c r="CK604" s="11">
        <f t="shared" si="2162"/>
        <v>4703</v>
      </c>
      <c r="CL604" s="11">
        <f t="shared" si="2162"/>
        <v>0</v>
      </c>
      <c r="CM604" s="15">
        <f t="shared" si="2162"/>
        <v>585565</v>
      </c>
      <c r="CN604" s="15">
        <f t="shared" si="2162"/>
        <v>0</v>
      </c>
      <c r="CO604" s="11">
        <f t="shared" ref="CO604:CT604" si="2163">CO605+CO606</f>
        <v>0</v>
      </c>
      <c r="CP604" s="11">
        <f t="shared" si="2163"/>
        <v>0</v>
      </c>
      <c r="CQ604" s="11">
        <f t="shared" si="2163"/>
        <v>0</v>
      </c>
      <c r="CR604" s="11">
        <f t="shared" si="2163"/>
        <v>0</v>
      </c>
      <c r="CS604" s="15">
        <f t="shared" si="2163"/>
        <v>585565</v>
      </c>
      <c r="CT604" s="15">
        <f t="shared" si="2163"/>
        <v>0</v>
      </c>
    </row>
    <row r="605" spans="1:98">
      <c r="A605" s="59" t="s">
        <v>14</v>
      </c>
      <c r="B605" s="14">
        <f t="shared" si="2120"/>
        <v>913</v>
      </c>
      <c r="C605" s="14" t="s">
        <v>7</v>
      </c>
      <c r="D605" s="14" t="s">
        <v>22</v>
      </c>
      <c r="E605" s="14" t="s">
        <v>221</v>
      </c>
      <c r="F605" s="11">
        <v>610</v>
      </c>
      <c r="G605" s="11">
        <v>491511</v>
      </c>
      <c r="H605" s="11"/>
      <c r="I605" s="11"/>
      <c r="J605" s="11"/>
      <c r="K605" s="11"/>
      <c r="L605" s="11"/>
      <c r="M605" s="11">
        <f>G605+I605+J605+K605+L605</f>
        <v>491511</v>
      </c>
      <c r="N605" s="11">
        <f>H605+J605</f>
        <v>0</v>
      </c>
      <c r="O605" s="11"/>
      <c r="P605" s="11"/>
      <c r="Q605" s="11"/>
      <c r="R605" s="11"/>
      <c r="S605" s="11">
        <f>M605+O605+P605+Q605+R605</f>
        <v>491511</v>
      </c>
      <c r="T605" s="11">
        <f>N605+P605</f>
        <v>0</v>
      </c>
      <c r="U605" s="11"/>
      <c r="V605" s="11"/>
      <c r="W605" s="11"/>
      <c r="X605" s="11"/>
      <c r="Y605" s="11">
        <f>S605+U605+V605+W605+X605</f>
        <v>491511</v>
      </c>
      <c r="Z605" s="11">
        <f>T605+V605</f>
        <v>0</v>
      </c>
      <c r="AA605" s="11"/>
      <c r="AB605" s="11"/>
      <c r="AC605" s="11"/>
      <c r="AD605" s="11"/>
      <c r="AE605" s="11">
        <f>Y605+AA605+AB605+AC605+AD605</f>
        <v>491511</v>
      </c>
      <c r="AF605" s="11">
        <f>Z605+AB605</f>
        <v>0</v>
      </c>
      <c r="AG605" s="11"/>
      <c r="AH605" s="11"/>
      <c r="AI605" s="11"/>
      <c r="AJ605" s="11"/>
      <c r="AK605" s="75">
        <f>AE605+AG605+AH605+AI605+AJ605</f>
        <v>491511</v>
      </c>
      <c r="AL605" s="75">
        <f>AF605+AH605</f>
        <v>0</v>
      </c>
      <c r="AM605" s="11"/>
      <c r="AN605" s="11"/>
      <c r="AO605" s="11"/>
      <c r="AP605" s="11"/>
      <c r="AQ605" s="11">
        <f>AK605+AM605+AN605+AO605+AP605</f>
        <v>491511</v>
      </c>
      <c r="AR605" s="11">
        <f>AL605+AN605</f>
        <v>0</v>
      </c>
      <c r="AS605" s="11"/>
      <c r="AT605" s="11"/>
      <c r="AU605" s="11"/>
      <c r="AV605" s="11"/>
      <c r="AW605" s="11">
        <f>AQ605+AS605+AT605+AU605+AV605</f>
        <v>491511</v>
      </c>
      <c r="AX605" s="11">
        <f>AR605+AT605</f>
        <v>0</v>
      </c>
      <c r="AY605" s="75"/>
      <c r="AZ605" s="75"/>
      <c r="BA605" s="75">
        <v>16261</v>
      </c>
      <c r="BB605" s="75"/>
      <c r="BC605" s="75">
        <f>AW605+AY605+AZ605+BA605+BB605</f>
        <v>507772</v>
      </c>
      <c r="BD605" s="75">
        <f>AX605+AZ605</f>
        <v>0</v>
      </c>
      <c r="BE605" s="11"/>
      <c r="BF605" s="11"/>
      <c r="BG605" s="11"/>
      <c r="BH605" s="11"/>
      <c r="BI605" s="138">
        <f>BC605+BE605+BF605+BG605+BH605</f>
        <v>507772</v>
      </c>
      <c r="BJ605" s="138">
        <f>BD605+BF605</f>
        <v>0</v>
      </c>
      <c r="BK605" s="75"/>
      <c r="BL605" s="75"/>
      <c r="BM605" s="75"/>
      <c r="BN605" s="75"/>
      <c r="BO605" s="75">
        <f>BI605+BK605+BL605+BM605+BN605</f>
        <v>507772</v>
      </c>
      <c r="BP605" s="75">
        <f>BJ605+BL605</f>
        <v>0</v>
      </c>
      <c r="BQ605" s="11"/>
      <c r="BR605" s="11"/>
      <c r="BS605" s="11"/>
      <c r="BT605" s="11"/>
      <c r="BU605" s="11">
        <f>BO605+BQ605+BR605+BS605+BT605</f>
        <v>507772</v>
      </c>
      <c r="BV605" s="11">
        <f>BP605+BR605</f>
        <v>0</v>
      </c>
      <c r="BW605" s="75"/>
      <c r="BX605" s="75"/>
      <c r="BY605" s="75"/>
      <c r="BZ605" s="75"/>
      <c r="CA605" s="75">
        <f>BU605+BW605+BX605+BY605+BZ605</f>
        <v>507772</v>
      </c>
      <c r="CB605" s="75">
        <f>BV605+BX605</f>
        <v>0</v>
      </c>
      <c r="CC605" s="75"/>
      <c r="CD605" s="75"/>
      <c r="CE605" s="75"/>
      <c r="CF605" s="75"/>
      <c r="CG605" s="75">
        <f>CA605+CC605+CD605+CE605+CF605</f>
        <v>507772</v>
      </c>
      <c r="CH605" s="75">
        <f>CB605+CD605</f>
        <v>0</v>
      </c>
      <c r="CI605" s="11">
        <v>2586</v>
      </c>
      <c r="CJ605" s="11"/>
      <c r="CK605" s="11">
        <v>4703</v>
      </c>
      <c r="CL605" s="11"/>
      <c r="CM605" s="11">
        <f>CG605+CI605+CJ605+CK605+CL605</f>
        <v>515061</v>
      </c>
      <c r="CN605" s="11">
        <f>CH605+CJ605</f>
        <v>0</v>
      </c>
      <c r="CO605" s="11"/>
      <c r="CP605" s="11"/>
      <c r="CQ605" s="11"/>
      <c r="CR605" s="11"/>
      <c r="CS605" s="11">
        <f>CM605+CO605+CP605+CQ605+CR605</f>
        <v>515061</v>
      </c>
      <c r="CT605" s="11">
        <f>CN605+CP605</f>
        <v>0</v>
      </c>
    </row>
    <row r="606" spans="1:98">
      <c r="A606" s="59" t="s">
        <v>24</v>
      </c>
      <c r="B606" s="14">
        <f t="shared" si="2120"/>
        <v>913</v>
      </c>
      <c r="C606" s="14" t="s">
        <v>7</v>
      </c>
      <c r="D606" s="14" t="s">
        <v>22</v>
      </c>
      <c r="E606" s="14" t="s">
        <v>221</v>
      </c>
      <c r="F606" s="11">
        <v>620</v>
      </c>
      <c r="G606" s="11">
        <v>71791</v>
      </c>
      <c r="H606" s="11"/>
      <c r="I606" s="11"/>
      <c r="J606" s="11"/>
      <c r="K606" s="11"/>
      <c r="L606" s="11"/>
      <c r="M606" s="11">
        <f>G606+I606+J606+K606+L606</f>
        <v>71791</v>
      </c>
      <c r="N606" s="11">
        <f>H606+J606</f>
        <v>0</v>
      </c>
      <c r="O606" s="11"/>
      <c r="P606" s="11"/>
      <c r="Q606" s="11"/>
      <c r="R606" s="11"/>
      <c r="S606" s="11">
        <f>M606+O606+P606+Q606+R606</f>
        <v>71791</v>
      </c>
      <c r="T606" s="11">
        <f>N606+P606</f>
        <v>0</v>
      </c>
      <c r="U606" s="11"/>
      <c r="V606" s="11"/>
      <c r="W606" s="11"/>
      <c r="X606" s="11"/>
      <c r="Y606" s="11">
        <f>S606+U606+V606+W606+X606</f>
        <v>71791</v>
      </c>
      <c r="Z606" s="11">
        <f>T606+V606</f>
        <v>0</v>
      </c>
      <c r="AA606" s="11"/>
      <c r="AB606" s="11"/>
      <c r="AC606" s="11"/>
      <c r="AD606" s="11"/>
      <c r="AE606" s="11">
        <f>Y606+AA606+AB606+AC606+AD606</f>
        <v>71791</v>
      </c>
      <c r="AF606" s="11">
        <f>Z606+AB606</f>
        <v>0</v>
      </c>
      <c r="AG606" s="11"/>
      <c r="AH606" s="11"/>
      <c r="AI606" s="11"/>
      <c r="AJ606" s="11"/>
      <c r="AK606" s="75">
        <f>AE606+AG606+AH606+AI606+AJ606</f>
        <v>71791</v>
      </c>
      <c r="AL606" s="75">
        <f>AF606+AH606</f>
        <v>0</v>
      </c>
      <c r="AM606" s="11"/>
      <c r="AN606" s="11"/>
      <c r="AO606" s="11"/>
      <c r="AP606" s="11"/>
      <c r="AQ606" s="11">
        <f>AK606+AM606+AN606+AO606+AP606</f>
        <v>71791</v>
      </c>
      <c r="AR606" s="11">
        <f>AL606+AN606</f>
        <v>0</v>
      </c>
      <c r="AS606" s="11"/>
      <c r="AT606" s="11"/>
      <c r="AU606" s="11"/>
      <c r="AV606" s="11"/>
      <c r="AW606" s="11">
        <f>AQ606+AS606+AT606+AU606+AV606</f>
        <v>71791</v>
      </c>
      <c r="AX606" s="11">
        <f>AR606+AT606</f>
        <v>0</v>
      </c>
      <c r="AY606" s="75"/>
      <c r="AZ606" s="75"/>
      <c r="BA606" s="75">
        <v>1299</v>
      </c>
      <c r="BB606" s="75"/>
      <c r="BC606" s="75">
        <f>AW606+AY606+AZ606+BA606+BB606</f>
        <v>73090</v>
      </c>
      <c r="BD606" s="75">
        <f>AX606+AZ606</f>
        <v>0</v>
      </c>
      <c r="BE606" s="11"/>
      <c r="BF606" s="11"/>
      <c r="BG606" s="11"/>
      <c r="BH606" s="11"/>
      <c r="BI606" s="138">
        <f>BC606+BE606+BF606+BG606+BH606</f>
        <v>73090</v>
      </c>
      <c r="BJ606" s="138">
        <f>BD606+BF606</f>
        <v>0</v>
      </c>
      <c r="BK606" s="75"/>
      <c r="BL606" s="75"/>
      <c r="BM606" s="75"/>
      <c r="BN606" s="75"/>
      <c r="BO606" s="75">
        <f>BI606+BK606+BL606+BM606+BN606</f>
        <v>73090</v>
      </c>
      <c r="BP606" s="75">
        <f>BJ606+BL606</f>
        <v>0</v>
      </c>
      <c r="BQ606" s="11"/>
      <c r="BR606" s="11"/>
      <c r="BS606" s="11"/>
      <c r="BT606" s="11"/>
      <c r="BU606" s="11">
        <f>BO606+BQ606+BR606+BS606+BT606</f>
        <v>73090</v>
      </c>
      <c r="BV606" s="11">
        <f>BP606+BR606</f>
        <v>0</v>
      </c>
      <c r="BW606" s="75"/>
      <c r="BX606" s="75"/>
      <c r="BY606" s="75"/>
      <c r="BZ606" s="75"/>
      <c r="CA606" s="75">
        <f>BU606+BW606+BX606+BY606+BZ606</f>
        <v>73090</v>
      </c>
      <c r="CB606" s="75">
        <f>BV606+BX606</f>
        <v>0</v>
      </c>
      <c r="CC606" s="75"/>
      <c r="CD606" s="75"/>
      <c r="CE606" s="75"/>
      <c r="CF606" s="75"/>
      <c r="CG606" s="75">
        <f>CA606+CC606+CD606+CE606+CF606</f>
        <v>73090</v>
      </c>
      <c r="CH606" s="75">
        <f>CB606+CD606</f>
        <v>0</v>
      </c>
      <c r="CI606" s="11">
        <v>-2586</v>
      </c>
      <c r="CJ606" s="11"/>
      <c r="CK606" s="11"/>
      <c r="CL606" s="11"/>
      <c r="CM606" s="11">
        <f>CG606+CI606+CJ606+CK606+CL606</f>
        <v>70504</v>
      </c>
      <c r="CN606" s="11">
        <f>CH606+CJ606</f>
        <v>0</v>
      </c>
      <c r="CO606" s="11"/>
      <c r="CP606" s="11"/>
      <c r="CQ606" s="11"/>
      <c r="CR606" s="11"/>
      <c r="CS606" s="11">
        <f>CM606+CO606+CP606+CQ606+CR606</f>
        <v>70504</v>
      </c>
      <c r="CT606" s="11">
        <f>CN606+CP606</f>
        <v>0</v>
      </c>
    </row>
    <row r="607" spans="1:98">
      <c r="A607" s="55" t="s">
        <v>15</v>
      </c>
      <c r="B607" s="14">
        <f>B604</f>
        <v>913</v>
      </c>
      <c r="C607" s="14" t="s">
        <v>7</v>
      </c>
      <c r="D607" s="14" t="s">
        <v>22</v>
      </c>
      <c r="E607" s="14" t="s">
        <v>209</v>
      </c>
      <c r="F607" s="14"/>
      <c r="G607" s="18">
        <f>G608</f>
        <v>80478</v>
      </c>
      <c r="H607" s="18">
        <f t="shared" ref="H607:R608" si="2164">H608</f>
        <v>0</v>
      </c>
      <c r="I607" s="11">
        <f t="shared" si="2164"/>
        <v>0</v>
      </c>
      <c r="J607" s="11">
        <f t="shared" si="2164"/>
        <v>0</v>
      </c>
      <c r="K607" s="11">
        <f t="shared" si="2164"/>
        <v>0</v>
      </c>
      <c r="L607" s="11">
        <f t="shared" si="2164"/>
        <v>0</v>
      </c>
      <c r="M607" s="18">
        <f t="shared" si="2164"/>
        <v>80478</v>
      </c>
      <c r="N607" s="18">
        <f t="shared" si="2164"/>
        <v>0</v>
      </c>
      <c r="O607" s="11">
        <f t="shared" si="2164"/>
        <v>0</v>
      </c>
      <c r="P607" s="11">
        <f t="shared" si="2164"/>
        <v>0</v>
      </c>
      <c r="Q607" s="11">
        <f t="shared" si="2164"/>
        <v>0</v>
      </c>
      <c r="R607" s="11">
        <f t="shared" si="2164"/>
        <v>0</v>
      </c>
      <c r="S607" s="18">
        <f>S608</f>
        <v>80478</v>
      </c>
      <c r="T607" s="18">
        <f>T608</f>
        <v>0</v>
      </c>
      <c r="U607" s="11">
        <f t="shared" ref="U607:X608" si="2165">U608</f>
        <v>0</v>
      </c>
      <c r="V607" s="11">
        <f t="shared" si="2165"/>
        <v>0</v>
      </c>
      <c r="W607" s="11">
        <f t="shared" si="2165"/>
        <v>0</v>
      </c>
      <c r="X607" s="11">
        <f t="shared" si="2165"/>
        <v>0</v>
      </c>
      <c r="Y607" s="18">
        <f>Y608</f>
        <v>80478</v>
      </c>
      <c r="Z607" s="18">
        <f>Z608</f>
        <v>0</v>
      </c>
      <c r="AA607" s="11">
        <f t="shared" ref="AA607:AD608" si="2166">AA608</f>
        <v>0</v>
      </c>
      <c r="AB607" s="11">
        <f t="shared" si="2166"/>
        <v>0</v>
      </c>
      <c r="AC607" s="11">
        <f t="shared" si="2166"/>
        <v>0</v>
      </c>
      <c r="AD607" s="11">
        <f t="shared" si="2166"/>
        <v>0</v>
      </c>
      <c r="AE607" s="18">
        <f>AE608</f>
        <v>80478</v>
      </c>
      <c r="AF607" s="18">
        <f>AF608</f>
        <v>0</v>
      </c>
      <c r="AG607" s="11">
        <f t="shared" ref="AG607:AJ608" si="2167">AG608</f>
        <v>129</v>
      </c>
      <c r="AH607" s="11">
        <f t="shared" si="2167"/>
        <v>0</v>
      </c>
      <c r="AI607" s="11">
        <f t="shared" si="2167"/>
        <v>0</v>
      </c>
      <c r="AJ607" s="11">
        <f t="shared" si="2167"/>
        <v>0</v>
      </c>
      <c r="AK607" s="81">
        <f>AK608</f>
        <v>80607</v>
      </c>
      <c r="AL607" s="81">
        <f>AL608</f>
        <v>0</v>
      </c>
      <c r="AM607" s="11">
        <f t="shared" ref="AM607:AP608" si="2168">AM608</f>
        <v>0</v>
      </c>
      <c r="AN607" s="11">
        <f t="shared" si="2168"/>
        <v>0</v>
      </c>
      <c r="AO607" s="11">
        <f t="shared" si="2168"/>
        <v>0</v>
      </c>
      <c r="AP607" s="11">
        <f t="shared" si="2168"/>
        <v>0</v>
      </c>
      <c r="AQ607" s="18">
        <f>AQ608</f>
        <v>80607</v>
      </c>
      <c r="AR607" s="18">
        <f>AR608</f>
        <v>0</v>
      </c>
      <c r="AS607" s="11">
        <f t="shared" ref="AS607:AV608" si="2169">AS608</f>
        <v>0</v>
      </c>
      <c r="AT607" s="11">
        <f t="shared" si="2169"/>
        <v>0</v>
      </c>
      <c r="AU607" s="11">
        <f t="shared" si="2169"/>
        <v>0</v>
      </c>
      <c r="AV607" s="11">
        <f t="shared" si="2169"/>
        <v>0</v>
      </c>
      <c r="AW607" s="18">
        <f>AW608</f>
        <v>80607</v>
      </c>
      <c r="AX607" s="18">
        <f>AX608</f>
        <v>0</v>
      </c>
      <c r="AY607" s="75">
        <f t="shared" ref="AY607:BB608" si="2170">AY608</f>
        <v>0</v>
      </c>
      <c r="AZ607" s="75">
        <f t="shared" si="2170"/>
        <v>0</v>
      </c>
      <c r="BA607" s="75">
        <f t="shared" si="2170"/>
        <v>0</v>
      </c>
      <c r="BB607" s="75">
        <f t="shared" si="2170"/>
        <v>0</v>
      </c>
      <c r="BC607" s="81">
        <f>BC608</f>
        <v>80607</v>
      </c>
      <c r="BD607" s="81">
        <f>BD608</f>
        <v>0</v>
      </c>
      <c r="BE607" s="11">
        <f t="shared" ref="BE607:BH608" si="2171">BE608</f>
        <v>0</v>
      </c>
      <c r="BF607" s="11">
        <f t="shared" si="2171"/>
        <v>0</v>
      </c>
      <c r="BG607" s="11">
        <f t="shared" si="2171"/>
        <v>2048</v>
      </c>
      <c r="BH607" s="11">
        <f t="shared" si="2171"/>
        <v>0</v>
      </c>
      <c r="BI607" s="140">
        <f>BI608</f>
        <v>82655</v>
      </c>
      <c r="BJ607" s="140">
        <f>BJ608</f>
        <v>0</v>
      </c>
      <c r="BK607" s="75">
        <f t="shared" ref="BK607:BN608" si="2172">BK608</f>
        <v>0</v>
      </c>
      <c r="BL607" s="75">
        <f t="shared" si="2172"/>
        <v>0</v>
      </c>
      <c r="BM607" s="75">
        <f t="shared" si="2172"/>
        <v>0</v>
      </c>
      <c r="BN607" s="75">
        <f t="shared" si="2172"/>
        <v>0</v>
      </c>
      <c r="BO607" s="81">
        <f>BO608</f>
        <v>82655</v>
      </c>
      <c r="BP607" s="81">
        <f>BP608</f>
        <v>0</v>
      </c>
      <c r="BQ607" s="11">
        <f t="shared" ref="BQ607:BT608" si="2173">BQ608</f>
        <v>0</v>
      </c>
      <c r="BR607" s="11">
        <f t="shared" si="2173"/>
        <v>0</v>
      </c>
      <c r="BS607" s="11">
        <f t="shared" si="2173"/>
        <v>0</v>
      </c>
      <c r="BT607" s="11">
        <f t="shared" si="2173"/>
        <v>0</v>
      </c>
      <c r="BU607" s="18">
        <f>BU608</f>
        <v>82655</v>
      </c>
      <c r="BV607" s="18">
        <f>BV608</f>
        <v>0</v>
      </c>
      <c r="BW607" s="75">
        <f t="shared" ref="BW607:BZ608" si="2174">BW608</f>
        <v>0</v>
      </c>
      <c r="BX607" s="75">
        <f t="shared" si="2174"/>
        <v>0</v>
      </c>
      <c r="BY607" s="75">
        <f t="shared" si="2174"/>
        <v>0</v>
      </c>
      <c r="BZ607" s="75">
        <f t="shared" si="2174"/>
        <v>0</v>
      </c>
      <c r="CA607" s="81">
        <f>CA608</f>
        <v>82655</v>
      </c>
      <c r="CB607" s="81">
        <f>CB608</f>
        <v>0</v>
      </c>
      <c r="CC607" s="75">
        <f t="shared" ref="CC607:CF608" si="2175">CC608</f>
        <v>0</v>
      </c>
      <c r="CD607" s="75">
        <f t="shared" si="2175"/>
        <v>0</v>
      </c>
      <c r="CE607" s="75">
        <f t="shared" si="2175"/>
        <v>0</v>
      </c>
      <c r="CF607" s="75">
        <f t="shared" si="2175"/>
        <v>0</v>
      </c>
      <c r="CG607" s="81">
        <f>CG608</f>
        <v>82655</v>
      </c>
      <c r="CH607" s="81">
        <f>CH608</f>
        <v>0</v>
      </c>
      <c r="CI607" s="11">
        <f t="shared" ref="CI607:CL608" si="2176">CI608</f>
        <v>0</v>
      </c>
      <c r="CJ607" s="11">
        <f t="shared" si="2176"/>
        <v>0</v>
      </c>
      <c r="CK607" s="11">
        <f t="shared" si="2176"/>
        <v>0</v>
      </c>
      <c r="CL607" s="11">
        <f t="shared" si="2176"/>
        <v>-1072</v>
      </c>
      <c r="CM607" s="18">
        <f>CM608</f>
        <v>81583</v>
      </c>
      <c r="CN607" s="18">
        <f>CN608</f>
        <v>0</v>
      </c>
      <c r="CO607" s="11">
        <f t="shared" ref="CO607:CR608" si="2177">CO608</f>
        <v>0</v>
      </c>
      <c r="CP607" s="11">
        <f t="shared" si="2177"/>
        <v>0</v>
      </c>
      <c r="CQ607" s="11">
        <f t="shared" si="2177"/>
        <v>0</v>
      </c>
      <c r="CR607" s="11">
        <f t="shared" si="2177"/>
        <v>0</v>
      </c>
      <c r="CS607" s="18">
        <f>CS608</f>
        <v>81583</v>
      </c>
      <c r="CT607" s="18">
        <f>CT608</f>
        <v>0</v>
      </c>
    </row>
    <row r="608" spans="1:98">
      <c r="A608" s="55" t="s">
        <v>222</v>
      </c>
      <c r="B608" s="14">
        <f>B607</f>
        <v>913</v>
      </c>
      <c r="C608" s="14" t="s">
        <v>7</v>
      </c>
      <c r="D608" s="14" t="s">
        <v>22</v>
      </c>
      <c r="E608" s="14" t="s">
        <v>223</v>
      </c>
      <c r="F608" s="14"/>
      <c r="G608" s="18">
        <f>G609</f>
        <v>80478</v>
      </c>
      <c r="H608" s="18">
        <f t="shared" si="2164"/>
        <v>0</v>
      </c>
      <c r="I608" s="11">
        <f t="shared" si="2164"/>
        <v>0</v>
      </c>
      <c r="J608" s="11">
        <f t="shared" si="2164"/>
        <v>0</v>
      </c>
      <c r="K608" s="11">
        <f t="shared" si="2164"/>
        <v>0</v>
      </c>
      <c r="L608" s="11">
        <f t="shared" si="2164"/>
        <v>0</v>
      </c>
      <c r="M608" s="18">
        <f t="shared" si="2164"/>
        <v>80478</v>
      </c>
      <c r="N608" s="18">
        <f t="shared" si="2164"/>
        <v>0</v>
      </c>
      <c r="O608" s="11">
        <f t="shared" si="2164"/>
        <v>0</v>
      </c>
      <c r="P608" s="11">
        <f t="shared" si="2164"/>
        <v>0</v>
      </c>
      <c r="Q608" s="11">
        <f t="shared" si="2164"/>
        <v>0</v>
      </c>
      <c r="R608" s="11">
        <f t="shared" si="2164"/>
        <v>0</v>
      </c>
      <c r="S608" s="18">
        <f>S609</f>
        <v>80478</v>
      </c>
      <c r="T608" s="18">
        <f>T609</f>
        <v>0</v>
      </c>
      <c r="U608" s="11">
        <f t="shared" si="2165"/>
        <v>0</v>
      </c>
      <c r="V608" s="11">
        <f t="shared" si="2165"/>
        <v>0</v>
      </c>
      <c r="W608" s="11">
        <f t="shared" si="2165"/>
        <v>0</v>
      </c>
      <c r="X608" s="11">
        <f t="shared" si="2165"/>
        <v>0</v>
      </c>
      <c r="Y608" s="18">
        <f>Y609</f>
        <v>80478</v>
      </c>
      <c r="Z608" s="18">
        <f>Z609</f>
        <v>0</v>
      </c>
      <c r="AA608" s="11">
        <f t="shared" si="2166"/>
        <v>0</v>
      </c>
      <c r="AB608" s="11">
        <f t="shared" si="2166"/>
        <v>0</v>
      </c>
      <c r="AC608" s="11">
        <f t="shared" si="2166"/>
        <v>0</v>
      </c>
      <c r="AD608" s="11">
        <f t="shared" si="2166"/>
        <v>0</v>
      </c>
      <c r="AE608" s="18">
        <f>AE609</f>
        <v>80478</v>
      </c>
      <c r="AF608" s="18">
        <f>AF609</f>
        <v>0</v>
      </c>
      <c r="AG608" s="11">
        <f t="shared" si="2167"/>
        <v>129</v>
      </c>
      <c r="AH608" s="11">
        <f t="shared" si="2167"/>
        <v>0</v>
      </c>
      <c r="AI608" s="11">
        <f t="shared" si="2167"/>
        <v>0</v>
      </c>
      <c r="AJ608" s="11">
        <f t="shared" si="2167"/>
        <v>0</v>
      </c>
      <c r="AK608" s="81">
        <f>AK609</f>
        <v>80607</v>
      </c>
      <c r="AL608" s="81">
        <f>AL609</f>
        <v>0</v>
      </c>
      <c r="AM608" s="11">
        <f t="shared" si="2168"/>
        <v>0</v>
      </c>
      <c r="AN608" s="11">
        <f t="shared" si="2168"/>
        <v>0</v>
      </c>
      <c r="AO608" s="11">
        <f t="shared" si="2168"/>
        <v>0</v>
      </c>
      <c r="AP608" s="11">
        <f t="shared" si="2168"/>
        <v>0</v>
      </c>
      <c r="AQ608" s="18">
        <f>AQ609</f>
        <v>80607</v>
      </c>
      <c r="AR608" s="18">
        <f>AR609</f>
        <v>0</v>
      </c>
      <c r="AS608" s="11">
        <f t="shared" si="2169"/>
        <v>0</v>
      </c>
      <c r="AT608" s="11">
        <f t="shared" si="2169"/>
        <v>0</v>
      </c>
      <c r="AU608" s="11">
        <f t="shared" si="2169"/>
        <v>0</v>
      </c>
      <c r="AV608" s="11">
        <f t="shared" si="2169"/>
        <v>0</v>
      </c>
      <c r="AW608" s="18">
        <f>AW609</f>
        <v>80607</v>
      </c>
      <c r="AX608" s="18">
        <f>AX609</f>
        <v>0</v>
      </c>
      <c r="AY608" s="75">
        <f t="shared" si="2170"/>
        <v>0</v>
      </c>
      <c r="AZ608" s="75">
        <f t="shared" si="2170"/>
        <v>0</v>
      </c>
      <c r="BA608" s="75">
        <f t="shared" si="2170"/>
        <v>0</v>
      </c>
      <c r="BB608" s="75">
        <f t="shared" si="2170"/>
        <v>0</v>
      </c>
      <c r="BC608" s="81">
        <f>BC609</f>
        <v>80607</v>
      </c>
      <c r="BD608" s="81">
        <f>BD609</f>
        <v>0</v>
      </c>
      <c r="BE608" s="11">
        <f t="shared" si="2171"/>
        <v>0</v>
      </c>
      <c r="BF608" s="11">
        <f t="shared" si="2171"/>
        <v>0</v>
      </c>
      <c r="BG608" s="11">
        <f t="shared" si="2171"/>
        <v>2048</v>
      </c>
      <c r="BH608" s="11">
        <f t="shared" si="2171"/>
        <v>0</v>
      </c>
      <c r="BI608" s="140">
        <f>BI609</f>
        <v>82655</v>
      </c>
      <c r="BJ608" s="140">
        <f>BJ609</f>
        <v>0</v>
      </c>
      <c r="BK608" s="75">
        <f t="shared" si="2172"/>
        <v>0</v>
      </c>
      <c r="BL608" s="75">
        <f t="shared" si="2172"/>
        <v>0</v>
      </c>
      <c r="BM608" s="75">
        <f t="shared" si="2172"/>
        <v>0</v>
      </c>
      <c r="BN608" s="75">
        <f t="shared" si="2172"/>
        <v>0</v>
      </c>
      <c r="BO608" s="81">
        <f>BO609</f>
        <v>82655</v>
      </c>
      <c r="BP608" s="81">
        <f>BP609</f>
        <v>0</v>
      </c>
      <c r="BQ608" s="11">
        <f t="shared" si="2173"/>
        <v>0</v>
      </c>
      <c r="BR608" s="11">
        <f t="shared" si="2173"/>
        <v>0</v>
      </c>
      <c r="BS608" s="11">
        <f t="shared" si="2173"/>
        <v>0</v>
      </c>
      <c r="BT608" s="11">
        <f t="shared" si="2173"/>
        <v>0</v>
      </c>
      <c r="BU608" s="18">
        <f>BU609</f>
        <v>82655</v>
      </c>
      <c r="BV608" s="18">
        <f>BV609</f>
        <v>0</v>
      </c>
      <c r="BW608" s="75">
        <f t="shared" si="2174"/>
        <v>0</v>
      </c>
      <c r="BX608" s="75">
        <f t="shared" si="2174"/>
        <v>0</v>
      </c>
      <c r="BY608" s="75">
        <f t="shared" si="2174"/>
        <v>0</v>
      </c>
      <c r="BZ608" s="75">
        <f t="shared" si="2174"/>
        <v>0</v>
      </c>
      <c r="CA608" s="81">
        <f>CA609</f>
        <v>82655</v>
      </c>
      <c r="CB608" s="81">
        <f>CB609</f>
        <v>0</v>
      </c>
      <c r="CC608" s="75">
        <f t="shared" si="2175"/>
        <v>0</v>
      </c>
      <c r="CD608" s="75">
        <f t="shared" si="2175"/>
        <v>0</v>
      </c>
      <c r="CE608" s="75">
        <f t="shared" si="2175"/>
        <v>0</v>
      </c>
      <c r="CF608" s="75">
        <f t="shared" si="2175"/>
        <v>0</v>
      </c>
      <c r="CG608" s="81">
        <f>CG609</f>
        <v>82655</v>
      </c>
      <c r="CH608" s="81">
        <f>CH609</f>
        <v>0</v>
      </c>
      <c r="CI608" s="11">
        <f t="shared" si="2176"/>
        <v>0</v>
      </c>
      <c r="CJ608" s="11">
        <f t="shared" si="2176"/>
        <v>0</v>
      </c>
      <c r="CK608" s="11">
        <f t="shared" si="2176"/>
        <v>0</v>
      </c>
      <c r="CL608" s="11">
        <f t="shared" si="2176"/>
        <v>-1072</v>
      </c>
      <c r="CM608" s="18">
        <f>CM609</f>
        <v>81583</v>
      </c>
      <c r="CN608" s="18">
        <f>CN609</f>
        <v>0</v>
      </c>
      <c r="CO608" s="11">
        <f t="shared" si="2177"/>
        <v>0</v>
      </c>
      <c r="CP608" s="11">
        <f t="shared" si="2177"/>
        <v>0</v>
      </c>
      <c r="CQ608" s="11">
        <f t="shared" si="2177"/>
        <v>0</v>
      </c>
      <c r="CR608" s="11">
        <f t="shared" si="2177"/>
        <v>0</v>
      </c>
      <c r="CS608" s="18">
        <f>CS609</f>
        <v>81583</v>
      </c>
      <c r="CT608" s="18">
        <f>CT609</f>
        <v>0</v>
      </c>
    </row>
    <row r="609" spans="1:98" ht="33">
      <c r="A609" s="55" t="s">
        <v>12</v>
      </c>
      <c r="B609" s="14">
        <f>B608</f>
        <v>913</v>
      </c>
      <c r="C609" s="14" t="s">
        <v>7</v>
      </c>
      <c r="D609" s="14" t="s">
        <v>22</v>
      </c>
      <c r="E609" s="14" t="s">
        <v>223</v>
      </c>
      <c r="F609" s="14" t="s">
        <v>13</v>
      </c>
      <c r="G609" s="15">
        <f>G610+G611</f>
        <v>80478</v>
      </c>
      <c r="H609" s="15">
        <f t="shared" ref="H609:N609" si="2178">H610+H611</f>
        <v>0</v>
      </c>
      <c r="I609" s="11">
        <f t="shared" si="2178"/>
        <v>0</v>
      </c>
      <c r="J609" s="11">
        <f t="shared" si="2178"/>
        <v>0</v>
      </c>
      <c r="K609" s="11">
        <f t="shared" si="2178"/>
        <v>0</v>
      </c>
      <c r="L609" s="11">
        <f t="shared" si="2178"/>
        <v>0</v>
      </c>
      <c r="M609" s="15">
        <f t="shared" si="2178"/>
        <v>80478</v>
      </c>
      <c r="N609" s="15">
        <f t="shared" si="2178"/>
        <v>0</v>
      </c>
      <c r="O609" s="11">
        <f t="shared" ref="O609:T609" si="2179">O610+O611</f>
        <v>0</v>
      </c>
      <c r="P609" s="11">
        <f t="shared" si="2179"/>
        <v>0</v>
      </c>
      <c r="Q609" s="11">
        <f t="shared" si="2179"/>
        <v>0</v>
      </c>
      <c r="R609" s="11">
        <f t="shared" si="2179"/>
        <v>0</v>
      </c>
      <c r="S609" s="15">
        <f t="shared" si="2179"/>
        <v>80478</v>
      </c>
      <c r="T609" s="15">
        <f t="shared" si="2179"/>
        <v>0</v>
      </c>
      <c r="U609" s="11">
        <f t="shared" ref="U609:Z609" si="2180">U610+U611</f>
        <v>0</v>
      </c>
      <c r="V609" s="11">
        <f t="shared" si="2180"/>
        <v>0</v>
      </c>
      <c r="W609" s="11">
        <f t="shared" si="2180"/>
        <v>0</v>
      </c>
      <c r="X609" s="11">
        <f t="shared" si="2180"/>
        <v>0</v>
      </c>
      <c r="Y609" s="15">
        <f t="shared" si="2180"/>
        <v>80478</v>
      </c>
      <c r="Z609" s="15">
        <f t="shared" si="2180"/>
        <v>0</v>
      </c>
      <c r="AA609" s="11">
        <f t="shared" ref="AA609:AF609" si="2181">AA610+AA611</f>
        <v>0</v>
      </c>
      <c r="AB609" s="11">
        <f t="shared" si="2181"/>
        <v>0</v>
      </c>
      <c r="AC609" s="11">
        <f t="shared" si="2181"/>
        <v>0</v>
      </c>
      <c r="AD609" s="11">
        <f t="shared" si="2181"/>
        <v>0</v>
      </c>
      <c r="AE609" s="15">
        <f t="shared" si="2181"/>
        <v>80478</v>
      </c>
      <c r="AF609" s="15">
        <f t="shared" si="2181"/>
        <v>0</v>
      </c>
      <c r="AG609" s="11">
        <f t="shared" ref="AG609:AL609" si="2182">AG610+AG611</f>
        <v>129</v>
      </c>
      <c r="AH609" s="11">
        <f t="shared" si="2182"/>
        <v>0</v>
      </c>
      <c r="AI609" s="11">
        <f t="shared" si="2182"/>
        <v>0</v>
      </c>
      <c r="AJ609" s="11">
        <f t="shared" si="2182"/>
        <v>0</v>
      </c>
      <c r="AK609" s="79">
        <f t="shared" si="2182"/>
        <v>80607</v>
      </c>
      <c r="AL609" s="79">
        <f t="shared" si="2182"/>
        <v>0</v>
      </c>
      <c r="AM609" s="11">
        <f t="shared" ref="AM609:AR609" si="2183">AM610+AM611</f>
        <v>0</v>
      </c>
      <c r="AN609" s="11">
        <f t="shared" si="2183"/>
        <v>0</v>
      </c>
      <c r="AO609" s="11">
        <f t="shared" si="2183"/>
        <v>0</v>
      </c>
      <c r="AP609" s="11">
        <f t="shared" si="2183"/>
        <v>0</v>
      </c>
      <c r="AQ609" s="15">
        <f t="shared" si="2183"/>
        <v>80607</v>
      </c>
      <c r="AR609" s="15">
        <f t="shared" si="2183"/>
        <v>0</v>
      </c>
      <c r="AS609" s="11">
        <f t="shared" ref="AS609:AX609" si="2184">AS610+AS611</f>
        <v>0</v>
      </c>
      <c r="AT609" s="11">
        <f t="shared" si="2184"/>
        <v>0</v>
      </c>
      <c r="AU609" s="11">
        <f t="shared" si="2184"/>
        <v>0</v>
      </c>
      <c r="AV609" s="11">
        <f t="shared" si="2184"/>
        <v>0</v>
      </c>
      <c r="AW609" s="15">
        <f t="shared" si="2184"/>
        <v>80607</v>
      </c>
      <c r="AX609" s="15">
        <f t="shared" si="2184"/>
        <v>0</v>
      </c>
      <c r="AY609" s="75">
        <f t="shared" ref="AY609:BD609" si="2185">AY610+AY611</f>
        <v>0</v>
      </c>
      <c r="AZ609" s="75">
        <f t="shared" si="2185"/>
        <v>0</v>
      </c>
      <c r="BA609" s="75">
        <f t="shared" si="2185"/>
        <v>0</v>
      </c>
      <c r="BB609" s="75">
        <f t="shared" si="2185"/>
        <v>0</v>
      </c>
      <c r="BC609" s="79">
        <f t="shared" si="2185"/>
        <v>80607</v>
      </c>
      <c r="BD609" s="79">
        <f t="shared" si="2185"/>
        <v>0</v>
      </c>
      <c r="BE609" s="11">
        <f t="shared" ref="BE609:BJ609" si="2186">BE610+BE611</f>
        <v>0</v>
      </c>
      <c r="BF609" s="11">
        <f t="shared" si="2186"/>
        <v>0</v>
      </c>
      <c r="BG609" s="11">
        <f t="shared" si="2186"/>
        <v>2048</v>
      </c>
      <c r="BH609" s="11">
        <f t="shared" si="2186"/>
        <v>0</v>
      </c>
      <c r="BI609" s="137">
        <f t="shared" si="2186"/>
        <v>82655</v>
      </c>
      <c r="BJ609" s="137">
        <f t="shared" si="2186"/>
        <v>0</v>
      </c>
      <c r="BK609" s="75">
        <f t="shared" ref="BK609:BP609" si="2187">BK610+BK611</f>
        <v>0</v>
      </c>
      <c r="BL609" s="75">
        <f t="shared" si="2187"/>
        <v>0</v>
      </c>
      <c r="BM609" s="75">
        <f t="shared" si="2187"/>
        <v>0</v>
      </c>
      <c r="BN609" s="75">
        <f t="shared" si="2187"/>
        <v>0</v>
      </c>
      <c r="BO609" s="79">
        <f t="shared" si="2187"/>
        <v>82655</v>
      </c>
      <c r="BP609" s="79">
        <f t="shared" si="2187"/>
        <v>0</v>
      </c>
      <c r="BQ609" s="11">
        <f t="shared" ref="BQ609:BV609" si="2188">BQ610+BQ611</f>
        <v>0</v>
      </c>
      <c r="BR609" s="11">
        <f t="shared" si="2188"/>
        <v>0</v>
      </c>
      <c r="BS609" s="11">
        <f t="shared" si="2188"/>
        <v>0</v>
      </c>
      <c r="BT609" s="11">
        <f t="shared" si="2188"/>
        <v>0</v>
      </c>
      <c r="BU609" s="15">
        <f t="shared" si="2188"/>
        <v>82655</v>
      </c>
      <c r="BV609" s="15">
        <f t="shared" si="2188"/>
        <v>0</v>
      </c>
      <c r="BW609" s="75">
        <f t="shared" ref="BW609:CB609" si="2189">BW610+BW611</f>
        <v>0</v>
      </c>
      <c r="BX609" s="75">
        <f t="shared" si="2189"/>
        <v>0</v>
      </c>
      <c r="BY609" s="75">
        <f t="shared" si="2189"/>
        <v>0</v>
      </c>
      <c r="BZ609" s="75">
        <f t="shared" si="2189"/>
        <v>0</v>
      </c>
      <c r="CA609" s="79">
        <f t="shared" si="2189"/>
        <v>82655</v>
      </c>
      <c r="CB609" s="79">
        <f t="shared" si="2189"/>
        <v>0</v>
      </c>
      <c r="CC609" s="75">
        <f t="shared" ref="CC609:CH609" si="2190">CC610+CC611</f>
        <v>0</v>
      </c>
      <c r="CD609" s="75">
        <f t="shared" si="2190"/>
        <v>0</v>
      </c>
      <c r="CE609" s="75">
        <f t="shared" si="2190"/>
        <v>0</v>
      </c>
      <c r="CF609" s="75">
        <f t="shared" si="2190"/>
        <v>0</v>
      </c>
      <c r="CG609" s="79">
        <f t="shared" si="2190"/>
        <v>82655</v>
      </c>
      <c r="CH609" s="79">
        <f t="shared" si="2190"/>
        <v>0</v>
      </c>
      <c r="CI609" s="11">
        <f t="shared" ref="CI609:CN609" si="2191">CI610+CI611</f>
        <v>0</v>
      </c>
      <c r="CJ609" s="11">
        <f t="shared" si="2191"/>
        <v>0</v>
      </c>
      <c r="CK609" s="11">
        <f t="shared" si="2191"/>
        <v>0</v>
      </c>
      <c r="CL609" s="11">
        <f t="shared" si="2191"/>
        <v>-1072</v>
      </c>
      <c r="CM609" s="15">
        <f t="shared" si="2191"/>
        <v>81583</v>
      </c>
      <c r="CN609" s="15">
        <f t="shared" si="2191"/>
        <v>0</v>
      </c>
      <c r="CO609" s="11">
        <f t="shared" ref="CO609:CT609" si="2192">CO610+CO611</f>
        <v>0</v>
      </c>
      <c r="CP609" s="11">
        <f t="shared" si="2192"/>
        <v>0</v>
      </c>
      <c r="CQ609" s="11">
        <f t="shared" si="2192"/>
        <v>0</v>
      </c>
      <c r="CR609" s="11">
        <f t="shared" si="2192"/>
        <v>0</v>
      </c>
      <c r="CS609" s="15">
        <f t="shared" si="2192"/>
        <v>81583</v>
      </c>
      <c r="CT609" s="15">
        <f t="shared" si="2192"/>
        <v>0</v>
      </c>
    </row>
    <row r="610" spans="1:98">
      <c r="A610" s="59" t="s">
        <v>14</v>
      </c>
      <c r="B610" s="14">
        <f>B609</f>
        <v>913</v>
      </c>
      <c r="C610" s="14" t="s">
        <v>7</v>
      </c>
      <c r="D610" s="14" t="s">
        <v>22</v>
      </c>
      <c r="E610" s="14" t="s">
        <v>223</v>
      </c>
      <c r="F610" s="11">
        <v>610</v>
      </c>
      <c r="G610" s="11">
        <f>73238+3847</f>
        <v>77085</v>
      </c>
      <c r="H610" s="11"/>
      <c r="I610" s="11"/>
      <c r="J610" s="11"/>
      <c r="K610" s="11"/>
      <c r="L610" s="11"/>
      <c r="M610" s="11">
        <f>G610+I610+J610+K610+L610</f>
        <v>77085</v>
      </c>
      <c r="N610" s="11">
        <f>H610+J610</f>
        <v>0</v>
      </c>
      <c r="O610" s="11"/>
      <c r="P610" s="11"/>
      <c r="Q610" s="11"/>
      <c r="R610" s="11"/>
      <c r="S610" s="11">
        <f>M610+O610+P610+Q610+R610</f>
        <v>77085</v>
      </c>
      <c r="T610" s="11">
        <f>N610+P610</f>
        <v>0</v>
      </c>
      <c r="U610" s="11"/>
      <c r="V610" s="11"/>
      <c r="W610" s="11"/>
      <c r="X610" s="11"/>
      <c r="Y610" s="11">
        <f>S610+U610+V610+W610+X610</f>
        <v>77085</v>
      </c>
      <c r="Z610" s="11">
        <f>T610+V610</f>
        <v>0</v>
      </c>
      <c r="AA610" s="11"/>
      <c r="AB610" s="11"/>
      <c r="AC610" s="11"/>
      <c r="AD610" s="11"/>
      <c r="AE610" s="11">
        <f>Y610+AA610+AB610+AC610+AD610</f>
        <v>77085</v>
      </c>
      <c r="AF610" s="11">
        <f>Z610+AB610</f>
        <v>0</v>
      </c>
      <c r="AG610" s="11">
        <f>129+59</f>
        <v>188</v>
      </c>
      <c r="AH610" s="11"/>
      <c r="AI610" s="11"/>
      <c r="AJ610" s="11"/>
      <c r="AK610" s="75">
        <f>AE610+AG610+AH610+AI610+AJ610</f>
        <v>77273</v>
      </c>
      <c r="AL610" s="75">
        <f>AF610+AH610</f>
        <v>0</v>
      </c>
      <c r="AM610" s="11"/>
      <c r="AN610" s="11"/>
      <c r="AO610" s="11"/>
      <c r="AP610" s="11"/>
      <c r="AQ610" s="11">
        <f>AK610+AM610+AN610+AO610+AP610</f>
        <v>77273</v>
      </c>
      <c r="AR610" s="11">
        <f>AL610+AN610</f>
        <v>0</v>
      </c>
      <c r="AS610" s="11"/>
      <c r="AT610" s="11"/>
      <c r="AU610" s="11"/>
      <c r="AV610" s="11"/>
      <c r="AW610" s="11">
        <f>AQ610+AS610+AT610+AU610+AV610</f>
        <v>77273</v>
      </c>
      <c r="AX610" s="11">
        <f>AR610+AT610</f>
        <v>0</v>
      </c>
      <c r="AY610" s="75"/>
      <c r="AZ610" s="75"/>
      <c r="BA610" s="75"/>
      <c r="BB610" s="75"/>
      <c r="BC610" s="75">
        <f>AW610+AY610+AZ610+BA610+BB610</f>
        <v>77273</v>
      </c>
      <c r="BD610" s="75">
        <f>AX610+AZ610</f>
        <v>0</v>
      </c>
      <c r="BE610" s="11"/>
      <c r="BF610" s="11"/>
      <c r="BG610" s="11">
        <v>2048</v>
      </c>
      <c r="BH610" s="11"/>
      <c r="BI610" s="138">
        <f>BC610+BE610+BF610+BG610+BH610</f>
        <v>79321</v>
      </c>
      <c r="BJ610" s="138">
        <f>BD610+BF610</f>
        <v>0</v>
      </c>
      <c r="BK610" s="75"/>
      <c r="BL610" s="75"/>
      <c r="BM610" s="75"/>
      <c r="BN610" s="75"/>
      <c r="BO610" s="75">
        <f>BI610+BK610+BL610+BM610+BN610</f>
        <v>79321</v>
      </c>
      <c r="BP610" s="75">
        <f>BJ610+BL610</f>
        <v>0</v>
      </c>
      <c r="BQ610" s="11"/>
      <c r="BR610" s="11"/>
      <c r="BS610" s="11"/>
      <c r="BT610" s="11"/>
      <c r="BU610" s="11">
        <f>BO610+BQ610+BR610+BS610+BT610</f>
        <v>79321</v>
      </c>
      <c r="BV610" s="11">
        <f>BP610+BR610</f>
        <v>0</v>
      </c>
      <c r="BW610" s="75"/>
      <c r="BX610" s="75"/>
      <c r="BY610" s="75"/>
      <c r="BZ610" s="75"/>
      <c r="CA610" s="75">
        <f>BU610+BW610+BX610+BY610+BZ610</f>
        <v>79321</v>
      </c>
      <c r="CB610" s="75">
        <f>BV610+BX610</f>
        <v>0</v>
      </c>
      <c r="CC610" s="75"/>
      <c r="CD610" s="75"/>
      <c r="CE610" s="75"/>
      <c r="CF610" s="75"/>
      <c r="CG610" s="75">
        <f>CA610+CC610+CD610+CE610+CF610</f>
        <v>79321</v>
      </c>
      <c r="CH610" s="75">
        <f>CB610+CD610</f>
        <v>0</v>
      </c>
      <c r="CI610" s="11"/>
      <c r="CJ610" s="11"/>
      <c r="CK610" s="11"/>
      <c r="CL610" s="11">
        <v>-1072</v>
      </c>
      <c r="CM610" s="11">
        <f>CG610+CI610+CJ610+CK610+CL610</f>
        <v>78249</v>
      </c>
      <c r="CN610" s="11">
        <f>CH610+CJ610</f>
        <v>0</v>
      </c>
      <c r="CO610" s="11"/>
      <c r="CP610" s="11"/>
      <c r="CQ610" s="11"/>
      <c r="CR610" s="11"/>
      <c r="CS610" s="11">
        <f>CM610+CO610+CP610+CQ610+CR610</f>
        <v>78249</v>
      </c>
      <c r="CT610" s="11">
        <f>CN610+CP610</f>
        <v>0</v>
      </c>
    </row>
    <row r="611" spans="1:98">
      <c r="A611" s="59" t="s">
        <v>24</v>
      </c>
      <c r="B611" s="14">
        <f>B607</f>
        <v>913</v>
      </c>
      <c r="C611" s="14" t="s">
        <v>7</v>
      </c>
      <c r="D611" s="14" t="s">
        <v>22</v>
      </c>
      <c r="E611" s="14" t="s">
        <v>223</v>
      </c>
      <c r="F611" s="11">
        <v>620</v>
      </c>
      <c r="G611" s="11">
        <f>3163+230</f>
        <v>3393</v>
      </c>
      <c r="H611" s="11"/>
      <c r="I611" s="11"/>
      <c r="J611" s="11"/>
      <c r="K611" s="11"/>
      <c r="L611" s="11"/>
      <c r="M611" s="11">
        <f>G611+I611+J611+K611+L611</f>
        <v>3393</v>
      </c>
      <c r="N611" s="11">
        <f>H611+J611</f>
        <v>0</v>
      </c>
      <c r="O611" s="11"/>
      <c r="P611" s="11"/>
      <c r="Q611" s="11"/>
      <c r="R611" s="11"/>
      <c r="S611" s="11">
        <f>M611+O611+P611+Q611+R611</f>
        <v>3393</v>
      </c>
      <c r="T611" s="11">
        <f>N611+P611</f>
        <v>0</v>
      </c>
      <c r="U611" s="11"/>
      <c r="V611" s="11"/>
      <c r="W611" s="11"/>
      <c r="X611" s="11"/>
      <c r="Y611" s="11">
        <f>S611+U611+V611+W611+X611</f>
        <v>3393</v>
      </c>
      <c r="Z611" s="11">
        <f>T611+V611</f>
        <v>0</v>
      </c>
      <c r="AA611" s="11"/>
      <c r="AB611" s="11"/>
      <c r="AC611" s="11"/>
      <c r="AD611" s="11"/>
      <c r="AE611" s="11">
        <f>Y611+AA611+AB611+AC611+AD611</f>
        <v>3393</v>
      </c>
      <c r="AF611" s="11">
        <f>Z611+AB611</f>
        <v>0</v>
      </c>
      <c r="AG611" s="11">
        <v>-59</v>
      </c>
      <c r="AH611" s="11"/>
      <c r="AI611" s="11"/>
      <c r="AJ611" s="11"/>
      <c r="AK611" s="75">
        <f>AE611+AG611+AH611+AI611+AJ611</f>
        <v>3334</v>
      </c>
      <c r="AL611" s="75">
        <f>AF611+AH611</f>
        <v>0</v>
      </c>
      <c r="AM611" s="11"/>
      <c r="AN611" s="11"/>
      <c r="AO611" s="11"/>
      <c r="AP611" s="11"/>
      <c r="AQ611" s="11">
        <f>AK611+AM611+AN611+AO611+AP611</f>
        <v>3334</v>
      </c>
      <c r="AR611" s="11">
        <f>AL611+AN611</f>
        <v>0</v>
      </c>
      <c r="AS611" s="11"/>
      <c r="AT611" s="11"/>
      <c r="AU611" s="11"/>
      <c r="AV611" s="11"/>
      <c r="AW611" s="11">
        <f>AQ611+AS611+AT611+AU611+AV611</f>
        <v>3334</v>
      </c>
      <c r="AX611" s="11">
        <f>AR611+AT611</f>
        <v>0</v>
      </c>
      <c r="AY611" s="75"/>
      <c r="AZ611" s="75"/>
      <c r="BA611" s="75"/>
      <c r="BB611" s="75"/>
      <c r="BC611" s="75">
        <f>AW611+AY611+AZ611+BA611+BB611</f>
        <v>3334</v>
      </c>
      <c r="BD611" s="75">
        <f>AX611+AZ611</f>
        <v>0</v>
      </c>
      <c r="BE611" s="11"/>
      <c r="BF611" s="11"/>
      <c r="BG611" s="11"/>
      <c r="BH611" s="11"/>
      <c r="BI611" s="138">
        <f>BC611+BE611+BF611+BG611+BH611</f>
        <v>3334</v>
      </c>
      <c r="BJ611" s="138">
        <f>BD611+BF611</f>
        <v>0</v>
      </c>
      <c r="BK611" s="75"/>
      <c r="BL611" s="75"/>
      <c r="BM611" s="75"/>
      <c r="BN611" s="75"/>
      <c r="BO611" s="75">
        <f>BI611+BK611+BL611+BM611+BN611</f>
        <v>3334</v>
      </c>
      <c r="BP611" s="75">
        <f>BJ611+BL611</f>
        <v>0</v>
      </c>
      <c r="BQ611" s="11"/>
      <c r="BR611" s="11"/>
      <c r="BS611" s="11"/>
      <c r="BT611" s="11"/>
      <c r="BU611" s="11">
        <f>BO611+BQ611+BR611+BS611+BT611</f>
        <v>3334</v>
      </c>
      <c r="BV611" s="11">
        <f>BP611+BR611</f>
        <v>0</v>
      </c>
      <c r="BW611" s="75"/>
      <c r="BX611" s="75"/>
      <c r="BY611" s="75"/>
      <c r="BZ611" s="75"/>
      <c r="CA611" s="75">
        <f>BU611+BW611+BX611+BY611+BZ611</f>
        <v>3334</v>
      </c>
      <c r="CB611" s="75">
        <f>BV611+BX611</f>
        <v>0</v>
      </c>
      <c r="CC611" s="75"/>
      <c r="CD611" s="75"/>
      <c r="CE611" s="75"/>
      <c r="CF611" s="75"/>
      <c r="CG611" s="75">
        <f>CA611+CC611+CD611+CE611+CF611</f>
        <v>3334</v>
      </c>
      <c r="CH611" s="75">
        <f>CB611+CD611</f>
        <v>0</v>
      </c>
      <c r="CI611" s="11"/>
      <c r="CJ611" s="11"/>
      <c r="CK611" s="11"/>
      <c r="CL611" s="11"/>
      <c r="CM611" s="11">
        <f>CG611+CI611+CJ611+CK611+CL611</f>
        <v>3334</v>
      </c>
      <c r="CN611" s="11">
        <f>CH611+CJ611</f>
        <v>0</v>
      </c>
      <c r="CO611" s="11"/>
      <c r="CP611" s="11"/>
      <c r="CQ611" s="11"/>
      <c r="CR611" s="11"/>
      <c r="CS611" s="11">
        <f>CM611+CO611+CP611+CQ611+CR611</f>
        <v>3334</v>
      </c>
      <c r="CT611" s="11">
        <f>CN611+CP611</f>
        <v>0</v>
      </c>
    </row>
    <row r="612" spans="1:98">
      <c r="A612" s="55" t="s">
        <v>156</v>
      </c>
      <c r="B612" s="14" t="s">
        <v>224</v>
      </c>
      <c r="C612" s="14" t="s">
        <v>7</v>
      </c>
      <c r="D612" s="14" t="s">
        <v>22</v>
      </c>
      <c r="E612" s="14" t="s">
        <v>225</v>
      </c>
      <c r="F612" s="14"/>
      <c r="G612" s="15">
        <f t="shared" ref="G612:R614" si="2193">G613</f>
        <v>217045</v>
      </c>
      <c r="H612" s="15">
        <f t="shared" si="2193"/>
        <v>0</v>
      </c>
      <c r="I612" s="11">
        <f t="shared" si="2193"/>
        <v>0</v>
      </c>
      <c r="J612" s="11">
        <f t="shared" si="2193"/>
        <v>0</v>
      </c>
      <c r="K612" s="11">
        <f t="shared" si="2193"/>
        <v>0</v>
      </c>
      <c r="L612" s="11">
        <f t="shared" si="2193"/>
        <v>0</v>
      </c>
      <c r="M612" s="15">
        <f t="shared" si="2193"/>
        <v>217045</v>
      </c>
      <c r="N612" s="15">
        <f t="shared" si="2193"/>
        <v>0</v>
      </c>
      <c r="O612" s="11">
        <f t="shared" si="2193"/>
        <v>0</v>
      </c>
      <c r="P612" s="11">
        <f t="shared" si="2193"/>
        <v>0</v>
      </c>
      <c r="Q612" s="11">
        <f t="shared" si="2193"/>
        <v>0</v>
      </c>
      <c r="R612" s="11">
        <f t="shared" si="2193"/>
        <v>0</v>
      </c>
      <c r="S612" s="15">
        <f t="shared" ref="S612:AH614" si="2194">S613</f>
        <v>217045</v>
      </c>
      <c r="T612" s="15">
        <f t="shared" si="2194"/>
        <v>0</v>
      </c>
      <c r="U612" s="11">
        <f t="shared" si="2194"/>
        <v>0</v>
      </c>
      <c r="V612" s="11">
        <f t="shared" si="2194"/>
        <v>0</v>
      </c>
      <c r="W612" s="11">
        <f t="shared" si="2194"/>
        <v>0</v>
      </c>
      <c r="X612" s="11">
        <f t="shared" si="2194"/>
        <v>0</v>
      </c>
      <c r="Y612" s="15">
        <f t="shared" si="2194"/>
        <v>217045</v>
      </c>
      <c r="Z612" s="15">
        <f t="shared" si="2194"/>
        <v>0</v>
      </c>
      <c r="AA612" s="11">
        <f t="shared" si="2194"/>
        <v>0</v>
      </c>
      <c r="AB612" s="11">
        <f t="shared" si="2194"/>
        <v>0</v>
      </c>
      <c r="AC612" s="11">
        <f t="shared" si="2194"/>
        <v>0</v>
      </c>
      <c r="AD612" s="11">
        <f t="shared" si="2194"/>
        <v>0</v>
      </c>
      <c r="AE612" s="15">
        <f t="shared" si="2194"/>
        <v>217045</v>
      </c>
      <c r="AF612" s="15">
        <f t="shared" si="2194"/>
        <v>0</v>
      </c>
      <c r="AG612" s="11">
        <f t="shared" si="2194"/>
        <v>0</v>
      </c>
      <c r="AH612" s="11">
        <f t="shared" si="2194"/>
        <v>0</v>
      </c>
      <c r="AI612" s="11">
        <f t="shared" ref="AG612:AV614" si="2195">AI613</f>
        <v>0</v>
      </c>
      <c r="AJ612" s="11">
        <f t="shared" si="2195"/>
        <v>0</v>
      </c>
      <c r="AK612" s="79">
        <f t="shared" si="2195"/>
        <v>217045</v>
      </c>
      <c r="AL612" s="79">
        <f t="shared" si="2195"/>
        <v>0</v>
      </c>
      <c r="AM612" s="11">
        <f t="shared" si="2195"/>
        <v>0</v>
      </c>
      <c r="AN612" s="11">
        <f t="shared" si="2195"/>
        <v>0</v>
      </c>
      <c r="AO612" s="11">
        <f t="shared" si="2195"/>
        <v>0</v>
      </c>
      <c r="AP612" s="11">
        <f t="shared" si="2195"/>
        <v>0</v>
      </c>
      <c r="AQ612" s="15">
        <f t="shared" si="2195"/>
        <v>217045</v>
      </c>
      <c r="AR612" s="15">
        <f t="shared" si="2195"/>
        <v>0</v>
      </c>
      <c r="AS612" s="11">
        <f t="shared" si="2195"/>
        <v>0</v>
      </c>
      <c r="AT612" s="11">
        <f t="shared" si="2195"/>
        <v>89083</v>
      </c>
      <c r="AU612" s="11">
        <f t="shared" si="2195"/>
        <v>72250</v>
      </c>
      <c r="AV612" s="11">
        <f t="shared" si="2195"/>
        <v>0</v>
      </c>
      <c r="AW612" s="15">
        <f t="shared" ref="AS612:BH614" si="2196">AW613</f>
        <v>378378</v>
      </c>
      <c r="AX612" s="15">
        <f t="shared" si="2196"/>
        <v>89083</v>
      </c>
      <c r="AY612" s="75">
        <f t="shared" si="2196"/>
        <v>0</v>
      </c>
      <c r="AZ612" s="75">
        <f t="shared" si="2196"/>
        <v>-89083</v>
      </c>
      <c r="BA612" s="75">
        <f t="shared" si="2196"/>
        <v>0</v>
      </c>
      <c r="BB612" s="75">
        <f t="shared" si="2196"/>
        <v>0</v>
      </c>
      <c r="BC612" s="79">
        <f t="shared" si="2196"/>
        <v>289295</v>
      </c>
      <c r="BD612" s="79">
        <f t="shared" si="2196"/>
        <v>0</v>
      </c>
      <c r="BE612" s="11">
        <f t="shared" si="2196"/>
        <v>0</v>
      </c>
      <c r="BF612" s="11">
        <f t="shared" si="2196"/>
        <v>0</v>
      </c>
      <c r="BG612" s="11">
        <f t="shared" si="2196"/>
        <v>0</v>
      </c>
      <c r="BH612" s="11">
        <f t="shared" si="2196"/>
        <v>0</v>
      </c>
      <c r="BI612" s="137">
        <f t="shared" ref="BE612:BT614" si="2197">BI613</f>
        <v>289295</v>
      </c>
      <c r="BJ612" s="137">
        <f t="shared" si="2197"/>
        <v>0</v>
      </c>
      <c r="BK612" s="75">
        <f t="shared" si="2197"/>
        <v>0</v>
      </c>
      <c r="BL612" s="75">
        <f t="shared" si="2197"/>
        <v>0</v>
      </c>
      <c r="BM612" s="75">
        <f t="shared" si="2197"/>
        <v>0</v>
      </c>
      <c r="BN612" s="75">
        <f t="shared" si="2197"/>
        <v>0</v>
      </c>
      <c r="BO612" s="79">
        <f t="shared" si="2197"/>
        <v>289295</v>
      </c>
      <c r="BP612" s="79">
        <f t="shared" si="2197"/>
        <v>0</v>
      </c>
      <c r="BQ612" s="11">
        <f t="shared" si="2197"/>
        <v>0</v>
      </c>
      <c r="BR612" s="11">
        <f t="shared" si="2197"/>
        <v>0</v>
      </c>
      <c r="BS612" s="11">
        <f t="shared" si="2197"/>
        <v>0</v>
      </c>
      <c r="BT612" s="11">
        <f t="shared" si="2197"/>
        <v>0</v>
      </c>
      <c r="BU612" s="15">
        <f t="shared" ref="BQ612:CF614" si="2198">BU613</f>
        <v>289295</v>
      </c>
      <c r="BV612" s="15">
        <f t="shared" si="2198"/>
        <v>0</v>
      </c>
      <c r="BW612" s="75">
        <f t="shared" si="2198"/>
        <v>0</v>
      </c>
      <c r="BX612" s="75">
        <f t="shared" si="2198"/>
        <v>0</v>
      </c>
      <c r="BY612" s="75">
        <f t="shared" si="2198"/>
        <v>0</v>
      </c>
      <c r="BZ612" s="75">
        <f t="shared" si="2198"/>
        <v>0</v>
      </c>
      <c r="CA612" s="79">
        <f t="shared" si="2198"/>
        <v>289295</v>
      </c>
      <c r="CB612" s="79">
        <f t="shared" si="2198"/>
        <v>0</v>
      </c>
      <c r="CC612" s="75">
        <f t="shared" si="2198"/>
        <v>0</v>
      </c>
      <c r="CD612" s="75">
        <f t="shared" si="2198"/>
        <v>0</v>
      </c>
      <c r="CE612" s="75">
        <f t="shared" si="2198"/>
        <v>0</v>
      </c>
      <c r="CF612" s="75">
        <f t="shared" si="2198"/>
        <v>0</v>
      </c>
      <c r="CG612" s="79">
        <f t="shared" ref="CC612:CR614" si="2199">CG613</f>
        <v>289295</v>
      </c>
      <c r="CH612" s="79">
        <f t="shared" si="2199"/>
        <v>0</v>
      </c>
      <c r="CI612" s="11">
        <f t="shared" si="2199"/>
        <v>0</v>
      </c>
      <c r="CJ612" s="11">
        <f t="shared" si="2199"/>
        <v>0</v>
      </c>
      <c r="CK612" s="11">
        <f t="shared" si="2199"/>
        <v>0</v>
      </c>
      <c r="CL612" s="11">
        <f t="shared" si="2199"/>
        <v>0</v>
      </c>
      <c r="CM612" s="15">
        <f t="shared" si="2199"/>
        <v>289295</v>
      </c>
      <c r="CN612" s="15">
        <f t="shared" si="2199"/>
        <v>0</v>
      </c>
      <c r="CO612" s="11">
        <f t="shared" si="2199"/>
        <v>0</v>
      </c>
      <c r="CP612" s="11">
        <f t="shared" si="2199"/>
        <v>0</v>
      </c>
      <c r="CQ612" s="11">
        <f t="shared" si="2199"/>
        <v>0</v>
      </c>
      <c r="CR612" s="11">
        <f t="shared" si="2199"/>
        <v>0</v>
      </c>
      <c r="CS612" s="15">
        <f t="shared" ref="CO612:CT614" si="2200">CS613</f>
        <v>289295</v>
      </c>
      <c r="CT612" s="15">
        <f t="shared" si="2200"/>
        <v>0</v>
      </c>
    </row>
    <row r="613" spans="1:98" ht="33">
      <c r="A613" s="55" t="s">
        <v>226</v>
      </c>
      <c r="B613" s="14" t="s">
        <v>224</v>
      </c>
      <c r="C613" s="14" t="s">
        <v>7</v>
      </c>
      <c r="D613" s="14" t="s">
        <v>22</v>
      </c>
      <c r="E613" s="14" t="s">
        <v>227</v>
      </c>
      <c r="F613" s="14"/>
      <c r="G613" s="15">
        <f t="shared" si="2193"/>
        <v>217045</v>
      </c>
      <c r="H613" s="15">
        <f t="shared" si="2193"/>
        <v>0</v>
      </c>
      <c r="I613" s="11">
        <f t="shared" si="2193"/>
        <v>0</v>
      </c>
      <c r="J613" s="11">
        <f t="shared" si="2193"/>
        <v>0</v>
      </c>
      <c r="K613" s="11">
        <f t="shared" si="2193"/>
        <v>0</v>
      </c>
      <c r="L613" s="11">
        <f t="shared" si="2193"/>
        <v>0</v>
      </c>
      <c r="M613" s="15">
        <f t="shared" si="2193"/>
        <v>217045</v>
      </c>
      <c r="N613" s="15">
        <f t="shared" si="2193"/>
        <v>0</v>
      </c>
      <c r="O613" s="11">
        <f t="shared" si="2193"/>
        <v>0</v>
      </c>
      <c r="P613" s="11">
        <f t="shared" si="2193"/>
        <v>0</v>
      </c>
      <c r="Q613" s="11">
        <f t="shared" si="2193"/>
        <v>0</v>
      </c>
      <c r="R613" s="11">
        <f t="shared" si="2193"/>
        <v>0</v>
      </c>
      <c r="S613" s="15">
        <f t="shared" si="2194"/>
        <v>217045</v>
      </c>
      <c r="T613" s="15">
        <f t="shared" si="2194"/>
        <v>0</v>
      </c>
      <c r="U613" s="11">
        <f t="shared" si="2194"/>
        <v>0</v>
      </c>
      <c r="V613" s="11">
        <f t="shared" si="2194"/>
        <v>0</v>
      </c>
      <c r="W613" s="11">
        <f t="shared" si="2194"/>
        <v>0</v>
      </c>
      <c r="X613" s="11">
        <f t="shared" si="2194"/>
        <v>0</v>
      </c>
      <c r="Y613" s="15">
        <f t="shared" si="2194"/>
        <v>217045</v>
      </c>
      <c r="Z613" s="15">
        <f t="shared" si="2194"/>
        <v>0</v>
      </c>
      <c r="AA613" s="11">
        <f t="shared" si="2194"/>
        <v>0</v>
      </c>
      <c r="AB613" s="11">
        <f t="shared" si="2194"/>
        <v>0</v>
      </c>
      <c r="AC613" s="11">
        <f t="shared" si="2194"/>
        <v>0</v>
      </c>
      <c r="AD613" s="11">
        <f t="shared" si="2194"/>
        <v>0</v>
      </c>
      <c r="AE613" s="15">
        <f t="shared" si="2194"/>
        <v>217045</v>
      </c>
      <c r="AF613" s="15">
        <f t="shared" si="2194"/>
        <v>0</v>
      </c>
      <c r="AG613" s="11">
        <f t="shared" si="2195"/>
        <v>0</v>
      </c>
      <c r="AH613" s="11">
        <f t="shared" si="2195"/>
        <v>0</v>
      </c>
      <c r="AI613" s="11">
        <f t="shared" si="2195"/>
        <v>0</v>
      </c>
      <c r="AJ613" s="11">
        <f t="shared" si="2195"/>
        <v>0</v>
      </c>
      <c r="AK613" s="79">
        <f t="shared" si="2195"/>
        <v>217045</v>
      </c>
      <c r="AL613" s="79">
        <f t="shared" si="2195"/>
        <v>0</v>
      </c>
      <c r="AM613" s="11">
        <f t="shared" si="2195"/>
        <v>0</v>
      </c>
      <c r="AN613" s="11">
        <f t="shared" si="2195"/>
        <v>0</v>
      </c>
      <c r="AO613" s="11">
        <f t="shared" si="2195"/>
        <v>0</v>
      </c>
      <c r="AP613" s="11">
        <f t="shared" si="2195"/>
        <v>0</v>
      </c>
      <c r="AQ613" s="15">
        <f t="shared" si="2195"/>
        <v>217045</v>
      </c>
      <c r="AR613" s="15">
        <f t="shared" si="2195"/>
        <v>0</v>
      </c>
      <c r="AS613" s="11">
        <f t="shared" si="2196"/>
        <v>0</v>
      </c>
      <c r="AT613" s="11">
        <f t="shared" si="2196"/>
        <v>89083</v>
      </c>
      <c r="AU613" s="11">
        <f t="shared" si="2196"/>
        <v>72250</v>
      </c>
      <c r="AV613" s="11">
        <f t="shared" si="2196"/>
        <v>0</v>
      </c>
      <c r="AW613" s="15">
        <f t="shared" si="2196"/>
        <v>378378</v>
      </c>
      <c r="AX613" s="15">
        <f t="shared" si="2196"/>
        <v>89083</v>
      </c>
      <c r="AY613" s="75">
        <f t="shared" si="2196"/>
        <v>0</v>
      </c>
      <c r="AZ613" s="75">
        <f t="shared" si="2196"/>
        <v>-89083</v>
      </c>
      <c r="BA613" s="75">
        <f t="shared" si="2196"/>
        <v>0</v>
      </c>
      <c r="BB613" s="75">
        <f t="shared" si="2196"/>
        <v>0</v>
      </c>
      <c r="BC613" s="79">
        <f t="shared" si="2196"/>
        <v>289295</v>
      </c>
      <c r="BD613" s="79">
        <f t="shared" si="2196"/>
        <v>0</v>
      </c>
      <c r="BE613" s="11">
        <f t="shared" si="2197"/>
        <v>0</v>
      </c>
      <c r="BF613" s="11">
        <f t="shared" si="2197"/>
        <v>0</v>
      </c>
      <c r="BG613" s="11">
        <f t="shared" si="2197"/>
        <v>0</v>
      </c>
      <c r="BH613" s="11">
        <f t="shared" si="2197"/>
        <v>0</v>
      </c>
      <c r="BI613" s="137">
        <f t="shared" si="2197"/>
        <v>289295</v>
      </c>
      <c r="BJ613" s="137">
        <f t="shared" si="2197"/>
        <v>0</v>
      </c>
      <c r="BK613" s="75">
        <f t="shared" si="2197"/>
        <v>0</v>
      </c>
      <c r="BL613" s="75">
        <f t="shared" si="2197"/>
        <v>0</v>
      </c>
      <c r="BM613" s="75">
        <f t="shared" si="2197"/>
        <v>0</v>
      </c>
      <c r="BN613" s="75">
        <f t="shared" si="2197"/>
        <v>0</v>
      </c>
      <c r="BO613" s="79">
        <f t="shared" si="2197"/>
        <v>289295</v>
      </c>
      <c r="BP613" s="79">
        <f t="shared" si="2197"/>
        <v>0</v>
      </c>
      <c r="BQ613" s="11">
        <f t="shared" si="2198"/>
        <v>0</v>
      </c>
      <c r="BR613" s="11">
        <f t="shared" si="2198"/>
        <v>0</v>
      </c>
      <c r="BS613" s="11">
        <f t="shared" si="2198"/>
        <v>0</v>
      </c>
      <c r="BT613" s="11">
        <f t="shared" si="2198"/>
        <v>0</v>
      </c>
      <c r="BU613" s="15">
        <f t="shared" si="2198"/>
        <v>289295</v>
      </c>
      <c r="BV613" s="15">
        <f t="shared" si="2198"/>
        <v>0</v>
      </c>
      <c r="BW613" s="75">
        <f t="shared" si="2198"/>
        <v>0</v>
      </c>
      <c r="BX613" s="75">
        <f t="shared" si="2198"/>
        <v>0</v>
      </c>
      <c r="BY613" s="75">
        <f t="shared" si="2198"/>
        <v>0</v>
      </c>
      <c r="BZ613" s="75">
        <f t="shared" si="2198"/>
        <v>0</v>
      </c>
      <c r="CA613" s="79">
        <f t="shared" si="2198"/>
        <v>289295</v>
      </c>
      <c r="CB613" s="79">
        <f t="shared" si="2198"/>
        <v>0</v>
      </c>
      <c r="CC613" s="75">
        <f t="shared" si="2199"/>
        <v>0</v>
      </c>
      <c r="CD613" s="75">
        <f t="shared" si="2199"/>
        <v>0</v>
      </c>
      <c r="CE613" s="75">
        <f t="shared" si="2199"/>
        <v>0</v>
      </c>
      <c r="CF613" s="75">
        <f t="shared" si="2199"/>
        <v>0</v>
      </c>
      <c r="CG613" s="79">
        <f t="shared" si="2199"/>
        <v>289295</v>
      </c>
      <c r="CH613" s="79">
        <f t="shared" si="2199"/>
        <v>0</v>
      </c>
      <c r="CI613" s="11">
        <f t="shared" si="2199"/>
        <v>0</v>
      </c>
      <c r="CJ613" s="11">
        <f t="shared" si="2199"/>
        <v>0</v>
      </c>
      <c r="CK613" s="11">
        <f t="shared" si="2199"/>
        <v>0</v>
      </c>
      <c r="CL613" s="11">
        <f t="shared" si="2199"/>
        <v>0</v>
      </c>
      <c r="CM613" s="15">
        <f t="shared" si="2199"/>
        <v>289295</v>
      </c>
      <c r="CN613" s="15">
        <f t="shared" si="2199"/>
        <v>0</v>
      </c>
      <c r="CO613" s="11">
        <f t="shared" si="2200"/>
        <v>0</v>
      </c>
      <c r="CP613" s="11">
        <f t="shared" si="2200"/>
        <v>0</v>
      </c>
      <c r="CQ613" s="11">
        <f t="shared" si="2200"/>
        <v>0</v>
      </c>
      <c r="CR613" s="11">
        <f t="shared" si="2200"/>
        <v>0</v>
      </c>
      <c r="CS613" s="15">
        <f t="shared" si="2200"/>
        <v>289295</v>
      </c>
      <c r="CT613" s="15">
        <f t="shared" si="2200"/>
        <v>0</v>
      </c>
    </row>
    <row r="614" spans="1:98" ht="33">
      <c r="A614" s="55" t="s">
        <v>12</v>
      </c>
      <c r="B614" s="14" t="str">
        <f>B612</f>
        <v>913</v>
      </c>
      <c r="C614" s="14" t="s">
        <v>7</v>
      </c>
      <c r="D614" s="14" t="s">
        <v>22</v>
      </c>
      <c r="E614" s="14" t="s">
        <v>227</v>
      </c>
      <c r="F614" s="14" t="s">
        <v>13</v>
      </c>
      <c r="G614" s="15">
        <f t="shared" si="2193"/>
        <v>217045</v>
      </c>
      <c r="H614" s="15">
        <f t="shared" si="2193"/>
        <v>0</v>
      </c>
      <c r="I614" s="11">
        <f t="shared" si="2193"/>
        <v>0</v>
      </c>
      <c r="J614" s="11">
        <f t="shared" si="2193"/>
        <v>0</v>
      </c>
      <c r="K614" s="11">
        <f t="shared" si="2193"/>
        <v>0</v>
      </c>
      <c r="L614" s="11">
        <f t="shared" si="2193"/>
        <v>0</v>
      </c>
      <c r="M614" s="15">
        <f t="shared" si="2193"/>
        <v>217045</v>
      </c>
      <c r="N614" s="15">
        <f t="shared" si="2193"/>
        <v>0</v>
      </c>
      <c r="O614" s="11">
        <f t="shared" si="2193"/>
        <v>0</v>
      </c>
      <c r="P614" s="11">
        <f t="shared" si="2193"/>
        <v>0</v>
      </c>
      <c r="Q614" s="11">
        <f t="shared" si="2193"/>
        <v>0</v>
      </c>
      <c r="R614" s="11">
        <f t="shared" si="2193"/>
        <v>0</v>
      </c>
      <c r="S614" s="15">
        <f t="shared" si="2194"/>
        <v>217045</v>
      </c>
      <c r="T614" s="15">
        <f t="shared" si="2194"/>
        <v>0</v>
      </c>
      <c r="U614" s="11">
        <f t="shared" si="2194"/>
        <v>0</v>
      </c>
      <c r="V614" s="11">
        <f t="shared" si="2194"/>
        <v>0</v>
      </c>
      <c r="W614" s="11">
        <f t="shared" si="2194"/>
        <v>0</v>
      </c>
      <c r="X614" s="11">
        <f t="shared" si="2194"/>
        <v>0</v>
      </c>
      <c r="Y614" s="15">
        <f t="shared" si="2194"/>
        <v>217045</v>
      </c>
      <c r="Z614" s="15">
        <f t="shared" si="2194"/>
        <v>0</v>
      </c>
      <c r="AA614" s="11">
        <f t="shared" si="2194"/>
        <v>0</v>
      </c>
      <c r="AB614" s="11">
        <f t="shared" si="2194"/>
        <v>0</v>
      </c>
      <c r="AC614" s="11">
        <f t="shared" si="2194"/>
        <v>0</v>
      </c>
      <c r="AD614" s="11">
        <f t="shared" si="2194"/>
        <v>0</v>
      </c>
      <c r="AE614" s="15">
        <f t="shared" si="2194"/>
        <v>217045</v>
      </c>
      <c r="AF614" s="15">
        <f t="shared" si="2194"/>
        <v>0</v>
      </c>
      <c r="AG614" s="11">
        <f t="shared" si="2195"/>
        <v>0</v>
      </c>
      <c r="AH614" s="11">
        <f t="shared" si="2195"/>
        <v>0</v>
      </c>
      <c r="AI614" s="11">
        <f t="shared" si="2195"/>
        <v>0</v>
      </c>
      <c r="AJ614" s="11">
        <f t="shared" si="2195"/>
        <v>0</v>
      </c>
      <c r="AK614" s="79">
        <f t="shared" si="2195"/>
        <v>217045</v>
      </c>
      <c r="AL614" s="79">
        <f t="shared" si="2195"/>
        <v>0</v>
      </c>
      <c r="AM614" s="11">
        <f t="shared" si="2195"/>
        <v>0</v>
      </c>
      <c r="AN614" s="11">
        <f t="shared" si="2195"/>
        <v>0</v>
      </c>
      <c r="AO614" s="11">
        <f t="shared" si="2195"/>
        <v>0</v>
      </c>
      <c r="AP614" s="11">
        <f t="shared" si="2195"/>
        <v>0</v>
      </c>
      <c r="AQ614" s="15">
        <f t="shared" si="2195"/>
        <v>217045</v>
      </c>
      <c r="AR614" s="15">
        <f t="shared" si="2195"/>
        <v>0</v>
      </c>
      <c r="AS614" s="11">
        <f t="shared" si="2196"/>
        <v>0</v>
      </c>
      <c r="AT614" s="11">
        <f t="shared" si="2196"/>
        <v>89083</v>
      </c>
      <c r="AU614" s="11">
        <f t="shared" si="2196"/>
        <v>72250</v>
      </c>
      <c r="AV614" s="11">
        <f t="shared" si="2196"/>
        <v>0</v>
      </c>
      <c r="AW614" s="15">
        <f t="shared" si="2196"/>
        <v>378378</v>
      </c>
      <c r="AX614" s="15">
        <f t="shared" si="2196"/>
        <v>89083</v>
      </c>
      <c r="AY614" s="75">
        <f t="shared" si="2196"/>
        <v>0</v>
      </c>
      <c r="AZ614" s="75">
        <f t="shared" si="2196"/>
        <v>-89083</v>
      </c>
      <c r="BA614" s="75">
        <f t="shared" si="2196"/>
        <v>0</v>
      </c>
      <c r="BB614" s="75">
        <f t="shared" si="2196"/>
        <v>0</v>
      </c>
      <c r="BC614" s="79">
        <f t="shared" si="2196"/>
        <v>289295</v>
      </c>
      <c r="BD614" s="79">
        <f t="shared" si="2196"/>
        <v>0</v>
      </c>
      <c r="BE614" s="11">
        <f t="shared" si="2197"/>
        <v>0</v>
      </c>
      <c r="BF614" s="11">
        <f t="shared" si="2197"/>
        <v>0</v>
      </c>
      <c r="BG614" s="11">
        <f t="shared" si="2197"/>
        <v>0</v>
      </c>
      <c r="BH614" s="11">
        <f t="shared" si="2197"/>
        <v>0</v>
      </c>
      <c r="BI614" s="137">
        <f t="shared" si="2197"/>
        <v>289295</v>
      </c>
      <c r="BJ614" s="137">
        <f t="shared" si="2197"/>
        <v>0</v>
      </c>
      <c r="BK614" s="75">
        <f t="shared" si="2197"/>
        <v>0</v>
      </c>
      <c r="BL614" s="75">
        <f t="shared" si="2197"/>
        <v>0</v>
      </c>
      <c r="BM614" s="75">
        <f t="shared" si="2197"/>
        <v>0</v>
      </c>
      <c r="BN614" s="75">
        <f t="shared" si="2197"/>
        <v>0</v>
      </c>
      <c r="BO614" s="79">
        <f t="shared" si="2197"/>
        <v>289295</v>
      </c>
      <c r="BP614" s="79">
        <f t="shared" si="2197"/>
        <v>0</v>
      </c>
      <c r="BQ614" s="11">
        <f t="shared" si="2198"/>
        <v>0</v>
      </c>
      <c r="BR614" s="11">
        <f t="shared" si="2198"/>
        <v>0</v>
      </c>
      <c r="BS614" s="11">
        <f t="shared" si="2198"/>
        <v>0</v>
      </c>
      <c r="BT614" s="11">
        <f t="shared" si="2198"/>
        <v>0</v>
      </c>
      <c r="BU614" s="15">
        <f t="shared" si="2198"/>
        <v>289295</v>
      </c>
      <c r="BV614" s="15">
        <f t="shared" si="2198"/>
        <v>0</v>
      </c>
      <c r="BW614" s="75">
        <f t="shared" si="2198"/>
        <v>0</v>
      </c>
      <c r="BX614" s="75">
        <f t="shared" si="2198"/>
        <v>0</v>
      </c>
      <c r="BY614" s="75">
        <f t="shared" si="2198"/>
        <v>0</v>
      </c>
      <c r="BZ614" s="75">
        <f t="shared" si="2198"/>
        <v>0</v>
      </c>
      <c r="CA614" s="79">
        <f t="shared" si="2198"/>
        <v>289295</v>
      </c>
      <c r="CB614" s="79">
        <f t="shared" si="2198"/>
        <v>0</v>
      </c>
      <c r="CC614" s="75">
        <f t="shared" si="2199"/>
        <v>0</v>
      </c>
      <c r="CD614" s="75">
        <f t="shared" si="2199"/>
        <v>0</v>
      </c>
      <c r="CE614" s="75">
        <f t="shared" si="2199"/>
        <v>0</v>
      </c>
      <c r="CF614" s="75">
        <f t="shared" si="2199"/>
        <v>0</v>
      </c>
      <c r="CG614" s="79">
        <f t="shared" si="2199"/>
        <v>289295</v>
      </c>
      <c r="CH614" s="79">
        <f t="shared" si="2199"/>
        <v>0</v>
      </c>
      <c r="CI614" s="11">
        <f t="shared" si="2199"/>
        <v>0</v>
      </c>
      <c r="CJ614" s="11">
        <f t="shared" si="2199"/>
        <v>0</v>
      </c>
      <c r="CK614" s="11">
        <f t="shared" si="2199"/>
        <v>0</v>
      </c>
      <c r="CL614" s="11">
        <f t="shared" si="2199"/>
        <v>0</v>
      </c>
      <c r="CM614" s="15">
        <f t="shared" si="2199"/>
        <v>289295</v>
      </c>
      <c r="CN614" s="15">
        <f t="shared" si="2199"/>
        <v>0</v>
      </c>
      <c r="CO614" s="11">
        <f t="shared" si="2200"/>
        <v>0</v>
      </c>
      <c r="CP614" s="11">
        <f t="shared" si="2200"/>
        <v>0</v>
      </c>
      <c r="CQ614" s="11">
        <f t="shared" si="2200"/>
        <v>0</v>
      </c>
      <c r="CR614" s="11">
        <f t="shared" si="2200"/>
        <v>0</v>
      </c>
      <c r="CS614" s="15">
        <f t="shared" si="2200"/>
        <v>289295</v>
      </c>
      <c r="CT614" s="15">
        <f t="shared" si="2200"/>
        <v>0</v>
      </c>
    </row>
    <row r="615" spans="1:98" ht="36" customHeight="1">
      <c r="A615" s="55" t="s">
        <v>148</v>
      </c>
      <c r="B615" s="14" t="str">
        <f>B613</f>
        <v>913</v>
      </c>
      <c r="C615" s="14" t="s">
        <v>7</v>
      </c>
      <c r="D615" s="14" t="s">
        <v>22</v>
      </c>
      <c r="E615" s="14" t="s">
        <v>227</v>
      </c>
      <c r="F615" s="11">
        <v>630</v>
      </c>
      <c r="G615" s="11">
        <f>254295-37250</f>
        <v>217045</v>
      </c>
      <c r="H615" s="11"/>
      <c r="I615" s="11"/>
      <c r="J615" s="11"/>
      <c r="K615" s="11"/>
      <c r="L615" s="11"/>
      <c r="M615" s="11">
        <f>G615+I615+J615+K615+L615</f>
        <v>217045</v>
      </c>
      <c r="N615" s="11">
        <f>H615+J615</f>
        <v>0</v>
      </c>
      <c r="O615" s="11"/>
      <c r="P615" s="11"/>
      <c r="Q615" s="11"/>
      <c r="R615" s="11"/>
      <c r="S615" s="11">
        <f>M615+O615+P615+Q615+R615</f>
        <v>217045</v>
      </c>
      <c r="T615" s="11">
        <f>N615+P615</f>
        <v>0</v>
      </c>
      <c r="U615" s="11"/>
      <c r="V615" s="11"/>
      <c r="W615" s="11"/>
      <c r="X615" s="11"/>
      <c r="Y615" s="11">
        <f>S615+U615+V615+W615+X615</f>
        <v>217045</v>
      </c>
      <c r="Z615" s="11">
        <f>T615+V615</f>
        <v>0</v>
      </c>
      <c r="AA615" s="11"/>
      <c r="AB615" s="11"/>
      <c r="AC615" s="11"/>
      <c r="AD615" s="11"/>
      <c r="AE615" s="11">
        <f>Y615+AA615+AB615+AC615+AD615</f>
        <v>217045</v>
      </c>
      <c r="AF615" s="11">
        <f>Z615+AB615</f>
        <v>0</v>
      </c>
      <c r="AG615" s="11"/>
      <c r="AH615" s="11"/>
      <c r="AI615" s="75">
        <f>72250-72250</f>
        <v>0</v>
      </c>
      <c r="AJ615" s="11"/>
      <c r="AK615" s="75">
        <f>AE615+AG615+AH615+AI615+AJ615</f>
        <v>217045</v>
      </c>
      <c r="AL615" s="75">
        <f>AF615+AH615</f>
        <v>0</v>
      </c>
      <c r="AM615" s="11"/>
      <c r="AN615" s="11"/>
      <c r="AO615" s="11">
        <f>72250-72250</f>
        <v>0</v>
      </c>
      <c r="AP615" s="11"/>
      <c r="AQ615" s="11">
        <f>AK615+AM615+AN615+AO615+AP615</f>
        <v>217045</v>
      </c>
      <c r="AR615" s="11">
        <f>AL615+AN615</f>
        <v>0</v>
      </c>
      <c r="AS615" s="11"/>
      <c r="AT615" s="11">
        <v>89083</v>
      </c>
      <c r="AU615" s="11">
        <f>72250</f>
        <v>72250</v>
      </c>
      <c r="AV615" s="11"/>
      <c r="AW615" s="11">
        <f>AQ615+AS615+AT615+AU615+AV615</f>
        <v>378378</v>
      </c>
      <c r="AX615" s="11">
        <f>AR615+AT615</f>
        <v>89083</v>
      </c>
      <c r="AY615" s="75"/>
      <c r="AZ615" s="75">
        <v>-89083</v>
      </c>
      <c r="BA615" s="75"/>
      <c r="BB615" s="75"/>
      <c r="BC615" s="75">
        <f>AW615+AY615+AZ615+BA615+BB615</f>
        <v>289295</v>
      </c>
      <c r="BD615" s="75">
        <f>AX615+AZ615</f>
        <v>0</v>
      </c>
      <c r="BE615" s="11"/>
      <c r="BF615" s="11"/>
      <c r="BG615" s="11"/>
      <c r="BH615" s="11"/>
      <c r="BI615" s="138">
        <f>BC615+BE615+BF615+BG615+BH615</f>
        <v>289295</v>
      </c>
      <c r="BJ615" s="138">
        <f>BD615+BF615</f>
        <v>0</v>
      </c>
      <c r="BK615" s="75"/>
      <c r="BL615" s="75"/>
      <c r="BM615" s="75"/>
      <c r="BN615" s="75"/>
      <c r="BO615" s="75">
        <f>BI615+BK615+BL615+BM615+BN615</f>
        <v>289295</v>
      </c>
      <c r="BP615" s="75">
        <f>BJ615+BL615</f>
        <v>0</v>
      </c>
      <c r="BQ615" s="11"/>
      <c r="BR615" s="11"/>
      <c r="BS615" s="11"/>
      <c r="BT615" s="11"/>
      <c r="BU615" s="11">
        <f>BO615+BQ615+BR615+BS615+BT615</f>
        <v>289295</v>
      </c>
      <c r="BV615" s="11">
        <f>BP615+BR615</f>
        <v>0</v>
      </c>
      <c r="BW615" s="75"/>
      <c r="BX615" s="75"/>
      <c r="BY615" s="75"/>
      <c r="BZ615" s="75"/>
      <c r="CA615" s="75">
        <f>BU615+BW615+BX615+BY615+BZ615</f>
        <v>289295</v>
      </c>
      <c r="CB615" s="75">
        <f>BV615+BX615</f>
        <v>0</v>
      </c>
      <c r="CC615" s="75"/>
      <c r="CD615" s="75"/>
      <c r="CE615" s="75"/>
      <c r="CF615" s="75"/>
      <c r="CG615" s="75">
        <f>CA615+CC615+CD615+CE615+CF615</f>
        <v>289295</v>
      </c>
      <c r="CH615" s="75">
        <f>CB615+CD615</f>
        <v>0</v>
      </c>
      <c r="CI615" s="11"/>
      <c r="CJ615" s="11"/>
      <c r="CK615" s="11"/>
      <c r="CL615" s="11"/>
      <c r="CM615" s="11">
        <f>CG615+CI615+CJ615+CK615+CL615</f>
        <v>289295</v>
      </c>
      <c r="CN615" s="11">
        <f>CH615+CJ615</f>
        <v>0</v>
      </c>
      <c r="CO615" s="11"/>
      <c r="CP615" s="11"/>
      <c r="CQ615" s="11"/>
      <c r="CR615" s="11"/>
      <c r="CS615" s="11">
        <f>CM615+CO615+CP615+CQ615+CR615</f>
        <v>289295</v>
      </c>
      <c r="CT615" s="11">
        <f>CN615+CP615</f>
        <v>0</v>
      </c>
    </row>
    <row r="616" spans="1:98" ht="36" customHeight="1">
      <c r="A616" s="55" t="s">
        <v>454</v>
      </c>
      <c r="B616" s="14">
        <v>913</v>
      </c>
      <c r="C616" s="14" t="s">
        <v>7</v>
      </c>
      <c r="D616" s="14" t="s">
        <v>22</v>
      </c>
      <c r="E616" s="14" t="s">
        <v>458</v>
      </c>
      <c r="F616" s="14"/>
      <c r="G616" s="11"/>
      <c r="H616" s="11"/>
      <c r="I616" s="11"/>
      <c r="J616" s="11"/>
      <c r="K616" s="11"/>
      <c r="L616" s="11"/>
      <c r="M616" s="11"/>
      <c r="N616" s="11"/>
      <c r="O616" s="11"/>
      <c r="P616" s="11"/>
      <c r="Q616" s="11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  <c r="AJ616" s="11"/>
      <c r="AK616" s="11"/>
      <c r="AL616" s="11"/>
      <c r="AM616" s="11"/>
      <c r="AN616" s="11"/>
      <c r="AO616" s="11"/>
      <c r="AP616" s="11"/>
      <c r="AQ616" s="11"/>
      <c r="AR616" s="11"/>
      <c r="AS616" s="11"/>
      <c r="AT616" s="11"/>
      <c r="AU616" s="11"/>
      <c r="AV616" s="11"/>
      <c r="AW616" s="11"/>
      <c r="AX616" s="11"/>
      <c r="AY616" s="75">
        <f>AY617</f>
        <v>0</v>
      </c>
      <c r="AZ616" s="75">
        <f t="shared" ref="AZ616:BO618" si="2201">AZ617</f>
        <v>89083</v>
      </c>
      <c r="BA616" s="75">
        <f t="shared" si="2201"/>
        <v>0</v>
      </c>
      <c r="BB616" s="75">
        <f t="shared" si="2201"/>
        <v>0</v>
      </c>
      <c r="BC616" s="75">
        <f t="shared" si="2201"/>
        <v>89083</v>
      </c>
      <c r="BD616" s="75">
        <f t="shared" si="2201"/>
        <v>89083</v>
      </c>
      <c r="BE616" s="11">
        <f>BE617</f>
        <v>0</v>
      </c>
      <c r="BF616" s="11">
        <f t="shared" si="2201"/>
        <v>0</v>
      </c>
      <c r="BG616" s="11">
        <f t="shared" si="2201"/>
        <v>0</v>
      </c>
      <c r="BH616" s="11">
        <f t="shared" si="2201"/>
        <v>0</v>
      </c>
      <c r="BI616" s="138">
        <f t="shared" si="2201"/>
        <v>89083</v>
      </c>
      <c r="BJ616" s="138">
        <f t="shared" si="2201"/>
        <v>89083</v>
      </c>
      <c r="BK616" s="75">
        <f>BK617</f>
        <v>0</v>
      </c>
      <c r="BL616" s="75">
        <f t="shared" si="2201"/>
        <v>0</v>
      </c>
      <c r="BM616" s="75">
        <f t="shared" si="2201"/>
        <v>0</v>
      </c>
      <c r="BN616" s="75">
        <f t="shared" si="2201"/>
        <v>0</v>
      </c>
      <c r="BO616" s="75">
        <f t="shared" si="2201"/>
        <v>89083</v>
      </c>
      <c r="BP616" s="75">
        <f t="shared" ref="BL616:BP618" si="2202">BP617</f>
        <v>89083</v>
      </c>
      <c r="BQ616" s="11">
        <f>BQ617</f>
        <v>0</v>
      </c>
      <c r="BR616" s="11">
        <f t="shared" ref="BR616:CG618" si="2203">BR617</f>
        <v>0</v>
      </c>
      <c r="BS616" s="11">
        <f t="shared" si="2203"/>
        <v>0</v>
      </c>
      <c r="BT616" s="11">
        <f t="shared" si="2203"/>
        <v>0</v>
      </c>
      <c r="BU616" s="11">
        <f t="shared" si="2203"/>
        <v>89083</v>
      </c>
      <c r="BV616" s="11">
        <f t="shared" si="2203"/>
        <v>89083</v>
      </c>
      <c r="BW616" s="75">
        <f>BW617</f>
        <v>0</v>
      </c>
      <c r="BX616" s="75">
        <f t="shared" si="2203"/>
        <v>0</v>
      </c>
      <c r="BY616" s="75">
        <f t="shared" si="2203"/>
        <v>0</v>
      </c>
      <c r="BZ616" s="75">
        <f t="shared" si="2203"/>
        <v>0</v>
      </c>
      <c r="CA616" s="75">
        <f t="shared" si="2203"/>
        <v>89083</v>
      </c>
      <c r="CB616" s="75">
        <f t="shared" si="2203"/>
        <v>89083</v>
      </c>
      <c r="CC616" s="75">
        <f>CC617</f>
        <v>0</v>
      </c>
      <c r="CD616" s="75">
        <f t="shared" si="2203"/>
        <v>0</v>
      </c>
      <c r="CE616" s="75">
        <f t="shared" si="2203"/>
        <v>0</v>
      </c>
      <c r="CF616" s="75">
        <f t="shared" si="2203"/>
        <v>0</v>
      </c>
      <c r="CG616" s="75">
        <f t="shared" si="2203"/>
        <v>89083</v>
      </c>
      <c r="CH616" s="75">
        <f t="shared" ref="CD616:CH618" si="2204">CH617</f>
        <v>89083</v>
      </c>
      <c r="CI616" s="11">
        <f>CI617</f>
        <v>0</v>
      </c>
      <c r="CJ616" s="11">
        <f t="shared" ref="CJ616:CT618" si="2205">CJ617</f>
        <v>0</v>
      </c>
      <c r="CK616" s="11">
        <f t="shared" si="2205"/>
        <v>0</v>
      </c>
      <c r="CL616" s="11">
        <f t="shared" si="2205"/>
        <v>0</v>
      </c>
      <c r="CM616" s="11">
        <f t="shared" si="2205"/>
        <v>89083</v>
      </c>
      <c r="CN616" s="11">
        <f t="shared" si="2205"/>
        <v>89083</v>
      </c>
      <c r="CO616" s="11">
        <f>CO617</f>
        <v>0</v>
      </c>
      <c r="CP616" s="11">
        <f t="shared" si="2205"/>
        <v>0</v>
      </c>
      <c r="CQ616" s="11">
        <f t="shared" si="2205"/>
        <v>0</v>
      </c>
      <c r="CR616" s="11">
        <f t="shared" si="2205"/>
        <v>0</v>
      </c>
      <c r="CS616" s="11">
        <f t="shared" si="2205"/>
        <v>89083</v>
      </c>
      <c r="CT616" s="11">
        <f t="shared" si="2205"/>
        <v>89083</v>
      </c>
    </row>
    <row r="617" spans="1:98" ht="33" customHeight="1">
      <c r="A617" s="59" t="s">
        <v>455</v>
      </c>
      <c r="B617" s="14">
        <v>913</v>
      </c>
      <c r="C617" s="14" t="s">
        <v>7</v>
      </c>
      <c r="D617" s="14" t="s">
        <v>22</v>
      </c>
      <c r="E617" s="14" t="s">
        <v>485</v>
      </c>
      <c r="F617" s="14"/>
      <c r="G617" s="11"/>
      <c r="H617" s="11"/>
      <c r="I617" s="11"/>
      <c r="J617" s="11"/>
      <c r="K617" s="11"/>
      <c r="L617" s="11"/>
      <c r="M617" s="11"/>
      <c r="N617" s="11"/>
      <c r="O617" s="11"/>
      <c r="P617" s="11"/>
      <c r="Q617" s="11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  <c r="AJ617" s="11"/>
      <c r="AK617" s="11"/>
      <c r="AL617" s="11"/>
      <c r="AM617" s="11"/>
      <c r="AN617" s="11"/>
      <c r="AO617" s="11"/>
      <c r="AP617" s="11"/>
      <c r="AQ617" s="11"/>
      <c r="AR617" s="11"/>
      <c r="AS617" s="11"/>
      <c r="AT617" s="11"/>
      <c r="AU617" s="11"/>
      <c r="AV617" s="11"/>
      <c r="AW617" s="11"/>
      <c r="AX617" s="11"/>
      <c r="AY617" s="75">
        <f>AY618</f>
        <v>0</v>
      </c>
      <c r="AZ617" s="75">
        <f t="shared" si="2201"/>
        <v>89083</v>
      </c>
      <c r="BA617" s="75">
        <f t="shared" si="2201"/>
        <v>0</v>
      </c>
      <c r="BB617" s="75">
        <f t="shared" si="2201"/>
        <v>0</v>
      </c>
      <c r="BC617" s="75">
        <f t="shared" si="2201"/>
        <v>89083</v>
      </c>
      <c r="BD617" s="75">
        <f t="shared" si="2201"/>
        <v>89083</v>
      </c>
      <c r="BE617" s="11">
        <f>BE618</f>
        <v>0</v>
      </c>
      <c r="BF617" s="11">
        <f t="shared" si="2201"/>
        <v>0</v>
      </c>
      <c r="BG617" s="11">
        <f t="shared" si="2201"/>
        <v>0</v>
      </c>
      <c r="BH617" s="11">
        <f t="shared" si="2201"/>
        <v>0</v>
      </c>
      <c r="BI617" s="138">
        <f t="shared" si="2201"/>
        <v>89083</v>
      </c>
      <c r="BJ617" s="138">
        <f t="shared" si="2201"/>
        <v>89083</v>
      </c>
      <c r="BK617" s="75">
        <f>BK618</f>
        <v>0</v>
      </c>
      <c r="BL617" s="75">
        <f t="shared" si="2202"/>
        <v>0</v>
      </c>
      <c r="BM617" s="75">
        <f t="shared" si="2202"/>
        <v>0</v>
      </c>
      <c r="BN617" s="75">
        <f t="shared" si="2202"/>
        <v>0</v>
      </c>
      <c r="BO617" s="75">
        <f t="shared" si="2202"/>
        <v>89083</v>
      </c>
      <c r="BP617" s="75">
        <f t="shared" si="2202"/>
        <v>89083</v>
      </c>
      <c r="BQ617" s="11">
        <f>BQ618</f>
        <v>0</v>
      </c>
      <c r="BR617" s="11">
        <f t="shared" si="2203"/>
        <v>0</v>
      </c>
      <c r="BS617" s="11">
        <f t="shared" si="2203"/>
        <v>0</v>
      </c>
      <c r="BT617" s="11">
        <f t="shared" si="2203"/>
        <v>0</v>
      </c>
      <c r="BU617" s="11">
        <f t="shared" si="2203"/>
        <v>89083</v>
      </c>
      <c r="BV617" s="11">
        <f t="shared" si="2203"/>
        <v>89083</v>
      </c>
      <c r="BW617" s="75">
        <f>BW618</f>
        <v>0</v>
      </c>
      <c r="BX617" s="75">
        <f t="shared" si="2203"/>
        <v>0</v>
      </c>
      <c r="BY617" s="75">
        <f t="shared" si="2203"/>
        <v>0</v>
      </c>
      <c r="BZ617" s="75">
        <f t="shared" si="2203"/>
        <v>0</v>
      </c>
      <c r="CA617" s="75">
        <f t="shared" si="2203"/>
        <v>89083</v>
      </c>
      <c r="CB617" s="75">
        <f t="shared" si="2203"/>
        <v>89083</v>
      </c>
      <c r="CC617" s="75">
        <f>CC618</f>
        <v>0</v>
      </c>
      <c r="CD617" s="75">
        <f t="shared" si="2204"/>
        <v>0</v>
      </c>
      <c r="CE617" s="75">
        <f t="shared" si="2204"/>
        <v>0</v>
      </c>
      <c r="CF617" s="75">
        <f t="shared" si="2204"/>
        <v>0</v>
      </c>
      <c r="CG617" s="75">
        <f t="shared" si="2204"/>
        <v>89083</v>
      </c>
      <c r="CH617" s="75">
        <f t="shared" si="2204"/>
        <v>89083</v>
      </c>
      <c r="CI617" s="11">
        <f>CI618</f>
        <v>0</v>
      </c>
      <c r="CJ617" s="11">
        <f t="shared" si="2205"/>
        <v>0</v>
      </c>
      <c r="CK617" s="11">
        <f t="shared" si="2205"/>
        <v>0</v>
      </c>
      <c r="CL617" s="11">
        <f t="shared" si="2205"/>
        <v>0</v>
      </c>
      <c r="CM617" s="11">
        <f t="shared" si="2205"/>
        <v>89083</v>
      </c>
      <c r="CN617" s="11">
        <f t="shared" si="2205"/>
        <v>89083</v>
      </c>
      <c r="CO617" s="11">
        <f>CO618</f>
        <v>0</v>
      </c>
      <c r="CP617" s="11">
        <f t="shared" si="2205"/>
        <v>0</v>
      </c>
      <c r="CQ617" s="11">
        <f t="shared" si="2205"/>
        <v>0</v>
      </c>
      <c r="CR617" s="11">
        <f t="shared" si="2205"/>
        <v>0</v>
      </c>
      <c r="CS617" s="11">
        <f t="shared" si="2205"/>
        <v>89083</v>
      </c>
      <c r="CT617" s="11">
        <f t="shared" si="2205"/>
        <v>89083</v>
      </c>
    </row>
    <row r="618" spans="1:98" ht="36" customHeight="1">
      <c r="A618" s="55" t="s">
        <v>12</v>
      </c>
      <c r="B618" s="14">
        <v>913</v>
      </c>
      <c r="C618" s="14" t="s">
        <v>7</v>
      </c>
      <c r="D618" s="14" t="s">
        <v>22</v>
      </c>
      <c r="E618" s="14" t="s">
        <v>485</v>
      </c>
      <c r="F618" s="14" t="s">
        <v>13</v>
      </c>
      <c r="G618" s="11"/>
      <c r="H618" s="11"/>
      <c r="I618" s="11"/>
      <c r="J618" s="11"/>
      <c r="K618" s="11"/>
      <c r="L618" s="11"/>
      <c r="M618" s="11"/>
      <c r="N618" s="11"/>
      <c r="O618" s="11"/>
      <c r="P618" s="11"/>
      <c r="Q618" s="11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  <c r="AJ618" s="11"/>
      <c r="AK618" s="11"/>
      <c r="AL618" s="11"/>
      <c r="AM618" s="11"/>
      <c r="AN618" s="11"/>
      <c r="AO618" s="11"/>
      <c r="AP618" s="11"/>
      <c r="AQ618" s="11"/>
      <c r="AR618" s="11"/>
      <c r="AS618" s="11"/>
      <c r="AT618" s="11"/>
      <c r="AU618" s="11"/>
      <c r="AV618" s="11"/>
      <c r="AW618" s="11"/>
      <c r="AX618" s="11"/>
      <c r="AY618" s="75">
        <f>AY619</f>
        <v>0</v>
      </c>
      <c r="AZ618" s="75">
        <f t="shared" si="2201"/>
        <v>89083</v>
      </c>
      <c r="BA618" s="75">
        <f t="shared" si="2201"/>
        <v>0</v>
      </c>
      <c r="BB618" s="75">
        <f t="shared" si="2201"/>
        <v>0</v>
      </c>
      <c r="BC618" s="75">
        <f t="shared" si="2201"/>
        <v>89083</v>
      </c>
      <c r="BD618" s="75">
        <f t="shared" si="2201"/>
        <v>89083</v>
      </c>
      <c r="BE618" s="11">
        <f>BE619</f>
        <v>0</v>
      </c>
      <c r="BF618" s="11">
        <f t="shared" si="2201"/>
        <v>0</v>
      </c>
      <c r="BG618" s="11">
        <f t="shared" si="2201"/>
        <v>0</v>
      </c>
      <c r="BH618" s="11">
        <f t="shared" si="2201"/>
        <v>0</v>
      </c>
      <c r="BI618" s="138">
        <f t="shared" si="2201"/>
        <v>89083</v>
      </c>
      <c r="BJ618" s="138">
        <f t="shared" si="2201"/>
        <v>89083</v>
      </c>
      <c r="BK618" s="75">
        <f>BK619</f>
        <v>0</v>
      </c>
      <c r="BL618" s="75">
        <f t="shared" si="2202"/>
        <v>0</v>
      </c>
      <c r="BM618" s="75">
        <f t="shared" si="2202"/>
        <v>0</v>
      </c>
      <c r="BN618" s="75">
        <f t="shared" si="2202"/>
        <v>0</v>
      </c>
      <c r="BO618" s="75">
        <f t="shared" si="2202"/>
        <v>89083</v>
      </c>
      <c r="BP618" s="75">
        <f t="shared" si="2202"/>
        <v>89083</v>
      </c>
      <c r="BQ618" s="11">
        <f>BQ619</f>
        <v>0</v>
      </c>
      <c r="BR618" s="11">
        <f t="shared" si="2203"/>
        <v>0</v>
      </c>
      <c r="BS618" s="11">
        <f t="shared" si="2203"/>
        <v>0</v>
      </c>
      <c r="BT618" s="11">
        <f t="shared" si="2203"/>
        <v>0</v>
      </c>
      <c r="BU618" s="11">
        <f t="shared" si="2203"/>
        <v>89083</v>
      </c>
      <c r="BV618" s="11">
        <f t="shared" si="2203"/>
        <v>89083</v>
      </c>
      <c r="BW618" s="75">
        <f>BW619</f>
        <v>0</v>
      </c>
      <c r="BX618" s="75">
        <f t="shared" si="2203"/>
        <v>0</v>
      </c>
      <c r="BY618" s="75">
        <f t="shared" si="2203"/>
        <v>0</v>
      </c>
      <c r="BZ618" s="75">
        <f t="shared" si="2203"/>
        <v>0</v>
      </c>
      <c r="CA618" s="75">
        <f t="shared" si="2203"/>
        <v>89083</v>
      </c>
      <c r="CB618" s="75">
        <f t="shared" si="2203"/>
        <v>89083</v>
      </c>
      <c r="CC618" s="75">
        <f>CC619</f>
        <v>0</v>
      </c>
      <c r="CD618" s="75">
        <f t="shared" si="2204"/>
        <v>0</v>
      </c>
      <c r="CE618" s="75">
        <f t="shared" si="2204"/>
        <v>0</v>
      </c>
      <c r="CF618" s="75">
        <f t="shared" si="2204"/>
        <v>0</v>
      </c>
      <c r="CG618" s="75">
        <f t="shared" si="2204"/>
        <v>89083</v>
      </c>
      <c r="CH618" s="75">
        <f t="shared" si="2204"/>
        <v>89083</v>
      </c>
      <c r="CI618" s="11">
        <f>CI619</f>
        <v>0</v>
      </c>
      <c r="CJ618" s="11">
        <f t="shared" si="2205"/>
        <v>0</v>
      </c>
      <c r="CK618" s="11">
        <f t="shared" si="2205"/>
        <v>0</v>
      </c>
      <c r="CL618" s="11">
        <f t="shared" si="2205"/>
        <v>0</v>
      </c>
      <c r="CM618" s="11">
        <f t="shared" si="2205"/>
        <v>89083</v>
      </c>
      <c r="CN618" s="11">
        <f t="shared" si="2205"/>
        <v>89083</v>
      </c>
      <c r="CO618" s="11">
        <f>CO619</f>
        <v>0</v>
      </c>
      <c r="CP618" s="11">
        <f t="shared" si="2205"/>
        <v>0</v>
      </c>
      <c r="CQ618" s="11">
        <f t="shared" si="2205"/>
        <v>0</v>
      </c>
      <c r="CR618" s="11">
        <f t="shared" si="2205"/>
        <v>0</v>
      </c>
      <c r="CS618" s="11">
        <f t="shared" si="2205"/>
        <v>89083</v>
      </c>
      <c r="CT618" s="11">
        <f t="shared" si="2205"/>
        <v>89083</v>
      </c>
    </row>
    <row r="619" spans="1:98" ht="33" customHeight="1">
      <c r="A619" s="55" t="s">
        <v>148</v>
      </c>
      <c r="B619" s="14">
        <v>913</v>
      </c>
      <c r="C619" s="14" t="s">
        <v>7</v>
      </c>
      <c r="D619" s="14" t="s">
        <v>22</v>
      </c>
      <c r="E619" s="14" t="s">
        <v>485</v>
      </c>
      <c r="F619" s="14" t="s">
        <v>149</v>
      </c>
      <c r="G619" s="11"/>
      <c r="H619" s="11"/>
      <c r="I619" s="11"/>
      <c r="J619" s="11"/>
      <c r="K619" s="11"/>
      <c r="L619" s="11"/>
      <c r="M619" s="11"/>
      <c r="N619" s="11"/>
      <c r="O619" s="11"/>
      <c r="P619" s="11"/>
      <c r="Q619" s="11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  <c r="AJ619" s="11"/>
      <c r="AK619" s="11"/>
      <c r="AL619" s="11"/>
      <c r="AM619" s="11"/>
      <c r="AN619" s="11"/>
      <c r="AO619" s="11"/>
      <c r="AP619" s="11"/>
      <c r="AQ619" s="11"/>
      <c r="AR619" s="11"/>
      <c r="AS619" s="11"/>
      <c r="AT619" s="11"/>
      <c r="AU619" s="11"/>
      <c r="AV619" s="11"/>
      <c r="AW619" s="11"/>
      <c r="AX619" s="11"/>
      <c r="AY619" s="75"/>
      <c r="AZ619" s="75">
        <v>89083</v>
      </c>
      <c r="BA619" s="75"/>
      <c r="BB619" s="75"/>
      <c r="BC619" s="75">
        <f>AW619+AY619+AZ619+BA619+BB619</f>
        <v>89083</v>
      </c>
      <c r="BD619" s="75">
        <f>AX619+AZ619</f>
        <v>89083</v>
      </c>
      <c r="BE619" s="11"/>
      <c r="BF619" s="11"/>
      <c r="BG619" s="11"/>
      <c r="BH619" s="11"/>
      <c r="BI619" s="138">
        <f>BC619+BE619+BF619+BG619+BH619</f>
        <v>89083</v>
      </c>
      <c r="BJ619" s="138">
        <f>BD619+BF619</f>
        <v>89083</v>
      </c>
      <c r="BK619" s="75"/>
      <c r="BL619" s="75"/>
      <c r="BM619" s="75"/>
      <c r="BN619" s="75"/>
      <c r="BO619" s="75">
        <f>BI619+BK619+BL619+BM619+BN619</f>
        <v>89083</v>
      </c>
      <c r="BP619" s="75">
        <f>BJ619+BL619</f>
        <v>89083</v>
      </c>
      <c r="BQ619" s="11"/>
      <c r="BR619" s="11"/>
      <c r="BS619" s="11"/>
      <c r="BT619" s="11"/>
      <c r="BU619" s="11">
        <f>BO619+BQ619+BR619+BS619+BT619</f>
        <v>89083</v>
      </c>
      <c r="BV619" s="11">
        <f>BP619+BR619</f>
        <v>89083</v>
      </c>
      <c r="BW619" s="75"/>
      <c r="BX619" s="75"/>
      <c r="BY619" s="75"/>
      <c r="BZ619" s="75"/>
      <c r="CA619" s="75">
        <f>BU619+BW619+BX619+BY619+BZ619</f>
        <v>89083</v>
      </c>
      <c r="CB619" s="75">
        <f>BV619+BX619</f>
        <v>89083</v>
      </c>
      <c r="CC619" s="75"/>
      <c r="CD619" s="75"/>
      <c r="CE619" s="75"/>
      <c r="CF619" s="75"/>
      <c r="CG619" s="75">
        <f>CA619+CC619+CD619+CE619+CF619</f>
        <v>89083</v>
      </c>
      <c r="CH619" s="75">
        <f>CB619+CD619</f>
        <v>89083</v>
      </c>
      <c r="CI619" s="11"/>
      <c r="CJ619" s="11"/>
      <c r="CK619" s="11"/>
      <c r="CL619" s="11"/>
      <c r="CM619" s="11">
        <f>CG619+CI619+CJ619+CK619+CL619</f>
        <v>89083</v>
      </c>
      <c r="CN619" s="11">
        <f>CH619+CJ619</f>
        <v>89083</v>
      </c>
      <c r="CO619" s="11"/>
      <c r="CP619" s="11"/>
      <c r="CQ619" s="11"/>
      <c r="CR619" s="11"/>
      <c r="CS619" s="11">
        <f>CM619+CO619+CP619+CQ619+CR619</f>
        <v>89083</v>
      </c>
      <c r="CT619" s="11">
        <f>CN619+CP619</f>
        <v>89083</v>
      </c>
    </row>
    <row r="620" spans="1:98">
      <c r="A620" s="55" t="s">
        <v>584</v>
      </c>
      <c r="B620" s="31" t="s">
        <v>224</v>
      </c>
      <c r="C620" s="14" t="s">
        <v>7</v>
      </c>
      <c r="D620" s="14" t="s">
        <v>22</v>
      </c>
      <c r="E620" s="14" t="s">
        <v>626</v>
      </c>
      <c r="F620" s="11"/>
      <c r="G620" s="11"/>
      <c r="H620" s="11"/>
      <c r="I620" s="11"/>
      <c r="J620" s="11"/>
      <c r="K620" s="11"/>
      <c r="L620" s="11"/>
      <c r="M620" s="11"/>
      <c r="N620" s="11"/>
      <c r="O620" s="11"/>
      <c r="P620" s="11"/>
      <c r="Q620" s="11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>
        <f t="shared" ref="AB620:AL620" si="2206">AB621+AB625</f>
        <v>1504487</v>
      </c>
      <c r="AC620" s="11">
        <f t="shared" si="2206"/>
        <v>0</v>
      </c>
      <c r="AD620" s="11">
        <f t="shared" si="2206"/>
        <v>0</v>
      </c>
      <c r="AE620" s="11">
        <f t="shared" si="2206"/>
        <v>1504487</v>
      </c>
      <c r="AF620" s="11">
        <f t="shared" si="2206"/>
        <v>1504487</v>
      </c>
      <c r="AG620" s="11">
        <f t="shared" si="2206"/>
        <v>0</v>
      </c>
      <c r="AH620" s="11">
        <f t="shared" si="2206"/>
        <v>0</v>
      </c>
      <c r="AI620" s="11">
        <f t="shared" si="2206"/>
        <v>0</v>
      </c>
      <c r="AJ620" s="11">
        <f t="shared" si="2206"/>
        <v>0</v>
      </c>
      <c r="AK620" s="75">
        <f t="shared" si="2206"/>
        <v>1504487</v>
      </c>
      <c r="AL620" s="75">
        <f t="shared" si="2206"/>
        <v>1504487</v>
      </c>
      <c r="AM620" s="11">
        <f t="shared" ref="AM620:AR620" si="2207">AM621+AM625</f>
        <v>0</v>
      </c>
      <c r="AN620" s="11">
        <f t="shared" si="2207"/>
        <v>0</v>
      </c>
      <c r="AO620" s="11">
        <f t="shared" si="2207"/>
        <v>0</v>
      </c>
      <c r="AP620" s="11">
        <f t="shared" si="2207"/>
        <v>0</v>
      </c>
      <c r="AQ620" s="11">
        <f t="shared" si="2207"/>
        <v>1504487</v>
      </c>
      <c r="AR620" s="11">
        <f t="shared" si="2207"/>
        <v>1504487</v>
      </c>
      <c r="AS620" s="11">
        <f t="shared" ref="AS620:AX620" si="2208">AS621+AS625</f>
        <v>0</v>
      </c>
      <c r="AT620" s="11">
        <f t="shared" si="2208"/>
        <v>0</v>
      </c>
      <c r="AU620" s="11">
        <f t="shared" si="2208"/>
        <v>0</v>
      </c>
      <c r="AV620" s="11">
        <f t="shared" si="2208"/>
        <v>0</v>
      </c>
      <c r="AW620" s="11">
        <f t="shared" si="2208"/>
        <v>1504487</v>
      </c>
      <c r="AX620" s="11">
        <f t="shared" si="2208"/>
        <v>1504487</v>
      </c>
      <c r="AY620" s="75">
        <f t="shared" ref="AY620:BD620" si="2209">AY621+AY625</f>
        <v>0</v>
      </c>
      <c r="AZ620" s="75">
        <f t="shared" si="2209"/>
        <v>0</v>
      </c>
      <c r="BA620" s="75">
        <f t="shared" si="2209"/>
        <v>0</v>
      </c>
      <c r="BB620" s="75">
        <f t="shared" si="2209"/>
        <v>0</v>
      </c>
      <c r="BC620" s="75">
        <f t="shared" si="2209"/>
        <v>1504487</v>
      </c>
      <c r="BD620" s="75">
        <f t="shared" si="2209"/>
        <v>1504487</v>
      </c>
      <c r="BE620" s="11">
        <f t="shared" ref="BE620:BJ620" si="2210">BE621+BE625</f>
        <v>0</v>
      </c>
      <c r="BF620" s="11">
        <f t="shared" si="2210"/>
        <v>0</v>
      </c>
      <c r="BG620" s="11">
        <f t="shared" si="2210"/>
        <v>0</v>
      </c>
      <c r="BH620" s="11">
        <f t="shared" si="2210"/>
        <v>0</v>
      </c>
      <c r="BI620" s="138">
        <f t="shared" si="2210"/>
        <v>1504487</v>
      </c>
      <c r="BJ620" s="138">
        <f t="shared" si="2210"/>
        <v>1504487</v>
      </c>
      <c r="BK620" s="75">
        <f t="shared" ref="BK620:BP620" si="2211">BK621+BK625</f>
        <v>0</v>
      </c>
      <c r="BL620" s="75">
        <f t="shared" si="2211"/>
        <v>1505</v>
      </c>
      <c r="BM620" s="75">
        <f t="shared" si="2211"/>
        <v>0</v>
      </c>
      <c r="BN620" s="75">
        <f t="shared" si="2211"/>
        <v>0</v>
      </c>
      <c r="BO620" s="75">
        <f t="shared" si="2211"/>
        <v>1505992</v>
      </c>
      <c r="BP620" s="75">
        <f t="shared" si="2211"/>
        <v>1505992</v>
      </c>
      <c r="BQ620" s="11">
        <f t="shared" ref="BQ620:BV620" si="2212">BQ621+BQ625</f>
        <v>0</v>
      </c>
      <c r="BR620" s="11">
        <f t="shared" si="2212"/>
        <v>0</v>
      </c>
      <c r="BS620" s="11">
        <f t="shared" si="2212"/>
        <v>0</v>
      </c>
      <c r="BT620" s="11">
        <f t="shared" si="2212"/>
        <v>0</v>
      </c>
      <c r="BU620" s="11">
        <f t="shared" si="2212"/>
        <v>1505992</v>
      </c>
      <c r="BV620" s="11">
        <f t="shared" si="2212"/>
        <v>1505992</v>
      </c>
      <c r="BW620" s="75">
        <f t="shared" ref="BW620:CB620" si="2213">BW621+BW625</f>
        <v>0</v>
      </c>
      <c r="BX620" s="75">
        <f t="shared" si="2213"/>
        <v>0</v>
      </c>
      <c r="BY620" s="75">
        <f t="shared" si="2213"/>
        <v>0</v>
      </c>
      <c r="BZ620" s="75">
        <f t="shared" si="2213"/>
        <v>0</v>
      </c>
      <c r="CA620" s="75">
        <f t="shared" si="2213"/>
        <v>1505992</v>
      </c>
      <c r="CB620" s="75">
        <f t="shared" si="2213"/>
        <v>1505992</v>
      </c>
      <c r="CC620" s="75">
        <f t="shared" ref="CC620:CH620" si="2214">CC621+CC625</f>
        <v>0</v>
      </c>
      <c r="CD620" s="75">
        <f t="shared" si="2214"/>
        <v>0</v>
      </c>
      <c r="CE620" s="75">
        <f t="shared" si="2214"/>
        <v>0</v>
      </c>
      <c r="CF620" s="75">
        <f t="shared" si="2214"/>
        <v>0</v>
      </c>
      <c r="CG620" s="75">
        <f t="shared" si="2214"/>
        <v>1505992</v>
      </c>
      <c r="CH620" s="75">
        <f t="shared" si="2214"/>
        <v>1505992</v>
      </c>
      <c r="CI620" s="11">
        <f t="shared" ref="CI620:CN620" si="2215">CI621+CI625</f>
        <v>0</v>
      </c>
      <c r="CJ620" s="11">
        <f t="shared" si="2215"/>
        <v>-401</v>
      </c>
      <c r="CK620" s="11">
        <f t="shared" si="2215"/>
        <v>0</v>
      </c>
      <c r="CL620" s="11">
        <f t="shared" si="2215"/>
        <v>0</v>
      </c>
      <c r="CM620" s="11">
        <f t="shared" si="2215"/>
        <v>1505591</v>
      </c>
      <c r="CN620" s="11">
        <f t="shared" si="2215"/>
        <v>1505591</v>
      </c>
      <c r="CO620" s="11">
        <f t="shared" ref="CO620:CT620" si="2216">CO621+CO625</f>
        <v>0</v>
      </c>
      <c r="CP620" s="11">
        <f t="shared" si="2216"/>
        <v>4765</v>
      </c>
      <c r="CQ620" s="11">
        <f t="shared" si="2216"/>
        <v>0</v>
      </c>
      <c r="CR620" s="11">
        <f t="shared" si="2216"/>
        <v>0</v>
      </c>
      <c r="CS620" s="11">
        <f t="shared" si="2216"/>
        <v>1510356</v>
      </c>
      <c r="CT620" s="11">
        <f t="shared" si="2216"/>
        <v>1510356</v>
      </c>
    </row>
    <row r="621" spans="1:98" ht="54.75" customHeight="1">
      <c r="A621" s="55" t="s">
        <v>622</v>
      </c>
      <c r="B621" s="31" t="s">
        <v>224</v>
      </c>
      <c r="C621" s="14" t="s">
        <v>7</v>
      </c>
      <c r="D621" s="14" t="s">
        <v>22</v>
      </c>
      <c r="E621" s="14" t="s">
        <v>623</v>
      </c>
      <c r="F621" s="11"/>
      <c r="G621" s="11"/>
      <c r="H621" s="11"/>
      <c r="I621" s="11"/>
      <c r="J621" s="11"/>
      <c r="K621" s="11"/>
      <c r="L621" s="11"/>
      <c r="M621" s="11"/>
      <c r="N621" s="11"/>
      <c r="O621" s="11"/>
      <c r="P621" s="11"/>
      <c r="Q621" s="11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>
        <f>AB622</f>
        <v>1322499</v>
      </c>
      <c r="AC621" s="11">
        <f>AC622</f>
        <v>0</v>
      </c>
      <c r="AD621" s="11">
        <f>AD622</f>
        <v>0</v>
      </c>
      <c r="AE621" s="11">
        <f>AE622</f>
        <v>1322499</v>
      </c>
      <c r="AF621" s="11">
        <f>AF622</f>
        <v>1322499</v>
      </c>
      <c r="AG621" s="11"/>
      <c r="AH621" s="11">
        <f>AH622</f>
        <v>0</v>
      </c>
      <c r="AI621" s="11">
        <f>AI622</f>
        <v>0</v>
      </c>
      <c r="AJ621" s="11">
        <f>AJ622</f>
        <v>0</v>
      </c>
      <c r="AK621" s="75">
        <f>AK622</f>
        <v>1322499</v>
      </c>
      <c r="AL621" s="75">
        <f>AL622</f>
        <v>1322499</v>
      </c>
      <c r="AM621" s="11"/>
      <c r="AN621" s="11">
        <f>AN622</f>
        <v>0</v>
      </c>
      <c r="AO621" s="11">
        <f>AO622</f>
        <v>0</v>
      </c>
      <c r="AP621" s="11">
        <f>AP622</f>
        <v>0</v>
      </c>
      <c r="AQ621" s="11">
        <f>AQ622</f>
        <v>1322499</v>
      </c>
      <c r="AR621" s="11">
        <f>AR622</f>
        <v>1322499</v>
      </c>
      <c r="AS621" s="11"/>
      <c r="AT621" s="11">
        <f>AT622</f>
        <v>0</v>
      </c>
      <c r="AU621" s="11">
        <f>AU622</f>
        <v>0</v>
      </c>
      <c r="AV621" s="11">
        <f>AV622</f>
        <v>0</v>
      </c>
      <c r="AW621" s="11">
        <f>AW622</f>
        <v>1322499</v>
      </c>
      <c r="AX621" s="11">
        <f>AX622</f>
        <v>1322499</v>
      </c>
      <c r="AY621" s="75"/>
      <c r="AZ621" s="75">
        <f>AZ622</f>
        <v>0</v>
      </c>
      <c r="BA621" s="75">
        <f>BA622</f>
        <v>0</v>
      </c>
      <c r="BB621" s="75">
        <f>BB622</f>
        <v>0</v>
      </c>
      <c r="BC621" s="75">
        <f>BC622</f>
        <v>1322499</v>
      </c>
      <c r="BD621" s="75">
        <f>BD622</f>
        <v>1322499</v>
      </c>
      <c r="BE621" s="11"/>
      <c r="BF621" s="11">
        <f>BF622</f>
        <v>0</v>
      </c>
      <c r="BG621" s="11">
        <f>BG622</f>
        <v>0</v>
      </c>
      <c r="BH621" s="11">
        <f>BH622</f>
        <v>0</v>
      </c>
      <c r="BI621" s="138">
        <f>BI622</f>
        <v>1322499</v>
      </c>
      <c r="BJ621" s="138">
        <f>BJ622</f>
        <v>1322499</v>
      </c>
      <c r="BK621" s="75"/>
      <c r="BL621" s="75">
        <f>BL622</f>
        <v>0</v>
      </c>
      <c r="BM621" s="75">
        <f>BM622</f>
        <v>0</v>
      </c>
      <c r="BN621" s="75">
        <f>BN622</f>
        <v>0</v>
      </c>
      <c r="BO621" s="75">
        <f>BO622</f>
        <v>1322499</v>
      </c>
      <c r="BP621" s="75">
        <f>BP622</f>
        <v>1322499</v>
      </c>
      <c r="BQ621" s="11"/>
      <c r="BR621" s="11">
        <f>BR622</f>
        <v>0</v>
      </c>
      <c r="BS621" s="11">
        <f>BS622</f>
        <v>0</v>
      </c>
      <c r="BT621" s="11">
        <f>BT622</f>
        <v>0</v>
      </c>
      <c r="BU621" s="11">
        <f>BU622</f>
        <v>1322499</v>
      </c>
      <c r="BV621" s="11">
        <f>BV622</f>
        <v>1322499</v>
      </c>
      <c r="BW621" s="75"/>
      <c r="BX621" s="75">
        <f>BX622</f>
        <v>0</v>
      </c>
      <c r="BY621" s="75">
        <f>BY622</f>
        <v>0</v>
      </c>
      <c r="BZ621" s="75">
        <f>BZ622</f>
        <v>0</v>
      </c>
      <c r="CA621" s="75">
        <f>CA622</f>
        <v>1322499</v>
      </c>
      <c r="CB621" s="75">
        <f>CB622</f>
        <v>1322499</v>
      </c>
      <c r="CC621" s="75"/>
      <c r="CD621" s="75">
        <f>CD622</f>
        <v>0</v>
      </c>
      <c r="CE621" s="75">
        <f>CE622</f>
        <v>0</v>
      </c>
      <c r="CF621" s="75">
        <f>CF622</f>
        <v>0</v>
      </c>
      <c r="CG621" s="75">
        <f>CG622</f>
        <v>1322499</v>
      </c>
      <c r="CH621" s="75">
        <f>CH622</f>
        <v>1322499</v>
      </c>
      <c r="CI621" s="11"/>
      <c r="CJ621" s="11">
        <f>CJ622</f>
        <v>0</v>
      </c>
      <c r="CK621" s="11">
        <f>CK622</f>
        <v>0</v>
      </c>
      <c r="CL621" s="11">
        <f>CL622</f>
        <v>0</v>
      </c>
      <c r="CM621" s="11">
        <f>CM622</f>
        <v>1322499</v>
      </c>
      <c r="CN621" s="11">
        <f>CN622</f>
        <v>1322499</v>
      </c>
      <c r="CO621" s="11"/>
      <c r="CP621" s="11">
        <f>CP622</f>
        <v>4765</v>
      </c>
      <c r="CQ621" s="11">
        <f>CQ622</f>
        <v>0</v>
      </c>
      <c r="CR621" s="11">
        <f>CR622</f>
        <v>0</v>
      </c>
      <c r="CS621" s="11">
        <f>CS622</f>
        <v>1327264</v>
      </c>
      <c r="CT621" s="11">
        <f>CT622</f>
        <v>1327264</v>
      </c>
    </row>
    <row r="622" spans="1:98" ht="33">
      <c r="A622" s="55" t="s">
        <v>12</v>
      </c>
      <c r="B622" s="31" t="s">
        <v>224</v>
      </c>
      <c r="C622" s="14" t="s">
        <v>7</v>
      </c>
      <c r="D622" s="14" t="s">
        <v>22</v>
      </c>
      <c r="E622" s="14" t="s">
        <v>623</v>
      </c>
      <c r="F622" s="11">
        <v>600</v>
      </c>
      <c r="G622" s="11"/>
      <c r="H622" s="11"/>
      <c r="I622" s="11"/>
      <c r="J622" s="11"/>
      <c r="K622" s="11"/>
      <c r="L622" s="11"/>
      <c r="M622" s="11"/>
      <c r="N622" s="11"/>
      <c r="O622" s="11"/>
      <c r="P622" s="11"/>
      <c r="Q622" s="11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>
        <f>AB623+AB624</f>
        <v>1322499</v>
      </c>
      <c r="AC622" s="11">
        <f>AC623+AC624</f>
        <v>0</v>
      </c>
      <c r="AD622" s="11">
        <f>AD623+AD624</f>
        <v>0</v>
      </c>
      <c r="AE622" s="11">
        <f>AE623+AE624</f>
        <v>1322499</v>
      </c>
      <c r="AF622" s="11">
        <f>AF623+AF624</f>
        <v>1322499</v>
      </c>
      <c r="AG622" s="11"/>
      <c r="AH622" s="11">
        <f>AH623+AH624</f>
        <v>0</v>
      </c>
      <c r="AI622" s="11">
        <f>AI623+AI624</f>
        <v>0</v>
      </c>
      <c r="AJ622" s="11">
        <f>AJ623+AJ624</f>
        <v>0</v>
      </c>
      <c r="AK622" s="75">
        <f>AK623+AK624</f>
        <v>1322499</v>
      </c>
      <c r="AL622" s="75">
        <f>AL623+AL624</f>
        <v>1322499</v>
      </c>
      <c r="AM622" s="11"/>
      <c r="AN622" s="11">
        <f>AN623+AN624</f>
        <v>0</v>
      </c>
      <c r="AO622" s="11">
        <f>AO623+AO624</f>
        <v>0</v>
      </c>
      <c r="AP622" s="11">
        <f>AP623+AP624</f>
        <v>0</v>
      </c>
      <c r="AQ622" s="11">
        <f>AQ623+AQ624</f>
        <v>1322499</v>
      </c>
      <c r="AR622" s="11">
        <f>AR623+AR624</f>
        <v>1322499</v>
      </c>
      <c r="AS622" s="11"/>
      <c r="AT622" s="11">
        <f>AT623+AT624</f>
        <v>0</v>
      </c>
      <c r="AU622" s="11">
        <f>AU623+AU624</f>
        <v>0</v>
      </c>
      <c r="AV622" s="11">
        <f>AV623+AV624</f>
        <v>0</v>
      </c>
      <c r="AW622" s="11">
        <f>AW623+AW624</f>
        <v>1322499</v>
      </c>
      <c r="AX622" s="11">
        <f>AX623+AX624</f>
        <v>1322499</v>
      </c>
      <c r="AY622" s="75"/>
      <c r="AZ622" s="75">
        <f>AZ623+AZ624</f>
        <v>0</v>
      </c>
      <c r="BA622" s="75">
        <f>BA623+BA624</f>
        <v>0</v>
      </c>
      <c r="BB622" s="75">
        <f>BB623+BB624</f>
        <v>0</v>
      </c>
      <c r="BC622" s="75">
        <f>BC623+BC624</f>
        <v>1322499</v>
      </c>
      <c r="BD622" s="75">
        <f>BD623+BD624</f>
        <v>1322499</v>
      </c>
      <c r="BE622" s="11"/>
      <c r="BF622" s="11">
        <f>BF623+BF624</f>
        <v>0</v>
      </c>
      <c r="BG622" s="11">
        <f>BG623+BG624</f>
        <v>0</v>
      </c>
      <c r="BH622" s="11">
        <f>BH623+BH624</f>
        <v>0</v>
      </c>
      <c r="BI622" s="138">
        <f>BI623+BI624</f>
        <v>1322499</v>
      </c>
      <c r="BJ622" s="138">
        <f>BJ623+BJ624</f>
        <v>1322499</v>
      </c>
      <c r="BK622" s="75"/>
      <c r="BL622" s="75">
        <f>BL623+BL624</f>
        <v>0</v>
      </c>
      <c r="BM622" s="75">
        <f>BM623+BM624</f>
        <v>0</v>
      </c>
      <c r="BN622" s="75">
        <f>BN623+BN624</f>
        <v>0</v>
      </c>
      <c r="BO622" s="75">
        <f>BO623+BO624</f>
        <v>1322499</v>
      </c>
      <c r="BP622" s="75">
        <f>BP623+BP624</f>
        <v>1322499</v>
      </c>
      <c r="BQ622" s="11"/>
      <c r="BR622" s="11">
        <f>BR623+BR624</f>
        <v>0</v>
      </c>
      <c r="BS622" s="11">
        <f>BS623+BS624</f>
        <v>0</v>
      </c>
      <c r="BT622" s="11">
        <f>BT623+BT624</f>
        <v>0</v>
      </c>
      <c r="BU622" s="11">
        <f>BU623+BU624</f>
        <v>1322499</v>
      </c>
      <c r="BV622" s="11">
        <f>BV623+BV624</f>
        <v>1322499</v>
      </c>
      <c r="BW622" s="75"/>
      <c r="BX622" s="75">
        <f>BX623+BX624</f>
        <v>0</v>
      </c>
      <c r="BY622" s="75">
        <f>BY623+BY624</f>
        <v>0</v>
      </c>
      <c r="BZ622" s="75">
        <f>BZ623+BZ624</f>
        <v>0</v>
      </c>
      <c r="CA622" s="75">
        <f>CA623+CA624</f>
        <v>1322499</v>
      </c>
      <c r="CB622" s="75">
        <f>CB623+CB624</f>
        <v>1322499</v>
      </c>
      <c r="CC622" s="75"/>
      <c r="CD622" s="75">
        <f>CD623+CD624</f>
        <v>0</v>
      </c>
      <c r="CE622" s="75">
        <f>CE623+CE624</f>
        <v>0</v>
      </c>
      <c r="CF622" s="75">
        <f>CF623+CF624</f>
        <v>0</v>
      </c>
      <c r="CG622" s="75">
        <f>CG623+CG624</f>
        <v>1322499</v>
      </c>
      <c r="CH622" s="75">
        <f>CH623+CH624</f>
        <v>1322499</v>
      </c>
      <c r="CI622" s="11"/>
      <c r="CJ622" s="11">
        <f>CJ623+CJ624</f>
        <v>0</v>
      </c>
      <c r="CK622" s="11">
        <f>CK623+CK624</f>
        <v>0</v>
      </c>
      <c r="CL622" s="11">
        <f>CL623+CL624</f>
        <v>0</v>
      </c>
      <c r="CM622" s="11">
        <f>CM623+CM624</f>
        <v>1322499</v>
      </c>
      <c r="CN622" s="11">
        <f>CN623+CN624</f>
        <v>1322499</v>
      </c>
      <c r="CO622" s="11"/>
      <c r="CP622" s="11">
        <f>CP623+CP624</f>
        <v>4765</v>
      </c>
      <c r="CQ622" s="11">
        <f>CQ623+CQ624</f>
        <v>0</v>
      </c>
      <c r="CR622" s="11">
        <f>CR623+CR624</f>
        <v>0</v>
      </c>
      <c r="CS622" s="11">
        <f>CS623+CS624</f>
        <v>1327264</v>
      </c>
      <c r="CT622" s="11">
        <f>CT623+CT624</f>
        <v>1327264</v>
      </c>
    </row>
    <row r="623" spans="1:98">
      <c r="A623" s="59" t="s">
        <v>14</v>
      </c>
      <c r="B623" s="31" t="s">
        <v>224</v>
      </c>
      <c r="C623" s="14" t="s">
        <v>7</v>
      </c>
      <c r="D623" s="14" t="s">
        <v>22</v>
      </c>
      <c r="E623" s="14" t="s">
        <v>623</v>
      </c>
      <c r="F623" s="11">
        <v>610</v>
      </c>
      <c r="G623" s="11"/>
      <c r="H623" s="11"/>
      <c r="I623" s="11"/>
      <c r="J623" s="11"/>
      <c r="K623" s="11"/>
      <c r="L623" s="11"/>
      <c r="M623" s="11"/>
      <c r="N623" s="11"/>
      <c r="O623" s="11"/>
      <c r="P623" s="11"/>
      <c r="Q623" s="11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>
        <v>1219348</v>
      </c>
      <c r="AC623" s="11"/>
      <c r="AD623" s="11"/>
      <c r="AE623" s="11">
        <f>Y623+AB623</f>
        <v>1219348</v>
      </c>
      <c r="AF623" s="11">
        <f>Z623+AB623</f>
        <v>1219348</v>
      </c>
      <c r="AG623" s="11"/>
      <c r="AH623" s="11"/>
      <c r="AI623" s="11"/>
      <c r="AJ623" s="11"/>
      <c r="AK623" s="75">
        <f>AE623+AG623+AH623+AI623+AJ623</f>
        <v>1219348</v>
      </c>
      <c r="AL623" s="75">
        <f>AF623+AH623</f>
        <v>1219348</v>
      </c>
      <c r="AM623" s="11"/>
      <c r="AN623" s="11"/>
      <c r="AO623" s="11"/>
      <c r="AP623" s="11"/>
      <c r="AQ623" s="11">
        <f>AK623+AM623+AN623+AO623+AP623</f>
        <v>1219348</v>
      </c>
      <c r="AR623" s="11">
        <f>AL623+AN623</f>
        <v>1219348</v>
      </c>
      <c r="AS623" s="11"/>
      <c r="AT623" s="11"/>
      <c r="AU623" s="11"/>
      <c r="AV623" s="11"/>
      <c r="AW623" s="11">
        <f>AQ623+AS623+AT623+AU623+AV623</f>
        <v>1219348</v>
      </c>
      <c r="AX623" s="11">
        <f>AR623+AT623</f>
        <v>1219348</v>
      </c>
      <c r="AY623" s="75"/>
      <c r="AZ623" s="75"/>
      <c r="BA623" s="75"/>
      <c r="BB623" s="75"/>
      <c r="BC623" s="75">
        <f>AW623+AY623+AZ623+BA623+BB623</f>
        <v>1219348</v>
      </c>
      <c r="BD623" s="75">
        <f>AX623+AZ623</f>
        <v>1219348</v>
      </c>
      <c r="BE623" s="11"/>
      <c r="BF623" s="11"/>
      <c r="BG623" s="11"/>
      <c r="BH623" s="11"/>
      <c r="BI623" s="138">
        <f>BC623+BE623+BF623+BG623+BH623</f>
        <v>1219348</v>
      </c>
      <c r="BJ623" s="138">
        <f>BD623+BF623</f>
        <v>1219348</v>
      </c>
      <c r="BK623" s="75"/>
      <c r="BL623" s="75"/>
      <c r="BM623" s="75"/>
      <c r="BN623" s="75"/>
      <c r="BO623" s="75">
        <f>BI623+BK623+BL623+BM623+BN623</f>
        <v>1219348</v>
      </c>
      <c r="BP623" s="75">
        <f>BJ623+BL623</f>
        <v>1219348</v>
      </c>
      <c r="BQ623" s="11"/>
      <c r="BR623" s="11"/>
      <c r="BS623" s="11"/>
      <c r="BT623" s="11"/>
      <c r="BU623" s="11">
        <f>BO623+BQ623+BR623+BS623+BT623</f>
        <v>1219348</v>
      </c>
      <c r="BV623" s="11">
        <f>BP623+BR623</f>
        <v>1219348</v>
      </c>
      <c r="BW623" s="75"/>
      <c r="BX623" s="75"/>
      <c r="BY623" s="75"/>
      <c r="BZ623" s="75"/>
      <c r="CA623" s="75">
        <f>BU623+BW623+BX623+BY623+BZ623</f>
        <v>1219348</v>
      </c>
      <c r="CB623" s="75">
        <f>BV623+BX623</f>
        <v>1219348</v>
      </c>
      <c r="CC623" s="75"/>
      <c r="CD623" s="75"/>
      <c r="CE623" s="75"/>
      <c r="CF623" s="75"/>
      <c r="CG623" s="75">
        <f>CA623+CC623+CD623+CE623+CF623</f>
        <v>1219348</v>
      </c>
      <c r="CH623" s="75">
        <f>CB623+CD623</f>
        <v>1219348</v>
      </c>
      <c r="CI623" s="11"/>
      <c r="CJ623" s="11">
        <v>540</v>
      </c>
      <c r="CK623" s="11"/>
      <c r="CL623" s="11"/>
      <c r="CM623" s="11">
        <f>CG623+CI623+CJ623+CK623+CL623</f>
        <v>1219888</v>
      </c>
      <c r="CN623" s="11">
        <f>CH623+CJ623</f>
        <v>1219888</v>
      </c>
      <c r="CO623" s="11"/>
      <c r="CP623" s="11">
        <v>4765</v>
      </c>
      <c r="CQ623" s="11"/>
      <c r="CR623" s="11"/>
      <c r="CS623" s="11">
        <f>CM623+CO623+CP623+CQ623+CR623</f>
        <v>1224653</v>
      </c>
      <c r="CT623" s="11">
        <f>CN623+CP623</f>
        <v>1224653</v>
      </c>
    </row>
    <row r="624" spans="1:98">
      <c r="A624" s="59" t="s">
        <v>24</v>
      </c>
      <c r="B624" s="31" t="s">
        <v>224</v>
      </c>
      <c r="C624" s="14" t="s">
        <v>7</v>
      </c>
      <c r="D624" s="14" t="s">
        <v>22</v>
      </c>
      <c r="E624" s="14" t="s">
        <v>623</v>
      </c>
      <c r="F624" s="11">
        <v>620</v>
      </c>
      <c r="G624" s="11"/>
      <c r="H624" s="11"/>
      <c r="I624" s="11"/>
      <c r="J624" s="11"/>
      <c r="K624" s="11"/>
      <c r="L624" s="11"/>
      <c r="M624" s="11"/>
      <c r="N624" s="11"/>
      <c r="O624" s="11"/>
      <c r="P624" s="11"/>
      <c r="Q624" s="11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>
        <v>103151</v>
      </c>
      <c r="AC624" s="11"/>
      <c r="AD624" s="11"/>
      <c r="AE624" s="11">
        <f>Y624+AB624</f>
        <v>103151</v>
      </c>
      <c r="AF624" s="11">
        <f>Z624+AB624</f>
        <v>103151</v>
      </c>
      <c r="AG624" s="11"/>
      <c r="AH624" s="11"/>
      <c r="AI624" s="11"/>
      <c r="AJ624" s="11"/>
      <c r="AK624" s="75">
        <f>AE624+AG624+AH624+AI624+AJ624</f>
        <v>103151</v>
      </c>
      <c r="AL624" s="75">
        <f>AF624+AH624</f>
        <v>103151</v>
      </c>
      <c r="AM624" s="11"/>
      <c r="AN624" s="11"/>
      <c r="AO624" s="11"/>
      <c r="AP624" s="11"/>
      <c r="AQ624" s="11">
        <f>AK624+AM624+AN624+AO624+AP624</f>
        <v>103151</v>
      </c>
      <c r="AR624" s="11">
        <f>AL624+AN624</f>
        <v>103151</v>
      </c>
      <c r="AS624" s="11"/>
      <c r="AT624" s="11"/>
      <c r="AU624" s="11"/>
      <c r="AV624" s="11"/>
      <c r="AW624" s="11">
        <f>AQ624+AS624+AT624+AU624+AV624</f>
        <v>103151</v>
      </c>
      <c r="AX624" s="11">
        <f>AR624+AT624</f>
        <v>103151</v>
      </c>
      <c r="AY624" s="75"/>
      <c r="AZ624" s="75"/>
      <c r="BA624" s="75"/>
      <c r="BB624" s="75"/>
      <c r="BC624" s="75">
        <f>AW624+AY624+AZ624+BA624+BB624</f>
        <v>103151</v>
      </c>
      <c r="BD624" s="75">
        <f>AX624+AZ624</f>
        <v>103151</v>
      </c>
      <c r="BE624" s="11"/>
      <c r="BF624" s="11"/>
      <c r="BG624" s="11"/>
      <c r="BH624" s="11"/>
      <c r="BI624" s="138">
        <f>BC624+BE624+BF624+BG624+BH624</f>
        <v>103151</v>
      </c>
      <c r="BJ624" s="138">
        <f>BD624+BF624</f>
        <v>103151</v>
      </c>
      <c r="BK624" s="75"/>
      <c r="BL624" s="75"/>
      <c r="BM624" s="75"/>
      <c r="BN624" s="75"/>
      <c r="BO624" s="75">
        <f>BI624+BK624+BL624+BM624+BN624</f>
        <v>103151</v>
      </c>
      <c r="BP624" s="75">
        <f>BJ624+BL624</f>
        <v>103151</v>
      </c>
      <c r="BQ624" s="11"/>
      <c r="BR624" s="11"/>
      <c r="BS624" s="11"/>
      <c r="BT624" s="11"/>
      <c r="BU624" s="11">
        <f>BO624+BQ624+BR624+BS624+BT624</f>
        <v>103151</v>
      </c>
      <c r="BV624" s="11">
        <f>BP624+BR624</f>
        <v>103151</v>
      </c>
      <c r="BW624" s="75"/>
      <c r="BX624" s="75"/>
      <c r="BY624" s="75"/>
      <c r="BZ624" s="75"/>
      <c r="CA624" s="75">
        <f>BU624+BW624+BX624+BY624+BZ624</f>
        <v>103151</v>
      </c>
      <c r="CB624" s="75">
        <f>BV624+BX624</f>
        <v>103151</v>
      </c>
      <c r="CC624" s="75"/>
      <c r="CD624" s="75"/>
      <c r="CE624" s="75"/>
      <c r="CF624" s="75"/>
      <c r="CG624" s="75">
        <f>CA624+CC624+CD624+CE624+CF624</f>
        <v>103151</v>
      </c>
      <c r="CH624" s="75">
        <f>CB624+CD624</f>
        <v>103151</v>
      </c>
      <c r="CI624" s="11"/>
      <c r="CJ624" s="11">
        <v>-540</v>
      </c>
      <c r="CK624" s="11"/>
      <c r="CL624" s="11"/>
      <c r="CM624" s="11">
        <f>CG624+CI624+CJ624+CK624+CL624</f>
        <v>102611</v>
      </c>
      <c r="CN624" s="11">
        <f>CH624+CJ624</f>
        <v>102611</v>
      </c>
      <c r="CO624" s="11"/>
      <c r="CP624" s="11"/>
      <c r="CQ624" s="11"/>
      <c r="CR624" s="11"/>
      <c r="CS624" s="11">
        <f>CM624+CO624+CP624+CQ624+CR624</f>
        <v>102611</v>
      </c>
      <c r="CT624" s="11">
        <f>CN624+CP624</f>
        <v>102611</v>
      </c>
    </row>
    <row r="625" spans="1:98" ht="103.5" customHeight="1">
      <c r="A625" s="59" t="s">
        <v>624</v>
      </c>
      <c r="B625" s="31" t="s">
        <v>224</v>
      </c>
      <c r="C625" s="14" t="s">
        <v>7</v>
      </c>
      <c r="D625" s="14" t="s">
        <v>22</v>
      </c>
      <c r="E625" s="14" t="s">
        <v>625</v>
      </c>
      <c r="F625" s="11"/>
      <c r="G625" s="11"/>
      <c r="H625" s="11"/>
      <c r="I625" s="11"/>
      <c r="J625" s="11"/>
      <c r="K625" s="11"/>
      <c r="L625" s="11"/>
      <c r="M625" s="11"/>
      <c r="N625" s="11"/>
      <c r="O625" s="11"/>
      <c r="P625" s="11"/>
      <c r="Q625" s="11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>
        <f>AB626</f>
        <v>181988</v>
      </c>
      <c r="AC625" s="11">
        <f>AC626</f>
        <v>0</v>
      </c>
      <c r="AD625" s="11">
        <f>AD626</f>
        <v>0</v>
      </c>
      <c r="AE625" s="11">
        <f>AE626</f>
        <v>181988</v>
      </c>
      <c r="AF625" s="11">
        <f>AF626</f>
        <v>181988</v>
      </c>
      <c r="AG625" s="11"/>
      <c r="AH625" s="11">
        <f>AH626</f>
        <v>0</v>
      </c>
      <c r="AI625" s="11">
        <f>AI626</f>
        <v>0</v>
      </c>
      <c r="AJ625" s="11">
        <f>AJ626</f>
        <v>0</v>
      </c>
      <c r="AK625" s="75">
        <f>AK626</f>
        <v>181988</v>
      </c>
      <c r="AL625" s="75">
        <f>AL626</f>
        <v>181988</v>
      </c>
      <c r="AM625" s="11"/>
      <c r="AN625" s="11">
        <f>AN626</f>
        <v>0</v>
      </c>
      <c r="AO625" s="11">
        <f>AO626</f>
        <v>0</v>
      </c>
      <c r="AP625" s="11">
        <f>AP626</f>
        <v>0</v>
      </c>
      <c r="AQ625" s="11">
        <f>AQ626</f>
        <v>181988</v>
      </c>
      <c r="AR625" s="11">
        <f>AR626</f>
        <v>181988</v>
      </c>
      <c r="AS625" s="11"/>
      <c r="AT625" s="11">
        <f>AT626</f>
        <v>0</v>
      </c>
      <c r="AU625" s="11">
        <f>AU626</f>
        <v>0</v>
      </c>
      <c r="AV625" s="11">
        <f>AV626</f>
        <v>0</v>
      </c>
      <c r="AW625" s="11">
        <f>AW626</f>
        <v>181988</v>
      </c>
      <c r="AX625" s="11">
        <f>AX626</f>
        <v>181988</v>
      </c>
      <c r="AY625" s="75"/>
      <c r="AZ625" s="75">
        <f>AZ626</f>
        <v>0</v>
      </c>
      <c r="BA625" s="75">
        <f>BA626</f>
        <v>0</v>
      </c>
      <c r="BB625" s="75">
        <f>BB626</f>
        <v>0</v>
      </c>
      <c r="BC625" s="75">
        <f>BC626</f>
        <v>181988</v>
      </c>
      <c r="BD625" s="75">
        <f>BD626</f>
        <v>181988</v>
      </c>
      <c r="BE625" s="11"/>
      <c r="BF625" s="11">
        <f>BF626</f>
        <v>0</v>
      </c>
      <c r="BG625" s="11">
        <f>BG626</f>
        <v>0</v>
      </c>
      <c r="BH625" s="11">
        <f>BH626</f>
        <v>0</v>
      </c>
      <c r="BI625" s="138">
        <f>BI626</f>
        <v>181988</v>
      </c>
      <c r="BJ625" s="138">
        <f>BJ626</f>
        <v>181988</v>
      </c>
      <c r="BK625" s="75"/>
      <c r="BL625" s="75">
        <f>BL626</f>
        <v>1505</v>
      </c>
      <c r="BM625" s="75">
        <f>BM626</f>
        <v>0</v>
      </c>
      <c r="BN625" s="75">
        <f>BN626</f>
        <v>0</v>
      </c>
      <c r="BO625" s="75">
        <f>BO626</f>
        <v>183493</v>
      </c>
      <c r="BP625" s="75">
        <f>BP626</f>
        <v>183493</v>
      </c>
      <c r="BQ625" s="11"/>
      <c r="BR625" s="11">
        <f>BR626</f>
        <v>0</v>
      </c>
      <c r="BS625" s="11">
        <f>BS626</f>
        <v>0</v>
      </c>
      <c r="BT625" s="11">
        <f>BT626</f>
        <v>0</v>
      </c>
      <c r="BU625" s="11">
        <f>BU626</f>
        <v>183493</v>
      </c>
      <c r="BV625" s="11">
        <f>BV626</f>
        <v>183493</v>
      </c>
      <c r="BW625" s="75"/>
      <c r="BX625" s="75">
        <f>BX626</f>
        <v>0</v>
      </c>
      <c r="BY625" s="75">
        <f>BY626</f>
        <v>0</v>
      </c>
      <c r="BZ625" s="75">
        <f>BZ626</f>
        <v>0</v>
      </c>
      <c r="CA625" s="75">
        <f>CA626</f>
        <v>183493</v>
      </c>
      <c r="CB625" s="75">
        <f>CB626</f>
        <v>183493</v>
      </c>
      <c r="CC625" s="75"/>
      <c r="CD625" s="75">
        <f>CD626</f>
        <v>0</v>
      </c>
      <c r="CE625" s="75">
        <f>CE626</f>
        <v>0</v>
      </c>
      <c r="CF625" s="75">
        <f>CF626</f>
        <v>0</v>
      </c>
      <c r="CG625" s="75">
        <f>CG626</f>
        <v>183493</v>
      </c>
      <c r="CH625" s="75">
        <f>CH626</f>
        <v>183493</v>
      </c>
      <c r="CI625" s="11"/>
      <c r="CJ625" s="11">
        <f>CJ626</f>
        <v>-401</v>
      </c>
      <c r="CK625" s="11">
        <f>CK626</f>
        <v>0</v>
      </c>
      <c r="CL625" s="11">
        <f>CL626</f>
        <v>0</v>
      </c>
      <c r="CM625" s="11">
        <f>CM626</f>
        <v>183092</v>
      </c>
      <c r="CN625" s="11">
        <f>CN626</f>
        <v>183092</v>
      </c>
      <c r="CO625" s="11"/>
      <c r="CP625" s="11">
        <f>CP626</f>
        <v>0</v>
      </c>
      <c r="CQ625" s="11">
        <f>CQ626</f>
        <v>0</v>
      </c>
      <c r="CR625" s="11">
        <f>CR626</f>
        <v>0</v>
      </c>
      <c r="CS625" s="11">
        <f>CS626</f>
        <v>183092</v>
      </c>
      <c r="CT625" s="11">
        <f>CT626</f>
        <v>183092</v>
      </c>
    </row>
    <row r="626" spans="1:98" ht="33">
      <c r="A626" s="55" t="s">
        <v>12</v>
      </c>
      <c r="B626" s="31" t="s">
        <v>224</v>
      </c>
      <c r="C626" s="14" t="s">
        <v>7</v>
      </c>
      <c r="D626" s="14" t="s">
        <v>22</v>
      </c>
      <c r="E626" s="14" t="s">
        <v>625</v>
      </c>
      <c r="F626" s="11">
        <v>600</v>
      </c>
      <c r="G626" s="11"/>
      <c r="H626" s="11"/>
      <c r="I626" s="11"/>
      <c r="J626" s="11"/>
      <c r="K626" s="11"/>
      <c r="L626" s="11"/>
      <c r="M626" s="11"/>
      <c r="N626" s="11"/>
      <c r="O626" s="11"/>
      <c r="P626" s="11"/>
      <c r="Q626" s="11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>
        <f>AB627+AB628</f>
        <v>181988</v>
      </c>
      <c r="AC626" s="11">
        <f>AC627+AC628</f>
        <v>0</v>
      </c>
      <c r="AD626" s="11">
        <f>AD627+AD628</f>
        <v>0</v>
      </c>
      <c r="AE626" s="11">
        <f>AE627+AE628</f>
        <v>181988</v>
      </c>
      <c r="AF626" s="11">
        <f>AF627+AF628</f>
        <v>181988</v>
      </c>
      <c r="AG626" s="11"/>
      <c r="AH626" s="11">
        <f>AH627+AH628</f>
        <v>0</v>
      </c>
      <c r="AI626" s="11">
        <f>AI627+AI628</f>
        <v>0</v>
      </c>
      <c r="AJ626" s="11">
        <f>AJ627+AJ628</f>
        <v>0</v>
      </c>
      <c r="AK626" s="75">
        <f>AK627+AK628</f>
        <v>181988</v>
      </c>
      <c r="AL626" s="75">
        <f>AL627+AL628</f>
        <v>181988</v>
      </c>
      <c r="AM626" s="11"/>
      <c r="AN626" s="11">
        <f>AN627+AN628</f>
        <v>0</v>
      </c>
      <c r="AO626" s="11">
        <f>AO627+AO628</f>
        <v>0</v>
      </c>
      <c r="AP626" s="11">
        <f>AP627+AP628</f>
        <v>0</v>
      </c>
      <c r="AQ626" s="11">
        <f>AQ627+AQ628</f>
        <v>181988</v>
      </c>
      <c r="AR626" s="11">
        <f>AR627+AR628</f>
        <v>181988</v>
      </c>
      <c r="AS626" s="11"/>
      <c r="AT626" s="11">
        <f>AT627+AT628</f>
        <v>0</v>
      </c>
      <c r="AU626" s="11">
        <f>AU627+AU628</f>
        <v>0</v>
      </c>
      <c r="AV626" s="11">
        <f>AV627+AV628</f>
        <v>0</v>
      </c>
      <c r="AW626" s="11">
        <f>AW627+AW628</f>
        <v>181988</v>
      </c>
      <c r="AX626" s="11">
        <f>AX627+AX628</f>
        <v>181988</v>
      </c>
      <c r="AY626" s="75"/>
      <c r="AZ626" s="75">
        <f>AZ627+AZ628</f>
        <v>0</v>
      </c>
      <c r="BA626" s="75">
        <f>BA627+BA628</f>
        <v>0</v>
      </c>
      <c r="BB626" s="75">
        <f>BB627+BB628</f>
        <v>0</v>
      </c>
      <c r="BC626" s="75">
        <f>BC627+BC628</f>
        <v>181988</v>
      </c>
      <c r="BD626" s="75">
        <f>BD627+BD628</f>
        <v>181988</v>
      </c>
      <c r="BE626" s="11"/>
      <c r="BF626" s="11">
        <f>BF627+BF628</f>
        <v>0</v>
      </c>
      <c r="BG626" s="11">
        <f>BG627+BG628</f>
        <v>0</v>
      </c>
      <c r="BH626" s="11">
        <f>BH627+BH628</f>
        <v>0</v>
      </c>
      <c r="BI626" s="138">
        <f>BI627+BI628</f>
        <v>181988</v>
      </c>
      <c r="BJ626" s="138">
        <f>BJ627+BJ628</f>
        <v>181988</v>
      </c>
      <c r="BK626" s="75"/>
      <c r="BL626" s="75">
        <f>BL627+BL628</f>
        <v>1505</v>
      </c>
      <c r="BM626" s="75">
        <f>BM627+BM628</f>
        <v>0</v>
      </c>
      <c r="BN626" s="75">
        <f>BN627+BN628</f>
        <v>0</v>
      </c>
      <c r="BO626" s="75">
        <f>BO627+BO628</f>
        <v>183493</v>
      </c>
      <c r="BP626" s="75">
        <f>BP627+BP628</f>
        <v>183493</v>
      </c>
      <c r="BQ626" s="11"/>
      <c r="BR626" s="11">
        <f>BR627+BR628</f>
        <v>0</v>
      </c>
      <c r="BS626" s="11">
        <f>BS627+BS628</f>
        <v>0</v>
      </c>
      <c r="BT626" s="11">
        <f>BT627+BT628</f>
        <v>0</v>
      </c>
      <c r="BU626" s="11">
        <f>BU627+BU628</f>
        <v>183493</v>
      </c>
      <c r="BV626" s="11">
        <f>BV627+BV628</f>
        <v>183493</v>
      </c>
      <c r="BW626" s="75"/>
      <c r="BX626" s="75">
        <f>BX627+BX628</f>
        <v>0</v>
      </c>
      <c r="BY626" s="75">
        <f>BY627+BY628</f>
        <v>0</v>
      </c>
      <c r="BZ626" s="75">
        <f>BZ627+BZ628</f>
        <v>0</v>
      </c>
      <c r="CA626" s="75">
        <f>CA627+CA628</f>
        <v>183493</v>
      </c>
      <c r="CB626" s="75">
        <f>CB627+CB628</f>
        <v>183493</v>
      </c>
      <c r="CC626" s="75"/>
      <c r="CD626" s="75">
        <f>CD627+CD628</f>
        <v>0</v>
      </c>
      <c r="CE626" s="75">
        <f>CE627+CE628</f>
        <v>0</v>
      </c>
      <c r="CF626" s="75">
        <f>CF627+CF628</f>
        <v>0</v>
      </c>
      <c r="CG626" s="75">
        <f>CG627+CG628</f>
        <v>183493</v>
      </c>
      <c r="CH626" s="75">
        <f>CH627+CH628</f>
        <v>183493</v>
      </c>
      <c r="CI626" s="11"/>
      <c r="CJ626" s="11">
        <f>CJ627+CJ628</f>
        <v>-401</v>
      </c>
      <c r="CK626" s="11">
        <f>CK627+CK628</f>
        <v>0</v>
      </c>
      <c r="CL626" s="11">
        <f>CL627+CL628</f>
        <v>0</v>
      </c>
      <c r="CM626" s="11">
        <f>CM627+CM628</f>
        <v>183092</v>
      </c>
      <c r="CN626" s="11">
        <f>CN627+CN628</f>
        <v>183092</v>
      </c>
      <c r="CO626" s="11"/>
      <c r="CP626" s="11">
        <f>CP627+CP628</f>
        <v>0</v>
      </c>
      <c r="CQ626" s="11">
        <f>CQ627+CQ628</f>
        <v>0</v>
      </c>
      <c r="CR626" s="11">
        <f>CR627+CR628</f>
        <v>0</v>
      </c>
      <c r="CS626" s="11">
        <f>CS627+CS628</f>
        <v>183092</v>
      </c>
      <c r="CT626" s="11">
        <f>CT627+CT628</f>
        <v>183092</v>
      </c>
    </row>
    <row r="627" spans="1:98">
      <c r="A627" s="59" t="s">
        <v>14</v>
      </c>
      <c r="B627" s="31" t="s">
        <v>224</v>
      </c>
      <c r="C627" s="14" t="s">
        <v>7</v>
      </c>
      <c r="D627" s="14" t="s">
        <v>22</v>
      </c>
      <c r="E627" s="14" t="s">
        <v>625</v>
      </c>
      <c r="F627" s="11">
        <v>610</v>
      </c>
      <c r="G627" s="11"/>
      <c r="H627" s="11"/>
      <c r="I627" s="11"/>
      <c r="J627" s="11"/>
      <c r="K627" s="11"/>
      <c r="L627" s="11"/>
      <c r="M627" s="11"/>
      <c r="N627" s="11"/>
      <c r="O627" s="11"/>
      <c r="P627" s="11"/>
      <c r="Q627" s="11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>
        <v>168745</v>
      </c>
      <c r="AC627" s="11"/>
      <c r="AD627" s="11"/>
      <c r="AE627" s="11">
        <f>AB627</f>
        <v>168745</v>
      </c>
      <c r="AF627" s="11">
        <f>AB627</f>
        <v>168745</v>
      </c>
      <c r="AG627" s="11"/>
      <c r="AH627" s="11"/>
      <c r="AI627" s="11"/>
      <c r="AJ627" s="11"/>
      <c r="AK627" s="75">
        <f>AE627+AG627+AH627+AI627+AJ627</f>
        <v>168745</v>
      </c>
      <c r="AL627" s="75">
        <f>AF627+AH627</f>
        <v>168745</v>
      </c>
      <c r="AM627" s="11"/>
      <c r="AN627" s="11"/>
      <c r="AO627" s="11"/>
      <c r="AP627" s="11"/>
      <c r="AQ627" s="11">
        <f>AK627+AM627+AN627+AO627+AP627</f>
        <v>168745</v>
      </c>
      <c r="AR627" s="11">
        <f>AL627+AN627</f>
        <v>168745</v>
      </c>
      <c r="AS627" s="11"/>
      <c r="AT627" s="11"/>
      <c r="AU627" s="11"/>
      <c r="AV627" s="11"/>
      <c r="AW627" s="11">
        <f>AQ627+AS627+AT627+AU627+AV627</f>
        <v>168745</v>
      </c>
      <c r="AX627" s="11">
        <f>AR627+AT627</f>
        <v>168745</v>
      </c>
      <c r="AY627" s="75"/>
      <c r="AZ627" s="75"/>
      <c r="BA627" s="75"/>
      <c r="BB627" s="75"/>
      <c r="BC627" s="75">
        <f>AW627+AY627+AZ627+BA627+BB627</f>
        <v>168745</v>
      </c>
      <c r="BD627" s="75">
        <f>AX627+AZ627</f>
        <v>168745</v>
      </c>
      <c r="BE627" s="11"/>
      <c r="BF627" s="11"/>
      <c r="BG627" s="11"/>
      <c r="BH627" s="11"/>
      <c r="BI627" s="138">
        <f>BC627+BE627+BF627+BG627+BH627</f>
        <v>168745</v>
      </c>
      <c r="BJ627" s="138">
        <f>BD627+BF627</f>
        <v>168745</v>
      </c>
      <c r="BK627" s="75"/>
      <c r="BL627" s="75">
        <v>755</v>
      </c>
      <c r="BM627" s="75"/>
      <c r="BN627" s="75"/>
      <c r="BO627" s="75">
        <f>BI627+BK627+BL627+BM627+BN627</f>
        <v>169500</v>
      </c>
      <c r="BP627" s="75">
        <f>BJ627+BL627</f>
        <v>169500</v>
      </c>
      <c r="BQ627" s="11"/>
      <c r="BR627" s="11"/>
      <c r="BS627" s="11"/>
      <c r="BT627" s="11"/>
      <c r="BU627" s="11">
        <f>BO627+BQ627+BR627+BS627+BT627</f>
        <v>169500</v>
      </c>
      <c r="BV627" s="11">
        <f>BP627+BR627</f>
        <v>169500</v>
      </c>
      <c r="BW627" s="75"/>
      <c r="BX627" s="75"/>
      <c r="BY627" s="75"/>
      <c r="BZ627" s="75"/>
      <c r="CA627" s="75">
        <f>BU627+BW627+BX627+BY627+BZ627</f>
        <v>169500</v>
      </c>
      <c r="CB627" s="75">
        <f>BV627+BX627</f>
        <v>169500</v>
      </c>
      <c r="CC627" s="75"/>
      <c r="CD627" s="75"/>
      <c r="CE627" s="75"/>
      <c r="CF627" s="75"/>
      <c r="CG627" s="75">
        <f>CA627+CC627+CD627+CE627+CF627</f>
        <v>169500</v>
      </c>
      <c r="CH627" s="75">
        <f>CB627+CD627</f>
        <v>169500</v>
      </c>
      <c r="CI627" s="11"/>
      <c r="CJ627" s="11">
        <v>-401</v>
      </c>
      <c r="CK627" s="11"/>
      <c r="CL627" s="11"/>
      <c r="CM627" s="11">
        <f>CG627+CI627+CJ627+CK627+CL627</f>
        <v>169099</v>
      </c>
      <c r="CN627" s="11">
        <f>CH627+CJ627</f>
        <v>169099</v>
      </c>
      <c r="CO627" s="11"/>
      <c r="CP627" s="11"/>
      <c r="CQ627" s="11"/>
      <c r="CR627" s="11"/>
      <c r="CS627" s="11">
        <f>CM627+CO627+CP627+CQ627+CR627</f>
        <v>169099</v>
      </c>
      <c r="CT627" s="11">
        <f>CN627+CP627</f>
        <v>169099</v>
      </c>
    </row>
    <row r="628" spans="1:98">
      <c r="A628" s="59" t="s">
        <v>24</v>
      </c>
      <c r="B628" s="31" t="s">
        <v>224</v>
      </c>
      <c r="C628" s="14" t="s">
        <v>7</v>
      </c>
      <c r="D628" s="14" t="s">
        <v>22</v>
      </c>
      <c r="E628" s="14" t="s">
        <v>625</v>
      </c>
      <c r="F628" s="11">
        <v>620</v>
      </c>
      <c r="G628" s="11"/>
      <c r="H628" s="11"/>
      <c r="I628" s="11"/>
      <c r="J628" s="11"/>
      <c r="K628" s="11"/>
      <c r="L628" s="11"/>
      <c r="M628" s="11"/>
      <c r="N628" s="11"/>
      <c r="O628" s="11"/>
      <c r="P628" s="11"/>
      <c r="Q628" s="11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>
        <v>13243</v>
      </c>
      <c r="AC628" s="11"/>
      <c r="AD628" s="11"/>
      <c r="AE628" s="11">
        <f>AB628</f>
        <v>13243</v>
      </c>
      <c r="AF628" s="11">
        <f>AB628</f>
        <v>13243</v>
      </c>
      <c r="AG628" s="11"/>
      <c r="AH628" s="11"/>
      <c r="AI628" s="11"/>
      <c r="AJ628" s="11"/>
      <c r="AK628" s="75">
        <f>AE628+AG628+AH628+AI628+AJ628</f>
        <v>13243</v>
      </c>
      <c r="AL628" s="75">
        <f>AF628+AH628</f>
        <v>13243</v>
      </c>
      <c r="AM628" s="11"/>
      <c r="AN628" s="11"/>
      <c r="AO628" s="11"/>
      <c r="AP628" s="11"/>
      <c r="AQ628" s="11">
        <f>AK628+AM628+AN628+AO628+AP628</f>
        <v>13243</v>
      </c>
      <c r="AR628" s="11">
        <f>AL628+AN628</f>
        <v>13243</v>
      </c>
      <c r="AS628" s="11"/>
      <c r="AT628" s="11"/>
      <c r="AU628" s="11"/>
      <c r="AV628" s="11"/>
      <c r="AW628" s="11">
        <f>AQ628+AS628+AT628+AU628+AV628</f>
        <v>13243</v>
      </c>
      <c r="AX628" s="11">
        <f>AR628+AT628</f>
        <v>13243</v>
      </c>
      <c r="AY628" s="75"/>
      <c r="AZ628" s="75"/>
      <c r="BA628" s="75"/>
      <c r="BB628" s="75"/>
      <c r="BC628" s="75">
        <f>AW628+AY628+AZ628+BA628+BB628</f>
        <v>13243</v>
      </c>
      <c r="BD628" s="75">
        <f>AX628+AZ628</f>
        <v>13243</v>
      </c>
      <c r="BE628" s="11"/>
      <c r="BF628" s="11"/>
      <c r="BG628" s="11"/>
      <c r="BH628" s="11"/>
      <c r="BI628" s="138">
        <f>BC628+BE628+BF628+BG628+BH628</f>
        <v>13243</v>
      </c>
      <c r="BJ628" s="138">
        <f>BD628+BF628</f>
        <v>13243</v>
      </c>
      <c r="BK628" s="75"/>
      <c r="BL628" s="75">
        <v>750</v>
      </c>
      <c r="BM628" s="75"/>
      <c r="BN628" s="75"/>
      <c r="BO628" s="75">
        <f>BI628+BK628+BL628+BM628+BN628</f>
        <v>13993</v>
      </c>
      <c r="BP628" s="75">
        <f>BJ628+BL628</f>
        <v>13993</v>
      </c>
      <c r="BQ628" s="11"/>
      <c r="BR628" s="11"/>
      <c r="BS628" s="11"/>
      <c r="BT628" s="11"/>
      <c r="BU628" s="11">
        <f>BO628+BQ628+BR628+BS628+BT628</f>
        <v>13993</v>
      </c>
      <c r="BV628" s="11">
        <f>BP628+BR628</f>
        <v>13993</v>
      </c>
      <c r="BW628" s="75"/>
      <c r="BX628" s="75"/>
      <c r="BY628" s="75"/>
      <c r="BZ628" s="75"/>
      <c r="CA628" s="75">
        <f>BU628+BW628+BX628+BY628+BZ628</f>
        <v>13993</v>
      </c>
      <c r="CB628" s="75">
        <f>BV628+BX628</f>
        <v>13993</v>
      </c>
      <c r="CC628" s="75"/>
      <c r="CD628" s="75"/>
      <c r="CE628" s="75"/>
      <c r="CF628" s="75"/>
      <c r="CG628" s="75">
        <f>CA628+CC628+CD628+CE628+CF628</f>
        <v>13993</v>
      </c>
      <c r="CH628" s="75">
        <f>CB628+CD628</f>
        <v>13993</v>
      </c>
      <c r="CI628" s="11"/>
      <c r="CJ628" s="11"/>
      <c r="CK628" s="11"/>
      <c r="CL628" s="11"/>
      <c r="CM628" s="11">
        <f>CG628+CI628+CJ628+CK628+CL628</f>
        <v>13993</v>
      </c>
      <c r="CN628" s="11">
        <f>CH628+CJ628</f>
        <v>13993</v>
      </c>
      <c r="CO628" s="11"/>
      <c r="CP628" s="11"/>
      <c r="CQ628" s="11"/>
      <c r="CR628" s="11"/>
      <c r="CS628" s="11">
        <f>CM628+CO628+CP628+CQ628+CR628</f>
        <v>13993</v>
      </c>
      <c r="CT628" s="11">
        <f>CN628+CP628</f>
        <v>13993</v>
      </c>
    </row>
    <row r="629" spans="1:98" ht="49.5">
      <c r="A629" s="59" t="s">
        <v>673</v>
      </c>
      <c r="B629" s="31" t="s">
        <v>224</v>
      </c>
      <c r="C629" s="22" t="s">
        <v>7</v>
      </c>
      <c r="D629" s="14" t="s">
        <v>22</v>
      </c>
      <c r="E629" s="66" t="s">
        <v>674</v>
      </c>
      <c r="F629" s="14"/>
      <c r="G629" s="11"/>
      <c r="H629" s="11"/>
      <c r="I629" s="11"/>
      <c r="J629" s="11"/>
      <c r="K629" s="11"/>
      <c r="L629" s="11"/>
      <c r="M629" s="11"/>
      <c r="N629" s="11"/>
      <c r="O629" s="11"/>
      <c r="P629" s="11"/>
      <c r="Q629" s="11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>
        <f>AG630</f>
        <v>0</v>
      </c>
      <c r="AH629" s="11">
        <f t="shared" ref="AH629:AW630" si="2217">AH630</f>
        <v>0</v>
      </c>
      <c r="AI629" s="11">
        <f t="shared" si="2217"/>
        <v>1828</v>
      </c>
      <c r="AJ629" s="11">
        <f t="shared" si="2217"/>
        <v>0</v>
      </c>
      <c r="AK629" s="75">
        <f t="shared" si="2217"/>
        <v>1828</v>
      </c>
      <c r="AL629" s="75">
        <f t="shared" si="2217"/>
        <v>0</v>
      </c>
      <c r="AM629" s="11">
        <f>AM630</f>
        <v>0</v>
      </c>
      <c r="AN629" s="11">
        <f t="shared" si="2217"/>
        <v>0</v>
      </c>
      <c r="AO629" s="11">
        <f t="shared" si="2217"/>
        <v>0</v>
      </c>
      <c r="AP629" s="11">
        <f t="shared" si="2217"/>
        <v>0</v>
      </c>
      <c r="AQ629" s="11">
        <f t="shared" si="2217"/>
        <v>1828</v>
      </c>
      <c r="AR629" s="11">
        <f t="shared" si="2217"/>
        <v>0</v>
      </c>
      <c r="AS629" s="11">
        <f>AS630</f>
        <v>0</v>
      </c>
      <c r="AT629" s="11">
        <f t="shared" si="2217"/>
        <v>0</v>
      </c>
      <c r="AU629" s="11">
        <f t="shared" si="2217"/>
        <v>0</v>
      </c>
      <c r="AV629" s="11">
        <f t="shared" si="2217"/>
        <v>0</v>
      </c>
      <c r="AW629" s="11">
        <f t="shared" si="2217"/>
        <v>1828</v>
      </c>
      <c r="AX629" s="11">
        <f t="shared" ref="AT629:AX630" si="2218">AX630</f>
        <v>0</v>
      </c>
      <c r="AY629" s="75">
        <f>AY630</f>
        <v>0</v>
      </c>
      <c r="AZ629" s="75">
        <f t="shared" ref="AZ629:BO630" si="2219">AZ630</f>
        <v>0</v>
      </c>
      <c r="BA629" s="75">
        <f t="shared" si="2219"/>
        <v>0</v>
      </c>
      <c r="BB629" s="75">
        <f t="shared" si="2219"/>
        <v>0</v>
      </c>
      <c r="BC629" s="75">
        <f t="shared" si="2219"/>
        <v>1828</v>
      </c>
      <c r="BD629" s="75">
        <f t="shared" si="2219"/>
        <v>0</v>
      </c>
      <c r="BE629" s="11">
        <f>BE630</f>
        <v>0</v>
      </c>
      <c r="BF629" s="11">
        <f t="shared" si="2219"/>
        <v>0</v>
      </c>
      <c r="BG629" s="11">
        <f t="shared" si="2219"/>
        <v>0</v>
      </c>
      <c r="BH629" s="11">
        <f t="shared" si="2219"/>
        <v>0</v>
      </c>
      <c r="BI629" s="138">
        <f t="shared" si="2219"/>
        <v>1828</v>
      </c>
      <c r="BJ629" s="138">
        <f t="shared" si="2219"/>
        <v>0</v>
      </c>
      <c r="BK629" s="75">
        <f>BK630</f>
        <v>0</v>
      </c>
      <c r="BL629" s="75">
        <f t="shared" si="2219"/>
        <v>0</v>
      </c>
      <c r="BM629" s="75">
        <f t="shared" si="2219"/>
        <v>0</v>
      </c>
      <c r="BN629" s="75">
        <f t="shared" si="2219"/>
        <v>0</v>
      </c>
      <c r="BO629" s="75">
        <f t="shared" si="2219"/>
        <v>1828</v>
      </c>
      <c r="BP629" s="75">
        <f t="shared" ref="BL629:BP630" si="2220">BP630</f>
        <v>0</v>
      </c>
      <c r="BQ629" s="11">
        <f>BQ630</f>
        <v>0</v>
      </c>
      <c r="BR629" s="11">
        <f t="shared" ref="BR629:CG630" si="2221">BR630</f>
        <v>0</v>
      </c>
      <c r="BS629" s="11">
        <f t="shared" si="2221"/>
        <v>0</v>
      </c>
      <c r="BT629" s="11">
        <f t="shared" si="2221"/>
        <v>0</v>
      </c>
      <c r="BU629" s="11">
        <f t="shared" si="2221"/>
        <v>1828</v>
      </c>
      <c r="BV629" s="11">
        <f t="shared" si="2221"/>
        <v>0</v>
      </c>
      <c r="BW629" s="75">
        <f>BW630</f>
        <v>0</v>
      </c>
      <c r="BX629" s="75">
        <f t="shared" si="2221"/>
        <v>0</v>
      </c>
      <c r="BY629" s="75">
        <f t="shared" si="2221"/>
        <v>0</v>
      </c>
      <c r="BZ629" s="75">
        <f t="shared" si="2221"/>
        <v>0</v>
      </c>
      <c r="CA629" s="75">
        <f t="shared" si="2221"/>
        <v>1828</v>
      </c>
      <c r="CB629" s="75">
        <f t="shared" si="2221"/>
        <v>0</v>
      </c>
      <c r="CC629" s="75">
        <f>CC630</f>
        <v>0</v>
      </c>
      <c r="CD629" s="75">
        <f t="shared" si="2221"/>
        <v>0</v>
      </c>
      <c r="CE629" s="75">
        <f t="shared" si="2221"/>
        <v>0</v>
      </c>
      <c r="CF629" s="75">
        <f t="shared" si="2221"/>
        <v>0</v>
      </c>
      <c r="CG629" s="75">
        <f t="shared" si="2221"/>
        <v>1828</v>
      </c>
      <c r="CH629" s="75">
        <f t="shared" ref="CD629:CH630" si="2222">CH630</f>
        <v>0</v>
      </c>
      <c r="CI629" s="11">
        <f>CI630</f>
        <v>0</v>
      </c>
      <c r="CJ629" s="11">
        <f t="shared" ref="CJ629:CT630" si="2223">CJ630</f>
        <v>0</v>
      </c>
      <c r="CK629" s="11">
        <f t="shared" si="2223"/>
        <v>0</v>
      </c>
      <c r="CL629" s="11">
        <f t="shared" si="2223"/>
        <v>0</v>
      </c>
      <c r="CM629" s="11">
        <f t="shared" si="2223"/>
        <v>1828</v>
      </c>
      <c r="CN629" s="11">
        <f t="shared" si="2223"/>
        <v>0</v>
      </c>
      <c r="CO629" s="11">
        <f>CO630</f>
        <v>0</v>
      </c>
      <c r="CP629" s="11">
        <f t="shared" si="2223"/>
        <v>0</v>
      </c>
      <c r="CQ629" s="11">
        <f t="shared" si="2223"/>
        <v>0</v>
      </c>
      <c r="CR629" s="11">
        <f t="shared" si="2223"/>
        <v>0</v>
      </c>
      <c r="CS629" s="11">
        <f t="shared" si="2223"/>
        <v>1828</v>
      </c>
      <c r="CT629" s="11">
        <f t="shared" si="2223"/>
        <v>0</v>
      </c>
    </row>
    <row r="630" spans="1:98" ht="33">
      <c r="A630" s="55" t="s">
        <v>12</v>
      </c>
      <c r="B630" s="31" t="s">
        <v>224</v>
      </c>
      <c r="C630" s="22" t="s">
        <v>7</v>
      </c>
      <c r="D630" s="14" t="s">
        <v>22</v>
      </c>
      <c r="E630" s="66" t="s">
        <v>674</v>
      </c>
      <c r="F630" s="14" t="s">
        <v>13</v>
      </c>
      <c r="G630" s="11"/>
      <c r="H630" s="11"/>
      <c r="I630" s="11"/>
      <c r="J630" s="11"/>
      <c r="K630" s="11"/>
      <c r="L630" s="11"/>
      <c r="M630" s="11"/>
      <c r="N630" s="11"/>
      <c r="O630" s="11"/>
      <c r="P630" s="11"/>
      <c r="Q630" s="11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>
        <f>AG631</f>
        <v>0</v>
      </c>
      <c r="AH630" s="11">
        <f t="shared" si="2217"/>
        <v>0</v>
      </c>
      <c r="AI630" s="11">
        <f t="shared" si="2217"/>
        <v>1828</v>
      </c>
      <c r="AJ630" s="11">
        <f t="shared" si="2217"/>
        <v>0</v>
      </c>
      <c r="AK630" s="75">
        <f t="shared" si="2217"/>
        <v>1828</v>
      </c>
      <c r="AL630" s="75">
        <f t="shared" si="2217"/>
        <v>0</v>
      </c>
      <c r="AM630" s="11">
        <f>AM631</f>
        <v>0</v>
      </c>
      <c r="AN630" s="11">
        <f t="shared" si="2217"/>
        <v>0</v>
      </c>
      <c r="AO630" s="11">
        <f t="shared" si="2217"/>
        <v>0</v>
      </c>
      <c r="AP630" s="11">
        <f t="shared" si="2217"/>
        <v>0</v>
      </c>
      <c r="AQ630" s="11">
        <f t="shared" si="2217"/>
        <v>1828</v>
      </c>
      <c r="AR630" s="11">
        <f t="shared" si="2217"/>
        <v>0</v>
      </c>
      <c r="AS630" s="11">
        <f>AS631</f>
        <v>0</v>
      </c>
      <c r="AT630" s="11">
        <f t="shared" si="2218"/>
        <v>0</v>
      </c>
      <c r="AU630" s="11">
        <f t="shared" si="2218"/>
        <v>0</v>
      </c>
      <c r="AV630" s="11">
        <f t="shared" si="2218"/>
        <v>0</v>
      </c>
      <c r="AW630" s="11">
        <f t="shared" si="2218"/>
        <v>1828</v>
      </c>
      <c r="AX630" s="11">
        <f t="shared" si="2218"/>
        <v>0</v>
      </c>
      <c r="AY630" s="75">
        <f>AY631</f>
        <v>0</v>
      </c>
      <c r="AZ630" s="75">
        <f t="shared" si="2219"/>
        <v>0</v>
      </c>
      <c r="BA630" s="75">
        <f t="shared" si="2219"/>
        <v>0</v>
      </c>
      <c r="BB630" s="75">
        <f t="shared" si="2219"/>
        <v>0</v>
      </c>
      <c r="BC630" s="75">
        <f t="shared" si="2219"/>
        <v>1828</v>
      </c>
      <c r="BD630" s="75">
        <f t="shared" si="2219"/>
        <v>0</v>
      </c>
      <c r="BE630" s="11">
        <f>BE631</f>
        <v>0</v>
      </c>
      <c r="BF630" s="11">
        <f t="shared" si="2219"/>
        <v>0</v>
      </c>
      <c r="BG630" s="11">
        <f t="shared" si="2219"/>
        <v>0</v>
      </c>
      <c r="BH630" s="11">
        <f t="shared" si="2219"/>
        <v>0</v>
      </c>
      <c r="BI630" s="138">
        <f t="shared" si="2219"/>
        <v>1828</v>
      </c>
      <c r="BJ630" s="138">
        <f t="shared" si="2219"/>
        <v>0</v>
      </c>
      <c r="BK630" s="75">
        <f>BK631</f>
        <v>0</v>
      </c>
      <c r="BL630" s="75">
        <f t="shared" si="2220"/>
        <v>0</v>
      </c>
      <c r="BM630" s="75">
        <f t="shared" si="2220"/>
        <v>0</v>
      </c>
      <c r="BN630" s="75">
        <f t="shared" si="2220"/>
        <v>0</v>
      </c>
      <c r="BO630" s="75">
        <f t="shared" si="2220"/>
        <v>1828</v>
      </c>
      <c r="BP630" s="75">
        <f t="shared" si="2220"/>
        <v>0</v>
      </c>
      <c r="BQ630" s="11">
        <f>BQ631</f>
        <v>0</v>
      </c>
      <c r="BR630" s="11">
        <f t="shared" si="2221"/>
        <v>0</v>
      </c>
      <c r="BS630" s="11">
        <f t="shared" si="2221"/>
        <v>0</v>
      </c>
      <c r="BT630" s="11">
        <f t="shared" si="2221"/>
        <v>0</v>
      </c>
      <c r="BU630" s="11">
        <f t="shared" si="2221"/>
        <v>1828</v>
      </c>
      <c r="BV630" s="11">
        <f t="shared" si="2221"/>
        <v>0</v>
      </c>
      <c r="BW630" s="75">
        <f>BW631</f>
        <v>0</v>
      </c>
      <c r="BX630" s="75">
        <f t="shared" si="2221"/>
        <v>0</v>
      </c>
      <c r="BY630" s="75">
        <f t="shared" si="2221"/>
        <v>0</v>
      </c>
      <c r="BZ630" s="75">
        <f t="shared" si="2221"/>
        <v>0</v>
      </c>
      <c r="CA630" s="75">
        <f t="shared" si="2221"/>
        <v>1828</v>
      </c>
      <c r="CB630" s="75">
        <f t="shared" si="2221"/>
        <v>0</v>
      </c>
      <c r="CC630" s="75">
        <f>CC631</f>
        <v>0</v>
      </c>
      <c r="CD630" s="75">
        <f t="shared" si="2222"/>
        <v>0</v>
      </c>
      <c r="CE630" s="75">
        <f t="shared" si="2222"/>
        <v>0</v>
      </c>
      <c r="CF630" s="75">
        <f t="shared" si="2222"/>
        <v>0</v>
      </c>
      <c r="CG630" s="75">
        <f t="shared" si="2222"/>
        <v>1828</v>
      </c>
      <c r="CH630" s="75">
        <f t="shared" si="2222"/>
        <v>0</v>
      </c>
      <c r="CI630" s="11">
        <f>CI631</f>
        <v>0</v>
      </c>
      <c r="CJ630" s="11">
        <f t="shared" si="2223"/>
        <v>0</v>
      </c>
      <c r="CK630" s="11">
        <f t="shared" si="2223"/>
        <v>0</v>
      </c>
      <c r="CL630" s="11">
        <f t="shared" si="2223"/>
        <v>0</v>
      </c>
      <c r="CM630" s="11">
        <f t="shared" si="2223"/>
        <v>1828</v>
      </c>
      <c r="CN630" s="11">
        <f t="shared" si="2223"/>
        <v>0</v>
      </c>
      <c r="CO630" s="11">
        <f>CO631</f>
        <v>0</v>
      </c>
      <c r="CP630" s="11">
        <f t="shared" si="2223"/>
        <v>0</v>
      </c>
      <c r="CQ630" s="11">
        <f t="shared" si="2223"/>
        <v>0</v>
      </c>
      <c r="CR630" s="11">
        <f t="shared" si="2223"/>
        <v>0</v>
      </c>
      <c r="CS630" s="11">
        <f t="shared" si="2223"/>
        <v>1828</v>
      </c>
      <c r="CT630" s="11">
        <f t="shared" si="2223"/>
        <v>0</v>
      </c>
    </row>
    <row r="631" spans="1:98">
      <c r="A631" s="59" t="s">
        <v>14</v>
      </c>
      <c r="B631" s="31" t="s">
        <v>224</v>
      </c>
      <c r="C631" s="22" t="s">
        <v>7</v>
      </c>
      <c r="D631" s="14" t="s">
        <v>22</v>
      </c>
      <c r="E631" s="66" t="s">
        <v>674</v>
      </c>
      <c r="F631" s="14" t="s">
        <v>37</v>
      </c>
      <c r="G631" s="11"/>
      <c r="H631" s="11"/>
      <c r="I631" s="11"/>
      <c r="J631" s="11"/>
      <c r="K631" s="11"/>
      <c r="L631" s="11"/>
      <c r="M631" s="11"/>
      <c r="N631" s="11"/>
      <c r="O631" s="11"/>
      <c r="P631" s="11"/>
      <c r="Q631" s="11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>
        <v>1828</v>
      </c>
      <c r="AJ631" s="11"/>
      <c r="AK631" s="75">
        <f>AE631+AG631+AH631+AI631+AJ631</f>
        <v>1828</v>
      </c>
      <c r="AL631" s="75">
        <f>AF631+AH631</f>
        <v>0</v>
      </c>
      <c r="AM631" s="11"/>
      <c r="AN631" s="11"/>
      <c r="AO631" s="11"/>
      <c r="AP631" s="11"/>
      <c r="AQ631" s="11">
        <f>AK631+AM631+AN631+AO631+AP631</f>
        <v>1828</v>
      </c>
      <c r="AR631" s="11">
        <f>AL631+AN631</f>
        <v>0</v>
      </c>
      <c r="AS631" s="11"/>
      <c r="AT631" s="11"/>
      <c r="AU631" s="11"/>
      <c r="AV631" s="11"/>
      <c r="AW631" s="11">
        <f>AQ631+AS631+AT631+AU631+AV631</f>
        <v>1828</v>
      </c>
      <c r="AX631" s="11">
        <f>AR631+AT631</f>
        <v>0</v>
      </c>
      <c r="AY631" s="75"/>
      <c r="AZ631" s="75"/>
      <c r="BA631" s="75"/>
      <c r="BB631" s="75"/>
      <c r="BC631" s="75">
        <f>AW631+AY631+AZ631+BA631+BB631</f>
        <v>1828</v>
      </c>
      <c r="BD631" s="75">
        <f>AX631+AZ631</f>
        <v>0</v>
      </c>
      <c r="BE631" s="11"/>
      <c r="BF631" s="11"/>
      <c r="BG631" s="11"/>
      <c r="BH631" s="11"/>
      <c r="BI631" s="138">
        <f>BC631+BE631+BF631+BG631+BH631</f>
        <v>1828</v>
      </c>
      <c r="BJ631" s="138">
        <f>BD631+BF631</f>
        <v>0</v>
      </c>
      <c r="BK631" s="75"/>
      <c r="BL631" s="75"/>
      <c r="BM631" s="75"/>
      <c r="BN631" s="75"/>
      <c r="BO631" s="75">
        <f>BI631+BK631+BL631+BM631+BN631</f>
        <v>1828</v>
      </c>
      <c r="BP631" s="75">
        <f>BJ631+BL631</f>
        <v>0</v>
      </c>
      <c r="BQ631" s="11"/>
      <c r="BR631" s="11"/>
      <c r="BS631" s="11"/>
      <c r="BT631" s="11"/>
      <c r="BU631" s="11">
        <f>BO631+BQ631+BR631+BS631+BT631</f>
        <v>1828</v>
      </c>
      <c r="BV631" s="11">
        <f>BP631+BR631</f>
        <v>0</v>
      </c>
      <c r="BW631" s="75"/>
      <c r="BX631" s="75"/>
      <c r="BY631" s="75"/>
      <c r="BZ631" s="75"/>
      <c r="CA631" s="75">
        <f>BU631+BW631+BX631+BY631+BZ631</f>
        <v>1828</v>
      </c>
      <c r="CB631" s="75">
        <f>BV631+BX631</f>
        <v>0</v>
      </c>
      <c r="CC631" s="75"/>
      <c r="CD631" s="75"/>
      <c r="CE631" s="75"/>
      <c r="CF631" s="75"/>
      <c r="CG631" s="75">
        <f>CA631+CC631+CD631+CE631+CF631</f>
        <v>1828</v>
      </c>
      <c r="CH631" s="75">
        <f>CB631+CD631</f>
        <v>0</v>
      </c>
      <c r="CI631" s="11"/>
      <c r="CJ631" s="11"/>
      <c r="CK631" s="11"/>
      <c r="CL631" s="11"/>
      <c r="CM631" s="11">
        <f>CG631+CI631+CJ631+CK631+CL631</f>
        <v>1828</v>
      </c>
      <c r="CN631" s="11">
        <f>CH631+CJ631</f>
        <v>0</v>
      </c>
      <c r="CO631" s="11"/>
      <c r="CP631" s="11"/>
      <c r="CQ631" s="11"/>
      <c r="CR631" s="11"/>
      <c r="CS631" s="11">
        <f>CM631+CO631+CP631+CQ631+CR631</f>
        <v>1828</v>
      </c>
      <c r="CT631" s="11">
        <f>CN631+CP631</f>
        <v>0</v>
      </c>
    </row>
    <row r="632" spans="1:98" ht="49.5">
      <c r="A632" s="59" t="s">
        <v>673</v>
      </c>
      <c r="B632" s="31" t="s">
        <v>224</v>
      </c>
      <c r="C632" s="22" t="s">
        <v>7</v>
      </c>
      <c r="D632" s="14" t="s">
        <v>22</v>
      </c>
      <c r="E632" s="66" t="s">
        <v>750</v>
      </c>
      <c r="F632" s="14"/>
      <c r="G632" s="11"/>
      <c r="H632" s="11"/>
      <c r="I632" s="11"/>
      <c r="J632" s="11"/>
      <c r="K632" s="11"/>
      <c r="L632" s="11"/>
      <c r="M632" s="11"/>
      <c r="N632" s="11"/>
      <c r="O632" s="11"/>
      <c r="P632" s="11"/>
      <c r="Q632" s="11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  <c r="AJ632" s="11"/>
      <c r="AK632" s="11"/>
      <c r="AL632" s="11"/>
      <c r="AM632" s="11"/>
      <c r="AN632" s="11"/>
      <c r="AO632" s="11"/>
      <c r="AP632" s="11"/>
      <c r="AQ632" s="11"/>
      <c r="AR632" s="11"/>
      <c r="AS632" s="11"/>
      <c r="AT632" s="11"/>
      <c r="AU632" s="11"/>
      <c r="AV632" s="11"/>
      <c r="AW632" s="11"/>
      <c r="AX632" s="11"/>
      <c r="AY632" s="11"/>
      <c r="AZ632" s="11"/>
      <c r="BA632" s="11"/>
      <c r="BB632" s="11"/>
      <c r="BC632" s="11"/>
      <c r="BD632" s="11"/>
      <c r="BE632" s="11">
        <f>BE633</f>
        <v>0</v>
      </c>
      <c r="BF632" s="11">
        <f t="shared" ref="BF632:BU633" si="2224">BF633</f>
        <v>5482</v>
      </c>
      <c r="BG632" s="11">
        <f t="shared" si="2224"/>
        <v>0</v>
      </c>
      <c r="BH632" s="11">
        <f t="shared" si="2224"/>
        <v>0</v>
      </c>
      <c r="BI632" s="138">
        <f t="shared" si="2224"/>
        <v>5482</v>
      </c>
      <c r="BJ632" s="138">
        <f t="shared" si="2224"/>
        <v>5482</v>
      </c>
      <c r="BK632" s="75">
        <f>BK633</f>
        <v>0</v>
      </c>
      <c r="BL632" s="75">
        <f t="shared" si="2224"/>
        <v>0</v>
      </c>
      <c r="BM632" s="75">
        <f t="shared" si="2224"/>
        <v>0</v>
      </c>
      <c r="BN632" s="75">
        <f t="shared" si="2224"/>
        <v>0</v>
      </c>
      <c r="BO632" s="75">
        <f t="shared" si="2224"/>
        <v>5482</v>
      </c>
      <c r="BP632" s="75">
        <f t="shared" si="2224"/>
        <v>5482</v>
      </c>
      <c r="BQ632" s="11">
        <f>BQ633</f>
        <v>0</v>
      </c>
      <c r="BR632" s="11">
        <f t="shared" si="2224"/>
        <v>0</v>
      </c>
      <c r="BS632" s="11">
        <f t="shared" si="2224"/>
        <v>0</v>
      </c>
      <c r="BT632" s="11">
        <f t="shared" si="2224"/>
        <v>0</v>
      </c>
      <c r="BU632" s="11">
        <f t="shared" si="2224"/>
        <v>5482</v>
      </c>
      <c r="BV632" s="11">
        <f t="shared" ref="BR632:BV633" si="2225">BV633</f>
        <v>5482</v>
      </c>
      <c r="BW632" s="75">
        <f>BW633</f>
        <v>0</v>
      </c>
      <c r="BX632" s="75">
        <f t="shared" ref="BX632:CM633" si="2226">BX633</f>
        <v>0</v>
      </c>
      <c r="BY632" s="75">
        <f t="shared" si="2226"/>
        <v>0</v>
      </c>
      <c r="BZ632" s="75">
        <f t="shared" si="2226"/>
        <v>0</v>
      </c>
      <c r="CA632" s="75">
        <f t="shared" si="2226"/>
        <v>5482</v>
      </c>
      <c r="CB632" s="75">
        <f t="shared" si="2226"/>
        <v>5482</v>
      </c>
      <c r="CC632" s="75">
        <f>CC633</f>
        <v>0</v>
      </c>
      <c r="CD632" s="75">
        <f t="shared" si="2226"/>
        <v>0</v>
      </c>
      <c r="CE632" s="75">
        <f t="shared" si="2226"/>
        <v>0</v>
      </c>
      <c r="CF632" s="75">
        <f t="shared" si="2226"/>
        <v>0</v>
      </c>
      <c r="CG632" s="75">
        <f t="shared" si="2226"/>
        <v>5482</v>
      </c>
      <c r="CH632" s="75">
        <f t="shared" si="2226"/>
        <v>5482</v>
      </c>
      <c r="CI632" s="11">
        <f>CI633</f>
        <v>0</v>
      </c>
      <c r="CJ632" s="11">
        <f t="shared" si="2226"/>
        <v>0</v>
      </c>
      <c r="CK632" s="11">
        <f t="shared" si="2226"/>
        <v>0</v>
      </c>
      <c r="CL632" s="11">
        <f t="shared" si="2226"/>
        <v>0</v>
      </c>
      <c r="CM632" s="11">
        <f t="shared" si="2226"/>
        <v>5482</v>
      </c>
      <c r="CN632" s="11">
        <f t="shared" ref="CJ632:CN633" si="2227">CN633</f>
        <v>5482</v>
      </c>
      <c r="CO632" s="11">
        <f>CO633</f>
        <v>0</v>
      </c>
      <c r="CP632" s="11">
        <f t="shared" ref="CP632:CT633" si="2228">CP633</f>
        <v>0</v>
      </c>
      <c r="CQ632" s="11">
        <f t="shared" si="2228"/>
        <v>0</v>
      </c>
      <c r="CR632" s="11">
        <f t="shared" si="2228"/>
        <v>0</v>
      </c>
      <c r="CS632" s="11">
        <f t="shared" si="2228"/>
        <v>5482</v>
      </c>
      <c r="CT632" s="11">
        <f t="shared" si="2228"/>
        <v>5482</v>
      </c>
    </row>
    <row r="633" spans="1:98" ht="33">
      <c r="A633" s="55" t="s">
        <v>12</v>
      </c>
      <c r="B633" s="31" t="s">
        <v>224</v>
      </c>
      <c r="C633" s="22" t="s">
        <v>7</v>
      </c>
      <c r="D633" s="14" t="s">
        <v>22</v>
      </c>
      <c r="E633" s="66" t="s">
        <v>750</v>
      </c>
      <c r="F633" s="14" t="s">
        <v>13</v>
      </c>
      <c r="G633" s="11"/>
      <c r="H633" s="11"/>
      <c r="I633" s="11"/>
      <c r="J633" s="11"/>
      <c r="K633" s="11"/>
      <c r="L633" s="11"/>
      <c r="M633" s="11"/>
      <c r="N633" s="11"/>
      <c r="O633" s="11"/>
      <c r="P633" s="11"/>
      <c r="Q633" s="11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  <c r="AJ633" s="11"/>
      <c r="AK633" s="11"/>
      <c r="AL633" s="11"/>
      <c r="AM633" s="11"/>
      <c r="AN633" s="11"/>
      <c r="AO633" s="11"/>
      <c r="AP633" s="11"/>
      <c r="AQ633" s="11"/>
      <c r="AR633" s="11"/>
      <c r="AS633" s="11"/>
      <c r="AT633" s="11"/>
      <c r="AU633" s="11"/>
      <c r="AV633" s="11"/>
      <c r="AW633" s="11"/>
      <c r="AX633" s="11"/>
      <c r="AY633" s="11"/>
      <c r="AZ633" s="11"/>
      <c r="BA633" s="11"/>
      <c r="BB633" s="11"/>
      <c r="BC633" s="11"/>
      <c r="BD633" s="11"/>
      <c r="BE633" s="11">
        <f>BE634</f>
        <v>0</v>
      </c>
      <c r="BF633" s="11">
        <f t="shared" si="2224"/>
        <v>5482</v>
      </c>
      <c r="BG633" s="11">
        <f t="shared" si="2224"/>
        <v>0</v>
      </c>
      <c r="BH633" s="11">
        <f t="shared" si="2224"/>
        <v>0</v>
      </c>
      <c r="BI633" s="138">
        <f t="shared" si="2224"/>
        <v>5482</v>
      </c>
      <c r="BJ633" s="138">
        <f t="shared" si="2224"/>
        <v>5482</v>
      </c>
      <c r="BK633" s="75">
        <f>BK634</f>
        <v>0</v>
      </c>
      <c r="BL633" s="75">
        <f t="shared" si="2224"/>
        <v>0</v>
      </c>
      <c r="BM633" s="75">
        <f t="shared" si="2224"/>
        <v>0</v>
      </c>
      <c r="BN633" s="75">
        <f t="shared" si="2224"/>
        <v>0</v>
      </c>
      <c r="BO633" s="75">
        <f t="shared" si="2224"/>
        <v>5482</v>
      </c>
      <c r="BP633" s="75">
        <f t="shared" si="2224"/>
        <v>5482</v>
      </c>
      <c r="BQ633" s="11">
        <f>BQ634</f>
        <v>0</v>
      </c>
      <c r="BR633" s="11">
        <f t="shared" si="2225"/>
        <v>0</v>
      </c>
      <c r="BS633" s="11">
        <f t="shared" si="2225"/>
        <v>0</v>
      </c>
      <c r="BT633" s="11">
        <f t="shared" si="2225"/>
        <v>0</v>
      </c>
      <c r="BU633" s="11">
        <f t="shared" si="2225"/>
        <v>5482</v>
      </c>
      <c r="BV633" s="11">
        <f t="shared" si="2225"/>
        <v>5482</v>
      </c>
      <c r="BW633" s="75">
        <f>BW634</f>
        <v>0</v>
      </c>
      <c r="BX633" s="75">
        <f t="shared" si="2226"/>
        <v>0</v>
      </c>
      <c r="BY633" s="75">
        <f t="shared" si="2226"/>
        <v>0</v>
      </c>
      <c r="BZ633" s="75">
        <f t="shared" si="2226"/>
        <v>0</v>
      </c>
      <c r="CA633" s="75">
        <f t="shared" si="2226"/>
        <v>5482</v>
      </c>
      <c r="CB633" s="75">
        <f t="shared" si="2226"/>
        <v>5482</v>
      </c>
      <c r="CC633" s="75">
        <f>CC634</f>
        <v>0</v>
      </c>
      <c r="CD633" s="75">
        <f t="shared" si="2226"/>
        <v>0</v>
      </c>
      <c r="CE633" s="75">
        <f t="shared" si="2226"/>
        <v>0</v>
      </c>
      <c r="CF633" s="75">
        <f t="shared" si="2226"/>
        <v>0</v>
      </c>
      <c r="CG633" s="75">
        <f t="shared" si="2226"/>
        <v>5482</v>
      </c>
      <c r="CH633" s="75">
        <f t="shared" si="2226"/>
        <v>5482</v>
      </c>
      <c r="CI633" s="11">
        <f>CI634</f>
        <v>0</v>
      </c>
      <c r="CJ633" s="11">
        <f t="shared" si="2227"/>
        <v>0</v>
      </c>
      <c r="CK633" s="11">
        <f t="shared" si="2227"/>
        <v>0</v>
      </c>
      <c r="CL633" s="11">
        <f t="shared" si="2227"/>
        <v>0</v>
      </c>
      <c r="CM633" s="11">
        <f t="shared" si="2227"/>
        <v>5482</v>
      </c>
      <c r="CN633" s="11">
        <f t="shared" si="2227"/>
        <v>5482</v>
      </c>
      <c r="CO633" s="11">
        <f>CO634</f>
        <v>0</v>
      </c>
      <c r="CP633" s="11">
        <f t="shared" si="2228"/>
        <v>0</v>
      </c>
      <c r="CQ633" s="11">
        <f t="shared" si="2228"/>
        <v>0</v>
      </c>
      <c r="CR633" s="11">
        <f t="shared" si="2228"/>
        <v>0</v>
      </c>
      <c r="CS633" s="11">
        <f t="shared" si="2228"/>
        <v>5482</v>
      </c>
      <c r="CT633" s="11">
        <f t="shared" si="2228"/>
        <v>5482</v>
      </c>
    </row>
    <row r="634" spans="1:98">
      <c r="A634" s="59" t="s">
        <v>14</v>
      </c>
      <c r="B634" s="31" t="s">
        <v>224</v>
      </c>
      <c r="C634" s="22" t="s">
        <v>7</v>
      </c>
      <c r="D634" s="14" t="s">
        <v>22</v>
      </c>
      <c r="E634" s="66" t="s">
        <v>750</v>
      </c>
      <c r="F634" s="14" t="s">
        <v>37</v>
      </c>
      <c r="G634" s="11"/>
      <c r="H634" s="11"/>
      <c r="I634" s="11"/>
      <c r="J634" s="11"/>
      <c r="K634" s="11"/>
      <c r="L634" s="11"/>
      <c r="M634" s="11"/>
      <c r="N634" s="11"/>
      <c r="O634" s="11"/>
      <c r="P634" s="11"/>
      <c r="Q634" s="11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  <c r="AJ634" s="11"/>
      <c r="AK634" s="11"/>
      <c r="AL634" s="11"/>
      <c r="AM634" s="11"/>
      <c r="AN634" s="11"/>
      <c r="AO634" s="11"/>
      <c r="AP634" s="11"/>
      <c r="AQ634" s="11"/>
      <c r="AR634" s="11"/>
      <c r="AS634" s="11"/>
      <c r="AT634" s="11"/>
      <c r="AU634" s="11"/>
      <c r="AV634" s="11"/>
      <c r="AW634" s="11"/>
      <c r="AX634" s="11"/>
      <c r="AY634" s="11"/>
      <c r="AZ634" s="11"/>
      <c r="BA634" s="11"/>
      <c r="BB634" s="11"/>
      <c r="BC634" s="11"/>
      <c r="BD634" s="11"/>
      <c r="BE634" s="11"/>
      <c r="BF634" s="11">
        <v>5482</v>
      </c>
      <c r="BG634" s="11"/>
      <c r="BH634" s="11"/>
      <c r="BI634" s="138">
        <f>BC634+BE634+BF634+BG634+BH634</f>
        <v>5482</v>
      </c>
      <c r="BJ634" s="138">
        <f>BD634+BF634</f>
        <v>5482</v>
      </c>
      <c r="BK634" s="75"/>
      <c r="BL634" s="75"/>
      <c r="BM634" s="75"/>
      <c r="BN634" s="75"/>
      <c r="BO634" s="75">
        <f>BI634+BK634+BL634+BM634+BN634</f>
        <v>5482</v>
      </c>
      <c r="BP634" s="75">
        <f>BJ634+BL634</f>
        <v>5482</v>
      </c>
      <c r="BQ634" s="11"/>
      <c r="BR634" s="11"/>
      <c r="BS634" s="11"/>
      <c r="BT634" s="11"/>
      <c r="BU634" s="11">
        <f>BO634+BQ634+BR634+BS634+BT634</f>
        <v>5482</v>
      </c>
      <c r="BV634" s="11">
        <f>BP634+BR634</f>
        <v>5482</v>
      </c>
      <c r="BW634" s="75"/>
      <c r="BX634" s="75"/>
      <c r="BY634" s="75"/>
      <c r="BZ634" s="75"/>
      <c r="CA634" s="75">
        <f>BU634+BW634+BX634+BY634+BZ634</f>
        <v>5482</v>
      </c>
      <c r="CB634" s="75">
        <f>BV634+BX634</f>
        <v>5482</v>
      </c>
      <c r="CC634" s="75"/>
      <c r="CD634" s="75"/>
      <c r="CE634" s="75"/>
      <c r="CF634" s="75"/>
      <c r="CG634" s="75">
        <f>CA634+CC634+CD634+CE634+CF634</f>
        <v>5482</v>
      </c>
      <c r="CH634" s="75">
        <f>CB634+CD634</f>
        <v>5482</v>
      </c>
      <c r="CI634" s="11"/>
      <c r="CJ634" s="11"/>
      <c r="CK634" s="11"/>
      <c r="CL634" s="11"/>
      <c r="CM634" s="11">
        <f>CG634+CI634+CJ634+CK634+CL634</f>
        <v>5482</v>
      </c>
      <c r="CN634" s="11">
        <f>CH634+CJ634</f>
        <v>5482</v>
      </c>
      <c r="CO634" s="11"/>
      <c r="CP634" s="11"/>
      <c r="CQ634" s="11"/>
      <c r="CR634" s="11"/>
      <c r="CS634" s="11">
        <f>CM634+CO634+CP634+CQ634+CR634</f>
        <v>5482</v>
      </c>
      <c r="CT634" s="11">
        <f>CN634+CP634</f>
        <v>5482</v>
      </c>
    </row>
    <row r="635" spans="1:98">
      <c r="A635" s="59"/>
      <c r="B635" s="31"/>
      <c r="C635" s="14"/>
      <c r="D635" s="14"/>
      <c r="E635" s="14"/>
      <c r="F635" s="11"/>
      <c r="G635" s="11"/>
      <c r="H635" s="11"/>
      <c r="I635" s="11"/>
      <c r="J635" s="11"/>
      <c r="K635" s="11"/>
      <c r="L635" s="11"/>
      <c r="M635" s="11"/>
      <c r="N635" s="11"/>
      <c r="O635" s="11"/>
      <c r="P635" s="11"/>
      <c r="Q635" s="11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  <c r="AJ635" s="11"/>
      <c r="AK635" s="75"/>
      <c r="AL635" s="75"/>
      <c r="AM635" s="11"/>
      <c r="AN635" s="11"/>
      <c r="AO635" s="11"/>
      <c r="AP635" s="11"/>
      <c r="AQ635" s="11"/>
      <c r="AR635" s="11"/>
      <c r="AS635" s="11"/>
      <c r="AT635" s="11"/>
      <c r="AU635" s="11"/>
      <c r="AV635" s="11"/>
      <c r="AW635" s="11"/>
      <c r="AX635" s="11"/>
      <c r="AY635" s="75"/>
      <c r="AZ635" s="75"/>
      <c r="BA635" s="75"/>
      <c r="BB635" s="75"/>
      <c r="BC635" s="75"/>
      <c r="BD635" s="75"/>
      <c r="BE635" s="11"/>
      <c r="BF635" s="11"/>
      <c r="BG635" s="11"/>
      <c r="BH635" s="11"/>
      <c r="BI635" s="138"/>
      <c r="BJ635" s="138"/>
      <c r="BK635" s="75"/>
      <c r="BL635" s="75"/>
      <c r="BM635" s="75"/>
      <c r="BN635" s="75"/>
      <c r="BO635" s="75"/>
      <c r="BP635" s="75"/>
      <c r="BQ635" s="11"/>
      <c r="BR635" s="11"/>
      <c r="BS635" s="11"/>
      <c r="BT635" s="11"/>
      <c r="BU635" s="11"/>
      <c r="BV635" s="11"/>
      <c r="BW635" s="75"/>
      <c r="BX635" s="75"/>
      <c r="BY635" s="75"/>
      <c r="BZ635" s="75"/>
      <c r="CA635" s="75"/>
      <c r="CB635" s="75"/>
      <c r="CC635" s="75"/>
      <c r="CD635" s="75"/>
      <c r="CE635" s="75"/>
      <c r="CF635" s="75"/>
      <c r="CG635" s="75"/>
      <c r="CH635" s="75"/>
      <c r="CI635" s="11"/>
      <c r="CJ635" s="11"/>
      <c r="CK635" s="11"/>
      <c r="CL635" s="11"/>
      <c r="CM635" s="11"/>
      <c r="CN635" s="11"/>
      <c r="CO635" s="11"/>
      <c r="CP635" s="11"/>
      <c r="CQ635" s="11"/>
      <c r="CR635" s="11"/>
      <c r="CS635" s="11"/>
      <c r="CT635" s="11"/>
    </row>
    <row r="636" spans="1:98" ht="18.75">
      <c r="A636" s="54" t="s">
        <v>6</v>
      </c>
      <c r="B636" s="12" t="s">
        <v>224</v>
      </c>
      <c r="C636" s="12" t="s">
        <v>7</v>
      </c>
      <c r="D636" s="12" t="s">
        <v>8</v>
      </c>
      <c r="E636" s="12"/>
      <c r="F636" s="12"/>
      <c r="G636" s="13">
        <f>G637</f>
        <v>678232</v>
      </c>
      <c r="H636" s="13">
        <f t="shared" ref="H636:R636" si="2229">H637</f>
        <v>0</v>
      </c>
      <c r="I636" s="11">
        <f t="shared" si="2229"/>
        <v>0</v>
      </c>
      <c r="J636" s="11">
        <f t="shared" si="2229"/>
        <v>0</v>
      </c>
      <c r="K636" s="11">
        <f t="shared" si="2229"/>
        <v>0</v>
      </c>
      <c r="L636" s="11">
        <f t="shared" si="2229"/>
        <v>0</v>
      </c>
      <c r="M636" s="13">
        <f t="shared" si="2229"/>
        <v>678232</v>
      </c>
      <c r="N636" s="13">
        <f t="shared" si="2229"/>
        <v>0</v>
      </c>
      <c r="O636" s="11">
        <f t="shared" si="2229"/>
        <v>0</v>
      </c>
      <c r="P636" s="11">
        <f t="shared" si="2229"/>
        <v>0</v>
      </c>
      <c r="Q636" s="11">
        <f t="shared" si="2229"/>
        <v>0</v>
      </c>
      <c r="R636" s="11">
        <f t="shared" si="2229"/>
        <v>0</v>
      </c>
      <c r="S636" s="13">
        <f t="shared" ref="S636:AL636" si="2230">S637</f>
        <v>678232</v>
      </c>
      <c r="T636" s="13">
        <f t="shared" si="2230"/>
        <v>0</v>
      </c>
      <c r="U636" s="11">
        <f t="shared" si="2230"/>
        <v>0</v>
      </c>
      <c r="V636" s="11">
        <f t="shared" si="2230"/>
        <v>0</v>
      </c>
      <c r="W636" s="11">
        <f t="shared" si="2230"/>
        <v>0</v>
      </c>
      <c r="X636" s="11">
        <f t="shared" si="2230"/>
        <v>0</v>
      </c>
      <c r="Y636" s="13">
        <f t="shared" si="2230"/>
        <v>678232</v>
      </c>
      <c r="Z636" s="13">
        <f t="shared" si="2230"/>
        <v>0</v>
      </c>
      <c r="AA636" s="11">
        <f t="shared" si="2230"/>
        <v>0</v>
      </c>
      <c r="AB636" s="13">
        <f t="shared" si="2230"/>
        <v>2157180</v>
      </c>
      <c r="AC636" s="11">
        <f t="shared" si="2230"/>
        <v>0</v>
      </c>
      <c r="AD636" s="11">
        <f t="shared" si="2230"/>
        <v>0</v>
      </c>
      <c r="AE636" s="13">
        <f t="shared" si="2230"/>
        <v>2835412</v>
      </c>
      <c r="AF636" s="13">
        <f t="shared" si="2230"/>
        <v>2157180</v>
      </c>
      <c r="AG636" s="11">
        <f t="shared" si="2230"/>
        <v>-306</v>
      </c>
      <c r="AH636" s="16">
        <f t="shared" si="2230"/>
        <v>0</v>
      </c>
      <c r="AI636" s="11">
        <f t="shared" si="2230"/>
        <v>0</v>
      </c>
      <c r="AJ636" s="11">
        <f t="shared" si="2230"/>
        <v>0</v>
      </c>
      <c r="AK636" s="78">
        <f t="shared" si="2230"/>
        <v>2835106</v>
      </c>
      <c r="AL636" s="78">
        <f t="shared" si="2230"/>
        <v>2157180</v>
      </c>
      <c r="AM636" s="13">
        <f>AM637+AM664</f>
        <v>60247</v>
      </c>
      <c r="AN636" s="13">
        <f t="shared" ref="AN636:AR636" si="2231">AN637+AN664</f>
        <v>0</v>
      </c>
      <c r="AO636" s="13">
        <f t="shared" si="2231"/>
        <v>0</v>
      </c>
      <c r="AP636" s="13">
        <f t="shared" si="2231"/>
        <v>0</v>
      </c>
      <c r="AQ636" s="13">
        <f t="shared" si="2231"/>
        <v>2895353</v>
      </c>
      <c r="AR636" s="13">
        <f t="shared" si="2231"/>
        <v>2157180</v>
      </c>
      <c r="AS636" s="13">
        <f>AS637+AS664</f>
        <v>0</v>
      </c>
      <c r="AT636" s="13">
        <f t="shared" ref="AT636:AX636" si="2232">AT637+AT664</f>
        <v>0</v>
      </c>
      <c r="AU636" s="13">
        <f t="shared" si="2232"/>
        <v>5000</v>
      </c>
      <c r="AV636" s="13">
        <f t="shared" si="2232"/>
        <v>0</v>
      </c>
      <c r="AW636" s="13">
        <f t="shared" si="2232"/>
        <v>2900353</v>
      </c>
      <c r="AX636" s="13">
        <f t="shared" si="2232"/>
        <v>2157180</v>
      </c>
      <c r="AY636" s="78">
        <f>AY637+AY664</f>
        <v>-5000</v>
      </c>
      <c r="AZ636" s="78">
        <f t="shared" ref="AZ636:BD636" si="2233">AZ637+AZ664</f>
        <v>0</v>
      </c>
      <c r="BA636" s="78">
        <f t="shared" si="2233"/>
        <v>26804</v>
      </c>
      <c r="BB636" s="78">
        <f t="shared" si="2233"/>
        <v>0</v>
      </c>
      <c r="BC636" s="78">
        <f t="shared" si="2233"/>
        <v>2922157</v>
      </c>
      <c r="BD636" s="78">
        <f t="shared" si="2233"/>
        <v>2157180</v>
      </c>
      <c r="BE636" s="13">
        <f>BE637+BE664</f>
        <v>0</v>
      </c>
      <c r="BF636" s="13">
        <f t="shared" ref="BF636:BJ636" si="2234">BF637+BF664</f>
        <v>0</v>
      </c>
      <c r="BG636" s="13">
        <f t="shared" si="2234"/>
        <v>6406</v>
      </c>
      <c r="BH636" s="13">
        <f t="shared" si="2234"/>
        <v>0</v>
      </c>
      <c r="BI636" s="136">
        <f t="shared" si="2234"/>
        <v>2928563</v>
      </c>
      <c r="BJ636" s="136">
        <f t="shared" si="2234"/>
        <v>2157180</v>
      </c>
      <c r="BK636" s="78">
        <f>BK637+BK664</f>
        <v>0</v>
      </c>
      <c r="BL636" s="78">
        <f t="shared" ref="BL636:BP636" si="2235">BL637+BL664</f>
        <v>291</v>
      </c>
      <c r="BM636" s="78">
        <f t="shared" si="2235"/>
        <v>0</v>
      </c>
      <c r="BN636" s="78">
        <f t="shared" si="2235"/>
        <v>0</v>
      </c>
      <c r="BO636" s="78">
        <f t="shared" si="2235"/>
        <v>2928854</v>
      </c>
      <c r="BP636" s="78">
        <f t="shared" si="2235"/>
        <v>2157471</v>
      </c>
      <c r="BQ636" s="13">
        <f>BQ637+BQ664</f>
        <v>0</v>
      </c>
      <c r="BR636" s="13">
        <f t="shared" ref="BR636:BV636" si="2236">BR637+BR664</f>
        <v>0</v>
      </c>
      <c r="BS636" s="13">
        <f t="shared" si="2236"/>
        <v>0</v>
      </c>
      <c r="BT636" s="13">
        <f t="shared" si="2236"/>
        <v>0</v>
      </c>
      <c r="BU636" s="13">
        <f t="shared" si="2236"/>
        <v>2928854</v>
      </c>
      <c r="BV636" s="13">
        <f t="shared" si="2236"/>
        <v>2157471</v>
      </c>
      <c r="BW636" s="78">
        <f>BW637+BW664</f>
        <v>0</v>
      </c>
      <c r="BX636" s="78">
        <f t="shared" ref="BX636:CB636" si="2237">BX637+BX664</f>
        <v>0</v>
      </c>
      <c r="BY636" s="78">
        <f t="shared" si="2237"/>
        <v>0</v>
      </c>
      <c r="BZ636" s="78">
        <f t="shared" si="2237"/>
        <v>0</v>
      </c>
      <c r="CA636" s="78">
        <f t="shared" si="2237"/>
        <v>2928854</v>
      </c>
      <c r="CB636" s="78">
        <f t="shared" si="2237"/>
        <v>2157471</v>
      </c>
      <c r="CC636" s="78">
        <f>CC637+CC664</f>
        <v>0</v>
      </c>
      <c r="CD636" s="78">
        <f t="shared" ref="CD636:CH636" si="2238">CD637+CD664</f>
        <v>0</v>
      </c>
      <c r="CE636" s="78">
        <f t="shared" si="2238"/>
        <v>0</v>
      </c>
      <c r="CF636" s="78">
        <f t="shared" si="2238"/>
        <v>0</v>
      </c>
      <c r="CG636" s="78">
        <f t="shared" si="2238"/>
        <v>2928854</v>
      </c>
      <c r="CH636" s="78">
        <f t="shared" si="2238"/>
        <v>2157471</v>
      </c>
      <c r="CI636" s="13">
        <f>CI637+CI664</f>
        <v>0</v>
      </c>
      <c r="CJ636" s="13">
        <f t="shared" ref="CJ636:CN636" si="2239">CJ637+CJ664</f>
        <v>-7202</v>
      </c>
      <c r="CK636" s="13">
        <f t="shared" si="2239"/>
        <v>8532</v>
      </c>
      <c r="CL636" s="13">
        <f t="shared" si="2239"/>
        <v>-682</v>
      </c>
      <c r="CM636" s="13">
        <f t="shared" si="2239"/>
        <v>2929502</v>
      </c>
      <c r="CN636" s="13">
        <f t="shared" si="2239"/>
        <v>2150269</v>
      </c>
      <c r="CO636" s="13">
        <f>CO637+CO664</f>
        <v>0</v>
      </c>
      <c r="CP636" s="13">
        <f t="shared" ref="CP636:CT636" si="2240">CP637+CP664</f>
        <v>0</v>
      </c>
      <c r="CQ636" s="13">
        <f t="shared" si="2240"/>
        <v>0</v>
      </c>
      <c r="CR636" s="13">
        <f t="shared" si="2240"/>
        <v>0</v>
      </c>
      <c r="CS636" s="13">
        <f t="shared" si="2240"/>
        <v>2929502</v>
      </c>
      <c r="CT636" s="13">
        <f t="shared" si="2240"/>
        <v>2150269</v>
      </c>
    </row>
    <row r="637" spans="1:98" ht="43.5" customHeight="1">
      <c r="A637" s="51" t="s">
        <v>540</v>
      </c>
      <c r="B637" s="14">
        <v>913</v>
      </c>
      <c r="C637" s="14" t="s">
        <v>7</v>
      </c>
      <c r="D637" s="14" t="s">
        <v>8</v>
      </c>
      <c r="E637" s="14" t="s">
        <v>208</v>
      </c>
      <c r="F637" s="14"/>
      <c r="G637" s="18">
        <f>G638+G642+G646</f>
        <v>678232</v>
      </c>
      <c r="H637" s="18">
        <f t="shared" ref="H637:N637" si="2241">H638+H642+H646</f>
        <v>0</v>
      </c>
      <c r="I637" s="11">
        <f t="shared" si="2241"/>
        <v>0</v>
      </c>
      <c r="J637" s="11">
        <f t="shared" si="2241"/>
        <v>0</v>
      </c>
      <c r="K637" s="11">
        <f t="shared" si="2241"/>
        <v>0</v>
      </c>
      <c r="L637" s="11">
        <f t="shared" si="2241"/>
        <v>0</v>
      </c>
      <c r="M637" s="18">
        <f t="shared" si="2241"/>
        <v>678232</v>
      </c>
      <c r="N637" s="18">
        <f t="shared" si="2241"/>
        <v>0</v>
      </c>
      <c r="O637" s="11">
        <f t="shared" ref="O637:T637" si="2242">O638+O642+O646</f>
        <v>0</v>
      </c>
      <c r="P637" s="11">
        <f t="shared" si="2242"/>
        <v>0</v>
      </c>
      <c r="Q637" s="11">
        <f t="shared" si="2242"/>
        <v>0</v>
      </c>
      <c r="R637" s="11">
        <f t="shared" si="2242"/>
        <v>0</v>
      </c>
      <c r="S637" s="18">
        <f t="shared" si="2242"/>
        <v>678232</v>
      </c>
      <c r="T637" s="18">
        <f t="shared" si="2242"/>
        <v>0</v>
      </c>
      <c r="U637" s="11">
        <f t="shared" ref="U637:Z637" si="2243">U638+U642+U646</f>
        <v>0</v>
      </c>
      <c r="V637" s="11">
        <f t="shared" si="2243"/>
        <v>0</v>
      </c>
      <c r="W637" s="11">
        <f t="shared" si="2243"/>
        <v>0</v>
      </c>
      <c r="X637" s="11">
        <f t="shared" si="2243"/>
        <v>0</v>
      </c>
      <c r="Y637" s="18">
        <f t="shared" si="2243"/>
        <v>678232</v>
      </c>
      <c r="Z637" s="18">
        <f t="shared" si="2243"/>
        <v>0</v>
      </c>
      <c r="AA637" s="11">
        <f>AA638+AA642+AA646</f>
        <v>0</v>
      </c>
      <c r="AB637" s="11">
        <f>AB638+AB642+AB646+AB650</f>
        <v>2157180</v>
      </c>
      <c r="AC637" s="11">
        <f>AC638+AC642+AC646+AC650</f>
        <v>0</v>
      </c>
      <c r="AD637" s="11">
        <f>AD638+AD642+AD646+AD650</f>
        <v>0</v>
      </c>
      <c r="AE637" s="11">
        <f>AE638+AE642+AE646+AE650</f>
        <v>2835412</v>
      </c>
      <c r="AF637" s="11">
        <f>AF638+AF642+AF646+AF650</f>
        <v>2157180</v>
      </c>
      <c r="AG637" s="11">
        <f>AG638+AG642+AG646</f>
        <v>-306</v>
      </c>
      <c r="AH637" s="11">
        <f>AH638+AH642+AH646+AH650</f>
        <v>0</v>
      </c>
      <c r="AI637" s="11">
        <f>AI638+AI642+AI646+AI650</f>
        <v>0</v>
      </c>
      <c r="AJ637" s="11">
        <f>AJ638+AJ642+AJ646+AJ650</f>
        <v>0</v>
      </c>
      <c r="AK637" s="75">
        <f>AK638+AK642+AK646+AK650</f>
        <v>2835106</v>
      </c>
      <c r="AL637" s="75">
        <f>AL638+AL642+AL646+AL650</f>
        <v>2157180</v>
      </c>
      <c r="AM637" s="11">
        <f>AM638+AM642+AM646</f>
        <v>0</v>
      </c>
      <c r="AN637" s="11">
        <f>AN638+AN642+AN646+AN650</f>
        <v>0</v>
      </c>
      <c r="AO637" s="11">
        <f>AO638+AO642+AO646+AO650</f>
        <v>0</v>
      </c>
      <c r="AP637" s="11">
        <f>AP638+AP642+AP646+AP650</f>
        <v>0</v>
      </c>
      <c r="AQ637" s="11">
        <f>AQ638+AQ642+AQ646+AQ650</f>
        <v>2835106</v>
      </c>
      <c r="AR637" s="11">
        <f>AR638+AR642+AR646+AR650</f>
        <v>2157180</v>
      </c>
      <c r="AS637" s="11">
        <f>AS638+AS642+AS646</f>
        <v>0</v>
      </c>
      <c r="AT637" s="11">
        <f>AT638+AT642+AT646+AT650</f>
        <v>0</v>
      </c>
      <c r="AU637" s="11">
        <f>AU638+AU642+AU646+AU650</f>
        <v>0</v>
      </c>
      <c r="AV637" s="11">
        <f>AV638+AV642+AV646+AV650</f>
        <v>0</v>
      </c>
      <c r="AW637" s="11">
        <f>AW638+AW642+AW646+AW650</f>
        <v>2835106</v>
      </c>
      <c r="AX637" s="11">
        <f>AX638+AX642+AX646+AX650</f>
        <v>2157180</v>
      </c>
      <c r="AY637" s="75">
        <f>AY638+AY642+AY646</f>
        <v>0</v>
      </c>
      <c r="AZ637" s="75">
        <f>AZ638+AZ642+AZ646+AZ650</f>
        <v>0</v>
      </c>
      <c r="BA637" s="75">
        <f>BA638+BA642+BA646+BA650</f>
        <v>26804</v>
      </c>
      <c r="BB637" s="75">
        <f>BB638+BB642+BB646+BB650</f>
        <v>0</v>
      </c>
      <c r="BC637" s="75">
        <f>BC638+BC642+BC646+BC650</f>
        <v>2861910</v>
      </c>
      <c r="BD637" s="75">
        <f>BD638+BD642+BD646+BD650</f>
        <v>2157180</v>
      </c>
      <c r="BE637" s="11">
        <f>BE638+BE642+BE646</f>
        <v>0</v>
      </c>
      <c r="BF637" s="11">
        <f>BF638+BF642+BF646+BF650</f>
        <v>0</v>
      </c>
      <c r="BG637" s="11">
        <f>BG638+BG642+BG646+BG650</f>
        <v>6406</v>
      </c>
      <c r="BH637" s="11">
        <f>BH638+BH642+BH646+BH650</f>
        <v>0</v>
      </c>
      <c r="BI637" s="138">
        <f>BI638+BI642+BI646+BI650</f>
        <v>2868316</v>
      </c>
      <c r="BJ637" s="138">
        <f>BJ638+BJ642+BJ646+BJ650</f>
        <v>2157180</v>
      </c>
      <c r="BK637" s="75">
        <f>BK638+BK642+BK646</f>
        <v>0</v>
      </c>
      <c r="BL637" s="75">
        <f>BL638+BL642+BL646+BL650</f>
        <v>291</v>
      </c>
      <c r="BM637" s="75">
        <f>BM638+BM642+BM646+BM650</f>
        <v>0</v>
      </c>
      <c r="BN637" s="75">
        <f>BN638+BN642+BN646+BN650</f>
        <v>0</v>
      </c>
      <c r="BO637" s="75">
        <f>BO638+BO642+BO646+BO650</f>
        <v>2868607</v>
      </c>
      <c r="BP637" s="75">
        <f>BP638+BP642+BP646+BP650</f>
        <v>2157471</v>
      </c>
      <c r="BQ637" s="11">
        <f>BQ638+BQ642+BQ646</f>
        <v>0</v>
      </c>
      <c r="BR637" s="11">
        <f>BR638+BR642+BR646+BR650</f>
        <v>0</v>
      </c>
      <c r="BS637" s="11">
        <f>BS638+BS642+BS646+BS650</f>
        <v>0</v>
      </c>
      <c r="BT637" s="11">
        <f>BT638+BT642+BT646+BT650</f>
        <v>0</v>
      </c>
      <c r="BU637" s="11">
        <f>BU638+BU642+BU646+BU650</f>
        <v>2868607</v>
      </c>
      <c r="BV637" s="11">
        <f>BV638+BV642+BV646+BV650</f>
        <v>2157471</v>
      </c>
      <c r="BW637" s="75">
        <f>BW638+BW642+BW646</f>
        <v>0</v>
      </c>
      <c r="BX637" s="75">
        <f>BX638+BX642+BX646+BX650</f>
        <v>0</v>
      </c>
      <c r="BY637" s="75">
        <f>BY638+BY642+BY646+BY650</f>
        <v>0</v>
      </c>
      <c r="BZ637" s="75">
        <f>BZ638+BZ642+BZ646+BZ650</f>
        <v>0</v>
      </c>
      <c r="CA637" s="75">
        <f>CA638+CA642+CA646+CA650</f>
        <v>2868607</v>
      </c>
      <c r="CB637" s="75">
        <f>CB638+CB642+CB646+CB650</f>
        <v>2157471</v>
      </c>
      <c r="CC637" s="75">
        <f>CC638+CC642+CC646</f>
        <v>0</v>
      </c>
      <c r="CD637" s="75">
        <f>CD638+CD642+CD646+CD650</f>
        <v>0</v>
      </c>
      <c r="CE637" s="75">
        <f>CE638+CE642+CE646+CE650</f>
        <v>0</v>
      </c>
      <c r="CF637" s="75">
        <f>CF638+CF642+CF646+CF650</f>
        <v>0</v>
      </c>
      <c r="CG637" s="75">
        <f>CG638+CG642+CG646+CG650</f>
        <v>2868607</v>
      </c>
      <c r="CH637" s="75">
        <f>CH638+CH642+CH646+CH650</f>
        <v>2157471</v>
      </c>
      <c r="CI637" s="11">
        <f>CI638+CI642+CI646</f>
        <v>0</v>
      </c>
      <c r="CJ637" s="11">
        <f>CJ638+CJ642+CJ646+CJ650</f>
        <v>-7202</v>
      </c>
      <c r="CK637" s="11">
        <f>CK638+CK642+CK646+CK650</f>
        <v>8532</v>
      </c>
      <c r="CL637" s="11">
        <f>CL638+CL642+CL646+CL650</f>
        <v>-538</v>
      </c>
      <c r="CM637" s="11">
        <f>CM638+CM642+CM646+CM650</f>
        <v>2869399</v>
      </c>
      <c r="CN637" s="11">
        <f>CN638+CN642+CN646+CN650</f>
        <v>2150269</v>
      </c>
      <c r="CO637" s="11">
        <f>CO638+CO642+CO646</f>
        <v>0</v>
      </c>
      <c r="CP637" s="11">
        <f>CP638+CP642+CP646+CP650</f>
        <v>0</v>
      </c>
      <c r="CQ637" s="11">
        <f>CQ638+CQ642+CQ646+CQ650</f>
        <v>0</v>
      </c>
      <c r="CR637" s="11">
        <f>CR638+CR642+CR646+CR650</f>
        <v>0</v>
      </c>
      <c r="CS637" s="11">
        <f>CS638+CS642+CS646+CS650</f>
        <v>2869399</v>
      </c>
      <c r="CT637" s="11">
        <f>CT638+CT642+CT646+CT650</f>
        <v>2150269</v>
      </c>
    </row>
    <row r="638" spans="1:98" ht="33">
      <c r="A638" s="55" t="s">
        <v>10</v>
      </c>
      <c r="B638" s="14">
        <f>B637</f>
        <v>913</v>
      </c>
      <c r="C638" s="14" t="s">
        <v>7</v>
      </c>
      <c r="D638" s="14" t="s">
        <v>8</v>
      </c>
      <c r="E638" s="14" t="s">
        <v>219</v>
      </c>
      <c r="F638" s="14"/>
      <c r="G638" s="18">
        <f t="shared" ref="G638:R640" si="2244">G639</f>
        <v>628094</v>
      </c>
      <c r="H638" s="18">
        <f t="shared" si="2244"/>
        <v>0</v>
      </c>
      <c r="I638" s="11">
        <f t="shared" si="2244"/>
        <v>0</v>
      </c>
      <c r="J638" s="11">
        <f t="shared" si="2244"/>
        <v>0</v>
      </c>
      <c r="K638" s="11">
        <f t="shared" si="2244"/>
        <v>0</v>
      </c>
      <c r="L638" s="11">
        <f t="shared" si="2244"/>
        <v>0</v>
      </c>
      <c r="M638" s="18">
        <f t="shared" si="2244"/>
        <v>628094</v>
      </c>
      <c r="N638" s="18">
        <f t="shared" si="2244"/>
        <v>0</v>
      </c>
      <c r="O638" s="11">
        <f t="shared" si="2244"/>
        <v>0</v>
      </c>
      <c r="P638" s="11">
        <f t="shared" si="2244"/>
        <v>0</v>
      </c>
      <c r="Q638" s="11">
        <f t="shared" si="2244"/>
        <v>0</v>
      </c>
      <c r="R638" s="11">
        <f t="shared" si="2244"/>
        <v>0</v>
      </c>
      <c r="S638" s="18">
        <f t="shared" ref="S638:AH640" si="2245">S639</f>
        <v>628094</v>
      </c>
      <c r="T638" s="18">
        <f t="shared" si="2245"/>
        <v>0</v>
      </c>
      <c r="U638" s="11">
        <f t="shared" si="2245"/>
        <v>0</v>
      </c>
      <c r="V638" s="11">
        <f t="shared" si="2245"/>
        <v>0</v>
      </c>
      <c r="W638" s="11">
        <f t="shared" si="2245"/>
        <v>0</v>
      </c>
      <c r="X638" s="11">
        <f t="shared" si="2245"/>
        <v>0</v>
      </c>
      <c r="Y638" s="18">
        <f t="shared" si="2245"/>
        <v>628094</v>
      </c>
      <c r="Z638" s="18">
        <f t="shared" si="2245"/>
        <v>0</v>
      </c>
      <c r="AA638" s="11">
        <f t="shared" si="2245"/>
        <v>0</v>
      </c>
      <c r="AB638" s="11">
        <f t="shared" si="2245"/>
        <v>0</v>
      </c>
      <c r="AC638" s="11">
        <f t="shared" si="2245"/>
        <v>0</v>
      </c>
      <c r="AD638" s="11">
        <f t="shared" si="2245"/>
        <v>0</v>
      </c>
      <c r="AE638" s="18">
        <f t="shared" si="2245"/>
        <v>628094</v>
      </c>
      <c r="AF638" s="18">
        <f t="shared" si="2245"/>
        <v>0</v>
      </c>
      <c r="AG638" s="11">
        <f t="shared" si="2245"/>
        <v>0</v>
      </c>
      <c r="AH638" s="11">
        <f t="shared" si="2245"/>
        <v>0</v>
      </c>
      <c r="AI638" s="11">
        <f t="shared" ref="AG638:AV640" si="2246">AI639</f>
        <v>0</v>
      </c>
      <c r="AJ638" s="11">
        <f t="shared" si="2246"/>
        <v>0</v>
      </c>
      <c r="AK638" s="81">
        <f t="shared" si="2246"/>
        <v>628094</v>
      </c>
      <c r="AL638" s="81">
        <f t="shared" si="2246"/>
        <v>0</v>
      </c>
      <c r="AM638" s="11">
        <f t="shared" si="2246"/>
        <v>0</v>
      </c>
      <c r="AN638" s="11">
        <f t="shared" si="2246"/>
        <v>0</v>
      </c>
      <c r="AO638" s="11">
        <f t="shared" si="2246"/>
        <v>0</v>
      </c>
      <c r="AP638" s="11">
        <f t="shared" si="2246"/>
        <v>0</v>
      </c>
      <c r="AQ638" s="18">
        <f t="shared" si="2246"/>
        <v>628094</v>
      </c>
      <c r="AR638" s="18">
        <f t="shared" si="2246"/>
        <v>0</v>
      </c>
      <c r="AS638" s="11">
        <f t="shared" si="2246"/>
        <v>0</v>
      </c>
      <c r="AT638" s="11">
        <f t="shared" si="2246"/>
        <v>0</v>
      </c>
      <c r="AU638" s="11">
        <f t="shared" si="2246"/>
        <v>0</v>
      </c>
      <c r="AV638" s="11">
        <f t="shared" si="2246"/>
        <v>0</v>
      </c>
      <c r="AW638" s="18">
        <f t="shared" ref="AS638:BH640" si="2247">AW639</f>
        <v>628094</v>
      </c>
      <c r="AX638" s="18">
        <f t="shared" si="2247"/>
        <v>0</v>
      </c>
      <c r="AY638" s="75">
        <f t="shared" si="2247"/>
        <v>0</v>
      </c>
      <c r="AZ638" s="75">
        <f t="shared" si="2247"/>
        <v>0</v>
      </c>
      <c r="BA638" s="75">
        <f t="shared" si="2247"/>
        <v>26804</v>
      </c>
      <c r="BB638" s="75">
        <f t="shared" si="2247"/>
        <v>0</v>
      </c>
      <c r="BC638" s="81">
        <f t="shared" si="2247"/>
        <v>654898</v>
      </c>
      <c r="BD638" s="81">
        <f t="shared" si="2247"/>
        <v>0</v>
      </c>
      <c r="BE638" s="11">
        <f t="shared" si="2247"/>
        <v>0</v>
      </c>
      <c r="BF638" s="11">
        <f t="shared" si="2247"/>
        <v>0</v>
      </c>
      <c r="BG638" s="11">
        <f t="shared" si="2247"/>
        <v>0</v>
      </c>
      <c r="BH638" s="11">
        <f t="shared" si="2247"/>
        <v>0</v>
      </c>
      <c r="BI638" s="140">
        <f t="shared" ref="BE638:BT640" si="2248">BI639</f>
        <v>654898</v>
      </c>
      <c r="BJ638" s="140">
        <f t="shared" si="2248"/>
        <v>0</v>
      </c>
      <c r="BK638" s="75">
        <f t="shared" si="2248"/>
        <v>0</v>
      </c>
      <c r="BL638" s="75">
        <f t="shared" si="2248"/>
        <v>0</v>
      </c>
      <c r="BM638" s="75">
        <f t="shared" si="2248"/>
        <v>0</v>
      </c>
      <c r="BN638" s="75">
        <f t="shared" si="2248"/>
        <v>0</v>
      </c>
      <c r="BO638" s="81">
        <f t="shared" si="2248"/>
        <v>654898</v>
      </c>
      <c r="BP638" s="81">
        <f t="shared" si="2248"/>
        <v>0</v>
      </c>
      <c r="BQ638" s="11">
        <f t="shared" si="2248"/>
        <v>0</v>
      </c>
      <c r="BR638" s="11">
        <f t="shared" si="2248"/>
        <v>0</v>
      </c>
      <c r="BS638" s="11">
        <f t="shared" si="2248"/>
        <v>0</v>
      </c>
      <c r="BT638" s="11">
        <f t="shared" si="2248"/>
        <v>0</v>
      </c>
      <c r="BU638" s="18">
        <f t="shared" ref="BQ638:CF640" si="2249">BU639</f>
        <v>654898</v>
      </c>
      <c r="BV638" s="18">
        <f t="shared" si="2249"/>
        <v>0</v>
      </c>
      <c r="BW638" s="75">
        <f t="shared" si="2249"/>
        <v>0</v>
      </c>
      <c r="BX638" s="75">
        <f t="shared" si="2249"/>
        <v>0</v>
      </c>
      <c r="BY638" s="75">
        <f t="shared" si="2249"/>
        <v>0</v>
      </c>
      <c r="BZ638" s="75">
        <f t="shared" si="2249"/>
        <v>0</v>
      </c>
      <c r="CA638" s="81">
        <f t="shared" si="2249"/>
        <v>654898</v>
      </c>
      <c r="CB638" s="81">
        <f t="shared" si="2249"/>
        <v>0</v>
      </c>
      <c r="CC638" s="75">
        <f t="shared" si="2249"/>
        <v>0</v>
      </c>
      <c r="CD638" s="75">
        <f t="shared" si="2249"/>
        <v>0</v>
      </c>
      <c r="CE638" s="75">
        <f t="shared" si="2249"/>
        <v>0</v>
      </c>
      <c r="CF638" s="75">
        <f t="shared" si="2249"/>
        <v>0</v>
      </c>
      <c r="CG638" s="81">
        <f t="shared" ref="CC638:CR640" si="2250">CG639</f>
        <v>654898</v>
      </c>
      <c r="CH638" s="81">
        <f t="shared" si="2250"/>
        <v>0</v>
      </c>
      <c r="CI638" s="11">
        <f t="shared" si="2250"/>
        <v>0</v>
      </c>
      <c r="CJ638" s="11">
        <f t="shared" si="2250"/>
        <v>0</v>
      </c>
      <c r="CK638" s="11">
        <f t="shared" si="2250"/>
        <v>8532</v>
      </c>
      <c r="CL638" s="11">
        <f t="shared" si="2250"/>
        <v>0</v>
      </c>
      <c r="CM638" s="18">
        <f t="shared" si="2250"/>
        <v>663430</v>
      </c>
      <c r="CN638" s="18">
        <f t="shared" si="2250"/>
        <v>0</v>
      </c>
      <c r="CO638" s="11">
        <f t="shared" si="2250"/>
        <v>0</v>
      </c>
      <c r="CP638" s="11">
        <f t="shared" si="2250"/>
        <v>0</v>
      </c>
      <c r="CQ638" s="11">
        <f t="shared" si="2250"/>
        <v>0</v>
      </c>
      <c r="CR638" s="11">
        <f t="shared" si="2250"/>
        <v>0</v>
      </c>
      <c r="CS638" s="18">
        <f t="shared" ref="CO638:CT640" si="2251">CS639</f>
        <v>663430</v>
      </c>
      <c r="CT638" s="18">
        <f t="shared" si="2251"/>
        <v>0</v>
      </c>
    </row>
    <row r="639" spans="1:98">
      <c r="A639" s="55" t="s">
        <v>228</v>
      </c>
      <c r="B639" s="14">
        <f>B638</f>
        <v>913</v>
      </c>
      <c r="C639" s="14" t="s">
        <v>7</v>
      </c>
      <c r="D639" s="14" t="s">
        <v>8</v>
      </c>
      <c r="E639" s="14" t="s">
        <v>229</v>
      </c>
      <c r="F639" s="14"/>
      <c r="G639" s="18">
        <f t="shared" si="2244"/>
        <v>628094</v>
      </c>
      <c r="H639" s="18">
        <f t="shared" si="2244"/>
        <v>0</v>
      </c>
      <c r="I639" s="11">
        <f t="shared" si="2244"/>
        <v>0</v>
      </c>
      <c r="J639" s="11">
        <f t="shared" si="2244"/>
        <v>0</v>
      </c>
      <c r="K639" s="11">
        <f t="shared" si="2244"/>
        <v>0</v>
      </c>
      <c r="L639" s="11">
        <f t="shared" si="2244"/>
        <v>0</v>
      </c>
      <c r="M639" s="18">
        <f t="shared" si="2244"/>
        <v>628094</v>
      </c>
      <c r="N639" s="18">
        <f t="shared" si="2244"/>
        <v>0</v>
      </c>
      <c r="O639" s="11">
        <f t="shared" si="2244"/>
        <v>0</v>
      </c>
      <c r="P639" s="11">
        <f t="shared" si="2244"/>
        <v>0</v>
      </c>
      <c r="Q639" s="11">
        <f t="shared" si="2244"/>
        <v>0</v>
      </c>
      <c r="R639" s="11">
        <f t="shared" si="2244"/>
        <v>0</v>
      </c>
      <c r="S639" s="18">
        <f t="shared" si="2245"/>
        <v>628094</v>
      </c>
      <c r="T639" s="18">
        <f t="shared" si="2245"/>
        <v>0</v>
      </c>
      <c r="U639" s="11">
        <f t="shared" si="2245"/>
        <v>0</v>
      </c>
      <c r="V639" s="11">
        <f t="shared" si="2245"/>
        <v>0</v>
      </c>
      <c r="W639" s="11">
        <f t="shared" si="2245"/>
        <v>0</v>
      </c>
      <c r="X639" s="11">
        <f t="shared" si="2245"/>
        <v>0</v>
      </c>
      <c r="Y639" s="18">
        <f t="shared" si="2245"/>
        <v>628094</v>
      </c>
      <c r="Z639" s="18">
        <f t="shared" si="2245"/>
        <v>0</v>
      </c>
      <c r="AA639" s="11">
        <f t="shared" si="2245"/>
        <v>0</v>
      </c>
      <c r="AB639" s="11">
        <f t="shared" si="2245"/>
        <v>0</v>
      </c>
      <c r="AC639" s="11">
        <f t="shared" si="2245"/>
        <v>0</v>
      </c>
      <c r="AD639" s="11">
        <f t="shared" si="2245"/>
        <v>0</v>
      </c>
      <c r="AE639" s="18">
        <f t="shared" si="2245"/>
        <v>628094</v>
      </c>
      <c r="AF639" s="18">
        <f t="shared" si="2245"/>
        <v>0</v>
      </c>
      <c r="AG639" s="11">
        <f t="shared" si="2246"/>
        <v>0</v>
      </c>
      <c r="AH639" s="11">
        <f t="shared" si="2246"/>
        <v>0</v>
      </c>
      <c r="AI639" s="11">
        <f t="shared" si="2246"/>
        <v>0</v>
      </c>
      <c r="AJ639" s="11">
        <f t="shared" si="2246"/>
        <v>0</v>
      </c>
      <c r="AK639" s="81">
        <f t="shared" si="2246"/>
        <v>628094</v>
      </c>
      <c r="AL639" s="81">
        <f t="shared" si="2246"/>
        <v>0</v>
      </c>
      <c r="AM639" s="11">
        <f t="shared" si="2246"/>
        <v>0</v>
      </c>
      <c r="AN639" s="11">
        <f t="shared" si="2246"/>
        <v>0</v>
      </c>
      <c r="AO639" s="11">
        <f t="shared" si="2246"/>
        <v>0</v>
      </c>
      <c r="AP639" s="11">
        <f t="shared" si="2246"/>
        <v>0</v>
      </c>
      <c r="AQ639" s="18">
        <f t="shared" si="2246"/>
        <v>628094</v>
      </c>
      <c r="AR639" s="18">
        <f t="shared" si="2246"/>
        <v>0</v>
      </c>
      <c r="AS639" s="11">
        <f t="shared" si="2247"/>
        <v>0</v>
      </c>
      <c r="AT639" s="11">
        <f t="shared" si="2247"/>
        <v>0</v>
      </c>
      <c r="AU639" s="11">
        <f t="shared" si="2247"/>
        <v>0</v>
      </c>
      <c r="AV639" s="11">
        <f t="shared" si="2247"/>
        <v>0</v>
      </c>
      <c r="AW639" s="18">
        <f t="shared" si="2247"/>
        <v>628094</v>
      </c>
      <c r="AX639" s="18">
        <f t="shared" si="2247"/>
        <v>0</v>
      </c>
      <c r="AY639" s="75">
        <f t="shared" si="2247"/>
        <v>0</v>
      </c>
      <c r="AZ639" s="75">
        <f t="shared" si="2247"/>
        <v>0</v>
      </c>
      <c r="BA639" s="75">
        <f t="shared" si="2247"/>
        <v>26804</v>
      </c>
      <c r="BB639" s="75">
        <f t="shared" si="2247"/>
        <v>0</v>
      </c>
      <c r="BC639" s="81">
        <f t="shared" si="2247"/>
        <v>654898</v>
      </c>
      <c r="BD639" s="81">
        <f t="shared" si="2247"/>
        <v>0</v>
      </c>
      <c r="BE639" s="11">
        <f t="shared" si="2248"/>
        <v>0</v>
      </c>
      <c r="BF639" s="11">
        <f t="shared" si="2248"/>
        <v>0</v>
      </c>
      <c r="BG639" s="11">
        <f t="shared" si="2248"/>
        <v>0</v>
      </c>
      <c r="BH639" s="11">
        <f t="shared" si="2248"/>
        <v>0</v>
      </c>
      <c r="BI639" s="140">
        <f t="shared" si="2248"/>
        <v>654898</v>
      </c>
      <c r="BJ639" s="140">
        <f t="shared" si="2248"/>
        <v>0</v>
      </c>
      <c r="BK639" s="75">
        <f t="shared" si="2248"/>
        <v>0</v>
      </c>
      <c r="BL639" s="75">
        <f t="shared" si="2248"/>
        <v>0</v>
      </c>
      <c r="BM639" s="75">
        <f t="shared" si="2248"/>
        <v>0</v>
      </c>
      <c r="BN639" s="75">
        <f t="shared" si="2248"/>
        <v>0</v>
      </c>
      <c r="BO639" s="81">
        <f t="shared" si="2248"/>
        <v>654898</v>
      </c>
      <c r="BP639" s="81">
        <f t="shared" si="2248"/>
        <v>0</v>
      </c>
      <c r="BQ639" s="11">
        <f t="shared" si="2249"/>
        <v>0</v>
      </c>
      <c r="BR639" s="11">
        <f t="shared" si="2249"/>
        <v>0</v>
      </c>
      <c r="BS639" s="11">
        <f t="shared" si="2249"/>
        <v>0</v>
      </c>
      <c r="BT639" s="11">
        <f t="shared" si="2249"/>
        <v>0</v>
      </c>
      <c r="BU639" s="18">
        <f t="shared" si="2249"/>
        <v>654898</v>
      </c>
      <c r="BV639" s="18">
        <f t="shared" si="2249"/>
        <v>0</v>
      </c>
      <c r="BW639" s="75">
        <f t="shared" si="2249"/>
        <v>0</v>
      </c>
      <c r="BX639" s="75">
        <f t="shared" si="2249"/>
        <v>0</v>
      </c>
      <c r="BY639" s="75">
        <f t="shared" si="2249"/>
        <v>0</v>
      </c>
      <c r="BZ639" s="75">
        <f t="shared" si="2249"/>
        <v>0</v>
      </c>
      <c r="CA639" s="81">
        <f t="shared" si="2249"/>
        <v>654898</v>
      </c>
      <c r="CB639" s="81">
        <f t="shared" si="2249"/>
        <v>0</v>
      </c>
      <c r="CC639" s="75">
        <f t="shared" si="2250"/>
        <v>0</v>
      </c>
      <c r="CD639" s="75">
        <f t="shared" si="2250"/>
        <v>0</v>
      </c>
      <c r="CE639" s="75">
        <f t="shared" si="2250"/>
        <v>0</v>
      </c>
      <c r="CF639" s="75">
        <f t="shared" si="2250"/>
        <v>0</v>
      </c>
      <c r="CG639" s="81">
        <f t="shared" si="2250"/>
        <v>654898</v>
      </c>
      <c r="CH639" s="81">
        <f t="shared" si="2250"/>
        <v>0</v>
      </c>
      <c r="CI639" s="11">
        <f t="shared" si="2250"/>
        <v>0</v>
      </c>
      <c r="CJ639" s="11">
        <f t="shared" si="2250"/>
        <v>0</v>
      </c>
      <c r="CK639" s="11">
        <f t="shared" si="2250"/>
        <v>8532</v>
      </c>
      <c r="CL639" s="11">
        <f t="shared" si="2250"/>
        <v>0</v>
      </c>
      <c r="CM639" s="18">
        <f t="shared" si="2250"/>
        <v>663430</v>
      </c>
      <c r="CN639" s="18">
        <f t="shared" si="2250"/>
        <v>0</v>
      </c>
      <c r="CO639" s="11">
        <f t="shared" si="2251"/>
        <v>0</v>
      </c>
      <c r="CP639" s="11">
        <f t="shared" si="2251"/>
        <v>0</v>
      </c>
      <c r="CQ639" s="11">
        <f t="shared" si="2251"/>
        <v>0</v>
      </c>
      <c r="CR639" s="11">
        <f t="shared" si="2251"/>
        <v>0</v>
      </c>
      <c r="CS639" s="18">
        <f t="shared" si="2251"/>
        <v>663430</v>
      </c>
      <c r="CT639" s="18">
        <f t="shared" si="2251"/>
        <v>0</v>
      </c>
    </row>
    <row r="640" spans="1:98" ht="33">
      <c r="A640" s="55" t="s">
        <v>12</v>
      </c>
      <c r="B640" s="14">
        <f>B639</f>
        <v>913</v>
      </c>
      <c r="C640" s="14" t="s">
        <v>7</v>
      </c>
      <c r="D640" s="14" t="s">
        <v>8</v>
      </c>
      <c r="E640" s="14" t="s">
        <v>229</v>
      </c>
      <c r="F640" s="14" t="s">
        <v>13</v>
      </c>
      <c r="G640" s="15">
        <f t="shared" si="2244"/>
        <v>628094</v>
      </c>
      <c r="H640" s="15">
        <f t="shared" si="2244"/>
        <v>0</v>
      </c>
      <c r="I640" s="11">
        <f t="shared" si="2244"/>
        <v>0</v>
      </c>
      <c r="J640" s="11">
        <f t="shared" si="2244"/>
        <v>0</v>
      </c>
      <c r="K640" s="11">
        <f t="shared" si="2244"/>
        <v>0</v>
      </c>
      <c r="L640" s="11">
        <f t="shared" si="2244"/>
        <v>0</v>
      </c>
      <c r="M640" s="15">
        <f t="shared" si="2244"/>
        <v>628094</v>
      </c>
      <c r="N640" s="15">
        <f t="shared" si="2244"/>
        <v>0</v>
      </c>
      <c r="O640" s="11">
        <f t="shared" si="2244"/>
        <v>0</v>
      </c>
      <c r="P640" s="11">
        <f t="shared" si="2244"/>
        <v>0</v>
      </c>
      <c r="Q640" s="11">
        <f t="shared" si="2244"/>
        <v>0</v>
      </c>
      <c r="R640" s="11">
        <f t="shared" si="2244"/>
        <v>0</v>
      </c>
      <c r="S640" s="15">
        <f t="shared" si="2245"/>
        <v>628094</v>
      </c>
      <c r="T640" s="15">
        <f t="shared" si="2245"/>
        <v>0</v>
      </c>
      <c r="U640" s="11">
        <f t="shared" si="2245"/>
        <v>0</v>
      </c>
      <c r="V640" s="11">
        <f t="shared" si="2245"/>
        <v>0</v>
      </c>
      <c r="W640" s="11">
        <f t="shared" si="2245"/>
        <v>0</v>
      </c>
      <c r="X640" s="11">
        <f t="shared" si="2245"/>
        <v>0</v>
      </c>
      <c r="Y640" s="15">
        <f t="shared" si="2245"/>
        <v>628094</v>
      </c>
      <c r="Z640" s="15">
        <f t="shared" si="2245"/>
        <v>0</v>
      </c>
      <c r="AA640" s="11">
        <f t="shared" si="2245"/>
        <v>0</v>
      </c>
      <c r="AB640" s="11">
        <f t="shared" si="2245"/>
        <v>0</v>
      </c>
      <c r="AC640" s="11">
        <f t="shared" si="2245"/>
        <v>0</v>
      </c>
      <c r="AD640" s="11">
        <f t="shared" si="2245"/>
        <v>0</v>
      </c>
      <c r="AE640" s="15">
        <f t="shared" si="2245"/>
        <v>628094</v>
      </c>
      <c r="AF640" s="15">
        <f t="shared" si="2245"/>
        <v>0</v>
      </c>
      <c r="AG640" s="11">
        <f t="shared" si="2246"/>
        <v>0</v>
      </c>
      <c r="AH640" s="11">
        <f t="shared" si="2246"/>
        <v>0</v>
      </c>
      <c r="AI640" s="11">
        <f t="shared" si="2246"/>
        <v>0</v>
      </c>
      <c r="AJ640" s="11">
        <f t="shared" si="2246"/>
        <v>0</v>
      </c>
      <c r="AK640" s="79">
        <f t="shared" si="2246"/>
        <v>628094</v>
      </c>
      <c r="AL640" s="79">
        <f t="shared" si="2246"/>
        <v>0</v>
      </c>
      <c r="AM640" s="11">
        <f t="shared" si="2246"/>
        <v>0</v>
      </c>
      <c r="AN640" s="11">
        <f t="shared" si="2246"/>
        <v>0</v>
      </c>
      <c r="AO640" s="11">
        <f t="shared" si="2246"/>
        <v>0</v>
      </c>
      <c r="AP640" s="11">
        <f t="shared" si="2246"/>
        <v>0</v>
      </c>
      <c r="AQ640" s="15">
        <f t="shared" si="2246"/>
        <v>628094</v>
      </c>
      <c r="AR640" s="15">
        <f t="shared" si="2246"/>
        <v>0</v>
      </c>
      <c r="AS640" s="11">
        <f t="shared" si="2247"/>
        <v>0</v>
      </c>
      <c r="AT640" s="11">
        <f t="shared" si="2247"/>
        <v>0</v>
      </c>
      <c r="AU640" s="11">
        <f t="shared" si="2247"/>
        <v>0</v>
      </c>
      <c r="AV640" s="11">
        <f t="shared" si="2247"/>
        <v>0</v>
      </c>
      <c r="AW640" s="15">
        <f t="shared" si="2247"/>
        <v>628094</v>
      </c>
      <c r="AX640" s="15">
        <f t="shared" si="2247"/>
        <v>0</v>
      </c>
      <c r="AY640" s="75">
        <f t="shared" si="2247"/>
        <v>0</v>
      </c>
      <c r="AZ640" s="75">
        <f t="shared" si="2247"/>
        <v>0</v>
      </c>
      <c r="BA640" s="75">
        <f t="shared" si="2247"/>
        <v>26804</v>
      </c>
      <c r="BB640" s="75">
        <f t="shared" si="2247"/>
        <v>0</v>
      </c>
      <c r="BC640" s="79">
        <f t="shared" si="2247"/>
        <v>654898</v>
      </c>
      <c r="BD640" s="79">
        <f t="shared" si="2247"/>
        <v>0</v>
      </c>
      <c r="BE640" s="11">
        <f t="shared" si="2248"/>
        <v>0</v>
      </c>
      <c r="BF640" s="11">
        <f t="shared" si="2248"/>
        <v>0</v>
      </c>
      <c r="BG640" s="11">
        <f t="shared" si="2248"/>
        <v>0</v>
      </c>
      <c r="BH640" s="11">
        <f t="shared" si="2248"/>
        <v>0</v>
      </c>
      <c r="BI640" s="137">
        <f t="shared" si="2248"/>
        <v>654898</v>
      </c>
      <c r="BJ640" s="137">
        <f t="shared" si="2248"/>
        <v>0</v>
      </c>
      <c r="BK640" s="75">
        <f t="shared" si="2248"/>
        <v>0</v>
      </c>
      <c r="BL640" s="75">
        <f t="shared" si="2248"/>
        <v>0</v>
      </c>
      <c r="BM640" s="75">
        <f t="shared" si="2248"/>
        <v>0</v>
      </c>
      <c r="BN640" s="75">
        <f t="shared" si="2248"/>
        <v>0</v>
      </c>
      <c r="BO640" s="79">
        <f t="shared" si="2248"/>
        <v>654898</v>
      </c>
      <c r="BP640" s="79">
        <f t="shared" si="2248"/>
        <v>0</v>
      </c>
      <c r="BQ640" s="11">
        <f t="shared" si="2249"/>
        <v>0</v>
      </c>
      <c r="BR640" s="11">
        <f t="shared" si="2249"/>
        <v>0</v>
      </c>
      <c r="BS640" s="11">
        <f t="shared" si="2249"/>
        <v>0</v>
      </c>
      <c r="BT640" s="11">
        <f t="shared" si="2249"/>
        <v>0</v>
      </c>
      <c r="BU640" s="15">
        <f t="shared" si="2249"/>
        <v>654898</v>
      </c>
      <c r="BV640" s="15">
        <f t="shared" si="2249"/>
        <v>0</v>
      </c>
      <c r="BW640" s="75">
        <f t="shared" si="2249"/>
        <v>0</v>
      </c>
      <c r="BX640" s="75">
        <f t="shared" si="2249"/>
        <v>0</v>
      </c>
      <c r="BY640" s="75">
        <f t="shared" si="2249"/>
        <v>0</v>
      </c>
      <c r="BZ640" s="75">
        <f t="shared" si="2249"/>
        <v>0</v>
      </c>
      <c r="CA640" s="79">
        <f t="shared" si="2249"/>
        <v>654898</v>
      </c>
      <c r="CB640" s="79">
        <f t="shared" si="2249"/>
        <v>0</v>
      </c>
      <c r="CC640" s="75">
        <f t="shared" si="2250"/>
        <v>0</v>
      </c>
      <c r="CD640" s="75">
        <f t="shared" si="2250"/>
        <v>0</v>
      </c>
      <c r="CE640" s="75">
        <f t="shared" si="2250"/>
        <v>0</v>
      </c>
      <c r="CF640" s="75">
        <f t="shared" si="2250"/>
        <v>0</v>
      </c>
      <c r="CG640" s="79">
        <f t="shared" si="2250"/>
        <v>654898</v>
      </c>
      <c r="CH640" s="79">
        <f t="shared" si="2250"/>
        <v>0</v>
      </c>
      <c r="CI640" s="11">
        <f t="shared" si="2250"/>
        <v>0</v>
      </c>
      <c r="CJ640" s="11">
        <f t="shared" si="2250"/>
        <v>0</v>
      </c>
      <c r="CK640" s="11">
        <f t="shared" si="2250"/>
        <v>8532</v>
      </c>
      <c r="CL640" s="11">
        <f t="shared" si="2250"/>
        <v>0</v>
      </c>
      <c r="CM640" s="15">
        <f t="shared" si="2250"/>
        <v>663430</v>
      </c>
      <c r="CN640" s="15">
        <f t="shared" si="2250"/>
        <v>0</v>
      </c>
      <c r="CO640" s="11">
        <f t="shared" si="2251"/>
        <v>0</v>
      </c>
      <c r="CP640" s="11">
        <f t="shared" si="2251"/>
        <v>0</v>
      </c>
      <c r="CQ640" s="11">
        <f t="shared" si="2251"/>
        <v>0</v>
      </c>
      <c r="CR640" s="11">
        <f t="shared" si="2251"/>
        <v>0</v>
      </c>
      <c r="CS640" s="15">
        <f t="shared" si="2251"/>
        <v>663430</v>
      </c>
      <c r="CT640" s="15">
        <f t="shared" si="2251"/>
        <v>0</v>
      </c>
    </row>
    <row r="641" spans="1:98">
      <c r="A641" s="59" t="s">
        <v>14</v>
      </c>
      <c r="B641" s="14">
        <f>B640</f>
        <v>913</v>
      </c>
      <c r="C641" s="14" t="s">
        <v>7</v>
      </c>
      <c r="D641" s="14" t="s">
        <v>8</v>
      </c>
      <c r="E641" s="14" t="s">
        <v>229</v>
      </c>
      <c r="F641" s="11">
        <v>610</v>
      </c>
      <c r="G641" s="11">
        <v>628094</v>
      </c>
      <c r="H641" s="11"/>
      <c r="I641" s="11"/>
      <c r="J641" s="11"/>
      <c r="K641" s="11"/>
      <c r="L641" s="11"/>
      <c r="M641" s="11">
        <f>G641+I641+J641+K641+L641</f>
        <v>628094</v>
      </c>
      <c r="N641" s="11">
        <f>H641+J641</f>
        <v>0</v>
      </c>
      <c r="O641" s="11"/>
      <c r="P641" s="11"/>
      <c r="Q641" s="11"/>
      <c r="R641" s="11"/>
      <c r="S641" s="11">
        <f>M641+O641+P641+Q641+R641</f>
        <v>628094</v>
      </c>
      <c r="T641" s="11">
        <f>N641+P641</f>
        <v>0</v>
      </c>
      <c r="U641" s="11"/>
      <c r="V641" s="11"/>
      <c r="W641" s="11"/>
      <c r="X641" s="11"/>
      <c r="Y641" s="11">
        <f>S641+U641+V641+W641+X641</f>
        <v>628094</v>
      </c>
      <c r="Z641" s="11">
        <f>T641+V641</f>
        <v>0</v>
      </c>
      <c r="AA641" s="11"/>
      <c r="AB641" s="11"/>
      <c r="AC641" s="11"/>
      <c r="AD641" s="11"/>
      <c r="AE641" s="11">
        <f>Y641+AA641+AB641+AC641+AD641</f>
        <v>628094</v>
      </c>
      <c r="AF641" s="11">
        <f>Z641+AB641</f>
        <v>0</v>
      </c>
      <c r="AG641" s="11"/>
      <c r="AH641" s="11"/>
      <c r="AI641" s="11"/>
      <c r="AJ641" s="11"/>
      <c r="AK641" s="75">
        <f>AE641+AG641+AH641+AI641+AJ641</f>
        <v>628094</v>
      </c>
      <c r="AL641" s="75">
        <f>AF641+AH641</f>
        <v>0</v>
      </c>
      <c r="AM641" s="11"/>
      <c r="AN641" s="11"/>
      <c r="AO641" s="11"/>
      <c r="AP641" s="11"/>
      <c r="AQ641" s="11">
        <f>AK641+AM641+AN641+AO641+AP641</f>
        <v>628094</v>
      </c>
      <c r="AR641" s="11">
        <f>AL641+AN641</f>
        <v>0</v>
      </c>
      <c r="AS641" s="11"/>
      <c r="AT641" s="11"/>
      <c r="AU641" s="11"/>
      <c r="AV641" s="11"/>
      <c r="AW641" s="11">
        <f>AQ641+AS641+AT641+AU641+AV641</f>
        <v>628094</v>
      </c>
      <c r="AX641" s="11">
        <f>AR641+AT641</f>
        <v>0</v>
      </c>
      <c r="AY641" s="75"/>
      <c r="AZ641" s="75"/>
      <c r="BA641" s="75">
        <v>26804</v>
      </c>
      <c r="BB641" s="75"/>
      <c r="BC641" s="75">
        <f>AW641+AY641+AZ641+BA641+BB641</f>
        <v>654898</v>
      </c>
      <c r="BD641" s="75">
        <f>AX641+AZ641</f>
        <v>0</v>
      </c>
      <c r="BE641" s="11"/>
      <c r="BF641" s="11"/>
      <c r="BG641" s="11"/>
      <c r="BH641" s="11"/>
      <c r="BI641" s="138">
        <f>BC641+BE641+BF641+BG641+BH641</f>
        <v>654898</v>
      </c>
      <c r="BJ641" s="138">
        <f>BD641+BF641</f>
        <v>0</v>
      </c>
      <c r="BK641" s="75"/>
      <c r="BL641" s="75"/>
      <c r="BM641" s="75"/>
      <c r="BN641" s="75"/>
      <c r="BO641" s="75">
        <f>BI641+BK641+BL641+BM641+BN641</f>
        <v>654898</v>
      </c>
      <c r="BP641" s="75">
        <f>BJ641+BL641</f>
        <v>0</v>
      </c>
      <c r="BQ641" s="11"/>
      <c r="BR641" s="11"/>
      <c r="BS641" s="11"/>
      <c r="BT641" s="11"/>
      <c r="BU641" s="11">
        <f>BO641+BQ641+BR641+BS641+BT641</f>
        <v>654898</v>
      </c>
      <c r="BV641" s="11">
        <f>BP641+BR641</f>
        <v>0</v>
      </c>
      <c r="BW641" s="75"/>
      <c r="BX641" s="75"/>
      <c r="BY641" s="75"/>
      <c r="BZ641" s="75"/>
      <c r="CA641" s="75">
        <f>BU641+BW641+BX641+BY641+BZ641</f>
        <v>654898</v>
      </c>
      <c r="CB641" s="75">
        <f>BV641+BX641</f>
        <v>0</v>
      </c>
      <c r="CC641" s="75"/>
      <c r="CD641" s="75"/>
      <c r="CE641" s="75"/>
      <c r="CF641" s="75"/>
      <c r="CG641" s="75">
        <f>CA641+CC641+CD641+CE641+CF641</f>
        <v>654898</v>
      </c>
      <c r="CH641" s="75">
        <f>CB641+CD641</f>
        <v>0</v>
      </c>
      <c r="CI641" s="11"/>
      <c r="CJ641" s="11"/>
      <c r="CK641" s="11">
        <v>8532</v>
      </c>
      <c r="CL641" s="11"/>
      <c r="CM641" s="11">
        <f>CG641+CI641+CJ641+CK641+CL641</f>
        <v>663430</v>
      </c>
      <c r="CN641" s="11">
        <f>CH641+CJ641</f>
        <v>0</v>
      </c>
      <c r="CO641" s="11"/>
      <c r="CP641" s="11"/>
      <c r="CQ641" s="11"/>
      <c r="CR641" s="11"/>
      <c r="CS641" s="11">
        <f>CM641+CO641+CP641+CQ641+CR641</f>
        <v>663430</v>
      </c>
      <c r="CT641" s="11">
        <f>CN641+CP641</f>
        <v>0</v>
      </c>
    </row>
    <row r="642" spans="1:98">
      <c r="A642" s="55" t="s">
        <v>15</v>
      </c>
      <c r="B642" s="14">
        <v>913</v>
      </c>
      <c r="C642" s="14" t="s">
        <v>7</v>
      </c>
      <c r="D642" s="14" t="s">
        <v>8</v>
      </c>
      <c r="E642" s="14" t="s">
        <v>209</v>
      </c>
      <c r="F642" s="14"/>
      <c r="G642" s="18">
        <f t="shared" ref="G642:R644" si="2252">G643</f>
        <v>26342</v>
      </c>
      <c r="H642" s="18">
        <f t="shared" si="2252"/>
        <v>0</v>
      </c>
      <c r="I642" s="11">
        <f t="shared" si="2252"/>
        <v>0</v>
      </c>
      <c r="J642" s="11">
        <f t="shared" si="2252"/>
        <v>0</v>
      </c>
      <c r="K642" s="11">
        <f t="shared" si="2252"/>
        <v>0</v>
      </c>
      <c r="L642" s="11">
        <f t="shared" si="2252"/>
        <v>0</v>
      </c>
      <c r="M642" s="18">
        <f t="shared" si="2252"/>
        <v>26342</v>
      </c>
      <c r="N642" s="18">
        <f t="shared" si="2252"/>
        <v>0</v>
      </c>
      <c r="O642" s="11">
        <f t="shared" si="2252"/>
        <v>0</v>
      </c>
      <c r="P642" s="11">
        <f t="shared" si="2252"/>
        <v>0</v>
      </c>
      <c r="Q642" s="11">
        <f t="shared" si="2252"/>
        <v>0</v>
      </c>
      <c r="R642" s="11">
        <f t="shared" si="2252"/>
        <v>0</v>
      </c>
      <c r="S642" s="18">
        <f t="shared" ref="S642:AH644" si="2253">S643</f>
        <v>26342</v>
      </c>
      <c r="T642" s="18">
        <f t="shared" si="2253"/>
        <v>0</v>
      </c>
      <c r="U642" s="11">
        <f t="shared" si="2253"/>
        <v>0</v>
      </c>
      <c r="V642" s="11">
        <f t="shared" si="2253"/>
        <v>0</v>
      </c>
      <c r="W642" s="11">
        <f t="shared" si="2253"/>
        <v>0</v>
      </c>
      <c r="X642" s="11">
        <f t="shared" si="2253"/>
        <v>0</v>
      </c>
      <c r="Y642" s="18">
        <f t="shared" si="2253"/>
        <v>26342</v>
      </c>
      <c r="Z642" s="18">
        <f t="shared" si="2253"/>
        <v>0</v>
      </c>
      <c r="AA642" s="11">
        <f t="shared" si="2253"/>
        <v>0</v>
      </c>
      <c r="AB642" s="11">
        <f t="shared" si="2253"/>
        <v>0</v>
      </c>
      <c r="AC642" s="11">
        <f t="shared" si="2253"/>
        <v>0</v>
      </c>
      <c r="AD642" s="11">
        <f t="shared" si="2253"/>
        <v>0</v>
      </c>
      <c r="AE642" s="18">
        <f t="shared" si="2253"/>
        <v>26342</v>
      </c>
      <c r="AF642" s="18">
        <f t="shared" si="2253"/>
        <v>0</v>
      </c>
      <c r="AG642" s="11">
        <f t="shared" si="2253"/>
        <v>-306</v>
      </c>
      <c r="AH642" s="11">
        <f t="shared" si="2253"/>
        <v>0</v>
      </c>
      <c r="AI642" s="11">
        <f t="shared" ref="AG642:AV644" si="2254">AI643</f>
        <v>0</v>
      </c>
      <c r="AJ642" s="11">
        <f t="shared" si="2254"/>
        <v>0</v>
      </c>
      <c r="AK642" s="81">
        <f t="shared" si="2254"/>
        <v>26036</v>
      </c>
      <c r="AL642" s="81">
        <f t="shared" si="2254"/>
        <v>0</v>
      </c>
      <c r="AM642" s="11">
        <f t="shared" si="2254"/>
        <v>0</v>
      </c>
      <c r="AN642" s="11">
        <f t="shared" si="2254"/>
        <v>0</v>
      </c>
      <c r="AO642" s="11">
        <f t="shared" si="2254"/>
        <v>0</v>
      </c>
      <c r="AP642" s="11">
        <f t="shared" si="2254"/>
        <v>0</v>
      </c>
      <c r="AQ642" s="18">
        <f t="shared" si="2254"/>
        <v>26036</v>
      </c>
      <c r="AR642" s="18">
        <f t="shared" si="2254"/>
        <v>0</v>
      </c>
      <c r="AS642" s="11">
        <f t="shared" si="2254"/>
        <v>0</v>
      </c>
      <c r="AT642" s="11">
        <f t="shared" si="2254"/>
        <v>0</v>
      </c>
      <c r="AU642" s="11">
        <f t="shared" si="2254"/>
        <v>0</v>
      </c>
      <c r="AV642" s="11">
        <f t="shared" si="2254"/>
        <v>0</v>
      </c>
      <c r="AW642" s="18">
        <f t="shared" ref="AS642:BH644" si="2255">AW643</f>
        <v>26036</v>
      </c>
      <c r="AX642" s="18">
        <f t="shared" si="2255"/>
        <v>0</v>
      </c>
      <c r="AY642" s="75">
        <f t="shared" si="2255"/>
        <v>0</v>
      </c>
      <c r="AZ642" s="75">
        <f t="shared" si="2255"/>
        <v>0</v>
      </c>
      <c r="BA642" s="75">
        <f t="shared" si="2255"/>
        <v>0</v>
      </c>
      <c r="BB642" s="75">
        <f t="shared" si="2255"/>
        <v>0</v>
      </c>
      <c r="BC642" s="81">
        <f t="shared" si="2255"/>
        <v>26036</v>
      </c>
      <c r="BD642" s="81">
        <f t="shared" si="2255"/>
        <v>0</v>
      </c>
      <c r="BE642" s="11">
        <f t="shared" si="2255"/>
        <v>0</v>
      </c>
      <c r="BF642" s="11">
        <f t="shared" si="2255"/>
        <v>0</v>
      </c>
      <c r="BG642" s="11">
        <f t="shared" si="2255"/>
        <v>6406</v>
      </c>
      <c r="BH642" s="11">
        <f t="shared" si="2255"/>
        <v>0</v>
      </c>
      <c r="BI642" s="140">
        <f t="shared" ref="BE642:BT644" si="2256">BI643</f>
        <v>32442</v>
      </c>
      <c r="BJ642" s="140">
        <f t="shared" si="2256"/>
        <v>0</v>
      </c>
      <c r="BK642" s="75">
        <f t="shared" si="2256"/>
        <v>0</v>
      </c>
      <c r="BL642" s="75">
        <f t="shared" si="2256"/>
        <v>0</v>
      </c>
      <c r="BM642" s="75">
        <f t="shared" si="2256"/>
        <v>0</v>
      </c>
      <c r="BN642" s="75">
        <f t="shared" si="2256"/>
        <v>0</v>
      </c>
      <c r="BO642" s="81">
        <f t="shared" si="2256"/>
        <v>32442</v>
      </c>
      <c r="BP642" s="81">
        <f t="shared" si="2256"/>
        <v>0</v>
      </c>
      <c r="BQ642" s="11">
        <f t="shared" si="2256"/>
        <v>0</v>
      </c>
      <c r="BR642" s="11">
        <f t="shared" si="2256"/>
        <v>0</v>
      </c>
      <c r="BS642" s="11">
        <f t="shared" si="2256"/>
        <v>0</v>
      </c>
      <c r="BT642" s="11">
        <f t="shared" si="2256"/>
        <v>0</v>
      </c>
      <c r="BU642" s="18">
        <f t="shared" ref="BQ642:CF644" si="2257">BU643</f>
        <v>32442</v>
      </c>
      <c r="BV642" s="18">
        <f t="shared" si="2257"/>
        <v>0</v>
      </c>
      <c r="BW642" s="75">
        <f t="shared" si="2257"/>
        <v>0</v>
      </c>
      <c r="BX642" s="75">
        <f t="shared" si="2257"/>
        <v>0</v>
      </c>
      <c r="BY642" s="75">
        <f t="shared" si="2257"/>
        <v>0</v>
      </c>
      <c r="BZ642" s="75">
        <f t="shared" si="2257"/>
        <v>0</v>
      </c>
      <c r="CA642" s="81">
        <f t="shared" si="2257"/>
        <v>32442</v>
      </c>
      <c r="CB642" s="81">
        <f t="shared" si="2257"/>
        <v>0</v>
      </c>
      <c r="CC642" s="75">
        <f t="shared" si="2257"/>
        <v>0</v>
      </c>
      <c r="CD642" s="75">
        <f t="shared" si="2257"/>
        <v>0</v>
      </c>
      <c r="CE642" s="75">
        <f t="shared" si="2257"/>
        <v>0</v>
      </c>
      <c r="CF642" s="75">
        <f t="shared" si="2257"/>
        <v>0</v>
      </c>
      <c r="CG642" s="81">
        <f t="shared" ref="CC642:CR644" si="2258">CG643</f>
        <v>32442</v>
      </c>
      <c r="CH642" s="81">
        <f t="shared" si="2258"/>
        <v>0</v>
      </c>
      <c r="CI642" s="11">
        <f t="shared" si="2258"/>
        <v>0</v>
      </c>
      <c r="CJ642" s="11">
        <f t="shared" si="2258"/>
        <v>0</v>
      </c>
      <c r="CK642" s="11">
        <f t="shared" si="2258"/>
        <v>0</v>
      </c>
      <c r="CL642" s="11">
        <f t="shared" si="2258"/>
        <v>-538</v>
      </c>
      <c r="CM642" s="18">
        <f t="shared" si="2258"/>
        <v>31904</v>
      </c>
      <c r="CN642" s="18">
        <f t="shared" si="2258"/>
        <v>0</v>
      </c>
      <c r="CO642" s="11">
        <f t="shared" si="2258"/>
        <v>0</v>
      </c>
      <c r="CP642" s="11">
        <f t="shared" si="2258"/>
        <v>0</v>
      </c>
      <c r="CQ642" s="11">
        <f t="shared" si="2258"/>
        <v>0</v>
      </c>
      <c r="CR642" s="11">
        <f t="shared" si="2258"/>
        <v>0</v>
      </c>
      <c r="CS642" s="18">
        <f t="shared" ref="CO642:CT644" si="2259">CS643</f>
        <v>31904</v>
      </c>
      <c r="CT642" s="18">
        <f t="shared" si="2259"/>
        <v>0</v>
      </c>
    </row>
    <row r="643" spans="1:98">
      <c r="A643" s="55" t="s">
        <v>231</v>
      </c>
      <c r="B643" s="14">
        <v>913</v>
      </c>
      <c r="C643" s="14" t="s">
        <v>7</v>
      </c>
      <c r="D643" s="14" t="s">
        <v>8</v>
      </c>
      <c r="E643" s="14" t="s">
        <v>232</v>
      </c>
      <c r="F643" s="14"/>
      <c r="G643" s="18">
        <f t="shared" si="2252"/>
        <v>26342</v>
      </c>
      <c r="H643" s="18">
        <f t="shared" si="2252"/>
        <v>0</v>
      </c>
      <c r="I643" s="11">
        <f t="shared" si="2252"/>
        <v>0</v>
      </c>
      <c r="J643" s="11">
        <f t="shared" si="2252"/>
        <v>0</v>
      </c>
      <c r="K643" s="11">
        <f t="shared" si="2252"/>
        <v>0</v>
      </c>
      <c r="L643" s="11">
        <f t="shared" si="2252"/>
        <v>0</v>
      </c>
      <c r="M643" s="18">
        <f t="shared" si="2252"/>
        <v>26342</v>
      </c>
      <c r="N643" s="18">
        <f t="shared" si="2252"/>
        <v>0</v>
      </c>
      <c r="O643" s="11">
        <f t="shared" si="2252"/>
        <v>0</v>
      </c>
      <c r="P643" s="11">
        <f t="shared" si="2252"/>
        <v>0</v>
      </c>
      <c r="Q643" s="11">
        <f t="shared" si="2252"/>
        <v>0</v>
      </c>
      <c r="R643" s="11">
        <f t="shared" si="2252"/>
        <v>0</v>
      </c>
      <c r="S643" s="18">
        <f t="shared" si="2253"/>
        <v>26342</v>
      </c>
      <c r="T643" s="18">
        <f t="shared" si="2253"/>
        <v>0</v>
      </c>
      <c r="U643" s="11">
        <f t="shared" si="2253"/>
        <v>0</v>
      </c>
      <c r="V643" s="11">
        <f t="shared" si="2253"/>
        <v>0</v>
      </c>
      <c r="W643" s="11">
        <f t="shared" si="2253"/>
        <v>0</v>
      </c>
      <c r="X643" s="11">
        <f t="shared" si="2253"/>
        <v>0</v>
      </c>
      <c r="Y643" s="18">
        <f t="shared" si="2253"/>
        <v>26342</v>
      </c>
      <c r="Z643" s="18">
        <f t="shared" si="2253"/>
        <v>0</v>
      </c>
      <c r="AA643" s="11">
        <f t="shared" si="2253"/>
        <v>0</v>
      </c>
      <c r="AB643" s="11">
        <f t="shared" si="2253"/>
        <v>0</v>
      </c>
      <c r="AC643" s="11">
        <f t="shared" si="2253"/>
        <v>0</v>
      </c>
      <c r="AD643" s="11">
        <f t="shared" si="2253"/>
        <v>0</v>
      </c>
      <c r="AE643" s="18">
        <f t="shared" si="2253"/>
        <v>26342</v>
      </c>
      <c r="AF643" s="18">
        <f t="shared" si="2253"/>
        <v>0</v>
      </c>
      <c r="AG643" s="11">
        <f t="shared" si="2254"/>
        <v>-306</v>
      </c>
      <c r="AH643" s="11">
        <f t="shared" si="2254"/>
        <v>0</v>
      </c>
      <c r="AI643" s="11">
        <f t="shared" si="2254"/>
        <v>0</v>
      </c>
      <c r="AJ643" s="11">
        <f t="shared" si="2254"/>
        <v>0</v>
      </c>
      <c r="AK643" s="81">
        <f t="shared" si="2254"/>
        <v>26036</v>
      </c>
      <c r="AL643" s="81">
        <f t="shared" si="2254"/>
        <v>0</v>
      </c>
      <c r="AM643" s="11">
        <f t="shared" si="2254"/>
        <v>0</v>
      </c>
      <c r="AN643" s="11">
        <f t="shared" si="2254"/>
        <v>0</v>
      </c>
      <c r="AO643" s="11">
        <f t="shared" si="2254"/>
        <v>0</v>
      </c>
      <c r="AP643" s="11">
        <f t="shared" si="2254"/>
        <v>0</v>
      </c>
      <c r="AQ643" s="18">
        <f t="shared" si="2254"/>
        <v>26036</v>
      </c>
      <c r="AR643" s="18">
        <f t="shared" si="2254"/>
        <v>0</v>
      </c>
      <c r="AS643" s="11">
        <f t="shared" si="2255"/>
        <v>0</v>
      </c>
      <c r="AT643" s="11">
        <f t="shared" si="2255"/>
        <v>0</v>
      </c>
      <c r="AU643" s="11">
        <f t="shared" si="2255"/>
        <v>0</v>
      </c>
      <c r="AV643" s="11">
        <f t="shared" si="2255"/>
        <v>0</v>
      </c>
      <c r="AW643" s="18">
        <f t="shared" si="2255"/>
        <v>26036</v>
      </c>
      <c r="AX643" s="18">
        <f t="shared" si="2255"/>
        <v>0</v>
      </c>
      <c r="AY643" s="75">
        <f t="shared" si="2255"/>
        <v>0</v>
      </c>
      <c r="AZ643" s="75">
        <f t="shared" si="2255"/>
        <v>0</v>
      </c>
      <c r="BA643" s="75">
        <f t="shared" si="2255"/>
        <v>0</v>
      </c>
      <c r="BB643" s="75">
        <f t="shared" si="2255"/>
        <v>0</v>
      </c>
      <c r="BC643" s="81">
        <f t="shared" si="2255"/>
        <v>26036</v>
      </c>
      <c r="BD643" s="81">
        <f t="shared" si="2255"/>
        <v>0</v>
      </c>
      <c r="BE643" s="11">
        <f t="shared" si="2256"/>
        <v>0</v>
      </c>
      <c r="BF643" s="11">
        <f t="shared" si="2256"/>
        <v>0</v>
      </c>
      <c r="BG643" s="11">
        <f t="shared" si="2256"/>
        <v>6406</v>
      </c>
      <c r="BH643" s="11">
        <f t="shared" si="2256"/>
        <v>0</v>
      </c>
      <c r="BI643" s="140">
        <f t="shared" si="2256"/>
        <v>32442</v>
      </c>
      <c r="BJ643" s="140">
        <f t="shared" si="2256"/>
        <v>0</v>
      </c>
      <c r="BK643" s="75">
        <f t="shared" si="2256"/>
        <v>0</v>
      </c>
      <c r="BL643" s="75">
        <f t="shared" si="2256"/>
        <v>0</v>
      </c>
      <c r="BM643" s="75">
        <f t="shared" si="2256"/>
        <v>0</v>
      </c>
      <c r="BN643" s="75">
        <f t="shared" si="2256"/>
        <v>0</v>
      </c>
      <c r="BO643" s="81">
        <f t="shared" si="2256"/>
        <v>32442</v>
      </c>
      <c r="BP643" s="81">
        <f t="shared" si="2256"/>
        <v>0</v>
      </c>
      <c r="BQ643" s="11">
        <f t="shared" si="2257"/>
        <v>0</v>
      </c>
      <c r="BR643" s="11">
        <f t="shared" si="2257"/>
        <v>0</v>
      </c>
      <c r="BS643" s="11">
        <f t="shared" si="2257"/>
        <v>0</v>
      </c>
      <c r="BT643" s="11">
        <f t="shared" si="2257"/>
        <v>0</v>
      </c>
      <c r="BU643" s="18">
        <f t="shared" si="2257"/>
        <v>32442</v>
      </c>
      <c r="BV643" s="18">
        <f t="shared" si="2257"/>
        <v>0</v>
      </c>
      <c r="BW643" s="75">
        <f t="shared" si="2257"/>
        <v>0</v>
      </c>
      <c r="BX643" s="75">
        <f t="shared" si="2257"/>
        <v>0</v>
      </c>
      <c r="BY643" s="75">
        <f t="shared" si="2257"/>
        <v>0</v>
      </c>
      <c r="BZ643" s="75">
        <f t="shared" si="2257"/>
        <v>0</v>
      </c>
      <c r="CA643" s="81">
        <f t="shared" si="2257"/>
        <v>32442</v>
      </c>
      <c r="CB643" s="81">
        <f t="shared" si="2257"/>
        <v>0</v>
      </c>
      <c r="CC643" s="75">
        <f t="shared" si="2258"/>
        <v>0</v>
      </c>
      <c r="CD643" s="75">
        <f t="shared" si="2258"/>
        <v>0</v>
      </c>
      <c r="CE643" s="75">
        <f t="shared" si="2258"/>
        <v>0</v>
      </c>
      <c r="CF643" s="75">
        <f t="shared" si="2258"/>
        <v>0</v>
      </c>
      <c r="CG643" s="81">
        <f t="shared" si="2258"/>
        <v>32442</v>
      </c>
      <c r="CH643" s="81">
        <f t="shared" si="2258"/>
        <v>0</v>
      </c>
      <c r="CI643" s="11">
        <f t="shared" si="2258"/>
        <v>0</v>
      </c>
      <c r="CJ643" s="11">
        <f t="shared" si="2258"/>
        <v>0</v>
      </c>
      <c r="CK643" s="11">
        <f t="shared" si="2258"/>
        <v>0</v>
      </c>
      <c r="CL643" s="11">
        <f t="shared" si="2258"/>
        <v>-538</v>
      </c>
      <c r="CM643" s="18">
        <f t="shared" si="2258"/>
        <v>31904</v>
      </c>
      <c r="CN643" s="18">
        <f t="shared" si="2258"/>
        <v>0</v>
      </c>
      <c r="CO643" s="11">
        <f t="shared" si="2259"/>
        <v>0</v>
      </c>
      <c r="CP643" s="11">
        <f t="shared" si="2259"/>
        <v>0</v>
      </c>
      <c r="CQ643" s="11">
        <f t="shared" si="2259"/>
        <v>0</v>
      </c>
      <c r="CR643" s="11">
        <f t="shared" si="2259"/>
        <v>0</v>
      </c>
      <c r="CS643" s="18">
        <f t="shared" si="2259"/>
        <v>31904</v>
      </c>
      <c r="CT643" s="18">
        <f t="shared" si="2259"/>
        <v>0</v>
      </c>
    </row>
    <row r="644" spans="1:98" ht="33">
      <c r="A644" s="55" t="s">
        <v>12</v>
      </c>
      <c r="B644" s="14">
        <v>913</v>
      </c>
      <c r="C644" s="14" t="s">
        <v>7</v>
      </c>
      <c r="D644" s="14" t="s">
        <v>8</v>
      </c>
      <c r="E644" s="14" t="s">
        <v>232</v>
      </c>
      <c r="F644" s="14" t="s">
        <v>13</v>
      </c>
      <c r="G644" s="15">
        <f t="shared" si="2252"/>
        <v>26342</v>
      </c>
      <c r="H644" s="15">
        <f t="shared" si="2252"/>
        <v>0</v>
      </c>
      <c r="I644" s="11">
        <f t="shared" si="2252"/>
        <v>0</v>
      </c>
      <c r="J644" s="11">
        <f t="shared" si="2252"/>
        <v>0</v>
      </c>
      <c r="K644" s="11">
        <f t="shared" si="2252"/>
        <v>0</v>
      </c>
      <c r="L644" s="11">
        <f t="shared" si="2252"/>
        <v>0</v>
      </c>
      <c r="M644" s="15">
        <f t="shared" si="2252"/>
        <v>26342</v>
      </c>
      <c r="N644" s="15">
        <f t="shared" si="2252"/>
        <v>0</v>
      </c>
      <c r="O644" s="11">
        <f t="shared" si="2252"/>
        <v>0</v>
      </c>
      <c r="P644" s="11">
        <f t="shared" si="2252"/>
        <v>0</v>
      </c>
      <c r="Q644" s="11">
        <f t="shared" si="2252"/>
        <v>0</v>
      </c>
      <c r="R644" s="11">
        <f t="shared" si="2252"/>
        <v>0</v>
      </c>
      <c r="S644" s="15">
        <f t="shared" si="2253"/>
        <v>26342</v>
      </c>
      <c r="T644" s="15">
        <f t="shared" si="2253"/>
        <v>0</v>
      </c>
      <c r="U644" s="11">
        <f t="shared" si="2253"/>
        <v>0</v>
      </c>
      <c r="V644" s="11">
        <f t="shared" si="2253"/>
        <v>0</v>
      </c>
      <c r="W644" s="11">
        <f t="shared" si="2253"/>
        <v>0</v>
      </c>
      <c r="X644" s="11">
        <f t="shared" si="2253"/>
        <v>0</v>
      </c>
      <c r="Y644" s="15">
        <f t="shared" si="2253"/>
        <v>26342</v>
      </c>
      <c r="Z644" s="15">
        <f t="shared" si="2253"/>
        <v>0</v>
      </c>
      <c r="AA644" s="11">
        <f t="shared" si="2253"/>
        <v>0</v>
      </c>
      <c r="AB644" s="11">
        <f t="shared" si="2253"/>
        <v>0</v>
      </c>
      <c r="AC644" s="11">
        <f t="shared" si="2253"/>
        <v>0</v>
      </c>
      <c r="AD644" s="11">
        <f t="shared" si="2253"/>
        <v>0</v>
      </c>
      <c r="AE644" s="15">
        <f t="shared" si="2253"/>
        <v>26342</v>
      </c>
      <c r="AF644" s="15">
        <f t="shared" si="2253"/>
        <v>0</v>
      </c>
      <c r="AG644" s="11">
        <f t="shared" si="2254"/>
        <v>-306</v>
      </c>
      <c r="AH644" s="11">
        <f t="shared" si="2254"/>
        <v>0</v>
      </c>
      <c r="AI644" s="11">
        <f t="shared" si="2254"/>
        <v>0</v>
      </c>
      <c r="AJ644" s="11">
        <f t="shared" si="2254"/>
        <v>0</v>
      </c>
      <c r="AK644" s="79">
        <f t="shared" si="2254"/>
        <v>26036</v>
      </c>
      <c r="AL644" s="79">
        <f t="shared" si="2254"/>
        <v>0</v>
      </c>
      <c r="AM644" s="11">
        <f t="shared" si="2254"/>
        <v>0</v>
      </c>
      <c r="AN644" s="11">
        <f t="shared" si="2254"/>
        <v>0</v>
      </c>
      <c r="AO644" s="11">
        <f t="shared" si="2254"/>
        <v>0</v>
      </c>
      <c r="AP644" s="11">
        <f t="shared" si="2254"/>
        <v>0</v>
      </c>
      <c r="AQ644" s="15">
        <f t="shared" si="2254"/>
        <v>26036</v>
      </c>
      <c r="AR644" s="15">
        <f t="shared" si="2254"/>
        <v>0</v>
      </c>
      <c r="AS644" s="11">
        <f t="shared" si="2255"/>
        <v>0</v>
      </c>
      <c r="AT644" s="11">
        <f t="shared" si="2255"/>
        <v>0</v>
      </c>
      <c r="AU644" s="11">
        <f t="shared" si="2255"/>
        <v>0</v>
      </c>
      <c r="AV644" s="11">
        <f t="shared" si="2255"/>
        <v>0</v>
      </c>
      <c r="AW644" s="15">
        <f t="shared" si="2255"/>
        <v>26036</v>
      </c>
      <c r="AX644" s="15">
        <f t="shared" si="2255"/>
        <v>0</v>
      </c>
      <c r="AY644" s="75">
        <f t="shared" si="2255"/>
        <v>0</v>
      </c>
      <c r="AZ644" s="75">
        <f t="shared" si="2255"/>
        <v>0</v>
      </c>
      <c r="BA644" s="75">
        <f t="shared" si="2255"/>
        <v>0</v>
      </c>
      <c r="BB644" s="75">
        <f t="shared" si="2255"/>
        <v>0</v>
      </c>
      <c r="BC644" s="79">
        <f t="shared" si="2255"/>
        <v>26036</v>
      </c>
      <c r="BD644" s="79">
        <f t="shared" si="2255"/>
        <v>0</v>
      </c>
      <c r="BE644" s="11">
        <f t="shared" si="2256"/>
        <v>0</v>
      </c>
      <c r="BF644" s="11">
        <f t="shared" si="2256"/>
        <v>0</v>
      </c>
      <c r="BG644" s="11">
        <f t="shared" si="2256"/>
        <v>6406</v>
      </c>
      <c r="BH644" s="11">
        <f t="shared" si="2256"/>
        <v>0</v>
      </c>
      <c r="BI644" s="137">
        <f t="shared" si="2256"/>
        <v>32442</v>
      </c>
      <c r="BJ644" s="137">
        <f t="shared" si="2256"/>
        <v>0</v>
      </c>
      <c r="BK644" s="75">
        <f t="shared" si="2256"/>
        <v>0</v>
      </c>
      <c r="BL644" s="75">
        <f t="shared" si="2256"/>
        <v>0</v>
      </c>
      <c r="BM644" s="75">
        <f t="shared" si="2256"/>
        <v>0</v>
      </c>
      <c r="BN644" s="75">
        <f t="shared" si="2256"/>
        <v>0</v>
      </c>
      <c r="BO644" s="79">
        <f t="shared" si="2256"/>
        <v>32442</v>
      </c>
      <c r="BP644" s="79">
        <f t="shared" si="2256"/>
        <v>0</v>
      </c>
      <c r="BQ644" s="11">
        <f t="shared" si="2257"/>
        <v>0</v>
      </c>
      <c r="BR644" s="11">
        <f t="shared" si="2257"/>
        <v>0</v>
      </c>
      <c r="BS644" s="11">
        <f t="shared" si="2257"/>
        <v>0</v>
      </c>
      <c r="BT644" s="11">
        <f t="shared" si="2257"/>
        <v>0</v>
      </c>
      <c r="BU644" s="15">
        <f t="shared" si="2257"/>
        <v>32442</v>
      </c>
      <c r="BV644" s="15">
        <f t="shared" si="2257"/>
        <v>0</v>
      </c>
      <c r="BW644" s="75">
        <f t="shared" si="2257"/>
        <v>0</v>
      </c>
      <c r="BX644" s="75">
        <f t="shared" si="2257"/>
        <v>0</v>
      </c>
      <c r="BY644" s="75">
        <f t="shared" si="2257"/>
        <v>0</v>
      </c>
      <c r="BZ644" s="75">
        <f t="shared" si="2257"/>
        <v>0</v>
      </c>
      <c r="CA644" s="79">
        <f t="shared" si="2257"/>
        <v>32442</v>
      </c>
      <c r="CB644" s="79">
        <f t="shared" si="2257"/>
        <v>0</v>
      </c>
      <c r="CC644" s="75">
        <f t="shared" si="2258"/>
        <v>0</v>
      </c>
      <c r="CD644" s="75">
        <f t="shared" si="2258"/>
        <v>0</v>
      </c>
      <c r="CE644" s="75">
        <f t="shared" si="2258"/>
        <v>0</v>
      </c>
      <c r="CF644" s="75">
        <f t="shared" si="2258"/>
        <v>0</v>
      </c>
      <c r="CG644" s="79">
        <f t="shared" si="2258"/>
        <v>32442</v>
      </c>
      <c r="CH644" s="79">
        <f t="shared" si="2258"/>
        <v>0</v>
      </c>
      <c r="CI644" s="11">
        <f t="shared" si="2258"/>
        <v>0</v>
      </c>
      <c r="CJ644" s="11">
        <f t="shared" si="2258"/>
        <v>0</v>
      </c>
      <c r="CK644" s="11">
        <f t="shared" si="2258"/>
        <v>0</v>
      </c>
      <c r="CL644" s="11">
        <f t="shared" si="2258"/>
        <v>-538</v>
      </c>
      <c r="CM644" s="15">
        <f t="shared" si="2258"/>
        <v>31904</v>
      </c>
      <c r="CN644" s="15">
        <f t="shared" si="2258"/>
        <v>0</v>
      </c>
      <c r="CO644" s="11">
        <f t="shared" si="2259"/>
        <v>0</v>
      </c>
      <c r="CP644" s="11">
        <f t="shared" si="2259"/>
        <v>0</v>
      </c>
      <c r="CQ644" s="11">
        <f t="shared" si="2259"/>
        <v>0</v>
      </c>
      <c r="CR644" s="11">
        <f t="shared" si="2259"/>
        <v>0</v>
      </c>
      <c r="CS644" s="15">
        <f t="shared" si="2259"/>
        <v>31904</v>
      </c>
      <c r="CT644" s="15">
        <f t="shared" si="2259"/>
        <v>0</v>
      </c>
    </row>
    <row r="645" spans="1:98">
      <c r="A645" s="59" t="s">
        <v>14</v>
      </c>
      <c r="B645" s="14">
        <v>913</v>
      </c>
      <c r="C645" s="14" t="s">
        <v>7</v>
      </c>
      <c r="D645" s="14" t="s">
        <v>8</v>
      </c>
      <c r="E645" s="14" t="s">
        <v>232</v>
      </c>
      <c r="F645" s="11">
        <v>610</v>
      </c>
      <c r="G645" s="11">
        <f>21220+1322+3800</f>
        <v>26342</v>
      </c>
      <c r="H645" s="11"/>
      <c r="I645" s="11"/>
      <c r="J645" s="11"/>
      <c r="K645" s="11"/>
      <c r="L645" s="11"/>
      <c r="M645" s="11">
        <f>G645+I645+J645+K645+L645</f>
        <v>26342</v>
      </c>
      <c r="N645" s="11">
        <f>H645+J645</f>
        <v>0</v>
      </c>
      <c r="O645" s="11"/>
      <c r="P645" s="11"/>
      <c r="Q645" s="11"/>
      <c r="R645" s="11"/>
      <c r="S645" s="11">
        <f>M645+O645+P645+Q645+R645</f>
        <v>26342</v>
      </c>
      <c r="T645" s="11">
        <f>N645+P645</f>
        <v>0</v>
      </c>
      <c r="U645" s="11"/>
      <c r="V645" s="11"/>
      <c r="W645" s="11"/>
      <c r="X645" s="11"/>
      <c r="Y645" s="11">
        <f>S645+U645+V645+W645+X645</f>
        <v>26342</v>
      </c>
      <c r="Z645" s="11">
        <f>T645+V645</f>
        <v>0</v>
      </c>
      <c r="AA645" s="11"/>
      <c r="AB645" s="11"/>
      <c r="AC645" s="11"/>
      <c r="AD645" s="11"/>
      <c r="AE645" s="11">
        <f>Y645+AA645+AB645+AC645+AD645</f>
        <v>26342</v>
      </c>
      <c r="AF645" s="11">
        <f>Z645+AB645</f>
        <v>0</v>
      </c>
      <c r="AG645" s="11">
        <v>-306</v>
      </c>
      <c r="AH645" s="11"/>
      <c r="AI645" s="11"/>
      <c r="AJ645" s="11"/>
      <c r="AK645" s="75">
        <f>AE645+AG645+AH645+AI645+AJ645</f>
        <v>26036</v>
      </c>
      <c r="AL645" s="75">
        <f>AF645+AH645</f>
        <v>0</v>
      </c>
      <c r="AM645" s="11"/>
      <c r="AN645" s="11"/>
      <c r="AO645" s="11"/>
      <c r="AP645" s="11"/>
      <c r="AQ645" s="11">
        <f>AK645+AM645+AN645+AO645+AP645</f>
        <v>26036</v>
      </c>
      <c r="AR645" s="11">
        <f>AL645+AN645</f>
        <v>0</v>
      </c>
      <c r="AS645" s="11"/>
      <c r="AT645" s="11"/>
      <c r="AU645" s="11"/>
      <c r="AV645" s="11"/>
      <c r="AW645" s="11">
        <f>AQ645+AS645+AT645+AU645+AV645</f>
        <v>26036</v>
      </c>
      <c r="AX645" s="11">
        <f>AR645+AT645</f>
        <v>0</v>
      </c>
      <c r="AY645" s="75"/>
      <c r="AZ645" s="75"/>
      <c r="BA645" s="75"/>
      <c r="BB645" s="75"/>
      <c r="BC645" s="75">
        <f>AW645+AY645+AZ645+BA645+BB645</f>
        <v>26036</v>
      </c>
      <c r="BD645" s="75">
        <f>AX645+AZ645</f>
        <v>0</v>
      </c>
      <c r="BE645" s="11"/>
      <c r="BF645" s="11"/>
      <c r="BG645" s="11">
        <f>2900+3506</f>
        <v>6406</v>
      </c>
      <c r="BH645" s="11"/>
      <c r="BI645" s="138">
        <f>BC645+BE645+BF645+BG645+BH645</f>
        <v>32442</v>
      </c>
      <c r="BJ645" s="138">
        <f>BD645+BF645</f>
        <v>0</v>
      </c>
      <c r="BK645" s="75"/>
      <c r="BL645" s="75"/>
      <c r="BM645" s="75"/>
      <c r="BN645" s="75"/>
      <c r="BO645" s="75">
        <f>BI645+BK645+BL645+BM645+BN645</f>
        <v>32442</v>
      </c>
      <c r="BP645" s="75">
        <f>BJ645+BL645</f>
        <v>0</v>
      </c>
      <c r="BQ645" s="11"/>
      <c r="BR645" s="11"/>
      <c r="BS645" s="11"/>
      <c r="BT645" s="11"/>
      <c r="BU645" s="11">
        <f>BO645+BQ645+BR645+BS645+BT645</f>
        <v>32442</v>
      </c>
      <c r="BV645" s="11">
        <f>BP645+BR645</f>
        <v>0</v>
      </c>
      <c r="BW645" s="75"/>
      <c r="BX645" s="75"/>
      <c r="BY645" s="75"/>
      <c r="BZ645" s="75"/>
      <c r="CA645" s="75">
        <f>BU645+BW645+BX645+BY645+BZ645</f>
        <v>32442</v>
      </c>
      <c r="CB645" s="75">
        <f>BV645+BX645</f>
        <v>0</v>
      </c>
      <c r="CC645" s="75"/>
      <c r="CD645" s="75"/>
      <c r="CE645" s="75"/>
      <c r="CF645" s="75"/>
      <c r="CG645" s="75">
        <f>CA645+CC645+CD645+CE645+CF645</f>
        <v>32442</v>
      </c>
      <c r="CH645" s="75">
        <f>CB645+CD645</f>
        <v>0</v>
      </c>
      <c r="CI645" s="11"/>
      <c r="CJ645" s="11"/>
      <c r="CK645" s="11"/>
      <c r="CL645" s="11">
        <v>-538</v>
      </c>
      <c r="CM645" s="11">
        <f>CG645+CI645+CJ645+CK645+CL645</f>
        <v>31904</v>
      </c>
      <c r="CN645" s="11">
        <f>CH645+CJ645</f>
        <v>0</v>
      </c>
      <c r="CO645" s="11"/>
      <c r="CP645" s="11"/>
      <c r="CQ645" s="11"/>
      <c r="CR645" s="11"/>
      <c r="CS645" s="11">
        <f>CM645+CO645+CP645+CQ645+CR645</f>
        <v>31904</v>
      </c>
      <c r="CT645" s="11">
        <f>CN645+CP645</f>
        <v>0</v>
      </c>
    </row>
    <row r="646" spans="1:98" ht="49.5">
      <c r="A646" s="55" t="s">
        <v>234</v>
      </c>
      <c r="B646" s="14">
        <v>913</v>
      </c>
      <c r="C646" s="14" t="s">
        <v>7</v>
      </c>
      <c r="D646" s="14" t="s">
        <v>8</v>
      </c>
      <c r="E646" s="14" t="s">
        <v>235</v>
      </c>
      <c r="F646" s="14"/>
      <c r="G646" s="15">
        <f t="shared" ref="G646:R648" si="2260">G647</f>
        <v>23796</v>
      </c>
      <c r="H646" s="15">
        <f t="shared" si="2260"/>
        <v>0</v>
      </c>
      <c r="I646" s="11">
        <f t="shared" si="2260"/>
        <v>0</v>
      </c>
      <c r="J646" s="11">
        <f t="shared" si="2260"/>
        <v>0</v>
      </c>
      <c r="K646" s="11">
        <f t="shared" si="2260"/>
        <v>0</v>
      </c>
      <c r="L646" s="11">
        <f t="shared" si="2260"/>
        <v>0</v>
      </c>
      <c r="M646" s="15">
        <f t="shared" si="2260"/>
        <v>23796</v>
      </c>
      <c r="N646" s="15">
        <f t="shared" si="2260"/>
        <v>0</v>
      </c>
      <c r="O646" s="11">
        <f t="shared" si="2260"/>
        <v>0</v>
      </c>
      <c r="P646" s="11">
        <f t="shared" si="2260"/>
        <v>0</v>
      </c>
      <c r="Q646" s="11">
        <f t="shared" si="2260"/>
        <v>0</v>
      </c>
      <c r="R646" s="11">
        <f t="shared" si="2260"/>
        <v>0</v>
      </c>
      <c r="S646" s="15">
        <f t="shared" ref="S646:AH648" si="2261">S647</f>
        <v>23796</v>
      </c>
      <c r="T646" s="15">
        <f t="shared" si="2261"/>
        <v>0</v>
      </c>
      <c r="U646" s="11">
        <f t="shared" si="2261"/>
        <v>0</v>
      </c>
      <c r="V646" s="11">
        <f t="shared" si="2261"/>
        <v>0</v>
      </c>
      <c r="W646" s="11">
        <f t="shared" si="2261"/>
        <v>0</v>
      </c>
      <c r="X646" s="11">
        <f t="shared" si="2261"/>
        <v>0</v>
      </c>
      <c r="Y646" s="15">
        <f t="shared" si="2261"/>
        <v>23796</v>
      </c>
      <c r="Z646" s="15">
        <f t="shared" si="2261"/>
        <v>0</v>
      </c>
      <c r="AA646" s="11">
        <f t="shared" si="2261"/>
        <v>0</v>
      </c>
      <c r="AB646" s="11">
        <f t="shared" si="2261"/>
        <v>0</v>
      </c>
      <c r="AC646" s="11">
        <f t="shared" si="2261"/>
        <v>0</v>
      </c>
      <c r="AD646" s="11">
        <f t="shared" si="2261"/>
        <v>0</v>
      </c>
      <c r="AE646" s="15">
        <f t="shared" si="2261"/>
        <v>23796</v>
      </c>
      <c r="AF646" s="15">
        <f t="shared" si="2261"/>
        <v>0</v>
      </c>
      <c r="AG646" s="11">
        <f t="shared" si="2261"/>
        <v>0</v>
      </c>
      <c r="AH646" s="11">
        <f t="shared" si="2261"/>
        <v>0</v>
      </c>
      <c r="AI646" s="11">
        <f t="shared" ref="AG646:AV648" si="2262">AI647</f>
        <v>0</v>
      </c>
      <c r="AJ646" s="11">
        <f t="shared" si="2262"/>
        <v>0</v>
      </c>
      <c r="AK646" s="79">
        <f t="shared" si="2262"/>
        <v>23796</v>
      </c>
      <c r="AL646" s="79">
        <f t="shared" si="2262"/>
        <v>0</v>
      </c>
      <c r="AM646" s="11">
        <f t="shared" si="2262"/>
        <v>0</v>
      </c>
      <c r="AN646" s="11">
        <f t="shared" si="2262"/>
        <v>0</v>
      </c>
      <c r="AO646" s="11">
        <f t="shared" si="2262"/>
        <v>0</v>
      </c>
      <c r="AP646" s="11">
        <f t="shared" si="2262"/>
        <v>0</v>
      </c>
      <c r="AQ646" s="15">
        <f t="shared" si="2262"/>
        <v>23796</v>
      </c>
      <c r="AR646" s="15">
        <f t="shared" si="2262"/>
        <v>0</v>
      </c>
      <c r="AS646" s="11">
        <f t="shared" si="2262"/>
        <v>0</v>
      </c>
      <c r="AT646" s="11">
        <f t="shared" si="2262"/>
        <v>0</v>
      </c>
      <c r="AU646" s="11">
        <f t="shared" si="2262"/>
        <v>0</v>
      </c>
      <c r="AV646" s="11">
        <f t="shared" si="2262"/>
        <v>0</v>
      </c>
      <c r="AW646" s="15">
        <f t="shared" ref="AS646:BH648" si="2263">AW647</f>
        <v>23796</v>
      </c>
      <c r="AX646" s="15">
        <f t="shared" si="2263"/>
        <v>0</v>
      </c>
      <c r="AY646" s="75">
        <f t="shared" si="2263"/>
        <v>0</v>
      </c>
      <c r="AZ646" s="75">
        <f t="shared" si="2263"/>
        <v>0</v>
      </c>
      <c r="BA646" s="75">
        <f t="shared" si="2263"/>
        <v>0</v>
      </c>
      <c r="BB646" s="75">
        <f t="shared" si="2263"/>
        <v>0</v>
      </c>
      <c r="BC646" s="79">
        <f t="shared" si="2263"/>
        <v>23796</v>
      </c>
      <c r="BD646" s="79">
        <f t="shared" si="2263"/>
        <v>0</v>
      </c>
      <c r="BE646" s="11">
        <f t="shared" si="2263"/>
        <v>0</v>
      </c>
      <c r="BF646" s="11">
        <f t="shared" si="2263"/>
        <v>0</v>
      </c>
      <c r="BG646" s="11">
        <f t="shared" si="2263"/>
        <v>0</v>
      </c>
      <c r="BH646" s="11">
        <f t="shared" si="2263"/>
        <v>0</v>
      </c>
      <c r="BI646" s="137">
        <f t="shared" ref="BE646:BT648" si="2264">BI647</f>
        <v>23796</v>
      </c>
      <c r="BJ646" s="137">
        <f t="shared" si="2264"/>
        <v>0</v>
      </c>
      <c r="BK646" s="75">
        <f t="shared" si="2264"/>
        <v>0</v>
      </c>
      <c r="BL646" s="75">
        <f t="shared" si="2264"/>
        <v>0</v>
      </c>
      <c r="BM646" s="75">
        <f t="shared" si="2264"/>
        <v>0</v>
      </c>
      <c r="BN646" s="75">
        <f t="shared" si="2264"/>
        <v>0</v>
      </c>
      <c r="BO646" s="79">
        <f t="shared" si="2264"/>
        <v>23796</v>
      </c>
      <c r="BP646" s="79">
        <f t="shared" si="2264"/>
        <v>0</v>
      </c>
      <c r="BQ646" s="11">
        <f t="shared" si="2264"/>
        <v>0</v>
      </c>
      <c r="BR646" s="11">
        <f t="shared" si="2264"/>
        <v>0</v>
      </c>
      <c r="BS646" s="11">
        <f t="shared" si="2264"/>
        <v>0</v>
      </c>
      <c r="BT646" s="11">
        <f t="shared" si="2264"/>
        <v>0</v>
      </c>
      <c r="BU646" s="15">
        <f t="shared" ref="BQ646:CF648" si="2265">BU647</f>
        <v>23796</v>
      </c>
      <c r="BV646" s="15">
        <f t="shared" si="2265"/>
        <v>0</v>
      </c>
      <c r="BW646" s="75">
        <f t="shared" si="2265"/>
        <v>0</v>
      </c>
      <c r="BX646" s="75">
        <f t="shared" si="2265"/>
        <v>0</v>
      </c>
      <c r="BY646" s="75">
        <f t="shared" si="2265"/>
        <v>0</v>
      </c>
      <c r="BZ646" s="75">
        <f t="shared" si="2265"/>
        <v>0</v>
      </c>
      <c r="CA646" s="79">
        <f t="shared" si="2265"/>
        <v>23796</v>
      </c>
      <c r="CB646" s="79">
        <f t="shared" si="2265"/>
        <v>0</v>
      </c>
      <c r="CC646" s="75">
        <f t="shared" si="2265"/>
        <v>0</v>
      </c>
      <c r="CD646" s="75">
        <f t="shared" si="2265"/>
        <v>0</v>
      </c>
      <c r="CE646" s="75">
        <f t="shared" si="2265"/>
        <v>0</v>
      </c>
      <c r="CF646" s="75">
        <f t="shared" si="2265"/>
        <v>0</v>
      </c>
      <c r="CG646" s="79">
        <f t="shared" ref="CC646:CR648" si="2266">CG647</f>
        <v>23796</v>
      </c>
      <c r="CH646" s="79">
        <f t="shared" si="2266"/>
        <v>0</v>
      </c>
      <c r="CI646" s="11">
        <f t="shared" si="2266"/>
        <v>0</v>
      </c>
      <c r="CJ646" s="11">
        <f t="shared" si="2266"/>
        <v>0</v>
      </c>
      <c r="CK646" s="11">
        <f t="shared" si="2266"/>
        <v>0</v>
      </c>
      <c r="CL646" s="11">
        <f t="shared" si="2266"/>
        <v>0</v>
      </c>
      <c r="CM646" s="15">
        <f t="shared" si="2266"/>
        <v>23796</v>
      </c>
      <c r="CN646" s="15">
        <f t="shared" si="2266"/>
        <v>0</v>
      </c>
      <c r="CO646" s="11">
        <f t="shared" si="2266"/>
        <v>0</v>
      </c>
      <c r="CP646" s="11">
        <f t="shared" si="2266"/>
        <v>0</v>
      </c>
      <c r="CQ646" s="11">
        <f t="shared" si="2266"/>
        <v>0</v>
      </c>
      <c r="CR646" s="11">
        <f t="shared" si="2266"/>
        <v>0</v>
      </c>
      <c r="CS646" s="15">
        <f t="shared" ref="CO646:CT648" si="2267">CS647</f>
        <v>23796</v>
      </c>
      <c r="CT646" s="15">
        <f t="shared" si="2267"/>
        <v>0</v>
      </c>
    </row>
    <row r="647" spans="1:98" ht="29.25" customHeight="1">
      <c r="A647" s="59" t="s">
        <v>236</v>
      </c>
      <c r="B647" s="14">
        <v>913</v>
      </c>
      <c r="C647" s="14" t="s">
        <v>7</v>
      </c>
      <c r="D647" s="14" t="s">
        <v>8</v>
      </c>
      <c r="E647" s="14" t="s">
        <v>237</v>
      </c>
      <c r="F647" s="14"/>
      <c r="G647" s="15">
        <f t="shared" si="2260"/>
        <v>23796</v>
      </c>
      <c r="H647" s="15">
        <f t="shared" si="2260"/>
        <v>0</v>
      </c>
      <c r="I647" s="11">
        <f t="shared" si="2260"/>
        <v>0</v>
      </c>
      <c r="J647" s="11">
        <f t="shared" si="2260"/>
        <v>0</v>
      </c>
      <c r="K647" s="11">
        <f t="shared" si="2260"/>
        <v>0</v>
      </c>
      <c r="L647" s="11">
        <f t="shared" si="2260"/>
        <v>0</v>
      </c>
      <c r="M647" s="15">
        <f t="shared" si="2260"/>
        <v>23796</v>
      </c>
      <c r="N647" s="15">
        <f t="shared" si="2260"/>
        <v>0</v>
      </c>
      <c r="O647" s="11">
        <f t="shared" si="2260"/>
        <v>0</v>
      </c>
      <c r="P647" s="11">
        <f t="shared" si="2260"/>
        <v>0</v>
      </c>
      <c r="Q647" s="11">
        <f t="shared" si="2260"/>
        <v>0</v>
      </c>
      <c r="R647" s="11">
        <f t="shared" si="2260"/>
        <v>0</v>
      </c>
      <c r="S647" s="15">
        <f t="shared" si="2261"/>
        <v>23796</v>
      </c>
      <c r="T647" s="15">
        <f t="shared" si="2261"/>
        <v>0</v>
      </c>
      <c r="U647" s="11">
        <f t="shared" si="2261"/>
        <v>0</v>
      </c>
      <c r="V647" s="11">
        <f t="shared" si="2261"/>
        <v>0</v>
      </c>
      <c r="W647" s="11">
        <f t="shared" si="2261"/>
        <v>0</v>
      </c>
      <c r="X647" s="11">
        <f t="shared" si="2261"/>
        <v>0</v>
      </c>
      <c r="Y647" s="15">
        <f t="shared" si="2261"/>
        <v>23796</v>
      </c>
      <c r="Z647" s="15">
        <f t="shared" si="2261"/>
        <v>0</v>
      </c>
      <c r="AA647" s="11">
        <f t="shared" si="2261"/>
        <v>0</v>
      </c>
      <c r="AB647" s="11">
        <f t="shared" si="2261"/>
        <v>0</v>
      </c>
      <c r="AC647" s="11">
        <f t="shared" si="2261"/>
        <v>0</v>
      </c>
      <c r="AD647" s="11">
        <f t="shared" si="2261"/>
        <v>0</v>
      </c>
      <c r="AE647" s="15">
        <f t="shared" si="2261"/>
        <v>23796</v>
      </c>
      <c r="AF647" s="15">
        <f t="shared" si="2261"/>
        <v>0</v>
      </c>
      <c r="AG647" s="11">
        <f t="shared" si="2262"/>
        <v>0</v>
      </c>
      <c r="AH647" s="11">
        <f t="shared" si="2262"/>
        <v>0</v>
      </c>
      <c r="AI647" s="11">
        <f t="shared" si="2262"/>
        <v>0</v>
      </c>
      <c r="AJ647" s="11">
        <f t="shared" si="2262"/>
        <v>0</v>
      </c>
      <c r="AK647" s="79">
        <f t="shared" si="2262"/>
        <v>23796</v>
      </c>
      <c r="AL647" s="79">
        <f t="shared" si="2262"/>
        <v>0</v>
      </c>
      <c r="AM647" s="11">
        <f t="shared" si="2262"/>
        <v>0</v>
      </c>
      <c r="AN647" s="11">
        <f t="shared" si="2262"/>
        <v>0</v>
      </c>
      <c r="AO647" s="11">
        <f t="shared" si="2262"/>
        <v>0</v>
      </c>
      <c r="AP647" s="11">
        <f t="shared" si="2262"/>
        <v>0</v>
      </c>
      <c r="AQ647" s="15">
        <f t="shared" si="2262"/>
        <v>23796</v>
      </c>
      <c r="AR647" s="15">
        <f t="shared" si="2262"/>
        <v>0</v>
      </c>
      <c r="AS647" s="11">
        <f t="shared" si="2263"/>
        <v>0</v>
      </c>
      <c r="AT647" s="11">
        <f t="shared" si="2263"/>
        <v>0</v>
      </c>
      <c r="AU647" s="11">
        <f t="shared" si="2263"/>
        <v>0</v>
      </c>
      <c r="AV647" s="11">
        <f t="shared" si="2263"/>
        <v>0</v>
      </c>
      <c r="AW647" s="15">
        <f t="shared" si="2263"/>
        <v>23796</v>
      </c>
      <c r="AX647" s="15">
        <f t="shared" si="2263"/>
        <v>0</v>
      </c>
      <c r="AY647" s="75">
        <f t="shared" si="2263"/>
        <v>0</v>
      </c>
      <c r="AZ647" s="75">
        <f t="shared" si="2263"/>
        <v>0</v>
      </c>
      <c r="BA647" s="75">
        <f t="shared" si="2263"/>
        <v>0</v>
      </c>
      <c r="BB647" s="75">
        <f t="shared" si="2263"/>
        <v>0</v>
      </c>
      <c r="BC647" s="79">
        <f t="shared" si="2263"/>
        <v>23796</v>
      </c>
      <c r="BD647" s="79">
        <f t="shared" si="2263"/>
        <v>0</v>
      </c>
      <c r="BE647" s="11">
        <f t="shared" si="2264"/>
        <v>0</v>
      </c>
      <c r="BF647" s="11">
        <f t="shared" si="2264"/>
        <v>0</v>
      </c>
      <c r="BG647" s="11">
        <f t="shared" si="2264"/>
        <v>0</v>
      </c>
      <c r="BH647" s="11">
        <f t="shared" si="2264"/>
        <v>0</v>
      </c>
      <c r="BI647" s="137">
        <f t="shared" si="2264"/>
        <v>23796</v>
      </c>
      <c r="BJ647" s="137">
        <f t="shared" si="2264"/>
        <v>0</v>
      </c>
      <c r="BK647" s="75">
        <f t="shared" si="2264"/>
        <v>0</v>
      </c>
      <c r="BL647" s="75">
        <f t="shared" si="2264"/>
        <v>0</v>
      </c>
      <c r="BM647" s="75">
        <f t="shared" si="2264"/>
        <v>0</v>
      </c>
      <c r="BN647" s="75">
        <f t="shared" si="2264"/>
        <v>0</v>
      </c>
      <c r="BO647" s="79">
        <f t="shared" si="2264"/>
        <v>23796</v>
      </c>
      <c r="BP647" s="79">
        <f t="shared" si="2264"/>
        <v>0</v>
      </c>
      <c r="BQ647" s="11">
        <f t="shared" si="2265"/>
        <v>0</v>
      </c>
      <c r="BR647" s="11">
        <f t="shared" si="2265"/>
        <v>0</v>
      </c>
      <c r="BS647" s="11">
        <f t="shared" si="2265"/>
        <v>0</v>
      </c>
      <c r="BT647" s="11">
        <f t="shared" si="2265"/>
        <v>0</v>
      </c>
      <c r="BU647" s="15">
        <f t="shared" si="2265"/>
        <v>23796</v>
      </c>
      <c r="BV647" s="15">
        <f t="shared" si="2265"/>
        <v>0</v>
      </c>
      <c r="BW647" s="75">
        <f t="shared" si="2265"/>
        <v>0</v>
      </c>
      <c r="BX647" s="75">
        <f t="shared" si="2265"/>
        <v>0</v>
      </c>
      <c r="BY647" s="75">
        <f t="shared" si="2265"/>
        <v>0</v>
      </c>
      <c r="BZ647" s="75">
        <f t="shared" si="2265"/>
        <v>0</v>
      </c>
      <c r="CA647" s="79">
        <f t="shared" si="2265"/>
        <v>23796</v>
      </c>
      <c r="CB647" s="79">
        <f t="shared" si="2265"/>
        <v>0</v>
      </c>
      <c r="CC647" s="75">
        <f t="shared" si="2266"/>
        <v>0</v>
      </c>
      <c r="CD647" s="75">
        <f t="shared" si="2266"/>
        <v>0</v>
      </c>
      <c r="CE647" s="75">
        <f t="shared" si="2266"/>
        <v>0</v>
      </c>
      <c r="CF647" s="75">
        <f t="shared" si="2266"/>
        <v>0</v>
      </c>
      <c r="CG647" s="79">
        <f t="shared" si="2266"/>
        <v>23796</v>
      </c>
      <c r="CH647" s="79">
        <f t="shared" si="2266"/>
        <v>0</v>
      </c>
      <c r="CI647" s="11">
        <f t="shared" si="2266"/>
        <v>0</v>
      </c>
      <c r="CJ647" s="11">
        <f t="shared" si="2266"/>
        <v>0</v>
      </c>
      <c r="CK647" s="11">
        <f t="shared" si="2266"/>
        <v>0</v>
      </c>
      <c r="CL647" s="11">
        <f t="shared" si="2266"/>
        <v>0</v>
      </c>
      <c r="CM647" s="15">
        <f t="shared" si="2266"/>
        <v>23796</v>
      </c>
      <c r="CN647" s="15">
        <f t="shared" si="2266"/>
        <v>0</v>
      </c>
      <c r="CO647" s="11">
        <f t="shared" si="2267"/>
        <v>0</v>
      </c>
      <c r="CP647" s="11">
        <f t="shared" si="2267"/>
        <v>0</v>
      </c>
      <c r="CQ647" s="11">
        <f t="shared" si="2267"/>
        <v>0</v>
      </c>
      <c r="CR647" s="11">
        <f t="shared" si="2267"/>
        <v>0</v>
      </c>
      <c r="CS647" s="15">
        <f t="shared" si="2267"/>
        <v>23796</v>
      </c>
      <c r="CT647" s="15">
        <f t="shared" si="2267"/>
        <v>0</v>
      </c>
    </row>
    <row r="648" spans="1:98">
      <c r="A648" s="55" t="s">
        <v>70</v>
      </c>
      <c r="B648" s="14">
        <v>913</v>
      </c>
      <c r="C648" s="14" t="s">
        <v>7</v>
      </c>
      <c r="D648" s="14" t="s">
        <v>8</v>
      </c>
      <c r="E648" s="14" t="s">
        <v>237</v>
      </c>
      <c r="F648" s="14" t="s">
        <v>71</v>
      </c>
      <c r="G648" s="15">
        <f t="shared" si="2260"/>
        <v>23796</v>
      </c>
      <c r="H648" s="15">
        <f t="shared" si="2260"/>
        <v>0</v>
      </c>
      <c r="I648" s="11">
        <f t="shared" si="2260"/>
        <v>0</v>
      </c>
      <c r="J648" s="11">
        <f t="shared" si="2260"/>
        <v>0</v>
      </c>
      <c r="K648" s="11">
        <f t="shared" si="2260"/>
        <v>0</v>
      </c>
      <c r="L648" s="11">
        <f t="shared" si="2260"/>
        <v>0</v>
      </c>
      <c r="M648" s="15">
        <f t="shared" si="2260"/>
        <v>23796</v>
      </c>
      <c r="N648" s="15">
        <f t="shared" si="2260"/>
        <v>0</v>
      </c>
      <c r="O648" s="11">
        <f t="shared" si="2260"/>
        <v>0</v>
      </c>
      <c r="P648" s="11">
        <f t="shared" si="2260"/>
        <v>0</v>
      </c>
      <c r="Q648" s="11">
        <f t="shared" si="2260"/>
        <v>0</v>
      </c>
      <c r="R648" s="11">
        <f t="shared" si="2260"/>
        <v>0</v>
      </c>
      <c r="S648" s="15">
        <f t="shared" si="2261"/>
        <v>23796</v>
      </c>
      <c r="T648" s="15">
        <f t="shared" si="2261"/>
        <v>0</v>
      </c>
      <c r="U648" s="11">
        <f t="shared" si="2261"/>
        <v>0</v>
      </c>
      <c r="V648" s="11">
        <f t="shared" si="2261"/>
        <v>0</v>
      </c>
      <c r="W648" s="11">
        <f t="shared" si="2261"/>
        <v>0</v>
      </c>
      <c r="X648" s="11">
        <f t="shared" si="2261"/>
        <v>0</v>
      </c>
      <c r="Y648" s="15">
        <f t="shared" si="2261"/>
        <v>23796</v>
      </c>
      <c r="Z648" s="15">
        <f t="shared" si="2261"/>
        <v>0</v>
      </c>
      <c r="AA648" s="11">
        <f t="shared" si="2261"/>
        <v>0</v>
      </c>
      <c r="AB648" s="11">
        <f t="shared" si="2261"/>
        <v>0</v>
      </c>
      <c r="AC648" s="11">
        <f t="shared" si="2261"/>
        <v>0</v>
      </c>
      <c r="AD648" s="11">
        <f t="shared" si="2261"/>
        <v>0</v>
      </c>
      <c r="AE648" s="15">
        <f t="shared" si="2261"/>
        <v>23796</v>
      </c>
      <c r="AF648" s="15">
        <f t="shared" si="2261"/>
        <v>0</v>
      </c>
      <c r="AG648" s="11">
        <f t="shared" si="2262"/>
        <v>0</v>
      </c>
      <c r="AH648" s="11">
        <f t="shared" si="2262"/>
        <v>0</v>
      </c>
      <c r="AI648" s="11">
        <f t="shared" si="2262"/>
        <v>0</v>
      </c>
      <c r="AJ648" s="11">
        <f t="shared" si="2262"/>
        <v>0</v>
      </c>
      <c r="AK648" s="79">
        <f t="shared" si="2262"/>
        <v>23796</v>
      </c>
      <c r="AL648" s="79">
        <f t="shared" si="2262"/>
        <v>0</v>
      </c>
      <c r="AM648" s="11">
        <f t="shared" si="2262"/>
        <v>0</v>
      </c>
      <c r="AN648" s="11">
        <f t="shared" si="2262"/>
        <v>0</v>
      </c>
      <c r="AO648" s="11">
        <f t="shared" si="2262"/>
        <v>0</v>
      </c>
      <c r="AP648" s="11">
        <f t="shared" si="2262"/>
        <v>0</v>
      </c>
      <c r="AQ648" s="15">
        <f t="shared" si="2262"/>
        <v>23796</v>
      </c>
      <c r="AR648" s="15">
        <f t="shared" si="2262"/>
        <v>0</v>
      </c>
      <c r="AS648" s="11">
        <f t="shared" si="2263"/>
        <v>0</v>
      </c>
      <c r="AT648" s="11">
        <f t="shared" si="2263"/>
        <v>0</v>
      </c>
      <c r="AU648" s="11">
        <f t="shared" si="2263"/>
        <v>0</v>
      </c>
      <c r="AV648" s="11">
        <f t="shared" si="2263"/>
        <v>0</v>
      </c>
      <c r="AW648" s="15">
        <f t="shared" si="2263"/>
        <v>23796</v>
      </c>
      <c r="AX648" s="15">
        <f t="shared" si="2263"/>
        <v>0</v>
      </c>
      <c r="AY648" s="75">
        <f t="shared" si="2263"/>
        <v>0</v>
      </c>
      <c r="AZ648" s="75">
        <f t="shared" si="2263"/>
        <v>0</v>
      </c>
      <c r="BA648" s="75">
        <f t="shared" si="2263"/>
        <v>0</v>
      </c>
      <c r="BB648" s="75">
        <f t="shared" si="2263"/>
        <v>0</v>
      </c>
      <c r="BC648" s="79">
        <f t="shared" si="2263"/>
        <v>23796</v>
      </c>
      <c r="BD648" s="79">
        <f t="shared" si="2263"/>
        <v>0</v>
      </c>
      <c r="BE648" s="11">
        <f t="shared" si="2264"/>
        <v>0</v>
      </c>
      <c r="BF648" s="11">
        <f t="shared" si="2264"/>
        <v>0</v>
      </c>
      <c r="BG648" s="11">
        <f t="shared" si="2264"/>
        <v>0</v>
      </c>
      <c r="BH648" s="11">
        <f t="shared" si="2264"/>
        <v>0</v>
      </c>
      <c r="BI648" s="137">
        <f t="shared" si="2264"/>
        <v>23796</v>
      </c>
      <c r="BJ648" s="137">
        <f t="shared" si="2264"/>
        <v>0</v>
      </c>
      <c r="BK648" s="75">
        <f t="shared" si="2264"/>
        <v>0</v>
      </c>
      <c r="BL648" s="75">
        <f t="shared" si="2264"/>
        <v>0</v>
      </c>
      <c r="BM648" s="75">
        <f t="shared" si="2264"/>
        <v>0</v>
      </c>
      <c r="BN648" s="75">
        <f t="shared" si="2264"/>
        <v>0</v>
      </c>
      <c r="BO648" s="79">
        <f t="shared" si="2264"/>
        <v>23796</v>
      </c>
      <c r="BP648" s="79">
        <f t="shared" si="2264"/>
        <v>0</v>
      </c>
      <c r="BQ648" s="11">
        <f t="shared" si="2265"/>
        <v>0</v>
      </c>
      <c r="BR648" s="11">
        <f t="shared" si="2265"/>
        <v>0</v>
      </c>
      <c r="BS648" s="11">
        <f t="shared" si="2265"/>
        <v>0</v>
      </c>
      <c r="BT648" s="11">
        <f t="shared" si="2265"/>
        <v>0</v>
      </c>
      <c r="BU648" s="15">
        <f t="shared" si="2265"/>
        <v>23796</v>
      </c>
      <c r="BV648" s="15">
        <f t="shared" si="2265"/>
        <v>0</v>
      </c>
      <c r="BW648" s="75">
        <f t="shared" si="2265"/>
        <v>0</v>
      </c>
      <c r="BX648" s="75">
        <f t="shared" si="2265"/>
        <v>0</v>
      </c>
      <c r="BY648" s="75">
        <f t="shared" si="2265"/>
        <v>0</v>
      </c>
      <c r="BZ648" s="75">
        <f t="shared" si="2265"/>
        <v>0</v>
      </c>
      <c r="CA648" s="79">
        <f t="shared" si="2265"/>
        <v>23796</v>
      </c>
      <c r="CB648" s="79">
        <f t="shared" si="2265"/>
        <v>0</v>
      </c>
      <c r="CC648" s="75">
        <f t="shared" si="2266"/>
        <v>0</v>
      </c>
      <c r="CD648" s="75">
        <f t="shared" si="2266"/>
        <v>0</v>
      </c>
      <c r="CE648" s="75">
        <f t="shared" si="2266"/>
        <v>0</v>
      </c>
      <c r="CF648" s="75">
        <f t="shared" si="2266"/>
        <v>0</v>
      </c>
      <c r="CG648" s="79">
        <f t="shared" si="2266"/>
        <v>23796</v>
      </c>
      <c r="CH648" s="79">
        <f t="shared" si="2266"/>
        <v>0</v>
      </c>
      <c r="CI648" s="11">
        <f t="shared" si="2266"/>
        <v>0</v>
      </c>
      <c r="CJ648" s="11">
        <f t="shared" si="2266"/>
        <v>0</v>
      </c>
      <c r="CK648" s="11">
        <f t="shared" si="2266"/>
        <v>0</v>
      </c>
      <c r="CL648" s="11">
        <f t="shared" si="2266"/>
        <v>0</v>
      </c>
      <c r="CM648" s="15">
        <f t="shared" si="2266"/>
        <v>23796</v>
      </c>
      <c r="CN648" s="15">
        <f t="shared" si="2266"/>
        <v>0</v>
      </c>
      <c r="CO648" s="11">
        <f t="shared" si="2267"/>
        <v>0</v>
      </c>
      <c r="CP648" s="11">
        <f t="shared" si="2267"/>
        <v>0</v>
      </c>
      <c r="CQ648" s="11">
        <f t="shared" si="2267"/>
        <v>0</v>
      </c>
      <c r="CR648" s="11">
        <f t="shared" si="2267"/>
        <v>0</v>
      </c>
      <c r="CS648" s="15">
        <f t="shared" si="2267"/>
        <v>23796</v>
      </c>
      <c r="CT648" s="15">
        <f t="shared" si="2267"/>
        <v>0</v>
      </c>
    </row>
    <row r="649" spans="1:98" ht="57.75" customHeight="1">
      <c r="A649" s="55" t="s">
        <v>469</v>
      </c>
      <c r="B649" s="14">
        <f>B647</f>
        <v>913</v>
      </c>
      <c r="C649" s="14" t="s">
        <v>7</v>
      </c>
      <c r="D649" s="14" t="s">
        <v>8</v>
      </c>
      <c r="E649" s="14" t="s">
        <v>237</v>
      </c>
      <c r="F649" s="11">
        <v>810</v>
      </c>
      <c r="G649" s="11">
        <v>23796</v>
      </c>
      <c r="H649" s="11"/>
      <c r="I649" s="11"/>
      <c r="J649" s="11"/>
      <c r="K649" s="11"/>
      <c r="L649" s="11"/>
      <c r="M649" s="11">
        <f>G649+I649+J649+K649+L649</f>
        <v>23796</v>
      </c>
      <c r="N649" s="11">
        <f>H649+J649</f>
        <v>0</v>
      </c>
      <c r="O649" s="11"/>
      <c r="P649" s="11"/>
      <c r="Q649" s="11"/>
      <c r="R649" s="11"/>
      <c r="S649" s="11">
        <f>M649+O649+P649+Q649+R649</f>
        <v>23796</v>
      </c>
      <c r="T649" s="11">
        <f>N649+P649</f>
        <v>0</v>
      </c>
      <c r="U649" s="11"/>
      <c r="V649" s="11"/>
      <c r="W649" s="11"/>
      <c r="X649" s="11"/>
      <c r="Y649" s="11">
        <f>S649+U649+V649+W649+X649</f>
        <v>23796</v>
      </c>
      <c r="Z649" s="11">
        <f>T649+V649</f>
        <v>0</v>
      </c>
      <c r="AA649" s="11"/>
      <c r="AB649" s="11"/>
      <c r="AC649" s="11"/>
      <c r="AD649" s="11"/>
      <c r="AE649" s="11">
        <f>Y649+AA649+AB649+AC649+AD649</f>
        <v>23796</v>
      </c>
      <c r="AF649" s="11">
        <f>Z649+AB649</f>
        <v>0</v>
      </c>
      <c r="AG649" s="11"/>
      <c r="AH649" s="11"/>
      <c r="AI649" s="11"/>
      <c r="AJ649" s="11"/>
      <c r="AK649" s="75">
        <f>AE649+AG649+AH649+AI649+AJ649</f>
        <v>23796</v>
      </c>
      <c r="AL649" s="75">
        <f>AF649+AH649</f>
        <v>0</v>
      </c>
      <c r="AM649" s="11"/>
      <c r="AN649" s="11"/>
      <c r="AO649" s="11"/>
      <c r="AP649" s="11"/>
      <c r="AQ649" s="11">
        <f>AK649+AM649+AN649+AO649+AP649</f>
        <v>23796</v>
      </c>
      <c r="AR649" s="11">
        <f>AL649+AN649</f>
        <v>0</v>
      </c>
      <c r="AS649" s="11"/>
      <c r="AT649" s="11"/>
      <c r="AU649" s="11"/>
      <c r="AV649" s="11"/>
      <c r="AW649" s="11">
        <f>AQ649+AS649+AT649+AU649+AV649</f>
        <v>23796</v>
      </c>
      <c r="AX649" s="11">
        <f>AR649+AT649</f>
        <v>0</v>
      </c>
      <c r="AY649" s="75"/>
      <c r="AZ649" s="75"/>
      <c r="BA649" s="75"/>
      <c r="BB649" s="75"/>
      <c r="BC649" s="75">
        <f>AW649+AY649+AZ649+BA649+BB649</f>
        <v>23796</v>
      </c>
      <c r="BD649" s="75">
        <f>AX649+AZ649</f>
        <v>0</v>
      </c>
      <c r="BE649" s="11"/>
      <c r="BF649" s="11"/>
      <c r="BG649" s="11"/>
      <c r="BH649" s="11"/>
      <c r="BI649" s="138">
        <f>BC649+BE649+BF649+BG649+BH649</f>
        <v>23796</v>
      </c>
      <c r="BJ649" s="138">
        <f>BD649+BF649</f>
        <v>0</v>
      </c>
      <c r="BK649" s="75"/>
      <c r="BL649" s="75"/>
      <c r="BM649" s="75"/>
      <c r="BN649" s="75"/>
      <c r="BO649" s="75">
        <f>BI649+BK649+BL649+BM649+BN649</f>
        <v>23796</v>
      </c>
      <c r="BP649" s="75">
        <f>BJ649+BL649</f>
        <v>0</v>
      </c>
      <c r="BQ649" s="11"/>
      <c r="BR649" s="11"/>
      <c r="BS649" s="11"/>
      <c r="BT649" s="11"/>
      <c r="BU649" s="11">
        <f>BO649+BQ649+BR649+BS649+BT649</f>
        <v>23796</v>
      </c>
      <c r="BV649" s="11">
        <f>BP649+BR649</f>
        <v>0</v>
      </c>
      <c r="BW649" s="75"/>
      <c r="BX649" s="75"/>
      <c r="BY649" s="75"/>
      <c r="BZ649" s="75"/>
      <c r="CA649" s="75">
        <f>BU649+BW649+BX649+BY649+BZ649</f>
        <v>23796</v>
      </c>
      <c r="CB649" s="75">
        <f>BV649+BX649</f>
        <v>0</v>
      </c>
      <c r="CC649" s="75"/>
      <c r="CD649" s="75"/>
      <c r="CE649" s="75"/>
      <c r="CF649" s="75"/>
      <c r="CG649" s="75">
        <f>CA649+CC649+CD649+CE649+CF649</f>
        <v>23796</v>
      </c>
      <c r="CH649" s="75">
        <f>CB649+CD649</f>
        <v>0</v>
      </c>
      <c r="CI649" s="11"/>
      <c r="CJ649" s="11"/>
      <c r="CK649" s="11"/>
      <c r="CL649" s="11"/>
      <c r="CM649" s="11">
        <f>CG649+CI649+CJ649+CK649+CL649</f>
        <v>23796</v>
      </c>
      <c r="CN649" s="11">
        <f>CH649+CJ649</f>
        <v>0</v>
      </c>
      <c r="CO649" s="11"/>
      <c r="CP649" s="11"/>
      <c r="CQ649" s="11"/>
      <c r="CR649" s="11"/>
      <c r="CS649" s="11">
        <f>CM649+CO649+CP649+CQ649+CR649</f>
        <v>23796</v>
      </c>
      <c r="CT649" s="11">
        <f>CN649+CP649</f>
        <v>0</v>
      </c>
    </row>
    <row r="650" spans="1:98">
      <c r="A650" s="55" t="s">
        <v>584</v>
      </c>
      <c r="B650" s="31">
        <v>913</v>
      </c>
      <c r="C650" s="14" t="s">
        <v>7</v>
      </c>
      <c r="D650" s="14" t="s">
        <v>8</v>
      </c>
      <c r="E650" s="14" t="s">
        <v>626</v>
      </c>
      <c r="F650" s="11"/>
      <c r="G650" s="11"/>
      <c r="H650" s="11"/>
      <c r="I650" s="11"/>
      <c r="J650" s="11"/>
      <c r="K650" s="11"/>
      <c r="L650" s="11"/>
      <c r="M650" s="11"/>
      <c r="N650" s="11"/>
      <c r="O650" s="11"/>
      <c r="P650" s="11"/>
      <c r="Q650" s="11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>
        <f>AB651+AB654+AB658+AB661</f>
        <v>2157180</v>
      </c>
      <c r="AC650" s="11">
        <f>AC651+AC654+AC658+AC661</f>
        <v>0</v>
      </c>
      <c r="AD650" s="11">
        <f>AD651+AD654+AD658+AD661</f>
        <v>0</v>
      </c>
      <c r="AE650" s="11">
        <f>AE651+AE654+AE658+AE661</f>
        <v>2157180</v>
      </c>
      <c r="AF650" s="11">
        <f>AF651+AF654+AF658+AF661</f>
        <v>2157180</v>
      </c>
      <c r="AG650" s="11"/>
      <c r="AH650" s="11">
        <f>AH651+AH654+AH658+AH661</f>
        <v>0</v>
      </c>
      <c r="AI650" s="11">
        <f>AI651+AI654+AI658+AI661</f>
        <v>0</v>
      </c>
      <c r="AJ650" s="11">
        <f>AJ651+AJ654+AJ658+AJ661</f>
        <v>0</v>
      </c>
      <c r="AK650" s="75">
        <f>AK651+AK654+AK658+AK661</f>
        <v>2157180</v>
      </c>
      <c r="AL650" s="75">
        <f>AL651+AL654+AL658+AL661</f>
        <v>2157180</v>
      </c>
      <c r="AM650" s="11"/>
      <c r="AN650" s="11">
        <f>AN651+AN654+AN658+AN661</f>
        <v>0</v>
      </c>
      <c r="AO650" s="11">
        <f>AO651+AO654+AO658+AO661</f>
        <v>0</v>
      </c>
      <c r="AP650" s="11">
        <f>AP651+AP654+AP658+AP661</f>
        <v>0</v>
      </c>
      <c r="AQ650" s="11">
        <f>AQ651+AQ654+AQ658+AQ661</f>
        <v>2157180</v>
      </c>
      <c r="AR650" s="11">
        <f>AR651+AR654+AR658+AR661</f>
        <v>2157180</v>
      </c>
      <c r="AS650" s="11"/>
      <c r="AT650" s="11">
        <f>AT651+AT654+AT658+AT661</f>
        <v>0</v>
      </c>
      <c r="AU650" s="11">
        <f>AU651+AU654+AU658+AU661</f>
        <v>0</v>
      </c>
      <c r="AV650" s="11">
        <f>AV651+AV654+AV658+AV661</f>
        <v>0</v>
      </c>
      <c r="AW650" s="11">
        <f>AW651+AW654+AW658+AW661</f>
        <v>2157180</v>
      </c>
      <c r="AX650" s="11">
        <f>AX651+AX654+AX658+AX661</f>
        <v>2157180</v>
      </c>
      <c r="AY650" s="75"/>
      <c r="AZ650" s="75">
        <f>AZ651+AZ654+AZ658+AZ661</f>
        <v>0</v>
      </c>
      <c r="BA650" s="75">
        <f>BA651+BA654+BA658+BA661</f>
        <v>0</v>
      </c>
      <c r="BB650" s="75">
        <f>BB651+BB654+BB658+BB661</f>
        <v>0</v>
      </c>
      <c r="BC650" s="75">
        <f>BC651+BC654+BC658+BC661</f>
        <v>2157180</v>
      </c>
      <c r="BD650" s="75">
        <f>BD651+BD654+BD658+BD661</f>
        <v>2157180</v>
      </c>
      <c r="BE650" s="11"/>
      <c r="BF650" s="11">
        <f>BF651+BF654+BF658+BF661</f>
        <v>0</v>
      </c>
      <c r="BG650" s="11">
        <f>BG651+BG654+BG658+BG661</f>
        <v>0</v>
      </c>
      <c r="BH650" s="11">
        <f>BH651+BH654+BH658+BH661</f>
        <v>0</v>
      </c>
      <c r="BI650" s="138">
        <f>BI651+BI654+BI658+BI661</f>
        <v>2157180</v>
      </c>
      <c r="BJ650" s="138">
        <f>BJ651+BJ654+BJ658+BJ661</f>
        <v>2157180</v>
      </c>
      <c r="BK650" s="75"/>
      <c r="BL650" s="75">
        <f>BL651+BL654+BL658+BL661</f>
        <v>291</v>
      </c>
      <c r="BM650" s="75">
        <f>BM651+BM654+BM658+BM661</f>
        <v>0</v>
      </c>
      <c r="BN650" s="75">
        <f>BN651+BN654+BN658+BN661</f>
        <v>0</v>
      </c>
      <c r="BO650" s="75">
        <f>BO651+BO654+BO658+BO661</f>
        <v>2157471</v>
      </c>
      <c r="BP650" s="75">
        <f>BP651+BP654+BP658+BP661</f>
        <v>2157471</v>
      </c>
      <c r="BQ650" s="11"/>
      <c r="BR650" s="11">
        <f>BR651+BR654+BR658+BR661</f>
        <v>0</v>
      </c>
      <c r="BS650" s="11">
        <f>BS651+BS654+BS658+BS661</f>
        <v>0</v>
      </c>
      <c r="BT650" s="11">
        <f>BT651+BT654+BT658+BT661</f>
        <v>0</v>
      </c>
      <c r="BU650" s="11">
        <f>BU651+BU654+BU658+BU661</f>
        <v>2157471</v>
      </c>
      <c r="BV650" s="11">
        <f>BV651+BV654+BV658+BV661</f>
        <v>2157471</v>
      </c>
      <c r="BW650" s="75"/>
      <c r="BX650" s="75">
        <f>BX651+BX654+BX658+BX661</f>
        <v>0</v>
      </c>
      <c r="BY650" s="75">
        <f>BY651+BY654+BY658+BY661</f>
        <v>0</v>
      </c>
      <c r="BZ650" s="75">
        <f>BZ651+BZ654+BZ658+BZ661</f>
        <v>0</v>
      </c>
      <c r="CA650" s="75">
        <f>CA651+CA654+CA658+CA661</f>
        <v>2157471</v>
      </c>
      <c r="CB650" s="75">
        <f>CB651+CB654+CB658+CB661</f>
        <v>2157471</v>
      </c>
      <c r="CC650" s="75"/>
      <c r="CD650" s="75">
        <f>CD651+CD654+CD658+CD661</f>
        <v>0</v>
      </c>
      <c r="CE650" s="75">
        <f>CE651+CE654+CE658+CE661</f>
        <v>0</v>
      </c>
      <c r="CF650" s="75">
        <f>CF651+CF654+CF658+CF661</f>
        <v>0</v>
      </c>
      <c r="CG650" s="75">
        <f>CG651+CG654+CG658+CG661</f>
        <v>2157471</v>
      </c>
      <c r="CH650" s="75">
        <f>CH651+CH654+CH658+CH661</f>
        <v>2157471</v>
      </c>
      <c r="CI650" s="11"/>
      <c r="CJ650" s="11">
        <f>CJ651+CJ654+CJ658+CJ661</f>
        <v>-7202</v>
      </c>
      <c r="CK650" s="11">
        <f>CK651+CK654+CK658+CK661</f>
        <v>0</v>
      </c>
      <c r="CL650" s="11">
        <f>CL651+CL654+CL658+CL661</f>
        <v>0</v>
      </c>
      <c r="CM650" s="11">
        <f>CM651+CM654+CM658+CM661</f>
        <v>2150269</v>
      </c>
      <c r="CN650" s="11">
        <f>CN651+CN654+CN658+CN661</f>
        <v>2150269</v>
      </c>
      <c r="CO650" s="11"/>
      <c r="CP650" s="11">
        <f>CP651+CP654+CP658+CP661</f>
        <v>0</v>
      </c>
      <c r="CQ650" s="11">
        <f>CQ651+CQ654+CQ658+CQ661</f>
        <v>0</v>
      </c>
      <c r="CR650" s="11">
        <f>CR651+CR654+CR658+CR661</f>
        <v>0</v>
      </c>
      <c r="CS650" s="11">
        <f>CS651+CS654+CS658+CS661</f>
        <v>2150269</v>
      </c>
      <c r="CT650" s="11">
        <f>CT651+CT654+CT658+CT661</f>
        <v>2150269</v>
      </c>
    </row>
    <row r="651" spans="1:98" ht="66">
      <c r="A651" s="59" t="s">
        <v>627</v>
      </c>
      <c r="B651" s="31">
        <v>913</v>
      </c>
      <c r="C651" s="14" t="s">
        <v>7</v>
      </c>
      <c r="D651" s="14" t="s">
        <v>8</v>
      </c>
      <c r="E651" s="14" t="s">
        <v>628</v>
      </c>
      <c r="F651" s="14"/>
      <c r="G651" s="11"/>
      <c r="H651" s="11"/>
      <c r="I651" s="11"/>
      <c r="J651" s="11"/>
      <c r="K651" s="11"/>
      <c r="L651" s="11"/>
      <c r="M651" s="11"/>
      <c r="N651" s="11"/>
      <c r="O651" s="11"/>
      <c r="P651" s="11"/>
      <c r="Q651" s="11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>
        <f>AB652</f>
        <v>19505</v>
      </c>
      <c r="AC651" s="11">
        <f t="shared" ref="AC651:AF652" si="2268">AC652</f>
        <v>0</v>
      </c>
      <c r="AD651" s="11">
        <f t="shared" si="2268"/>
        <v>0</v>
      </c>
      <c r="AE651" s="11">
        <f t="shared" si="2268"/>
        <v>19505</v>
      </c>
      <c r="AF651" s="11">
        <f t="shared" si="2268"/>
        <v>19505</v>
      </c>
      <c r="AG651" s="11"/>
      <c r="AH651" s="11">
        <f>AH652</f>
        <v>0</v>
      </c>
      <c r="AI651" s="11">
        <f t="shared" ref="AI651:AL652" si="2269">AI652</f>
        <v>0</v>
      </c>
      <c r="AJ651" s="11">
        <f t="shared" si="2269"/>
        <v>0</v>
      </c>
      <c r="AK651" s="75">
        <f t="shared" si="2269"/>
        <v>19505</v>
      </c>
      <c r="AL651" s="75">
        <f t="shared" si="2269"/>
        <v>19505</v>
      </c>
      <c r="AM651" s="11"/>
      <c r="AN651" s="11">
        <f>AN652</f>
        <v>0</v>
      </c>
      <c r="AO651" s="11">
        <f t="shared" ref="AO651:AR652" si="2270">AO652</f>
        <v>0</v>
      </c>
      <c r="AP651" s="11">
        <f t="shared" si="2270"/>
        <v>0</v>
      </c>
      <c r="AQ651" s="11">
        <f t="shared" si="2270"/>
        <v>19505</v>
      </c>
      <c r="AR651" s="11">
        <f t="shared" si="2270"/>
        <v>19505</v>
      </c>
      <c r="AS651" s="11"/>
      <c r="AT651" s="11">
        <f>AT652</f>
        <v>0</v>
      </c>
      <c r="AU651" s="11">
        <f t="shared" ref="AU651:AX652" si="2271">AU652</f>
        <v>0</v>
      </c>
      <c r="AV651" s="11">
        <f t="shared" si="2271"/>
        <v>0</v>
      </c>
      <c r="AW651" s="11">
        <f t="shared" si="2271"/>
        <v>19505</v>
      </c>
      <c r="AX651" s="11">
        <f t="shared" si="2271"/>
        <v>19505</v>
      </c>
      <c r="AY651" s="75"/>
      <c r="AZ651" s="75">
        <f>AZ652</f>
        <v>0</v>
      </c>
      <c r="BA651" s="75">
        <f t="shared" ref="BA651:BD652" si="2272">BA652</f>
        <v>0</v>
      </c>
      <c r="BB651" s="75">
        <f t="shared" si="2272"/>
        <v>0</v>
      </c>
      <c r="BC651" s="75">
        <f t="shared" si="2272"/>
        <v>19505</v>
      </c>
      <c r="BD651" s="75">
        <f t="shared" si="2272"/>
        <v>19505</v>
      </c>
      <c r="BE651" s="11"/>
      <c r="BF651" s="11">
        <f>BF652</f>
        <v>0</v>
      </c>
      <c r="BG651" s="11">
        <f t="shared" ref="BG651:BJ652" si="2273">BG652</f>
        <v>0</v>
      </c>
      <c r="BH651" s="11">
        <f t="shared" si="2273"/>
        <v>0</v>
      </c>
      <c r="BI651" s="138">
        <f t="shared" si="2273"/>
        <v>19505</v>
      </c>
      <c r="BJ651" s="138">
        <f t="shared" si="2273"/>
        <v>19505</v>
      </c>
      <c r="BK651" s="75"/>
      <c r="BL651" s="75">
        <f>BL652</f>
        <v>0</v>
      </c>
      <c r="BM651" s="75">
        <f t="shared" ref="BM651:BP652" si="2274">BM652</f>
        <v>0</v>
      </c>
      <c r="BN651" s="75">
        <f t="shared" si="2274"/>
        <v>0</v>
      </c>
      <c r="BO651" s="75">
        <f t="shared" si="2274"/>
        <v>19505</v>
      </c>
      <c r="BP651" s="75">
        <f t="shared" si="2274"/>
        <v>19505</v>
      </c>
      <c r="BQ651" s="11"/>
      <c r="BR651" s="11">
        <f>BR652</f>
        <v>0</v>
      </c>
      <c r="BS651" s="11">
        <f t="shared" ref="BS651:BV652" si="2275">BS652</f>
        <v>0</v>
      </c>
      <c r="BT651" s="11">
        <f t="shared" si="2275"/>
        <v>0</v>
      </c>
      <c r="BU651" s="11">
        <f t="shared" si="2275"/>
        <v>19505</v>
      </c>
      <c r="BV651" s="11">
        <f t="shared" si="2275"/>
        <v>19505</v>
      </c>
      <c r="BW651" s="75"/>
      <c r="BX651" s="75">
        <f>BX652</f>
        <v>0</v>
      </c>
      <c r="BY651" s="75">
        <f t="shared" ref="BY651:CB652" si="2276">BY652</f>
        <v>0</v>
      </c>
      <c r="BZ651" s="75">
        <f t="shared" si="2276"/>
        <v>0</v>
      </c>
      <c r="CA651" s="75">
        <f t="shared" si="2276"/>
        <v>19505</v>
      </c>
      <c r="CB651" s="75">
        <f t="shared" si="2276"/>
        <v>19505</v>
      </c>
      <c r="CC651" s="75"/>
      <c r="CD651" s="75">
        <f>CD652</f>
        <v>0</v>
      </c>
      <c r="CE651" s="75">
        <f t="shared" ref="CE651:CH652" si="2277">CE652</f>
        <v>0</v>
      </c>
      <c r="CF651" s="75">
        <f t="shared" si="2277"/>
        <v>0</v>
      </c>
      <c r="CG651" s="75">
        <f t="shared" si="2277"/>
        <v>19505</v>
      </c>
      <c r="CH651" s="75">
        <f t="shared" si="2277"/>
        <v>19505</v>
      </c>
      <c r="CI651" s="11"/>
      <c r="CJ651" s="11">
        <f>CJ652</f>
        <v>-400</v>
      </c>
      <c r="CK651" s="11">
        <f t="shared" ref="CK651:CN652" si="2278">CK652</f>
        <v>0</v>
      </c>
      <c r="CL651" s="11">
        <f t="shared" si="2278"/>
        <v>0</v>
      </c>
      <c r="CM651" s="11">
        <f t="shared" si="2278"/>
        <v>19105</v>
      </c>
      <c r="CN651" s="11">
        <f t="shared" si="2278"/>
        <v>19105</v>
      </c>
      <c r="CO651" s="11"/>
      <c r="CP651" s="11">
        <f>CP652</f>
        <v>0</v>
      </c>
      <c r="CQ651" s="11">
        <f t="shared" ref="CQ651:CT652" si="2279">CQ652</f>
        <v>0</v>
      </c>
      <c r="CR651" s="11">
        <f t="shared" si="2279"/>
        <v>0</v>
      </c>
      <c r="CS651" s="11">
        <f t="shared" si="2279"/>
        <v>19105</v>
      </c>
      <c r="CT651" s="11">
        <f t="shared" si="2279"/>
        <v>19105</v>
      </c>
    </row>
    <row r="652" spans="1:98" ht="33">
      <c r="A652" s="55" t="s">
        <v>12</v>
      </c>
      <c r="B652" s="31">
        <v>913</v>
      </c>
      <c r="C652" s="14" t="s">
        <v>7</v>
      </c>
      <c r="D652" s="14" t="s">
        <v>8</v>
      </c>
      <c r="E652" s="14" t="s">
        <v>628</v>
      </c>
      <c r="F652" s="14" t="s">
        <v>13</v>
      </c>
      <c r="G652" s="11"/>
      <c r="H652" s="11"/>
      <c r="I652" s="11"/>
      <c r="J652" s="11"/>
      <c r="K652" s="11"/>
      <c r="L652" s="11"/>
      <c r="M652" s="11"/>
      <c r="N652" s="11"/>
      <c r="O652" s="11"/>
      <c r="P652" s="11"/>
      <c r="Q652" s="11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>
        <f>AB653</f>
        <v>19505</v>
      </c>
      <c r="AC652" s="11">
        <f t="shared" si="2268"/>
        <v>0</v>
      </c>
      <c r="AD652" s="11">
        <f t="shared" si="2268"/>
        <v>0</v>
      </c>
      <c r="AE652" s="11">
        <f t="shared" si="2268"/>
        <v>19505</v>
      </c>
      <c r="AF652" s="11">
        <f t="shared" si="2268"/>
        <v>19505</v>
      </c>
      <c r="AG652" s="11"/>
      <c r="AH652" s="11">
        <f>AH653</f>
        <v>0</v>
      </c>
      <c r="AI652" s="11">
        <f t="shared" si="2269"/>
        <v>0</v>
      </c>
      <c r="AJ652" s="11">
        <f t="shared" si="2269"/>
        <v>0</v>
      </c>
      <c r="AK652" s="75">
        <f t="shared" si="2269"/>
        <v>19505</v>
      </c>
      <c r="AL652" s="75">
        <f t="shared" si="2269"/>
        <v>19505</v>
      </c>
      <c r="AM652" s="11"/>
      <c r="AN652" s="11">
        <f>AN653</f>
        <v>0</v>
      </c>
      <c r="AO652" s="11">
        <f t="shared" si="2270"/>
        <v>0</v>
      </c>
      <c r="AP652" s="11">
        <f t="shared" si="2270"/>
        <v>0</v>
      </c>
      <c r="AQ652" s="11">
        <f t="shared" si="2270"/>
        <v>19505</v>
      </c>
      <c r="AR652" s="11">
        <f t="shared" si="2270"/>
        <v>19505</v>
      </c>
      <c r="AS652" s="11"/>
      <c r="AT652" s="11">
        <f>AT653</f>
        <v>0</v>
      </c>
      <c r="AU652" s="11">
        <f t="shared" si="2271"/>
        <v>0</v>
      </c>
      <c r="AV652" s="11">
        <f t="shared" si="2271"/>
        <v>0</v>
      </c>
      <c r="AW652" s="11">
        <f t="shared" si="2271"/>
        <v>19505</v>
      </c>
      <c r="AX652" s="11">
        <f t="shared" si="2271"/>
        <v>19505</v>
      </c>
      <c r="AY652" s="75"/>
      <c r="AZ652" s="75">
        <f>AZ653</f>
        <v>0</v>
      </c>
      <c r="BA652" s="75">
        <f t="shared" si="2272"/>
        <v>0</v>
      </c>
      <c r="BB652" s="75">
        <f t="shared" si="2272"/>
        <v>0</v>
      </c>
      <c r="BC652" s="75">
        <f t="shared" si="2272"/>
        <v>19505</v>
      </c>
      <c r="BD652" s="75">
        <f t="shared" si="2272"/>
        <v>19505</v>
      </c>
      <c r="BE652" s="11"/>
      <c r="BF652" s="11">
        <f>BF653</f>
        <v>0</v>
      </c>
      <c r="BG652" s="11">
        <f t="shared" si="2273"/>
        <v>0</v>
      </c>
      <c r="BH652" s="11">
        <f t="shared" si="2273"/>
        <v>0</v>
      </c>
      <c r="BI652" s="138">
        <f t="shared" si="2273"/>
        <v>19505</v>
      </c>
      <c r="BJ652" s="138">
        <f t="shared" si="2273"/>
        <v>19505</v>
      </c>
      <c r="BK652" s="75"/>
      <c r="BL652" s="75">
        <f>BL653</f>
        <v>0</v>
      </c>
      <c r="BM652" s="75">
        <f t="shared" si="2274"/>
        <v>0</v>
      </c>
      <c r="BN652" s="75">
        <f t="shared" si="2274"/>
        <v>0</v>
      </c>
      <c r="BO652" s="75">
        <f t="shared" si="2274"/>
        <v>19505</v>
      </c>
      <c r="BP652" s="75">
        <f t="shared" si="2274"/>
        <v>19505</v>
      </c>
      <c r="BQ652" s="11"/>
      <c r="BR652" s="11">
        <f>BR653</f>
        <v>0</v>
      </c>
      <c r="BS652" s="11">
        <f t="shared" si="2275"/>
        <v>0</v>
      </c>
      <c r="BT652" s="11">
        <f t="shared" si="2275"/>
        <v>0</v>
      </c>
      <c r="BU652" s="11">
        <f t="shared" si="2275"/>
        <v>19505</v>
      </c>
      <c r="BV652" s="11">
        <f t="shared" si="2275"/>
        <v>19505</v>
      </c>
      <c r="BW652" s="75"/>
      <c r="BX652" s="75">
        <f>BX653</f>
        <v>0</v>
      </c>
      <c r="BY652" s="75">
        <f t="shared" si="2276"/>
        <v>0</v>
      </c>
      <c r="BZ652" s="75">
        <f t="shared" si="2276"/>
        <v>0</v>
      </c>
      <c r="CA652" s="75">
        <f t="shared" si="2276"/>
        <v>19505</v>
      </c>
      <c r="CB652" s="75">
        <f t="shared" si="2276"/>
        <v>19505</v>
      </c>
      <c r="CC652" s="75"/>
      <c r="CD652" s="75">
        <f>CD653</f>
        <v>0</v>
      </c>
      <c r="CE652" s="75">
        <f t="shared" si="2277"/>
        <v>0</v>
      </c>
      <c r="CF652" s="75">
        <f t="shared" si="2277"/>
        <v>0</v>
      </c>
      <c r="CG652" s="75">
        <f t="shared" si="2277"/>
        <v>19505</v>
      </c>
      <c r="CH652" s="75">
        <f t="shared" si="2277"/>
        <v>19505</v>
      </c>
      <c r="CI652" s="11"/>
      <c r="CJ652" s="11">
        <f>CJ653</f>
        <v>-400</v>
      </c>
      <c r="CK652" s="11">
        <f t="shared" si="2278"/>
        <v>0</v>
      </c>
      <c r="CL652" s="11">
        <f t="shared" si="2278"/>
        <v>0</v>
      </c>
      <c r="CM652" s="11">
        <f t="shared" si="2278"/>
        <v>19105</v>
      </c>
      <c r="CN652" s="11">
        <f t="shared" si="2278"/>
        <v>19105</v>
      </c>
      <c r="CO652" s="11"/>
      <c r="CP652" s="11">
        <f>CP653</f>
        <v>0</v>
      </c>
      <c r="CQ652" s="11">
        <f t="shared" si="2279"/>
        <v>0</v>
      </c>
      <c r="CR652" s="11">
        <f t="shared" si="2279"/>
        <v>0</v>
      </c>
      <c r="CS652" s="11">
        <f t="shared" si="2279"/>
        <v>19105</v>
      </c>
      <c r="CT652" s="11">
        <f t="shared" si="2279"/>
        <v>19105</v>
      </c>
    </row>
    <row r="653" spans="1:98">
      <c r="A653" s="59" t="s">
        <v>14</v>
      </c>
      <c r="B653" s="31">
        <v>913</v>
      </c>
      <c r="C653" s="14" t="s">
        <v>7</v>
      </c>
      <c r="D653" s="14" t="s">
        <v>8</v>
      </c>
      <c r="E653" s="14" t="s">
        <v>628</v>
      </c>
      <c r="F653" s="14" t="s">
        <v>37</v>
      </c>
      <c r="G653" s="11"/>
      <c r="H653" s="11"/>
      <c r="I653" s="11"/>
      <c r="J653" s="11"/>
      <c r="K653" s="11"/>
      <c r="L653" s="11"/>
      <c r="M653" s="11"/>
      <c r="N653" s="11"/>
      <c r="O653" s="11"/>
      <c r="P653" s="11"/>
      <c r="Q653" s="11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>
        <v>19505</v>
      </c>
      <c r="AC653" s="11"/>
      <c r="AD653" s="11"/>
      <c r="AE653" s="11">
        <f>Y653+AB653</f>
        <v>19505</v>
      </c>
      <c r="AF653" s="11">
        <f>Z653+AB653</f>
        <v>19505</v>
      </c>
      <c r="AG653" s="11"/>
      <c r="AH653" s="11"/>
      <c r="AI653" s="11"/>
      <c r="AJ653" s="11"/>
      <c r="AK653" s="75">
        <f>AE653+AG653+AH653+AI653+AJ653</f>
        <v>19505</v>
      </c>
      <c r="AL653" s="75">
        <f>AF653+AH653</f>
        <v>19505</v>
      </c>
      <c r="AM653" s="11"/>
      <c r="AN653" s="11"/>
      <c r="AO653" s="11"/>
      <c r="AP653" s="11"/>
      <c r="AQ653" s="11">
        <f>AK653+AM653+AN653+AO653+AP653</f>
        <v>19505</v>
      </c>
      <c r="AR653" s="11">
        <f>AL653+AN653</f>
        <v>19505</v>
      </c>
      <c r="AS653" s="11"/>
      <c r="AT653" s="11"/>
      <c r="AU653" s="11"/>
      <c r="AV653" s="11"/>
      <c r="AW653" s="11">
        <f>AQ653+AS653+AT653+AU653+AV653</f>
        <v>19505</v>
      </c>
      <c r="AX653" s="11">
        <f>AR653+AT653</f>
        <v>19505</v>
      </c>
      <c r="AY653" s="75"/>
      <c r="AZ653" s="75"/>
      <c r="BA653" s="75"/>
      <c r="BB653" s="75"/>
      <c r="BC653" s="75">
        <f>AW653+AY653+AZ653+BA653+BB653</f>
        <v>19505</v>
      </c>
      <c r="BD653" s="75">
        <f>AX653+AZ653</f>
        <v>19505</v>
      </c>
      <c r="BE653" s="11"/>
      <c r="BF653" s="11"/>
      <c r="BG653" s="11"/>
      <c r="BH653" s="11"/>
      <c r="BI653" s="138">
        <f>BC653+BE653+BF653+BG653+BH653</f>
        <v>19505</v>
      </c>
      <c r="BJ653" s="138">
        <f>BD653+BF653</f>
        <v>19505</v>
      </c>
      <c r="BK653" s="75"/>
      <c r="BL653" s="75"/>
      <c r="BM653" s="75"/>
      <c r="BN653" s="75"/>
      <c r="BO653" s="75">
        <f>BI653+BK653+BL653+BM653+BN653</f>
        <v>19505</v>
      </c>
      <c r="BP653" s="75">
        <f>BJ653+BL653</f>
        <v>19505</v>
      </c>
      <c r="BQ653" s="11"/>
      <c r="BR653" s="11"/>
      <c r="BS653" s="11"/>
      <c r="BT653" s="11"/>
      <c r="BU653" s="11">
        <f>BO653+BQ653+BR653+BS653+BT653</f>
        <v>19505</v>
      </c>
      <c r="BV653" s="11">
        <f>BP653+BR653</f>
        <v>19505</v>
      </c>
      <c r="BW653" s="75"/>
      <c r="BX653" s="75"/>
      <c r="BY653" s="75"/>
      <c r="BZ653" s="75"/>
      <c r="CA653" s="75">
        <f>BU653+BW653+BX653+BY653+BZ653</f>
        <v>19505</v>
      </c>
      <c r="CB653" s="75">
        <f>BV653+BX653</f>
        <v>19505</v>
      </c>
      <c r="CC653" s="75"/>
      <c r="CD653" s="75"/>
      <c r="CE653" s="75"/>
      <c r="CF653" s="75"/>
      <c r="CG653" s="75">
        <f>CA653+CC653+CD653+CE653+CF653</f>
        <v>19505</v>
      </c>
      <c r="CH653" s="75">
        <f>CB653+CD653</f>
        <v>19505</v>
      </c>
      <c r="CI653" s="11"/>
      <c r="CJ653" s="11">
        <v>-400</v>
      </c>
      <c r="CK653" s="11"/>
      <c r="CL653" s="11"/>
      <c r="CM653" s="11">
        <f>CG653+CI653+CJ653+CK653+CL653</f>
        <v>19105</v>
      </c>
      <c r="CN653" s="11">
        <f>CH653+CJ653</f>
        <v>19105</v>
      </c>
      <c r="CO653" s="11"/>
      <c r="CP653" s="11"/>
      <c r="CQ653" s="11"/>
      <c r="CR653" s="11"/>
      <c r="CS653" s="11">
        <f>CM653+CO653+CP653+CQ653+CR653</f>
        <v>19105</v>
      </c>
      <c r="CT653" s="11">
        <f>CN653+CP653</f>
        <v>19105</v>
      </c>
    </row>
    <row r="654" spans="1:98" ht="82.5">
      <c r="A654" s="67" t="s">
        <v>629</v>
      </c>
      <c r="B654" s="31">
        <v>913</v>
      </c>
      <c r="C654" s="14" t="s">
        <v>7</v>
      </c>
      <c r="D654" s="14" t="s">
        <v>8</v>
      </c>
      <c r="E654" s="14" t="s">
        <v>630</v>
      </c>
      <c r="F654" s="14"/>
      <c r="G654" s="11"/>
      <c r="H654" s="11"/>
      <c r="I654" s="11"/>
      <c r="J654" s="11"/>
      <c r="K654" s="11"/>
      <c r="L654" s="11"/>
      <c r="M654" s="11"/>
      <c r="N654" s="11"/>
      <c r="O654" s="11"/>
      <c r="P654" s="11"/>
      <c r="Q654" s="11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>
        <f>AB655</f>
        <v>22186</v>
      </c>
      <c r="AC654" s="11">
        <f>AC655</f>
        <v>0</v>
      </c>
      <c r="AD654" s="11">
        <f>AD655</f>
        <v>0</v>
      </c>
      <c r="AE654" s="11">
        <f>AE655</f>
        <v>22186</v>
      </c>
      <c r="AF654" s="11">
        <f>AF655</f>
        <v>22186</v>
      </c>
      <c r="AG654" s="11"/>
      <c r="AH654" s="11">
        <f>AH655</f>
        <v>0</v>
      </c>
      <c r="AI654" s="11">
        <f>AI655</f>
        <v>0</v>
      </c>
      <c r="AJ654" s="11">
        <f>AJ655</f>
        <v>0</v>
      </c>
      <c r="AK654" s="75">
        <f>AK655</f>
        <v>22186</v>
      </c>
      <c r="AL654" s="75">
        <f>AL655</f>
        <v>22186</v>
      </c>
      <c r="AM654" s="11"/>
      <c r="AN654" s="11">
        <f>AN655</f>
        <v>0</v>
      </c>
      <c r="AO654" s="11">
        <f>AO655</f>
        <v>0</v>
      </c>
      <c r="AP654" s="11">
        <f>AP655</f>
        <v>0</v>
      </c>
      <c r="AQ654" s="11">
        <f>AQ655</f>
        <v>22186</v>
      </c>
      <c r="AR654" s="11">
        <f>AR655</f>
        <v>22186</v>
      </c>
      <c r="AS654" s="11"/>
      <c r="AT654" s="11">
        <f>AT655</f>
        <v>0</v>
      </c>
      <c r="AU654" s="11">
        <f>AU655</f>
        <v>0</v>
      </c>
      <c r="AV654" s="11">
        <f>AV655</f>
        <v>0</v>
      </c>
      <c r="AW654" s="11">
        <f>AW655</f>
        <v>22186</v>
      </c>
      <c r="AX654" s="11">
        <f>AX655</f>
        <v>22186</v>
      </c>
      <c r="AY654" s="75"/>
      <c r="AZ654" s="75">
        <f>AZ655</f>
        <v>0</v>
      </c>
      <c r="BA654" s="75">
        <f>BA655</f>
        <v>0</v>
      </c>
      <c r="BB654" s="75">
        <f>BB655</f>
        <v>0</v>
      </c>
      <c r="BC654" s="75">
        <f>BC655</f>
        <v>22186</v>
      </c>
      <c r="BD654" s="75">
        <f>BD655</f>
        <v>22186</v>
      </c>
      <c r="BE654" s="11"/>
      <c r="BF654" s="11">
        <f>BF655</f>
        <v>0</v>
      </c>
      <c r="BG654" s="11">
        <f>BG655</f>
        <v>0</v>
      </c>
      <c r="BH654" s="11">
        <f>BH655</f>
        <v>0</v>
      </c>
      <c r="BI654" s="138">
        <f>BI655</f>
        <v>22186</v>
      </c>
      <c r="BJ654" s="138">
        <f>BJ655</f>
        <v>22186</v>
      </c>
      <c r="BK654" s="75"/>
      <c r="BL654" s="75">
        <f>BL655</f>
        <v>0</v>
      </c>
      <c r="BM654" s="75">
        <f>BM655</f>
        <v>0</v>
      </c>
      <c r="BN654" s="75">
        <f>BN655</f>
        <v>0</v>
      </c>
      <c r="BO654" s="75">
        <f>BO655</f>
        <v>22186</v>
      </c>
      <c r="BP654" s="75">
        <f>BP655</f>
        <v>22186</v>
      </c>
      <c r="BQ654" s="11"/>
      <c r="BR654" s="11">
        <f>BR655</f>
        <v>0</v>
      </c>
      <c r="BS654" s="11">
        <f>BS655</f>
        <v>0</v>
      </c>
      <c r="BT654" s="11">
        <f>BT655</f>
        <v>0</v>
      </c>
      <c r="BU654" s="11">
        <f>BU655</f>
        <v>22186</v>
      </c>
      <c r="BV654" s="11">
        <f>BV655</f>
        <v>22186</v>
      </c>
      <c r="BW654" s="75"/>
      <c r="BX654" s="75">
        <f>BX655</f>
        <v>0</v>
      </c>
      <c r="BY654" s="75">
        <f>BY655</f>
        <v>0</v>
      </c>
      <c r="BZ654" s="75">
        <f>BZ655</f>
        <v>0</v>
      </c>
      <c r="CA654" s="75">
        <f>CA655</f>
        <v>22186</v>
      </c>
      <c r="CB654" s="75">
        <f>CB655</f>
        <v>22186</v>
      </c>
      <c r="CC654" s="75"/>
      <c r="CD654" s="75">
        <f>CD655</f>
        <v>0</v>
      </c>
      <c r="CE654" s="75">
        <f>CE655</f>
        <v>0</v>
      </c>
      <c r="CF654" s="75">
        <f>CF655</f>
        <v>0</v>
      </c>
      <c r="CG654" s="75">
        <f>CG655</f>
        <v>22186</v>
      </c>
      <c r="CH654" s="75">
        <f>CH655</f>
        <v>22186</v>
      </c>
      <c r="CI654" s="11"/>
      <c r="CJ654" s="11">
        <f>CJ655</f>
        <v>-1000</v>
      </c>
      <c r="CK654" s="11">
        <f>CK655</f>
        <v>0</v>
      </c>
      <c r="CL654" s="11">
        <f>CL655</f>
        <v>0</v>
      </c>
      <c r="CM654" s="11">
        <f>CM655</f>
        <v>21186</v>
      </c>
      <c r="CN654" s="11">
        <f>CN655</f>
        <v>21186</v>
      </c>
      <c r="CO654" s="11"/>
      <c r="CP654" s="11">
        <f>CP655</f>
        <v>0</v>
      </c>
      <c r="CQ654" s="11">
        <f>CQ655</f>
        <v>0</v>
      </c>
      <c r="CR654" s="11">
        <f>CR655</f>
        <v>0</v>
      </c>
      <c r="CS654" s="11">
        <f>CS655</f>
        <v>21186</v>
      </c>
      <c r="CT654" s="11">
        <f>CT655</f>
        <v>21186</v>
      </c>
    </row>
    <row r="655" spans="1:98" ht="33">
      <c r="A655" s="55" t="s">
        <v>12</v>
      </c>
      <c r="B655" s="31">
        <v>913</v>
      </c>
      <c r="C655" s="14" t="s">
        <v>7</v>
      </c>
      <c r="D655" s="14" t="s">
        <v>8</v>
      </c>
      <c r="E655" s="14" t="s">
        <v>630</v>
      </c>
      <c r="F655" s="14" t="s">
        <v>13</v>
      </c>
      <c r="G655" s="11"/>
      <c r="H655" s="11"/>
      <c r="I655" s="11"/>
      <c r="J655" s="11"/>
      <c r="K655" s="11"/>
      <c r="L655" s="11"/>
      <c r="M655" s="11"/>
      <c r="N655" s="11"/>
      <c r="O655" s="11"/>
      <c r="P655" s="11"/>
      <c r="Q655" s="11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>
        <f>AB656+AB657</f>
        <v>22186</v>
      </c>
      <c r="AC655" s="11">
        <f>AC656+AC657</f>
        <v>0</v>
      </c>
      <c r="AD655" s="11">
        <f>AD656+AD657</f>
        <v>0</v>
      </c>
      <c r="AE655" s="11">
        <f>AE656+AE657</f>
        <v>22186</v>
      </c>
      <c r="AF655" s="11">
        <f>AF656+AF657</f>
        <v>22186</v>
      </c>
      <c r="AG655" s="11"/>
      <c r="AH655" s="11">
        <f>AH656+AH657</f>
        <v>0</v>
      </c>
      <c r="AI655" s="11">
        <f>AI656+AI657</f>
        <v>0</v>
      </c>
      <c r="AJ655" s="11">
        <f>AJ656+AJ657</f>
        <v>0</v>
      </c>
      <c r="AK655" s="75">
        <f>AK656+AK657</f>
        <v>22186</v>
      </c>
      <c r="AL655" s="75">
        <f>AL656+AL657</f>
        <v>22186</v>
      </c>
      <c r="AM655" s="11"/>
      <c r="AN655" s="11">
        <f>AN656+AN657</f>
        <v>0</v>
      </c>
      <c r="AO655" s="11">
        <f>AO656+AO657</f>
        <v>0</v>
      </c>
      <c r="AP655" s="11">
        <f>AP656+AP657</f>
        <v>0</v>
      </c>
      <c r="AQ655" s="11">
        <f>AQ656+AQ657</f>
        <v>22186</v>
      </c>
      <c r="AR655" s="11">
        <f>AR656+AR657</f>
        <v>22186</v>
      </c>
      <c r="AS655" s="11"/>
      <c r="AT655" s="11">
        <f>AT656+AT657</f>
        <v>0</v>
      </c>
      <c r="AU655" s="11">
        <f>AU656+AU657</f>
        <v>0</v>
      </c>
      <c r="AV655" s="11">
        <f>AV656+AV657</f>
        <v>0</v>
      </c>
      <c r="AW655" s="11">
        <f>AW656+AW657</f>
        <v>22186</v>
      </c>
      <c r="AX655" s="11">
        <f>AX656+AX657</f>
        <v>22186</v>
      </c>
      <c r="AY655" s="75"/>
      <c r="AZ655" s="75">
        <f>AZ656+AZ657</f>
        <v>0</v>
      </c>
      <c r="BA655" s="75">
        <f>BA656+BA657</f>
        <v>0</v>
      </c>
      <c r="BB655" s="75">
        <f>BB656+BB657</f>
        <v>0</v>
      </c>
      <c r="BC655" s="75">
        <f>BC656+BC657</f>
        <v>22186</v>
      </c>
      <c r="BD655" s="75">
        <f>BD656+BD657</f>
        <v>22186</v>
      </c>
      <c r="BE655" s="11"/>
      <c r="BF655" s="11">
        <f>BF656+BF657</f>
        <v>0</v>
      </c>
      <c r="BG655" s="11">
        <f>BG656+BG657</f>
        <v>0</v>
      </c>
      <c r="BH655" s="11">
        <f>BH656+BH657</f>
        <v>0</v>
      </c>
      <c r="BI655" s="138">
        <f>BI656+BI657</f>
        <v>22186</v>
      </c>
      <c r="BJ655" s="138">
        <f>BJ656+BJ657</f>
        <v>22186</v>
      </c>
      <c r="BK655" s="75"/>
      <c r="BL655" s="75">
        <f>BL656+BL657</f>
        <v>0</v>
      </c>
      <c r="BM655" s="75">
        <f>BM656+BM657</f>
        <v>0</v>
      </c>
      <c r="BN655" s="75">
        <f>BN656+BN657</f>
        <v>0</v>
      </c>
      <c r="BO655" s="75">
        <f>BO656+BO657</f>
        <v>22186</v>
      </c>
      <c r="BP655" s="75">
        <f>BP656+BP657</f>
        <v>22186</v>
      </c>
      <c r="BQ655" s="11"/>
      <c r="BR655" s="11">
        <f>BR656+BR657</f>
        <v>0</v>
      </c>
      <c r="BS655" s="11">
        <f>BS656+BS657</f>
        <v>0</v>
      </c>
      <c r="BT655" s="11">
        <f>BT656+BT657</f>
        <v>0</v>
      </c>
      <c r="BU655" s="11">
        <f>BU656+BU657</f>
        <v>22186</v>
      </c>
      <c r="BV655" s="11">
        <f>BV656+BV657</f>
        <v>22186</v>
      </c>
      <c r="BW655" s="75"/>
      <c r="BX655" s="75">
        <f>BX656+BX657</f>
        <v>0</v>
      </c>
      <c r="BY655" s="75">
        <f>BY656+BY657</f>
        <v>0</v>
      </c>
      <c r="BZ655" s="75">
        <f>BZ656+BZ657</f>
        <v>0</v>
      </c>
      <c r="CA655" s="75">
        <f>CA656+CA657</f>
        <v>22186</v>
      </c>
      <c r="CB655" s="75">
        <f>CB656+CB657</f>
        <v>22186</v>
      </c>
      <c r="CC655" s="75"/>
      <c r="CD655" s="75">
        <f>CD656+CD657</f>
        <v>0</v>
      </c>
      <c r="CE655" s="75">
        <f>CE656+CE657</f>
        <v>0</v>
      </c>
      <c r="CF655" s="75">
        <f>CF656+CF657</f>
        <v>0</v>
      </c>
      <c r="CG655" s="75">
        <f>CG656+CG657</f>
        <v>22186</v>
      </c>
      <c r="CH655" s="75">
        <f>CH656+CH657</f>
        <v>22186</v>
      </c>
      <c r="CI655" s="11"/>
      <c r="CJ655" s="11">
        <f>CJ656+CJ657</f>
        <v>-1000</v>
      </c>
      <c r="CK655" s="11">
        <f>CK656+CK657</f>
        <v>0</v>
      </c>
      <c r="CL655" s="11">
        <f>CL656+CL657</f>
        <v>0</v>
      </c>
      <c r="CM655" s="11">
        <f>CM656+CM657</f>
        <v>21186</v>
      </c>
      <c r="CN655" s="11">
        <f>CN656+CN657</f>
        <v>21186</v>
      </c>
      <c r="CO655" s="11"/>
      <c r="CP655" s="11">
        <f>CP656+CP657</f>
        <v>0</v>
      </c>
      <c r="CQ655" s="11">
        <f>CQ656+CQ657</f>
        <v>0</v>
      </c>
      <c r="CR655" s="11">
        <f>CR656+CR657</f>
        <v>0</v>
      </c>
      <c r="CS655" s="11">
        <f>CS656+CS657</f>
        <v>21186</v>
      </c>
      <c r="CT655" s="11">
        <f>CT656+CT657</f>
        <v>21186</v>
      </c>
    </row>
    <row r="656" spans="1:98">
      <c r="A656" s="59" t="s">
        <v>14</v>
      </c>
      <c r="B656" s="31">
        <v>913</v>
      </c>
      <c r="C656" s="14" t="s">
        <v>7</v>
      </c>
      <c r="D656" s="14" t="s">
        <v>8</v>
      </c>
      <c r="E656" s="14" t="s">
        <v>630</v>
      </c>
      <c r="F656" s="14" t="s">
        <v>37</v>
      </c>
      <c r="G656" s="11"/>
      <c r="H656" s="11"/>
      <c r="I656" s="11"/>
      <c r="J656" s="11"/>
      <c r="K656" s="11"/>
      <c r="L656" s="11"/>
      <c r="M656" s="11"/>
      <c r="N656" s="11"/>
      <c r="O656" s="11"/>
      <c r="P656" s="11"/>
      <c r="Q656" s="11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>
        <v>21600</v>
      </c>
      <c r="AC656" s="11"/>
      <c r="AD656" s="11"/>
      <c r="AE656" s="11">
        <f>AB656</f>
        <v>21600</v>
      </c>
      <c r="AF656" s="11">
        <f>AB656</f>
        <v>21600</v>
      </c>
      <c r="AG656" s="11"/>
      <c r="AH656" s="11"/>
      <c r="AI656" s="11"/>
      <c r="AJ656" s="11"/>
      <c r="AK656" s="75">
        <f>AE656+AG656+AH656+AI656+AJ656</f>
        <v>21600</v>
      </c>
      <c r="AL656" s="75">
        <f>AF656+AH656</f>
        <v>21600</v>
      </c>
      <c r="AM656" s="11"/>
      <c r="AN656" s="11"/>
      <c r="AO656" s="11"/>
      <c r="AP656" s="11"/>
      <c r="AQ656" s="11">
        <f>AK656+AM656+AN656+AO656+AP656</f>
        <v>21600</v>
      </c>
      <c r="AR656" s="11">
        <f>AL656+AN656</f>
        <v>21600</v>
      </c>
      <c r="AS656" s="11"/>
      <c r="AT656" s="11"/>
      <c r="AU656" s="11"/>
      <c r="AV656" s="11"/>
      <c r="AW656" s="11">
        <f>AQ656+AS656+AT656+AU656+AV656</f>
        <v>21600</v>
      </c>
      <c r="AX656" s="11">
        <f>AR656+AT656</f>
        <v>21600</v>
      </c>
      <c r="AY656" s="75"/>
      <c r="AZ656" s="75"/>
      <c r="BA656" s="75"/>
      <c r="BB656" s="75"/>
      <c r="BC656" s="75">
        <f>AW656+AY656+AZ656+BA656+BB656</f>
        <v>21600</v>
      </c>
      <c r="BD656" s="75">
        <f>AX656+AZ656</f>
        <v>21600</v>
      </c>
      <c r="BE656" s="11"/>
      <c r="BF656" s="11"/>
      <c r="BG656" s="11"/>
      <c r="BH656" s="11"/>
      <c r="BI656" s="138">
        <f>BC656+BE656+BF656+BG656+BH656</f>
        <v>21600</v>
      </c>
      <c r="BJ656" s="138">
        <f>BD656+BF656</f>
        <v>21600</v>
      </c>
      <c r="BK656" s="75"/>
      <c r="BL656" s="75"/>
      <c r="BM656" s="75"/>
      <c r="BN656" s="75"/>
      <c r="BO656" s="75">
        <f>BI656+BK656+BL656+BM656+BN656</f>
        <v>21600</v>
      </c>
      <c r="BP656" s="75">
        <f>BJ656+BL656</f>
        <v>21600</v>
      </c>
      <c r="BQ656" s="11"/>
      <c r="BR656" s="11"/>
      <c r="BS656" s="11"/>
      <c r="BT656" s="11"/>
      <c r="BU656" s="11">
        <f>BO656+BQ656+BR656+BS656+BT656</f>
        <v>21600</v>
      </c>
      <c r="BV656" s="11">
        <f>BP656+BR656</f>
        <v>21600</v>
      </c>
      <c r="BW656" s="75"/>
      <c r="BX656" s="75"/>
      <c r="BY656" s="75"/>
      <c r="BZ656" s="75"/>
      <c r="CA656" s="75">
        <f>BU656+BW656+BX656+BY656+BZ656</f>
        <v>21600</v>
      </c>
      <c r="CB656" s="75">
        <f>BV656+BX656</f>
        <v>21600</v>
      </c>
      <c r="CC656" s="75"/>
      <c r="CD656" s="75"/>
      <c r="CE656" s="75"/>
      <c r="CF656" s="75"/>
      <c r="CG656" s="75">
        <f>CA656+CC656+CD656+CE656+CF656</f>
        <v>21600</v>
      </c>
      <c r="CH656" s="75">
        <f>CB656+CD656</f>
        <v>21600</v>
      </c>
      <c r="CI656" s="11"/>
      <c r="CJ656" s="11">
        <v>-1000</v>
      </c>
      <c r="CK656" s="11"/>
      <c r="CL656" s="11"/>
      <c r="CM656" s="11">
        <f>CG656+CI656+CJ656+CK656+CL656</f>
        <v>20600</v>
      </c>
      <c r="CN656" s="11">
        <f>CH656+CJ656</f>
        <v>20600</v>
      </c>
      <c r="CO656" s="11"/>
      <c r="CP656" s="11"/>
      <c r="CQ656" s="11"/>
      <c r="CR656" s="11"/>
      <c r="CS656" s="11">
        <f>CM656+CO656+CP656+CQ656+CR656</f>
        <v>20600</v>
      </c>
      <c r="CT656" s="11">
        <f>CN656+CP656</f>
        <v>20600</v>
      </c>
    </row>
    <row r="657" spans="1:98">
      <c r="A657" s="59" t="s">
        <v>24</v>
      </c>
      <c r="B657" s="31">
        <v>913</v>
      </c>
      <c r="C657" s="14" t="s">
        <v>7</v>
      </c>
      <c r="D657" s="14" t="s">
        <v>8</v>
      </c>
      <c r="E657" s="14" t="s">
        <v>630</v>
      </c>
      <c r="F657" s="14" t="s">
        <v>38</v>
      </c>
      <c r="G657" s="11"/>
      <c r="H657" s="11"/>
      <c r="I657" s="11"/>
      <c r="J657" s="11"/>
      <c r="K657" s="11"/>
      <c r="L657" s="11"/>
      <c r="M657" s="11"/>
      <c r="N657" s="11"/>
      <c r="O657" s="11"/>
      <c r="P657" s="11"/>
      <c r="Q657" s="11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>
        <v>586</v>
      </c>
      <c r="AC657" s="11"/>
      <c r="AD657" s="11"/>
      <c r="AE657" s="11">
        <f>Y657+AB657</f>
        <v>586</v>
      </c>
      <c r="AF657" s="11">
        <f>Z657+AB657</f>
        <v>586</v>
      </c>
      <c r="AG657" s="11"/>
      <c r="AH657" s="11"/>
      <c r="AI657" s="11"/>
      <c r="AJ657" s="11"/>
      <c r="AK657" s="75">
        <f>AE657+AG657+AH657+AI657+AJ657</f>
        <v>586</v>
      </c>
      <c r="AL657" s="75">
        <f>AF657+AH657</f>
        <v>586</v>
      </c>
      <c r="AM657" s="11"/>
      <c r="AN657" s="11"/>
      <c r="AO657" s="11"/>
      <c r="AP657" s="11"/>
      <c r="AQ657" s="11">
        <f>AK657+AM657+AN657+AO657+AP657</f>
        <v>586</v>
      </c>
      <c r="AR657" s="11">
        <f>AL657+AN657</f>
        <v>586</v>
      </c>
      <c r="AS657" s="11"/>
      <c r="AT657" s="11"/>
      <c r="AU657" s="11"/>
      <c r="AV657" s="11"/>
      <c r="AW657" s="11">
        <f>AQ657+AS657+AT657+AU657+AV657</f>
        <v>586</v>
      </c>
      <c r="AX657" s="11">
        <f>AR657+AT657</f>
        <v>586</v>
      </c>
      <c r="AY657" s="75"/>
      <c r="AZ657" s="75"/>
      <c r="BA657" s="75"/>
      <c r="BB657" s="75"/>
      <c r="BC657" s="75">
        <f>AW657+AY657+AZ657+BA657+BB657</f>
        <v>586</v>
      </c>
      <c r="BD657" s="75">
        <f>AX657+AZ657</f>
        <v>586</v>
      </c>
      <c r="BE657" s="11"/>
      <c r="BF657" s="11"/>
      <c r="BG657" s="11"/>
      <c r="BH657" s="11"/>
      <c r="BI657" s="138">
        <f>BC657+BE657+BF657+BG657+BH657</f>
        <v>586</v>
      </c>
      <c r="BJ657" s="138">
        <f>BD657+BF657</f>
        <v>586</v>
      </c>
      <c r="BK657" s="75"/>
      <c r="BL657" s="75"/>
      <c r="BM657" s="75"/>
      <c r="BN657" s="75"/>
      <c r="BO657" s="75">
        <f>BI657+BK657+BL657+BM657+BN657</f>
        <v>586</v>
      </c>
      <c r="BP657" s="75">
        <f>BJ657+BL657</f>
        <v>586</v>
      </c>
      <c r="BQ657" s="11"/>
      <c r="BR657" s="11"/>
      <c r="BS657" s="11"/>
      <c r="BT657" s="11"/>
      <c r="BU657" s="11">
        <f>BO657+BQ657+BR657+BS657+BT657</f>
        <v>586</v>
      </c>
      <c r="BV657" s="11">
        <f>BP657+BR657</f>
        <v>586</v>
      </c>
      <c r="BW657" s="75"/>
      <c r="BX657" s="75"/>
      <c r="BY657" s="75"/>
      <c r="BZ657" s="75"/>
      <c r="CA657" s="75">
        <f>BU657+BW657+BX657+BY657+BZ657</f>
        <v>586</v>
      </c>
      <c r="CB657" s="75">
        <f>BV657+BX657</f>
        <v>586</v>
      </c>
      <c r="CC657" s="75"/>
      <c r="CD657" s="75"/>
      <c r="CE657" s="75"/>
      <c r="CF657" s="75"/>
      <c r="CG657" s="75">
        <f>CA657+CC657+CD657+CE657+CF657</f>
        <v>586</v>
      </c>
      <c r="CH657" s="75">
        <f>CB657+CD657</f>
        <v>586</v>
      </c>
      <c r="CI657" s="11"/>
      <c r="CJ657" s="11"/>
      <c r="CK657" s="11"/>
      <c r="CL657" s="11"/>
      <c r="CM657" s="11">
        <f>CG657+CI657+CJ657+CK657+CL657</f>
        <v>586</v>
      </c>
      <c r="CN657" s="11">
        <f>CH657+CJ657</f>
        <v>586</v>
      </c>
      <c r="CO657" s="11"/>
      <c r="CP657" s="11"/>
      <c r="CQ657" s="11"/>
      <c r="CR657" s="11"/>
      <c r="CS657" s="11">
        <f>CM657+CO657+CP657+CQ657+CR657</f>
        <v>586</v>
      </c>
      <c r="CT657" s="11">
        <f>CN657+CP657</f>
        <v>586</v>
      </c>
    </row>
    <row r="658" spans="1:98" ht="66">
      <c r="A658" s="59" t="s">
        <v>631</v>
      </c>
      <c r="B658" s="31">
        <v>913</v>
      </c>
      <c r="C658" s="14" t="s">
        <v>7</v>
      </c>
      <c r="D658" s="14" t="s">
        <v>8</v>
      </c>
      <c r="E658" s="14" t="s">
        <v>632</v>
      </c>
      <c r="F658" s="14"/>
      <c r="G658" s="11"/>
      <c r="H658" s="11"/>
      <c r="I658" s="11"/>
      <c r="J658" s="11"/>
      <c r="K658" s="11"/>
      <c r="L658" s="11"/>
      <c r="M658" s="11"/>
      <c r="N658" s="11"/>
      <c r="O658" s="11"/>
      <c r="P658" s="11"/>
      <c r="Q658" s="11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>
        <f>AB659</f>
        <v>66063</v>
      </c>
      <c r="AC658" s="11">
        <f t="shared" ref="AC658:AF659" si="2280">AC659</f>
        <v>0</v>
      </c>
      <c r="AD658" s="11">
        <f t="shared" si="2280"/>
        <v>0</v>
      </c>
      <c r="AE658" s="11">
        <f t="shared" si="2280"/>
        <v>66063</v>
      </c>
      <c r="AF658" s="11">
        <f t="shared" si="2280"/>
        <v>66063</v>
      </c>
      <c r="AG658" s="11"/>
      <c r="AH658" s="11">
        <f>AH659</f>
        <v>0</v>
      </c>
      <c r="AI658" s="11">
        <f t="shared" ref="AI658:AL659" si="2281">AI659</f>
        <v>0</v>
      </c>
      <c r="AJ658" s="11">
        <f t="shared" si="2281"/>
        <v>0</v>
      </c>
      <c r="AK658" s="75">
        <f t="shared" si="2281"/>
        <v>66063</v>
      </c>
      <c r="AL658" s="75">
        <f t="shared" si="2281"/>
        <v>66063</v>
      </c>
      <c r="AM658" s="11"/>
      <c r="AN658" s="11">
        <f>AN659</f>
        <v>0</v>
      </c>
      <c r="AO658" s="11">
        <f t="shared" ref="AO658:AR659" si="2282">AO659</f>
        <v>0</v>
      </c>
      <c r="AP658" s="11">
        <f t="shared" si="2282"/>
        <v>0</v>
      </c>
      <c r="AQ658" s="11">
        <f t="shared" si="2282"/>
        <v>66063</v>
      </c>
      <c r="AR658" s="11">
        <f t="shared" si="2282"/>
        <v>66063</v>
      </c>
      <c r="AS658" s="11"/>
      <c r="AT658" s="11">
        <f>AT659</f>
        <v>0</v>
      </c>
      <c r="AU658" s="11">
        <f t="shared" ref="AU658:AX659" si="2283">AU659</f>
        <v>0</v>
      </c>
      <c r="AV658" s="11">
        <f t="shared" si="2283"/>
        <v>0</v>
      </c>
      <c r="AW658" s="11">
        <f t="shared" si="2283"/>
        <v>66063</v>
      </c>
      <c r="AX658" s="11">
        <f t="shared" si="2283"/>
        <v>66063</v>
      </c>
      <c r="AY658" s="75"/>
      <c r="AZ658" s="75">
        <f>AZ659</f>
        <v>0</v>
      </c>
      <c r="BA658" s="75">
        <f t="shared" ref="BA658:BD659" si="2284">BA659</f>
        <v>0</v>
      </c>
      <c r="BB658" s="75">
        <f t="shared" si="2284"/>
        <v>0</v>
      </c>
      <c r="BC658" s="75">
        <f t="shared" si="2284"/>
        <v>66063</v>
      </c>
      <c r="BD658" s="75">
        <f t="shared" si="2284"/>
        <v>66063</v>
      </c>
      <c r="BE658" s="11"/>
      <c r="BF658" s="11">
        <f>BF659</f>
        <v>0</v>
      </c>
      <c r="BG658" s="11">
        <f t="shared" ref="BG658:BJ659" si="2285">BG659</f>
        <v>0</v>
      </c>
      <c r="BH658" s="11">
        <f t="shared" si="2285"/>
        <v>0</v>
      </c>
      <c r="BI658" s="138">
        <f t="shared" si="2285"/>
        <v>66063</v>
      </c>
      <c r="BJ658" s="138">
        <f t="shared" si="2285"/>
        <v>66063</v>
      </c>
      <c r="BK658" s="75"/>
      <c r="BL658" s="75">
        <f>BL659</f>
        <v>291</v>
      </c>
      <c r="BM658" s="75">
        <f t="shared" ref="BM658:BP659" si="2286">BM659</f>
        <v>0</v>
      </c>
      <c r="BN658" s="75">
        <f t="shared" si="2286"/>
        <v>0</v>
      </c>
      <c r="BO658" s="75">
        <f t="shared" si="2286"/>
        <v>66354</v>
      </c>
      <c r="BP658" s="75">
        <f t="shared" si="2286"/>
        <v>66354</v>
      </c>
      <c r="BQ658" s="11"/>
      <c r="BR658" s="11">
        <f>BR659</f>
        <v>0</v>
      </c>
      <c r="BS658" s="11">
        <f t="shared" ref="BS658:BV659" si="2287">BS659</f>
        <v>0</v>
      </c>
      <c r="BT658" s="11">
        <f t="shared" si="2287"/>
        <v>0</v>
      </c>
      <c r="BU658" s="11">
        <f t="shared" si="2287"/>
        <v>66354</v>
      </c>
      <c r="BV658" s="11">
        <f t="shared" si="2287"/>
        <v>66354</v>
      </c>
      <c r="BW658" s="75"/>
      <c r="BX658" s="75">
        <f>BX659</f>
        <v>0</v>
      </c>
      <c r="BY658" s="75">
        <f t="shared" ref="BY658:CB659" si="2288">BY659</f>
        <v>0</v>
      </c>
      <c r="BZ658" s="75">
        <f t="shared" si="2288"/>
        <v>0</v>
      </c>
      <c r="CA658" s="75">
        <f t="shared" si="2288"/>
        <v>66354</v>
      </c>
      <c r="CB658" s="75">
        <f t="shared" si="2288"/>
        <v>66354</v>
      </c>
      <c r="CC658" s="75"/>
      <c r="CD658" s="75">
        <f>CD659</f>
        <v>0</v>
      </c>
      <c r="CE658" s="75">
        <f t="shared" ref="CE658:CH659" si="2289">CE659</f>
        <v>0</v>
      </c>
      <c r="CF658" s="75">
        <f t="shared" si="2289"/>
        <v>0</v>
      </c>
      <c r="CG658" s="75">
        <f t="shared" si="2289"/>
        <v>66354</v>
      </c>
      <c r="CH658" s="75">
        <f t="shared" si="2289"/>
        <v>66354</v>
      </c>
      <c r="CI658" s="11"/>
      <c r="CJ658" s="11">
        <f>CJ659</f>
        <v>-53</v>
      </c>
      <c r="CK658" s="11">
        <f t="shared" ref="CK658:CN659" si="2290">CK659</f>
        <v>0</v>
      </c>
      <c r="CL658" s="11">
        <f t="shared" si="2290"/>
        <v>0</v>
      </c>
      <c r="CM658" s="11">
        <f t="shared" si="2290"/>
        <v>66301</v>
      </c>
      <c r="CN658" s="11">
        <f t="shared" si="2290"/>
        <v>66301</v>
      </c>
      <c r="CO658" s="11"/>
      <c r="CP658" s="11">
        <f>CP659</f>
        <v>0</v>
      </c>
      <c r="CQ658" s="11">
        <f t="shared" ref="CQ658:CT659" si="2291">CQ659</f>
        <v>0</v>
      </c>
      <c r="CR658" s="11">
        <f t="shared" si="2291"/>
        <v>0</v>
      </c>
      <c r="CS658" s="11">
        <f t="shared" si="2291"/>
        <v>66301</v>
      </c>
      <c r="CT658" s="11">
        <f t="shared" si="2291"/>
        <v>66301</v>
      </c>
    </row>
    <row r="659" spans="1:98" ht="33">
      <c r="A659" s="55" t="s">
        <v>12</v>
      </c>
      <c r="B659" s="31">
        <v>913</v>
      </c>
      <c r="C659" s="14" t="s">
        <v>7</v>
      </c>
      <c r="D659" s="14" t="s">
        <v>8</v>
      </c>
      <c r="E659" s="14" t="s">
        <v>632</v>
      </c>
      <c r="F659" s="14" t="s">
        <v>13</v>
      </c>
      <c r="G659" s="11"/>
      <c r="H659" s="11"/>
      <c r="I659" s="11"/>
      <c r="J659" s="11"/>
      <c r="K659" s="11"/>
      <c r="L659" s="11"/>
      <c r="M659" s="11"/>
      <c r="N659" s="11"/>
      <c r="O659" s="11"/>
      <c r="P659" s="11"/>
      <c r="Q659" s="11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>
        <f>AB660</f>
        <v>66063</v>
      </c>
      <c r="AC659" s="11">
        <f t="shared" si="2280"/>
        <v>0</v>
      </c>
      <c r="AD659" s="11">
        <f t="shared" si="2280"/>
        <v>0</v>
      </c>
      <c r="AE659" s="11">
        <f t="shared" si="2280"/>
        <v>66063</v>
      </c>
      <c r="AF659" s="11">
        <f t="shared" si="2280"/>
        <v>66063</v>
      </c>
      <c r="AG659" s="11"/>
      <c r="AH659" s="11">
        <f>AH660</f>
        <v>0</v>
      </c>
      <c r="AI659" s="11">
        <f t="shared" si="2281"/>
        <v>0</v>
      </c>
      <c r="AJ659" s="11">
        <f t="shared" si="2281"/>
        <v>0</v>
      </c>
      <c r="AK659" s="75">
        <f t="shared" si="2281"/>
        <v>66063</v>
      </c>
      <c r="AL659" s="75">
        <f t="shared" si="2281"/>
        <v>66063</v>
      </c>
      <c r="AM659" s="11"/>
      <c r="AN659" s="11">
        <f>AN660</f>
        <v>0</v>
      </c>
      <c r="AO659" s="11">
        <f t="shared" si="2282"/>
        <v>0</v>
      </c>
      <c r="AP659" s="11">
        <f t="shared" si="2282"/>
        <v>0</v>
      </c>
      <c r="AQ659" s="11">
        <f t="shared" si="2282"/>
        <v>66063</v>
      </c>
      <c r="AR659" s="11">
        <f t="shared" si="2282"/>
        <v>66063</v>
      </c>
      <c r="AS659" s="11"/>
      <c r="AT659" s="11">
        <f>AT660</f>
        <v>0</v>
      </c>
      <c r="AU659" s="11">
        <f t="shared" si="2283"/>
        <v>0</v>
      </c>
      <c r="AV659" s="11">
        <f t="shared" si="2283"/>
        <v>0</v>
      </c>
      <c r="AW659" s="11">
        <f t="shared" si="2283"/>
        <v>66063</v>
      </c>
      <c r="AX659" s="11">
        <f t="shared" si="2283"/>
        <v>66063</v>
      </c>
      <c r="AY659" s="75"/>
      <c r="AZ659" s="75">
        <f>AZ660</f>
        <v>0</v>
      </c>
      <c r="BA659" s="75">
        <f t="shared" si="2284"/>
        <v>0</v>
      </c>
      <c r="BB659" s="75">
        <f t="shared" si="2284"/>
        <v>0</v>
      </c>
      <c r="BC659" s="75">
        <f t="shared" si="2284"/>
        <v>66063</v>
      </c>
      <c r="BD659" s="75">
        <f t="shared" si="2284"/>
        <v>66063</v>
      </c>
      <c r="BE659" s="11"/>
      <c r="BF659" s="11">
        <f>BF660</f>
        <v>0</v>
      </c>
      <c r="BG659" s="11">
        <f t="shared" si="2285"/>
        <v>0</v>
      </c>
      <c r="BH659" s="11">
        <f t="shared" si="2285"/>
        <v>0</v>
      </c>
      <c r="BI659" s="138">
        <f t="shared" si="2285"/>
        <v>66063</v>
      </c>
      <c r="BJ659" s="138">
        <f t="shared" si="2285"/>
        <v>66063</v>
      </c>
      <c r="BK659" s="75"/>
      <c r="BL659" s="75">
        <f>BL660</f>
        <v>291</v>
      </c>
      <c r="BM659" s="75">
        <f t="shared" si="2286"/>
        <v>0</v>
      </c>
      <c r="BN659" s="75">
        <f t="shared" si="2286"/>
        <v>0</v>
      </c>
      <c r="BO659" s="75">
        <f t="shared" si="2286"/>
        <v>66354</v>
      </c>
      <c r="BP659" s="75">
        <f t="shared" si="2286"/>
        <v>66354</v>
      </c>
      <c r="BQ659" s="11"/>
      <c r="BR659" s="11">
        <f>BR660</f>
        <v>0</v>
      </c>
      <c r="BS659" s="11">
        <f t="shared" si="2287"/>
        <v>0</v>
      </c>
      <c r="BT659" s="11">
        <f t="shared" si="2287"/>
        <v>0</v>
      </c>
      <c r="BU659" s="11">
        <f t="shared" si="2287"/>
        <v>66354</v>
      </c>
      <c r="BV659" s="11">
        <f t="shared" si="2287"/>
        <v>66354</v>
      </c>
      <c r="BW659" s="75"/>
      <c r="BX659" s="75">
        <f>BX660</f>
        <v>0</v>
      </c>
      <c r="BY659" s="75">
        <f t="shared" si="2288"/>
        <v>0</v>
      </c>
      <c r="BZ659" s="75">
        <f t="shared" si="2288"/>
        <v>0</v>
      </c>
      <c r="CA659" s="75">
        <f t="shared" si="2288"/>
        <v>66354</v>
      </c>
      <c r="CB659" s="75">
        <f t="shared" si="2288"/>
        <v>66354</v>
      </c>
      <c r="CC659" s="75"/>
      <c r="CD659" s="75">
        <f>CD660</f>
        <v>0</v>
      </c>
      <c r="CE659" s="75">
        <f t="shared" si="2289"/>
        <v>0</v>
      </c>
      <c r="CF659" s="75">
        <f t="shared" si="2289"/>
        <v>0</v>
      </c>
      <c r="CG659" s="75">
        <f t="shared" si="2289"/>
        <v>66354</v>
      </c>
      <c r="CH659" s="75">
        <f t="shared" si="2289"/>
        <v>66354</v>
      </c>
      <c r="CI659" s="11"/>
      <c r="CJ659" s="11">
        <f>CJ660</f>
        <v>-53</v>
      </c>
      <c r="CK659" s="11">
        <f t="shared" si="2290"/>
        <v>0</v>
      </c>
      <c r="CL659" s="11">
        <f t="shared" si="2290"/>
        <v>0</v>
      </c>
      <c r="CM659" s="11">
        <f t="shared" si="2290"/>
        <v>66301</v>
      </c>
      <c r="CN659" s="11">
        <f t="shared" si="2290"/>
        <v>66301</v>
      </c>
      <c r="CO659" s="11"/>
      <c r="CP659" s="11">
        <f>CP660</f>
        <v>0</v>
      </c>
      <c r="CQ659" s="11">
        <f t="shared" si="2291"/>
        <v>0</v>
      </c>
      <c r="CR659" s="11">
        <f t="shared" si="2291"/>
        <v>0</v>
      </c>
      <c r="CS659" s="11">
        <f t="shared" si="2291"/>
        <v>66301</v>
      </c>
      <c r="CT659" s="11">
        <f t="shared" si="2291"/>
        <v>66301</v>
      </c>
    </row>
    <row r="660" spans="1:98">
      <c r="A660" s="59" t="s">
        <v>14</v>
      </c>
      <c r="B660" s="31">
        <v>913</v>
      </c>
      <c r="C660" s="14" t="s">
        <v>7</v>
      </c>
      <c r="D660" s="14" t="s">
        <v>8</v>
      </c>
      <c r="E660" s="14" t="s">
        <v>632</v>
      </c>
      <c r="F660" s="14" t="s">
        <v>37</v>
      </c>
      <c r="G660" s="11"/>
      <c r="H660" s="11"/>
      <c r="I660" s="11"/>
      <c r="J660" s="11"/>
      <c r="K660" s="11"/>
      <c r="L660" s="11"/>
      <c r="M660" s="11"/>
      <c r="N660" s="11"/>
      <c r="O660" s="11"/>
      <c r="P660" s="11"/>
      <c r="Q660" s="11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>
        <v>66063</v>
      </c>
      <c r="AC660" s="11"/>
      <c r="AD660" s="11"/>
      <c r="AE660" s="11">
        <f>AB660</f>
        <v>66063</v>
      </c>
      <c r="AF660" s="11">
        <f>AB660</f>
        <v>66063</v>
      </c>
      <c r="AG660" s="11"/>
      <c r="AH660" s="11"/>
      <c r="AI660" s="11"/>
      <c r="AJ660" s="11"/>
      <c r="AK660" s="75">
        <f>AE660+AG660+AH660+AI660+AJ660</f>
        <v>66063</v>
      </c>
      <c r="AL660" s="75">
        <f>AF660+AH660</f>
        <v>66063</v>
      </c>
      <c r="AM660" s="11"/>
      <c r="AN660" s="11"/>
      <c r="AO660" s="11"/>
      <c r="AP660" s="11"/>
      <c r="AQ660" s="11">
        <f>AK660+AM660+AN660+AO660+AP660</f>
        <v>66063</v>
      </c>
      <c r="AR660" s="11">
        <f>AL660+AN660</f>
        <v>66063</v>
      </c>
      <c r="AS660" s="11"/>
      <c r="AT660" s="11"/>
      <c r="AU660" s="11"/>
      <c r="AV660" s="11"/>
      <c r="AW660" s="11">
        <f>AQ660+AS660+AT660+AU660+AV660</f>
        <v>66063</v>
      </c>
      <c r="AX660" s="11">
        <f>AR660+AT660</f>
        <v>66063</v>
      </c>
      <c r="AY660" s="75"/>
      <c r="AZ660" s="75"/>
      <c r="BA660" s="75"/>
      <c r="BB660" s="75"/>
      <c r="BC660" s="75">
        <f>AW660+AY660+AZ660+BA660+BB660</f>
        <v>66063</v>
      </c>
      <c r="BD660" s="75">
        <f>AX660+AZ660</f>
        <v>66063</v>
      </c>
      <c r="BE660" s="11"/>
      <c r="BF660" s="11"/>
      <c r="BG660" s="11"/>
      <c r="BH660" s="11"/>
      <c r="BI660" s="138">
        <f>BC660+BE660+BF660+BG660+BH660</f>
        <v>66063</v>
      </c>
      <c r="BJ660" s="138">
        <f>BD660+BF660</f>
        <v>66063</v>
      </c>
      <c r="BK660" s="75"/>
      <c r="BL660" s="75">
        <v>291</v>
      </c>
      <c r="BM660" s="75"/>
      <c r="BN660" s="75"/>
      <c r="BO660" s="75">
        <f>BI660+BK660+BL660+BM660+BN660</f>
        <v>66354</v>
      </c>
      <c r="BP660" s="75">
        <f>BJ660+BL660</f>
        <v>66354</v>
      </c>
      <c r="BQ660" s="11"/>
      <c r="BR660" s="11"/>
      <c r="BS660" s="11"/>
      <c r="BT660" s="11"/>
      <c r="BU660" s="11">
        <f>BO660+BQ660+BR660+BS660+BT660</f>
        <v>66354</v>
      </c>
      <c r="BV660" s="11">
        <f>BP660+BR660</f>
        <v>66354</v>
      </c>
      <c r="BW660" s="75"/>
      <c r="BX660" s="75"/>
      <c r="BY660" s="75"/>
      <c r="BZ660" s="75"/>
      <c r="CA660" s="75">
        <f>BU660+BW660+BX660+BY660+BZ660</f>
        <v>66354</v>
      </c>
      <c r="CB660" s="75">
        <f>BV660+BX660</f>
        <v>66354</v>
      </c>
      <c r="CC660" s="75"/>
      <c r="CD660" s="75"/>
      <c r="CE660" s="75"/>
      <c r="CF660" s="75"/>
      <c r="CG660" s="75">
        <f>CA660+CC660+CD660+CE660+CF660</f>
        <v>66354</v>
      </c>
      <c r="CH660" s="75">
        <f>CB660+CD660</f>
        <v>66354</v>
      </c>
      <c r="CI660" s="11"/>
      <c r="CJ660" s="11">
        <v>-53</v>
      </c>
      <c r="CK660" s="11"/>
      <c r="CL660" s="11"/>
      <c r="CM660" s="11">
        <f>CG660+CI660+CJ660+CK660+CL660</f>
        <v>66301</v>
      </c>
      <c r="CN660" s="11">
        <f>CH660+CJ660</f>
        <v>66301</v>
      </c>
      <c r="CO660" s="11"/>
      <c r="CP660" s="11"/>
      <c r="CQ660" s="11"/>
      <c r="CR660" s="11"/>
      <c r="CS660" s="11">
        <f>CM660+CO660+CP660+CQ660+CR660</f>
        <v>66301</v>
      </c>
      <c r="CT660" s="11">
        <f>CN660+CP660</f>
        <v>66301</v>
      </c>
    </row>
    <row r="661" spans="1:98" ht="66">
      <c r="A661" s="59" t="s">
        <v>633</v>
      </c>
      <c r="B661" s="31">
        <v>913</v>
      </c>
      <c r="C661" s="14" t="s">
        <v>7</v>
      </c>
      <c r="D661" s="14" t="s">
        <v>8</v>
      </c>
      <c r="E661" s="14" t="s">
        <v>634</v>
      </c>
      <c r="F661" s="14"/>
      <c r="G661" s="11"/>
      <c r="H661" s="11"/>
      <c r="I661" s="11"/>
      <c r="J661" s="11"/>
      <c r="K661" s="11"/>
      <c r="L661" s="11"/>
      <c r="M661" s="11"/>
      <c r="N661" s="11"/>
      <c r="O661" s="11"/>
      <c r="P661" s="11"/>
      <c r="Q661" s="11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>
        <f>AB662</f>
        <v>2049426</v>
      </c>
      <c r="AC661" s="11">
        <f t="shared" ref="AC661:AF662" si="2292">AC662</f>
        <v>0</v>
      </c>
      <c r="AD661" s="11">
        <f t="shared" si="2292"/>
        <v>0</v>
      </c>
      <c r="AE661" s="11">
        <f t="shared" si="2292"/>
        <v>2049426</v>
      </c>
      <c r="AF661" s="11">
        <f t="shared" si="2292"/>
        <v>2049426</v>
      </c>
      <c r="AG661" s="11"/>
      <c r="AH661" s="11">
        <f>AH662</f>
        <v>0</v>
      </c>
      <c r="AI661" s="11">
        <f t="shared" ref="AI661:AL662" si="2293">AI662</f>
        <v>0</v>
      </c>
      <c r="AJ661" s="11">
        <f t="shared" si="2293"/>
        <v>0</v>
      </c>
      <c r="AK661" s="75">
        <f t="shared" si="2293"/>
        <v>2049426</v>
      </c>
      <c r="AL661" s="75">
        <f t="shared" si="2293"/>
        <v>2049426</v>
      </c>
      <c r="AM661" s="11"/>
      <c r="AN661" s="11">
        <f>AN662</f>
        <v>0</v>
      </c>
      <c r="AO661" s="11">
        <f t="shared" ref="AO661:AR662" si="2294">AO662</f>
        <v>0</v>
      </c>
      <c r="AP661" s="11">
        <f t="shared" si="2294"/>
        <v>0</v>
      </c>
      <c r="AQ661" s="11">
        <f t="shared" si="2294"/>
        <v>2049426</v>
      </c>
      <c r="AR661" s="11">
        <f t="shared" si="2294"/>
        <v>2049426</v>
      </c>
      <c r="AS661" s="11"/>
      <c r="AT661" s="11">
        <f>AT662</f>
        <v>0</v>
      </c>
      <c r="AU661" s="11">
        <f t="shared" ref="AU661:AX662" si="2295">AU662</f>
        <v>0</v>
      </c>
      <c r="AV661" s="11">
        <f t="shared" si="2295"/>
        <v>0</v>
      </c>
      <c r="AW661" s="11">
        <f t="shared" si="2295"/>
        <v>2049426</v>
      </c>
      <c r="AX661" s="11">
        <f t="shared" si="2295"/>
        <v>2049426</v>
      </c>
      <c r="AY661" s="75"/>
      <c r="AZ661" s="75">
        <f>AZ662</f>
        <v>0</v>
      </c>
      <c r="BA661" s="75">
        <f t="shared" ref="BA661:BD662" si="2296">BA662</f>
        <v>0</v>
      </c>
      <c r="BB661" s="75">
        <f t="shared" si="2296"/>
        <v>0</v>
      </c>
      <c r="BC661" s="75">
        <f t="shared" si="2296"/>
        <v>2049426</v>
      </c>
      <c r="BD661" s="75">
        <f t="shared" si="2296"/>
        <v>2049426</v>
      </c>
      <c r="BE661" s="11"/>
      <c r="BF661" s="11">
        <f>BF662</f>
        <v>0</v>
      </c>
      <c r="BG661" s="11">
        <f t="shared" ref="BG661:BJ662" si="2297">BG662</f>
        <v>0</v>
      </c>
      <c r="BH661" s="11">
        <f t="shared" si="2297"/>
        <v>0</v>
      </c>
      <c r="BI661" s="138">
        <f t="shared" si="2297"/>
        <v>2049426</v>
      </c>
      <c r="BJ661" s="138">
        <f t="shared" si="2297"/>
        <v>2049426</v>
      </c>
      <c r="BK661" s="75"/>
      <c r="BL661" s="75">
        <f>BL662</f>
        <v>0</v>
      </c>
      <c r="BM661" s="75">
        <f t="shared" ref="BM661:BP662" si="2298">BM662</f>
        <v>0</v>
      </c>
      <c r="BN661" s="75">
        <f t="shared" si="2298"/>
        <v>0</v>
      </c>
      <c r="BO661" s="75">
        <f t="shared" si="2298"/>
        <v>2049426</v>
      </c>
      <c r="BP661" s="75">
        <f t="shared" si="2298"/>
        <v>2049426</v>
      </c>
      <c r="BQ661" s="11"/>
      <c r="BR661" s="11">
        <f>BR662</f>
        <v>0</v>
      </c>
      <c r="BS661" s="11">
        <f t="shared" ref="BS661:BV662" si="2299">BS662</f>
        <v>0</v>
      </c>
      <c r="BT661" s="11">
        <f t="shared" si="2299"/>
        <v>0</v>
      </c>
      <c r="BU661" s="11">
        <f t="shared" si="2299"/>
        <v>2049426</v>
      </c>
      <c r="BV661" s="11">
        <f t="shared" si="2299"/>
        <v>2049426</v>
      </c>
      <c r="BW661" s="75"/>
      <c r="BX661" s="75">
        <f>BX662</f>
        <v>0</v>
      </c>
      <c r="BY661" s="75">
        <f t="shared" ref="BY661:CB662" si="2300">BY662</f>
        <v>0</v>
      </c>
      <c r="BZ661" s="75">
        <f t="shared" si="2300"/>
        <v>0</v>
      </c>
      <c r="CA661" s="75">
        <f t="shared" si="2300"/>
        <v>2049426</v>
      </c>
      <c r="CB661" s="75">
        <f t="shared" si="2300"/>
        <v>2049426</v>
      </c>
      <c r="CC661" s="75"/>
      <c r="CD661" s="75">
        <f>CD662</f>
        <v>0</v>
      </c>
      <c r="CE661" s="75">
        <f t="shared" ref="CE661:CH662" si="2301">CE662</f>
        <v>0</v>
      </c>
      <c r="CF661" s="75">
        <f t="shared" si="2301"/>
        <v>0</v>
      </c>
      <c r="CG661" s="75">
        <f t="shared" si="2301"/>
        <v>2049426</v>
      </c>
      <c r="CH661" s="75">
        <f t="shared" si="2301"/>
        <v>2049426</v>
      </c>
      <c r="CI661" s="11"/>
      <c r="CJ661" s="11">
        <f>CJ662</f>
        <v>-5749</v>
      </c>
      <c r="CK661" s="11">
        <f t="shared" ref="CK661:CN662" si="2302">CK662</f>
        <v>0</v>
      </c>
      <c r="CL661" s="11">
        <f t="shared" si="2302"/>
        <v>0</v>
      </c>
      <c r="CM661" s="11">
        <f t="shared" si="2302"/>
        <v>2043677</v>
      </c>
      <c r="CN661" s="11">
        <f t="shared" si="2302"/>
        <v>2043677</v>
      </c>
      <c r="CO661" s="11"/>
      <c r="CP661" s="11">
        <f>CP662</f>
        <v>0</v>
      </c>
      <c r="CQ661" s="11">
        <f t="shared" ref="CQ661:CT662" si="2303">CQ662</f>
        <v>0</v>
      </c>
      <c r="CR661" s="11">
        <f t="shared" si="2303"/>
        <v>0</v>
      </c>
      <c r="CS661" s="11">
        <f t="shared" si="2303"/>
        <v>2043677</v>
      </c>
      <c r="CT661" s="11">
        <f t="shared" si="2303"/>
        <v>2043677</v>
      </c>
    </row>
    <row r="662" spans="1:98" ht="33">
      <c r="A662" s="55" t="s">
        <v>12</v>
      </c>
      <c r="B662" s="31">
        <v>913</v>
      </c>
      <c r="C662" s="14" t="s">
        <v>7</v>
      </c>
      <c r="D662" s="14" t="s">
        <v>8</v>
      </c>
      <c r="E662" s="14" t="s">
        <v>634</v>
      </c>
      <c r="F662" s="14" t="s">
        <v>13</v>
      </c>
      <c r="G662" s="11"/>
      <c r="H662" s="11"/>
      <c r="I662" s="11"/>
      <c r="J662" s="11"/>
      <c r="K662" s="11"/>
      <c r="L662" s="11"/>
      <c r="M662" s="11"/>
      <c r="N662" s="11"/>
      <c r="O662" s="11"/>
      <c r="P662" s="11"/>
      <c r="Q662" s="11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>
        <f>AB663</f>
        <v>2049426</v>
      </c>
      <c r="AC662" s="11">
        <f t="shared" si="2292"/>
        <v>0</v>
      </c>
      <c r="AD662" s="11">
        <f t="shared" si="2292"/>
        <v>0</v>
      </c>
      <c r="AE662" s="11">
        <f t="shared" si="2292"/>
        <v>2049426</v>
      </c>
      <c r="AF662" s="11">
        <f t="shared" si="2292"/>
        <v>2049426</v>
      </c>
      <c r="AG662" s="11"/>
      <c r="AH662" s="11">
        <f>AH663</f>
        <v>0</v>
      </c>
      <c r="AI662" s="11">
        <f t="shared" si="2293"/>
        <v>0</v>
      </c>
      <c r="AJ662" s="11">
        <f t="shared" si="2293"/>
        <v>0</v>
      </c>
      <c r="AK662" s="75">
        <f t="shared" si="2293"/>
        <v>2049426</v>
      </c>
      <c r="AL662" s="75">
        <f t="shared" si="2293"/>
        <v>2049426</v>
      </c>
      <c r="AM662" s="11"/>
      <c r="AN662" s="11">
        <f>AN663</f>
        <v>0</v>
      </c>
      <c r="AO662" s="11">
        <f t="shared" si="2294"/>
        <v>0</v>
      </c>
      <c r="AP662" s="11">
        <f t="shared" si="2294"/>
        <v>0</v>
      </c>
      <c r="AQ662" s="11">
        <f t="shared" si="2294"/>
        <v>2049426</v>
      </c>
      <c r="AR662" s="11">
        <f t="shared" si="2294"/>
        <v>2049426</v>
      </c>
      <c r="AS662" s="11"/>
      <c r="AT662" s="11">
        <f>AT663</f>
        <v>0</v>
      </c>
      <c r="AU662" s="11">
        <f t="shared" si="2295"/>
        <v>0</v>
      </c>
      <c r="AV662" s="11">
        <f t="shared" si="2295"/>
        <v>0</v>
      </c>
      <c r="AW662" s="11">
        <f t="shared" si="2295"/>
        <v>2049426</v>
      </c>
      <c r="AX662" s="11">
        <f t="shared" si="2295"/>
        <v>2049426</v>
      </c>
      <c r="AY662" s="75"/>
      <c r="AZ662" s="75">
        <f>AZ663</f>
        <v>0</v>
      </c>
      <c r="BA662" s="75">
        <f t="shared" si="2296"/>
        <v>0</v>
      </c>
      <c r="BB662" s="75">
        <f t="shared" si="2296"/>
        <v>0</v>
      </c>
      <c r="BC662" s="75">
        <f t="shared" si="2296"/>
        <v>2049426</v>
      </c>
      <c r="BD662" s="75">
        <f t="shared" si="2296"/>
        <v>2049426</v>
      </c>
      <c r="BE662" s="11"/>
      <c r="BF662" s="11">
        <f>BF663</f>
        <v>0</v>
      </c>
      <c r="BG662" s="11">
        <f t="shared" si="2297"/>
        <v>0</v>
      </c>
      <c r="BH662" s="11">
        <f t="shared" si="2297"/>
        <v>0</v>
      </c>
      <c r="BI662" s="138">
        <f t="shared" si="2297"/>
        <v>2049426</v>
      </c>
      <c r="BJ662" s="138">
        <f t="shared" si="2297"/>
        <v>2049426</v>
      </c>
      <c r="BK662" s="75"/>
      <c r="BL662" s="75">
        <f>BL663</f>
        <v>0</v>
      </c>
      <c r="BM662" s="75">
        <f t="shared" si="2298"/>
        <v>0</v>
      </c>
      <c r="BN662" s="75">
        <f t="shared" si="2298"/>
        <v>0</v>
      </c>
      <c r="BO662" s="75">
        <f t="shared" si="2298"/>
        <v>2049426</v>
      </c>
      <c r="BP662" s="75">
        <f t="shared" si="2298"/>
        <v>2049426</v>
      </c>
      <c r="BQ662" s="11"/>
      <c r="BR662" s="11">
        <f>BR663</f>
        <v>0</v>
      </c>
      <c r="BS662" s="11">
        <f t="shared" si="2299"/>
        <v>0</v>
      </c>
      <c r="BT662" s="11">
        <f t="shared" si="2299"/>
        <v>0</v>
      </c>
      <c r="BU662" s="11">
        <f t="shared" si="2299"/>
        <v>2049426</v>
      </c>
      <c r="BV662" s="11">
        <f t="shared" si="2299"/>
        <v>2049426</v>
      </c>
      <c r="BW662" s="75"/>
      <c r="BX662" s="75">
        <f>BX663</f>
        <v>0</v>
      </c>
      <c r="BY662" s="75">
        <f t="shared" si="2300"/>
        <v>0</v>
      </c>
      <c r="BZ662" s="75">
        <f t="shared" si="2300"/>
        <v>0</v>
      </c>
      <c r="CA662" s="75">
        <f t="shared" si="2300"/>
        <v>2049426</v>
      </c>
      <c r="CB662" s="75">
        <f t="shared" si="2300"/>
        <v>2049426</v>
      </c>
      <c r="CC662" s="75"/>
      <c r="CD662" s="75">
        <f>CD663</f>
        <v>0</v>
      </c>
      <c r="CE662" s="75">
        <f t="shared" si="2301"/>
        <v>0</v>
      </c>
      <c r="CF662" s="75">
        <f t="shared" si="2301"/>
        <v>0</v>
      </c>
      <c r="CG662" s="75">
        <f t="shared" si="2301"/>
        <v>2049426</v>
      </c>
      <c r="CH662" s="75">
        <f t="shared" si="2301"/>
        <v>2049426</v>
      </c>
      <c r="CI662" s="11"/>
      <c r="CJ662" s="11">
        <f>CJ663</f>
        <v>-5749</v>
      </c>
      <c r="CK662" s="11">
        <f t="shared" si="2302"/>
        <v>0</v>
      </c>
      <c r="CL662" s="11">
        <f t="shared" si="2302"/>
        <v>0</v>
      </c>
      <c r="CM662" s="11">
        <f t="shared" si="2302"/>
        <v>2043677</v>
      </c>
      <c r="CN662" s="11">
        <f t="shared" si="2302"/>
        <v>2043677</v>
      </c>
      <c r="CO662" s="11"/>
      <c r="CP662" s="11">
        <f>CP663</f>
        <v>0</v>
      </c>
      <c r="CQ662" s="11">
        <f t="shared" si="2303"/>
        <v>0</v>
      </c>
      <c r="CR662" s="11">
        <f t="shared" si="2303"/>
        <v>0</v>
      </c>
      <c r="CS662" s="11">
        <f t="shared" si="2303"/>
        <v>2043677</v>
      </c>
      <c r="CT662" s="11">
        <f t="shared" si="2303"/>
        <v>2043677</v>
      </c>
    </row>
    <row r="663" spans="1:98">
      <c r="A663" s="59" t="s">
        <v>14</v>
      </c>
      <c r="B663" s="31">
        <v>913</v>
      </c>
      <c r="C663" s="14" t="s">
        <v>7</v>
      </c>
      <c r="D663" s="14" t="s">
        <v>8</v>
      </c>
      <c r="E663" s="14" t="s">
        <v>634</v>
      </c>
      <c r="F663" s="14" t="s">
        <v>37</v>
      </c>
      <c r="G663" s="11"/>
      <c r="H663" s="11"/>
      <c r="I663" s="11"/>
      <c r="J663" s="11"/>
      <c r="K663" s="11"/>
      <c r="L663" s="11"/>
      <c r="M663" s="11"/>
      <c r="N663" s="11"/>
      <c r="O663" s="11"/>
      <c r="P663" s="11"/>
      <c r="Q663" s="11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>
        <v>2049426</v>
      </c>
      <c r="AC663" s="11"/>
      <c r="AD663" s="11"/>
      <c r="AE663" s="11">
        <f>AB663</f>
        <v>2049426</v>
      </c>
      <c r="AF663" s="11">
        <f>AB663</f>
        <v>2049426</v>
      </c>
      <c r="AG663" s="11"/>
      <c r="AH663" s="11"/>
      <c r="AI663" s="11"/>
      <c r="AJ663" s="11"/>
      <c r="AK663" s="75">
        <f>AE663+AG663+AH663+AI663+AJ663</f>
        <v>2049426</v>
      </c>
      <c r="AL663" s="75">
        <f>AF663+AH663</f>
        <v>2049426</v>
      </c>
      <c r="AM663" s="11"/>
      <c r="AN663" s="11"/>
      <c r="AO663" s="11"/>
      <c r="AP663" s="11"/>
      <c r="AQ663" s="11">
        <f>AK663+AM663+AN663+AO663+AP663</f>
        <v>2049426</v>
      </c>
      <c r="AR663" s="11">
        <f>AL663+AN663</f>
        <v>2049426</v>
      </c>
      <c r="AS663" s="11"/>
      <c r="AT663" s="11"/>
      <c r="AU663" s="11"/>
      <c r="AV663" s="11"/>
      <c r="AW663" s="11">
        <f>AQ663+AS663+AT663+AU663+AV663</f>
        <v>2049426</v>
      </c>
      <c r="AX663" s="11">
        <f>AR663+AT663</f>
        <v>2049426</v>
      </c>
      <c r="AY663" s="75"/>
      <c r="AZ663" s="75"/>
      <c r="BA663" s="75"/>
      <c r="BB663" s="75"/>
      <c r="BC663" s="75">
        <f>AW663+AY663+AZ663+BA663+BB663</f>
        <v>2049426</v>
      </c>
      <c r="BD663" s="75">
        <f>AX663+AZ663</f>
        <v>2049426</v>
      </c>
      <c r="BE663" s="11"/>
      <c r="BF663" s="11"/>
      <c r="BG663" s="11"/>
      <c r="BH663" s="11"/>
      <c r="BI663" s="138">
        <f>BC663+BE663+BF663+BG663+BH663</f>
        <v>2049426</v>
      </c>
      <c r="BJ663" s="138">
        <f>BD663+BF663</f>
        <v>2049426</v>
      </c>
      <c r="BK663" s="75"/>
      <c r="BL663" s="75"/>
      <c r="BM663" s="75"/>
      <c r="BN663" s="75"/>
      <c r="BO663" s="75">
        <f>BI663+BK663+BL663+BM663+BN663</f>
        <v>2049426</v>
      </c>
      <c r="BP663" s="75">
        <f>BJ663+BL663</f>
        <v>2049426</v>
      </c>
      <c r="BQ663" s="11"/>
      <c r="BR663" s="11"/>
      <c r="BS663" s="11"/>
      <c r="BT663" s="11"/>
      <c r="BU663" s="11">
        <f>BO663+BQ663+BR663+BS663+BT663</f>
        <v>2049426</v>
      </c>
      <c r="BV663" s="11">
        <f>BP663+BR663</f>
        <v>2049426</v>
      </c>
      <c r="BW663" s="75"/>
      <c r="BX663" s="75"/>
      <c r="BY663" s="75"/>
      <c r="BZ663" s="75"/>
      <c r="CA663" s="75">
        <f>BU663+BW663+BX663+BY663+BZ663</f>
        <v>2049426</v>
      </c>
      <c r="CB663" s="75">
        <f>BV663+BX663</f>
        <v>2049426</v>
      </c>
      <c r="CC663" s="75"/>
      <c r="CD663" s="75"/>
      <c r="CE663" s="75"/>
      <c r="CF663" s="75"/>
      <c r="CG663" s="75">
        <f>CA663+CC663+CD663+CE663+CF663</f>
        <v>2049426</v>
      </c>
      <c r="CH663" s="75">
        <f>CB663+CD663</f>
        <v>2049426</v>
      </c>
      <c r="CI663" s="11"/>
      <c r="CJ663" s="11">
        <v>-5749</v>
      </c>
      <c r="CK663" s="11"/>
      <c r="CL663" s="11"/>
      <c r="CM663" s="11">
        <f>CG663+CI663+CJ663+CK663+CL663</f>
        <v>2043677</v>
      </c>
      <c r="CN663" s="11">
        <f>CH663+CJ663</f>
        <v>2043677</v>
      </c>
      <c r="CO663" s="11"/>
      <c r="CP663" s="11"/>
      <c r="CQ663" s="11"/>
      <c r="CR663" s="11"/>
      <c r="CS663" s="11">
        <f>CM663+CO663+CP663+CQ663+CR663</f>
        <v>2043677</v>
      </c>
      <c r="CT663" s="11">
        <f>CN663+CP663</f>
        <v>2043677</v>
      </c>
    </row>
    <row r="664" spans="1:98" ht="33">
      <c r="A664" s="55" t="s">
        <v>368</v>
      </c>
      <c r="B664" s="31">
        <v>913</v>
      </c>
      <c r="C664" s="14" t="s">
        <v>7</v>
      </c>
      <c r="D664" s="14" t="s">
        <v>8</v>
      </c>
      <c r="E664" s="14" t="s">
        <v>450</v>
      </c>
      <c r="F664" s="14"/>
      <c r="G664" s="11"/>
      <c r="H664" s="11"/>
      <c r="I664" s="11"/>
      <c r="J664" s="11"/>
      <c r="K664" s="11"/>
      <c r="L664" s="11"/>
      <c r="M664" s="11"/>
      <c r="N664" s="11"/>
      <c r="O664" s="11"/>
      <c r="P664" s="11"/>
      <c r="Q664" s="11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  <c r="AJ664" s="11"/>
      <c r="AK664" s="75"/>
      <c r="AL664" s="75"/>
      <c r="AM664" s="11">
        <f>AM665</f>
        <v>60247</v>
      </c>
      <c r="AN664" s="11">
        <f t="shared" ref="AN664:BC667" si="2304">AN665</f>
        <v>0</v>
      </c>
      <c r="AO664" s="11">
        <f t="shared" si="2304"/>
        <v>0</v>
      </c>
      <c r="AP664" s="11">
        <f t="shared" si="2304"/>
        <v>0</v>
      </c>
      <c r="AQ664" s="11">
        <f t="shared" si="2304"/>
        <v>60247</v>
      </c>
      <c r="AR664" s="11">
        <f t="shared" si="2304"/>
        <v>0</v>
      </c>
      <c r="AS664" s="11">
        <f>AS665</f>
        <v>0</v>
      </c>
      <c r="AT664" s="11">
        <f t="shared" si="2304"/>
        <v>0</v>
      </c>
      <c r="AU664" s="11">
        <f t="shared" si="2304"/>
        <v>5000</v>
      </c>
      <c r="AV664" s="11">
        <f t="shared" si="2304"/>
        <v>0</v>
      </c>
      <c r="AW664" s="11">
        <f t="shared" si="2304"/>
        <v>65247</v>
      </c>
      <c r="AX664" s="11">
        <f t="shared" si="2304"/>
        <v>0</v>
      </c>
      <c r="AY664" s="75">
        <f>AY665</f>
        <v>-5000</v>
      </c>
      <c r="AZ664" s="75">
        <f t="shared" si="2304"/>
        <v>0</v>
      </c>
      <c r="BA664" s="75">
        <f t="shared" si="2304"/>
        <v>0</v>
      </c>
      <c r="BB664" s="75">
        <f t="shared" si="2304"/>
        <v>0</v>
      </c>
      <c r="BC664" s="75">
        <f t="shared" si="2304"/>
        <v>60247</v>
      </c>
      <c r="BD664" s="75">
        <f t="shared" ref="AZ664:BD667" si="2305">BD665</f>
        <v>0</v>
      </c>
      <c r="BE664" s="11">
        <f>BE665</f>
        <v>0</v>
      </c>
      <c r="BF664" s="11">
        <f t="shared" ref="BF664:BU667" si="2306">BF665</f>
        <v>0</v>
      </c>
      <c r="BG664" s="11">
        <f t="shared" si="2306"/>
        <v>0</v>
      </c>
      <c r="BH664" s="11">
        <f t="shared" si="2306"/>
        <v>0</v>
      </c>
      <c r="BI664" s="138">
        <f t="shared" si="2306"/>
        <v>60247</v>
      </c>
      <c r="BJ664" s="138">
        <f t="shared" si="2306"/>
        <v>0</v>
      </c>
      <c r="BK664" s="75">
        <f>BK665</f>
        <v>0</v>
      </c>
      <c r="BL664" s="75">
        <f t="shared" si="2306"/>
        <v>0</v>
      </c>
      <c r="BM664" s="75">
        <f t="shared" si="2306"/>
        <v>0</v>
      </c>
      <c r="BN664" s="75">
        <f t="shared" si="2306"/>
        <v>0</v>
      </c>
      <c r="BO664" s="75">
        <f t="shared" si="2306"/>
        <v>60247</v>
      </c>
      <c r="BP664" s="75">
        <f t="shared" si="2306"/>
        <v>0</v>
      </c>
      <c r="BQ664" s="11">
        <f>BQ665</f>
        <v>0</v>
      </c>
      <c r="BR664" s="11">
        <f t="shared" si="2306"/>
        <v>0</v>
      </c>
      <c r="BS664" s="11">
        <f t="shared" si="2306"/>
        <v>0</v>
      </c>
      <c r="BT664" s="11">
        <f t="shared" si="2306"/>
        <v>0</v>
      </c>
      <c r="BU664" s="11">
        <f t="shared" si="2306"/>
        <v>60247</v>
      </c>
      <c r="BV664" s="11">
        <f t="shared" ref="BR664:BV667" si="2307">BV665</f>
        <v>0</v>
      </c>
      <c r="BW664" s="75">
        <f>BW665</f>
        <v>0</v>
      </c>
      <c r="BX664" s="75">
        <f t="shared" ref="BX664:CM667" si="2308">BX665</f>
        <v>0</v>
      </c>
      <c r="BY664" s="75">
        <f t="shared" si="2308"/>
        <v>0</v>
      </c>
      <c r="BZ664" s="75">
        <f t="shared" si="2308"/>
        <v>0</v>
      </c>
      <c r="CA664" s="75">
        <f t="shared" si="2308"/>
        <v>60247</v>
      </c>
      <c r="CB664" s="75">
        <f t="shared" si="2308"/>
        <v>0</v>
      </c>
      <c r="CC664" s="75">
        <f>CC665</f>
        <v>0</v>
      </c>
      <c r="CD664" s="75">
        <f t="shared" si="2308"/>
        <v>0</v>
      </c>
      <c r="CE664" s="75">
        <f t="shared" si="2308"/>
        <v>0</v>
      </c>
      <c r="CF664" s="75">
        <f t="shared" si="2308"/>
        <v>0</v>
      </c>
      <c r="CG664" s="75">
        <f t="shared" si="2308"/>
        <v>60247</v>
      </c>
      <c r="CH664" s="75">
        <f t="shared" si="2308"/>
        <v>0</v>
      </c>
      <c r="CI664" s="11">
        <f>CI665</f>
        <v>0</v>
      </c>
      <c r="CJ664" s="11">
        <f t="shared" si="2308"/>
        <v>0</v>
      </c>
      <c r="CK664" s="11">
        <f t="shared" si="2308"/>
        <v>0</v>
      </c>
      <c r="CL664" s="11">
        <f t="shared" si="2308"/>
        <v>-144</v>
      </c>
      <c r="CM664" s="11">
        <f t="shared" si="2308"/>
        <v>60103</v>
      </c>
      <c r="CN664" s="11">
        <f t="shared" ref="CJ664:CN667" si="2309">CN665</f>
        <v>0</v>
      </c>
      <c r="CO664" s="11">
        <f>CO665</f>
        <v>0</v>
      </c>
      <c r="CP664" s="11">
        <f t="shared" ref="CP664:CT667" si="2310">CP665</f>
        <v>0</v>
      </c>
      <c r="CQ664" s="11">
        <f t="shared" si="2310"/>
        <v>0</v>
      </c>
      <c r="CR664" s="11">
        <f t="shared" si="2310"/>
        <v>0</v>
      </c>
      <c r="CS664" s="11">
        <f t="shared" si="2310"/>
        <v>60103</v>
      </c>
      <c r="CT664" s="11">
        <f t="shared" si="2310"/>
        <v>0</v>
      </c>
    </row>
    <row r="665" spans="1:98">
      <c r="A665" s="55" t="s">
        <v>15</v>
      </c>
      <c r="B665" s="31">
        <v>913</v>
      </c>
      <c r="C665" s="14" t="s">
        <v>7</v>
      </c>
      <c r="D665" s="14" t="s">
        <v>8</v>
      </c>
      <c r="E665" s="14" t="s">
        <v>451</v>
      </c>
      <c r="F665" s="14"/>
      <c r="G665" s="11"/>
      <c r="H665" s="11"/>
      <c r="I665" s="11"/>
      <c r="J665" s="11"/>
      <c r="K665" s="11"/>
      <c r="L665" s="11"/>
      <c r="M665" s="11"/>
      <c r="N665" s="11"/>
      <c r="O665" s="11"/>
      <c r="P665" s="11"/>
      <c r="Q665" s="11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  <c r="AJ665" s="11"/>
      <c r="AK665" s="75"/>
      <c r="AL665" s="75"/>
      <c r="AM665" s="11">
        <f>AM666</f>
        <v>60247</v>
      </c>
      <c r="AN665" s="11">
        <f t="shared" si="2304"/>
        <v>0</v>
      </c>
      <c r="AO665" s="11">
        <f t="shared" si="2304"/>
        <v>0</v>
      </c>
      <c r="AP665" s="11">
        <f t="shared" si="2304"/>
        <v>0</v>
      </c>
      <c r="AQ665" s="11">
        <f t="shared" si="2304"/>
        <v>60247</v>
      </c>
      <c r="AR665" s="11">
        <f t="shared" si="2304"/>
        <v>0</v>
      </c>
      <c r="AS665" s="11">
        <f>AS666</f>
        <v>0</v>
      </c>
      <c r="AT665" s="11">
        <f t="shared" si="2304"/>
        <v>0</v>
      </c>
      <c r="AU665" s="11">
        <f t="shared" si="2304"/>
        <v>5000</v>
      </c>
      <c r="AV665" s="11">
        <f t="shared" si="2304"/>
        <v>0</v>
      </c>
      <c r="AW665" s="11">
        <f t="shared" si="2304"/>
        <v>65247</v>
      </c>
      <c r="AX665" s="11">
        <f t="shared" si="2304"/>
        <v>0</v>
      </c>
      <c r="AY665" s="75">
        <f>AY666</f>
        <v>-5000</v>
      </c>
      <c r="AZ665" s="75">
        <f t="shared" si="2305"/>
        <v>0</v>
      </c>
      <c r="BA665" s="75">
        <f t="shared" si="2305"/>
        <v>0</v>
      </c>
      <c r="BB665" s="75">
        <f t="shared" si="2305"/>
        <v>0</v>
      </c>
      <c r="BC665" s="75">
        <f t="shared" si="2305"/>
        <v>60247</v>
      </c>
      <c r="BD665" s="75">
        <f t="shared" si="2305"/>
        <v>0</v>
      </c>
      <c r="BE665" s="11">
        <f>BE666</f>
        <v>0</v>
      </c>
      <c r="BF665" s="11">
        <f t="shared" si="2306"/>
        <v>0</v>
      </c>
      <c r="BG665" s="11">
        <f t="shared" si="2306"/>
        <v>0</v>
      </c>
      <c r="BH665" s="11">
        <f t="shared" si="2306"/>
        <v>0</v>
      </c>
      <c r="BI665" s="138">
        <f t="shared" si="2306"/>
        <v>60247</v>
      </c>
      <c r="BJ665" s="138">
        <f t="shared" si="2306"/>
        <v>0</v>
      </c>
      <c r="BK665" s="75">
        <f>BK666</f>
        <v>0</v>
      </c>
      <c r="BL665" s="75">
        <f t="shared" si="2306"/>
        <v>0</v>
      </c>
      <c r="BM665" s="75">
        <f t="shared" si="2306"/>
        <v>0</v>
      </c>
      <c r="BN665" s="75">
        <f t="shared" si="2306"/>
        <v>0</v>
      </c>
      <c r="BO665" s="75">
        <f t="shared" si="2306"/>
        <v>60247</v>
      </c>
      <c r="BP665" s="75">
        <f t="shared" si="2306"/>
        <v>0</v>
      </c>
      <c r="BQ665" s="11">
        <f>BQ666</f>
        <v>0</v>
      </c>
      <c r="BR665" s="11">
        <f t="shared" si="2307"/>
        <v>0</v>
      </c>
      <c r="BS665" s="11">
        <f t="shared" si="2307"/>
        <v>0</v>
      </c>
      <c r="BT665" s="11">
        <f t="shared" si="2307"/>
        <v>0</v>
      </c>
      <c r="BU665" s="11">
        <f t="shared" si="2307"/>
        <v>60247</v>
      </c>
      <c r="BV665" s="11">
        <f t="shared" si="2307"/>
        <v>0</v>
      </c>
      <c r="BW665" s="75">
        <f>BW666</f>
        <v>0</v>
      </c>
      <c r="BX665" s="75">
        <f t="shared" si="2308"/>
        <v>0</v>
      </c>
      <c r="BY665" s="75">
        <f t="shared" si="2308"/>
        <v>0</v>
      </c>
      <c r="BZ665" s="75">
        <f t="shared" si="2308"/>
        <v>0</v>
      </c>
      <c r="CA665" s="75">
        <f t="shared" si="2308"/>
        <v>60247</v>
      </c>
      <c r="CB665" s="75">
        <f t="shared" si="2308"/>
        <v>0</v>
      </c>
      <c r="CC665" s="75">
        <f>CC666</f>
        <v>0</v>
      </c>
      <c r="CD665" s="75">
        <f t="shared" si="2308"/>
        <v>0</v>
      </c>
      <c r="CE665" s="75">
        <f t="shared" si="2308"/>
        <v>0</v>
      </c>
      <c r="CF665" s="75">
        <f t="shared" si="2308"/>
        <v>0</v>
      </c>
      <c r="CG665" s="75">
        <f t="shared" si="2308"/>
        <v>60247</v>
      </c>
      <c r="CH665" s="75">
        <f t="shared" si="2308"/>
        <v>0</v>
      </c>
      <c r="CI665" s="11">
        <f>CI666</f>
        <v>0</v>
      </c>
      <c r="CJ665" s="11">
        <f t="shared" si="2309"/>
        <v>0</v>
      </c>
      <c r="CK665" s="11">
        <f t="shared" si="2309"/>
        <v>0</v>
      </c>
      <c r="CL665" s="11">
        <f t="shared" si="2309"/>
        <v>-144</v>
      </c>
      <c r="CM665" s="11">
        <f t="shared" si="2309"/>
        <v>60103</v>
      </c>
      <c r="CN665" s="11">
        <f t="shared" si="2309"/>
        <v>0</v>
      </c>
      <c r="CO665" s="11">
        <f>CO666</f>
        <v>0</v>
      </c>
      <c r="CP665" s="11">
        <f t="shared" si="2310"/>
        <v>0</v>
      </c>
      <c r="CQ665" s="11">
        <f t="shared" si="2310"/>
        <v>0</v>
      </c>
      <c r="CR665" s="11">
        <f t="shared" si="2310"/>
        <v>0</v>
      </c>
      <c r="CS665" s="11">
        <f t="shared" si="2310"/>
        <v>60103</v>
      </c>
      <c r="CT665" s="11">
        <f t="shared" si="2310"/>
        <v>0</v>
      </c>
    </row>
    <row r="666" spans="1:98">
      <c r="A666" s="55" t="s">
        <v>231</v>
      </c>
      <c r="B666" s="31">
        <v>913</v>
      </c>
      <c r="C666" s="14" t="s">
        <v>7</v>
      </c>
      <c r="D666" s="14" t="s">
        <v>8</v>
      </c>
      <c r="E666" s="14" t="s">
        <v>702</v>
      </c>
      <c r="F666" s="14"/>
      <c r="G666" s="11"/>
      <c r="H666" s="11"/>
      <c r="I666" s="11"/>
      <c r="J666" s="11"/>
      <c r="K666" s="11"/>
      <c r="L666" s="11"/>
      <c r="M666" s="11"/>
      <c r="N666" s="11"/>
      <c r="O666" s="11"/>
      <c r="P666" s="11"/>
      <c r="Q666" s="11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  <c r="AJ666" s="11"/>
      <c r="AK666" s="75"/>
      <c r="AL666" s="75"/>
      <c r="AM666" s="11">
        <f>AM667</f>
        <v>60247</v>
      </c>
      <c r="AN666" s="11">
        <f t="shared" si="2304"/>
        <v>0</v>
      </c>
      <c r="AO666" s="11">
        <f t="shared" si="2304"/>
        <v>0</v>
      </c>
      <c r="AP666" s="11">
        <f t="shared" si="2304"/>
        <v>0</v>
      </c>
      <c r="AQ666" s="11">
        <f t="shared" si="2304"/>
        <v>60247</v>
      </c>
      <c r="AR666" s="11">
        <f t="shared" si="2304"/>
        <v>0</v>
      </c>
      <c r="AS666" s="11">
        <f>AS667</f>
        <v>0</v>
      </c>
      <c r="AT666" s="11">
        <f t="shared" si="2304"/>
        <v>0</v>
      </c>
      <c r="AU666" s="11">
        <f t="shared" si="2304"/>
        <v>5000</v>
      </c>
      <c r="AV666" s="11">
        <f t="shared" si="2304"/>
        <v>0</v>
      </c>
      <c r="AW666" s="11">
        <f t="shared" si="2304"/>
        <v>65247</v>
      </c>
      <c r="AX666" s="11">
        <f t="shared" si="2304"/>
        <v>0</v>
      </c>
      <c r="AY666" s="75">
        <f>AY667</f>
        <v>-5000</v>
      </c>
      <c r="AZ666" s="75">
        <f t="shared" si="2305"/>
        <v>0</v>
      </c>
      <c r="BA666" s="75">
        <f t="shared" si="2305"/>
        <v>0</v>
      </c>
      <c r="BB666" s="75">
        <f t="shared" si="2305"/>
        <v>0</v>
      </c>
      <c r="BC666" s="75">
        <f t="shared" si="2305"/>
        <v>60247</v>
      </c>
      <c r="BD666" s="75">
        <f t="shared" si="2305"/>
        <v>0</v>
      </c>
      <c r="BE666" s="11">
        <f>BE667</f>
        <v>0</v>
      </c>
      <c r="BF666" s="11">
        <f t="shared" si="2306"/>
        <v>0</v>
      </c>
      <c r="BG666" s="11">
        <f t="shared" si="2306"/>
        <v>0</v>
      </c>
      <c r="BH666" s="11">
        <f t="shared" si="2306"/>
        <v>0</v>
      </c>
      <c r="BI666" s="138">
        <f t="shared" si="2306"/>
        <v>60247</v>
      </c>
      <c r="BJ666" s="138">
        <f t="shared" si="2306"/>
        <v>0</v>
      </c>
      <c r="BK666" s="75">
        <f>BK667</f>
        <v>0</v>
      </c>
      <c r="BL666" s="75">
        <f t="shared" si="2306"/>
        <v>0</v>
      </c>
      <c r="BM666" s="75">
        <f t="shared" si="2306"/>
        <v>0</v>
      </c>
      <c r="BN666" s="75">
        <f t="shared" si="2306"/>
        <v>0</v>
      </c>
      <c r="BO666" s="75">
        <f t="shared" si="2306"/>
        <v>60247</v>
      </c>
      <c r="BP666" s="75">
        <f t="shared" si="2306"/>
        <v>0</v>
      </c>
      <c r="BQ666" s="11">
        <f>BQ667</f>
        <v>0</v>
      </c>
      <c r="BR666" s="11">
        <f t="shared" si="2307"/>
        <v>0</v>
      </c>
      <c r="BS666" s="11">
        <f t="shared" si="2307"/>
        <v>0</v>
      </c>
      <c r="BT666" s="11">
        <f t="shared" si="2307"/>
        <v>0</v>
      </c>
      <c r="BU666" s="11">
        <f t="shared" si="2307"/>
        <v>60247</v>
      </c>
      <c r="BV666" s="11">
        <f t="shared" si="2307"/>
        <v>0</v>
      </c>
      <c r="BW666" s="75">
        <f>BW667</f>
        <v>0</v>
      </c>
      <c r="BX666" s="75">
        <f t="shared" si="2308"/>
        <v>0</v>
      </c>
      <c r="BY666" s="75">
        <f t="shared" si="2308"/>
        <v>0</v>
      </c>
      <c r="BZ666" s="75">
        <f t="shared" si="2308"/>
        <v>0</v>
      </c>
      <c r="CA666" s="75">
        <f t="shared" si="2308"/>
        <v>60247</v>
      </c>
      <c r="CB666" s="75">
        <f t="shared" si="2308"/>
        <v>0</v>
      </c>
      <c r="CC666" s="75">
        <f>CC667</f>
        <v>0</v>
      </c>
      <c r="CD666" s="75">
        <f t="shared" si="2308"/>
        <v>0</v>
      </c>
      <c r="CE666" s="75">
        <f t="shared" si="2308"/>
        <v>0</v>
      </c>
      <c r="CF666" s="75">
        <f t="shared" si="2308"/>
        <v>0</v>
      </c>
      <c r="CG666" s="75">
        <f t="shared" si="2308"/>
        <v>60247</v>
      </c>
      <c r="CH666" s="75">
        <f t="shared" si="2308"/>
        <v>0</v>
      </c>
      <c r="CI666" s="11">
        <f>CI667</f>
        <v>0</v>
      </c>
      <c r="CJ666" s="11">
        <f t="shared" si="2309"/>
        <v>0</v>
      </c>
      <c r="CK666" s="11">
        <f t="shared" si="2309"/>
        <v>0</v>
      </c>
      <c r="CL666" s="11">
        <f t="shared" si="2309"/>
        <v>-144</v>
      </c>
      <c r="CM666" s="11">
        <f t="shared" si="2309"/>
        <v>60103</v>
      </c>
      <c r="CN666" s="11">
        <f t="shared" si="2309"/>
        <v>0</v>
      </c>
      <c r="CO666" s="11">
        <f>CO667</f>
        <v>0</v>
      </c>
      <c r="CP666" s="11">
        <f t="shared" si="2310"/>
        <v>0</v>
      </c>
      <c r="CQ666" s="11">
        <f t="shared" si="2310"/>
        <v>0</v>
      </c>
      <c r="CR666" s="11">
        <f t="shared" si="2310"/>
        <v>0</v>
      </c>
      <c r="CS666" s="11">
        <f t="shared" si="2310"/>
        <v>60103</v>
      </c>
      <c r="CT666" s="11">
        <f t="shared" si="2310"/>
        <v>0</v>
      </c>
    </row>
    <row r="667" spans="1:98" ht="33">
      <c r="A667" s="55" t="s">
        <v>12</v>
      </c>
      <c r="B667" s="31">
        <v>913</v>
      </c>
      <c r="C667" s="14" t="s">
        <v>7</v>
      </c>
      <c r="D667" s="14" t="s">
        <v>8</v>
      </c>
      <c r="E667" s="14" t="s">
        <v>702</v>
      </c>
      <c r="F667" s="14" t="s">
        <v>13</v>
      </c>
      <c r="G667" s="11"/>
      <c r="H667" s="11"/>
      <c r="I667" s="11"/>
      <c r="J667" s="11"/>
      <c r="K667" s="11"/>
      <c r="L667" s="11"/>
      <c r="M667" s="11"/>
      <c r="N667" s="11"/>
      <c r="O667" s="11"/>
      <c r="P667" s="11"/>
      <c r="Q667" s="11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  <c r="AJ667" s="11"/>
      <c r="AK667" s="75"/>
      <c r="AL667" s="75"/>
      <c r="AM667" s="11">
        <f>AM668</f>
        <v>60247</v>
      </c>
      <c r="AN667" s="11">
        <f t="shared" si="2304"/>
        <v>0</v>
      </c>
      <c r="AO667" s="11">
        <f t="shared" si="2304"/>
        <v>0</v>
      </c>
      <c r="AP667" s="11">
        <f t="shared" si="2304"/>
        <v>0</v>
      </c>
      <c r="AQ667" s="11">
        <f t="shared" si="2304"/>
        <v>60247</v>
      </c>
      <c r="AR667" s="11">
        <f t="shared" si="2304"/>
        <v>0</v>
      </c>
      <c r="AS667" s="11">
        <f>AS668</f>
        <v>0</v>
      </c>
      <c r="AT667" s="11">
        <f t="shared" si="2304"/>
        <v>0</v>
      </c>
      <c r="AU667" s="11">
        <f t="shared" si="2304"/>
        <v>5000</v>
      </c>
      <c r="AV667" s="11">
        <f t="shared" si="2304"/>
        <v>0</v>
      </c>
      <c r="AW667" s="11">
        <f t="shared" si="2304"/>
        <v>65247</v>
      </c>
      <c r="AX667" s="11">
        <f t="shared" si="2304"/>
        <v>0</v>
      </c>
      <c r="AY667" s="75">
        <f>AY668</f>
        <v>-5000</v>
      </c>
      <c r="AZ667" s="75">
        <f t="shared" si="2305"/>
        <v>0</v>
      </c>
      <c r="BA667" s="75">
        <f t="shared" si="2305"/>
        <v>0</v>
      </c>
      <c r="BB667" s="75">
        <f t="shared" si="2305"/>
        <v>0</v>
      </c>
      <c r="BC667" s="75">
        <f t="shared" si="2305"/>
        <v>60247</v>
      </c>
      <c r="BD667" s="75">
        <f t="shared" si="2305"/>
        <v>0</v>
      </c>
      <c r="BE667" s="11">
        <f>BE668</f>
        <v>0</v>
      </c>
      <c r="BF667" s="11">
        <f t="shared" si="2306"/>
        <v>0</v>
      </c>
      <c r="BG667" s="11">
        <f t="shared" si="2306"/>
        <v>0</v>
      </c>
      <c r="BH667" s="11">
        <f t="shared" si="2306"/>
        <v>0</v>
      </c>
      <c r="BI667" s="138">
        <f t="shared" si="2306"/>
        <v>60247</v>
      </c>
      <c r="BJ667" s="138">
        <f t="shared" si="2306"/>
        <v>0</v>
      </c>
      <c r="BK667" s="75">
        <f>BK668</f>
        <v>0</v>
      </c>
      <c r="BL667" s="75">
        <f t="shared" si="2306"/>
        <v>0</v>
      </c>
      <c r="BM667" s="75">
        <f t="shared" si="2306"/>
        <v>0</v>
      </c>
      <c r="BN667" s="75">
        <f t="shared" si="2306"/>
        <v>0</v>
      </c>
      <c r="BO667" s="75">
        <f t="shared" si="2306"/>
        <v>60247</v>
      </c>
      <c r="BP667" s="75">
        <f t="shared" si="2306"/>
        <v>0</v>
      </c>
      <c r="BQ667" s="11">
        <f>BQ668</f>
        <v>0</v>
      </c>
      <c r="BR667" s="11">
        <f t="shared" si="2307"/>
        <v>0</v>
      </c>
      <c r="BS667" s="11">
        <f t="shared" si="2307"/>
        <v>0</v>
      </c>
      <c r="BT667" s="11">
        <f t="shared" si="2307"/>
        <v>0</v>
      </c>
      <c r="BU667" s="11">
        <f t="shared" si="2307"/>
        <v>60247</v>
      </c>
      <c r="BV667" s="11">
        <f t="shared" si="2307"/>
        <v>0</v>
      </c>
      <c r="BW667" s="75">
        <f>BW668</f>
        <v>0</v>
      </c>
      <c r="BX667" s="75">
        <f t="shared" si="2308"/>
        <v>0</v>
      </c>
      <c r="BY667" s="75">
        <f t="shared" si="2308"/>
        <v>0</v>
      </c>
      <c r="BZ667" s="75">
        <f t="shared" si="2308"/>
        <v>0</v>
      </c>
      <c r="CA667" s="75">
        <f t="shared" si="2308"/>
        <v>60247</v>
      </c>
      <c r="CB667" s="75">
        <f t="shared" si="2308"/>
        <v>0</v>
      </c>
      <c r="CC667" s="75">
        <f>CC668</f>
        <v>0</v>
      </c>
      <c r="CD667" s="75">
        <f t="shared" si="2308"/>
        <v>0</v>
      </c>
      <c r="CE667" s="75">
        <f t="shared" si="2308"/>
        <v>0</v>
      </c>
      <c r="CF667" s="75">
        <f t="shared" si="2308"/>
        <v>0</v>
      </c>
      <c r="CG667" s="75">
        <f t="shared" si="2308"/>
        <v>60247</v>
      </c>
      <c r="CH667" s="75">
        <f t="shared" si="2308"/>
        <v>0</v>
      </c>
      <c r="CI667" s="11">
        <f>CI668</f>
        <v>0</v>
      </c>
      <c r="CJ667" s="11">
        <f t="shared" si="2309"/>
        <v>0</v>
      </c>
      <c r="CK667" s="11">
        <f t="shared" si="2309"/>
        <v>0</v>
      </c>
      <c r="CL667" s="11">
        <f t="shared" si="2309"/>
        <v>-144</v>
      </c>
      <c r="CM667" s="11">
        <f t="shared" si="2309"/>
        <v>60103</v>
      </c>
      <c r="CN667" s="11">
        <f t="shared" si="2309"/>
        <v>0</v>
      </c>
      <c r="CO667" s="11">
        <f>CO668</f>
        <v>0</v>
      </c>
      <c r="CP667" s="11">
        <f t="shared" si="2310"/>
        <v>0</v>
      </c>
      <c r="CQ667" s="11">
        <f t="shared" si="2310"/>
        <v>0</v>
      </c>
      <c r="CR667" s="11">
        <f t="shared" si="2310"/>
        <v>0</v>
      </c>
      <c r="CS667" s="11">
        <f t="shared" si="2310"/>
        <v>60103</v>
      </c>
      <c r="CT667" s="11">
        <f t="shared" si="2310"/>
        <v>0</v>
      </c>
    </row>
    <row r="668" spans="1:98">
      <c r="A668" s="59" t="s">
        <v>14</v>
      </c>
      <c r="B668" s="31">
        <v>913</v>
      </c>
      <c r="C668" s="14" t="s">
        <v>7</v>
      </c>
      <c r="D668" s="14" t="s">
        <v>8</v>
      </c>
      <c r="E668" s="14" t="s">
        <v>702</v>
      </c>
      <c r="F668" s="14" t="s">
        <v>37</v>
      </c>
      <c r="G668" s="11"/>
      <c r="H668" s="11"/>
      <c r="I668" s="11"/>
      <c r="J668" s="11"/>
      <c r="K668" s="11"/>
      <c r="L668" s="11"/>
      <c r="M668" s="11"/>
      <c r="N668" s="11"/>
      <c r="O668" s="11"/>
      <c r="P668" s="11"/>
      <c r="Q668" s="11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  <c r="AJ668" s="11"/>
      <c r="AK668" s="75"/>
      <c r="AL668" s="75"/>
      <c r="AM668" s="11">
        <f>60000+247</f>
        <v>60247</v>
      </c>
      <c r="AN668" s="11"/>
      <c r="AO668" s="11"/>
      <c r="AP668" s="11"/>
      <c r="AQ668" s="11">
        <f>AK668+AM668+AN668+AO668+AP668</f>
        <v>60247</v>
      </c>
      <c r="AR668" s="11">
        <f>AL668+AN668</f>
        <v>0</v>
      </c>
      <c r="AS668" s="11"/>
      <c r="AT668" s="11"/>
      <c r="AU668" s="11">
        <v>5000</v>
      </c>
      <c r="AV668" s="11"/>
      <c r="AW668" s="11">
        <f>AQ668+AS668+AT668+AU668+AV668</f>
        <v>65247</v>
      </c>
      <c r="AX668" s="11">
        <f>AR668+AT668</f>
        <v>0</v>
      </c>
      <c r="AY668" s="75">
        <v>-5000</v>
      </c>
      <c r="AZ668" s="75"/>
      <c r="BA668" s="75"/>
      <c r="BB668" s="75"/>
      <c r="BC668" s="75">
        <f>AW668+AY668+AZ668+BA668+BB668</f>
        <v>60247</v>
      </c>
      <c r="BD668" s="75">
        <f>AX668+AZ668</f>
        <v>0</v>
      </c>
      <c r="BE668" s="11"/>
      <c r="BF668" s="11"/>
      <c r="BG668" s="11"/>
      <c r="BH668" s="11"/>
      <c r="BI668" s="138">
        <f>BC668+BE668+BF668+BG668+BH668</f>
        <v>60247</v>
      </c>
      <c r="BJ668" s="138">
        <f>BD668+BF668</f>
        <v>0</v>
      </c>
      <c r="BK668" s="75"/>
      <c r="BL668" s="75"/>
      <c r="BM668" s="75"/>
      <c r="BN668" s="75"/>
      <c r="BO668" s="75">
        <f>BI668+BK668+BL668+BM668+BN668</f>
        <v>60247</v>
      </c>
      <c r="BP668" s="75">
        <f>BJ668+BL668</f>
        <v>0</v>
      </c>
      <c r="BQ668" s="11"/>
      <c r="BR668" s="11"/>
      <c r="BS668" s="11"/>
      <c r="BT668" s="11"/>
      <c r="BU668" s="11">
        <f>BO668+BQ668+BR668+BS668+BT668</f>
        <v>60247</v>
      </c>
      <c r="BV668" s="11">
        <f>BP668+BR668</f>
        <v>0</v>
      </c>
      <c r="BW668" s="75"/>
      <c r="BX668" s="75"/>
      <c r="BY668" s="75"/>
      <c r="BZ668" s="75"/>
      <c r="CA668" s="75">
        <f>BU668+BW668+BX668+BY668+BZ668</f>
        <v>60247</v>
      </c>
      <c r="CB668" s="75">
        <f>BV668+BX668</f>
        <v>0</v>
      </c>
      <c r="CC668" s="75"/>
      <c r="CD668" s="75"/>
      <c r="CE668" s="75"/>
      <c r="CF668" s="75"/>
      <c r="CG668" s="75">
        <f>CA668+CC668+CD668+CE668+CF668</f>
        <v>60247</v>
      </c>
      <c r="CH668" s="75">
        <f>CB668+CD668</f>
        <v>0</v>
      </c>
      <c r="CI668" s="11"/>
      <c r="CJ668" s="11"/>
      <c r="CK668" s="11"/>
      <c r="CL668" s="11">
        <v>-144</v>
      </c>
      <c r="CM668" s="11">
        <f>CG668+CI668+CJ668+CK668+CL668</f>
        <v>60103</v>
      </c>
      <c r="CN668" s="11">
        <f>CH668+CJ668</f>
        <v>0</v>
      </c>
      <c r="CO668" s="11"/>
      <c r="CP668" s="11"/>
      <c r="CQ668" s="11"/>
      <c r="CR668" s="11"/>
      <c r="CS668" s="11">
        <f>CM668+CO668+CP668+CQ668+CR668</f>
        <v>60103</v>
      </c>
      <c r="CT668" s="11">
        <f>CN668+CP668</f>
        <v>0</v>
      </c>
    </row>
    <row r="669" spans="1:98">
      <c r="A669" s="59"/>
      <c r="B669" s="31"/>
      <c r="C669" s="14"/>
      <c r="D669" s="14"/>
      <c r="E669" s="14"/>
      <c r="F669" s="14"/>
      <c r="G669" s="11"/>
      <c r="H669" s="11"/>
      <c r="I669" s="11"/>
      <c r="J669" s="11"/>
      <c r="K669" s="11"/>
      <c r="L669" s="11"/>
      <c r="M669" s="11"/>
      <c r="N669" s="11"/>
      <c r="O669" s="11"/>
      <c r="P669" s="11"/>
      <c r="Q669" s="11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  <c r="AJ669" s="11"/>
      <c r="AK669" s="75"/>
      <c r="AL669" s="75"/>
      <c r="AM669" s="11"/>
      <c r="AN669" s="11"/>
      <c r="AO669" s="11"/>
      <c r="AP669" s="11"/>
      <c r="AQ669" s="11"/>
      <c r="AR669" s="11"/>
      <c r="AS669" s="11"/>
      <c r="AT669" s="11"/>
      <c r="AU669" s="11"/>
      <c r="AV669" s="11"/>
      <c r="AW669" s="11"/>
      <c r="AX669" s="11"/>
      <c r="AY669" s="75"/>
      <c r="AZ669" s="75"/>
      <c r="BA669" s="75"/>
      <c r="BB669" s="75"/>
      <c r="BC669" s="75"/>
      <c r="BD669" s="75"/>
      <c r="BE669" s="11"/>
      <c r="BF669" s="11"/>
      <c r="BG669" s="11"/>
      <c r="BH669" s="11"/>
      <c r="BI669" s="138"/>
      <c r="BJ669" s="138"/>
      <c r="BK669" s="75"/>
      <c r="BL669" s="75"/>
      <c r="BM669" s="75"/>
      <c r="BN669" s="75"/>
      <c r="BO669" s="75"/>
      <c r="BP669" s="75"/>
      <c r="BQ669" s="11"/>
      <c r="BR669" s="11"/>
      <c r="BS669" s="11"/>
      <c r="BT669" s="11"/>
      <c r="BU669" s="11"/>
      <c r="BV669" s="11"/>
      <c r="BW669" s="75"/>
      <c r="BX669" s="75"/>
      <c r="BY669" s="75"/>
      <c r="BZ669" s="75"/>
      <c r="CA669" s="75"/>
      <c r="CB669" s="75"/>
      <c r="CC669" s="75"/>
      <c r="CD669" s="75"/>
      <c r="CE669" s="75"/>
      <c r="CF669" s="75"/>
      <c r="CG669" s="75"/>
      <c r="CH669" s="75"/>
      <c r="CI669" s="11"/>
      <c r="CJ669" s="11"/>
      <c r="CK669" s="11"/>
      <c r="CL669" s="11"/>
      <c r="CM669" s="11"/>
      <c r="CN669" s="11"/>
      <c r="CO669" s="11"/>
      <c r="CP669" s="11"/>
      <c r="CQ669" s="11"/>
      <c r="CR669" s="11"/>
      <c r="CS669" s="11"/>
      <c r="CT669" s="11"/>
    </row>
    <row r="670" spans="1:98" ht="18.75">
      <c r="A670" s="65" t="s">
        <v>518</v>
      </c>
      <c r="B670" s="12" t="s">
        <v>224</v>
      </c>
      <c r="C670" s="12" t="s">
        <v>7</v>
      </c>
      <c r="D670" s="12" t="s">
        <v>87</v>
      </c>
      <c r="E670" s="12"/>
      <c r="F670" s="40"/>
      <c r="G670" s="13">
        <f>G671</f>
        <v>243643</v>
      </c>
      <c r="H670" s="13">
        <f t="shared" ref="H670:R670" si="2311">H671</f>
        <v>102795</v>
      </c>
      <c r="I670" s="11">
        <f t="shared" si="2311"/>
        <v>0</v>
      </c>
      <c r="J670" s="11">
        <f t="shared" si="2311"/>
        <v>0</v>
      </c>
      <c r="K670" s="11">
        <f t="shared" si="2311"/>
        <v>0</v>
      </c>
      <c r="L670" s="11">
        <f t="shared" si="2311"/>
        <v>0</v>
      </c>
      <c r="M670" s="13">
        <f t="shared" si="2311"/>
        <v>243643</v>
      </c>
      <c r="N670" s="13">
        <f t="shared" si="2311"/>
        <v>102795</v>
      </c>
      <c r="O670" s="11">
        <f t="shared" si="2311"/>
        <v>0</v>
      </c>
      <c r="P670" s="11">
        <f t="shared" si="2311"/>
        <v>0</v>
      </c>
      <c r="Q670" s="11">
        <f t="shared" si="2311"/>
        <v>0</v>
      </c>
      <c r="R670" s="11">
        <f t="shared" si="2311"/>
        <v>0</v>
      </c>
      <c r="S670" s="13">
        <f t="shared" ref="S670:AR670" si="2312">S671</f>
        <v>243643</v>
      </c>
      <c r="T670" s="13">
        <f t="shared" si="2312"/>
        <v>102795</v>
      </c>
      <c r="U670" s="11">
        <f t="shared" si="2312"/>
        <v>0</v>
      </c>
      <c r="V670" s="11">
        <f t="shared" si="2312"/>
        <v>0</v>
      </c>
      <c r="W670" s="11">
        <f t="shared" si="2312"/>
        <v>0</v>
      </c>
      <c r="X670" s="11">
        <f t="shared" si="2312"/>
        <v>0</v>
      </c>
      <c r="Y670" s="13">
        <f t="shared" si="2312"/>
        <v>243643</v>
      </c>
      <c r="Z670" s="13">
        <f t="shared" si="2312"/>
        <v>102795</v>
      </c>
      <c r="AA670" s="30">
        <f t="shared" si="2312"/>
        <v>571</v>
      </c>
      <c r="AB670" s="30">
        <f t="shared" si="2312"/>
        <v>63847</v>
      </c>
      <c r="AC670" s="30">
        <f t="shared" si="2312"/>
        <v>0</v>
      </c>
      <c r="AD670" s="30">
        <f t="shared" si="2312"/>
        <v>0</v>
      </c>
      <c r="AE670" s="13">
        <f t="shared" si="2312"/>
        <v>308061</v>
      </c>
      <c r="AF670" s="13">
        <f t="shared" si="2312"/>
        <v>166642</v>
      </c>
      <c r="AG670" s="30">
        <f t="shared" si="2312"/>
        <v>22</v>
      </c>
      <c r="AH670" s="30">
        <f t="shared" si="2312"/>
        <v>0</v>
      </c>
      <c r="AI670" s="30">
        <f t="shared" si="2312"/>
        <v>457</v>
      </c>
      <c r="AJ670" s="30">
        <f t="shared" si="2312"/>
        <v>0</v>
      </c>
      <c r="AK670" s="78">
        <f t="shared" si="2312"/>
        <v>308540</v>
      </c>
      <c r="AL670" s="78">
        <f t="shared" si="2312"/>
        <v>166642</v>
      </c>
      <c r="AM670" s="30">
        <f t="shared" si="2312"/>
        <v>0</v>
      </c>
      <c r="AN670" s="30">
        <f t="shared" si="2312"/>
        <v>0</v>
      </c>
      <c r="AO670" s="30">
        <f t="shared" si="2312"/>
        <v>0</v>
      </c>
      <c r="AP670" s="30">
        <f t="shared" si="2312"/>
        <v>0</v>
      </c>
      <c r="AQ670" s="13">
        <f t="shared" si="2312"/>
        <v>308540</v>
      </c>
      <c r="AR670" s="13">
        <f t="shared" si="2312"/>
        <v>166642</v>
      </c>
      <c r="AS670" s="30">
        <f>AS671+AS694</f>
        <v>0</v>
      </c>
      <c r="AT670" s="30">
        <f t="shared" ref="AT670:AX670" si="2313">AT671+AT694</f>
        <v>0</v>
      </c>
      <c r="AU670" s="30">
        <f t="shared" si="2313"/>
        <v>290</v>
      </c>
      <c r="AV670" s="30">
        <f t="shared" si="2313"/>
        <v>0</v>
      </c>
      <c r="AW670" s="30">
        <f t="shared" si="2313"/>
        <v>308830</v>
      </c>
      <c r="AX670" s="30">
        <f t="shared" si="2313"/>
        <v>166642</v>
      </c>
      <c r="AY670" s="85">
        <f>AY671+AY694</f>
        <v>0</v>
      </c>
      <c r="AZ670" s="85">
        <f t="shared" ref="AZ670:BD670" si="2314">AZ671+AZ694</f>
        <v>0</v>
      </c>
      <c r="BA670" s="85">
        <f t="shared" si="2314"/>
        <v>636</v>
      </c>
      <c r="BB670" s="85">
        <f t="shared" si="2314"/>
        <v>0</v>
      </c>
      <c r="BC670" s="85">
        <f t="shared" si="2314"/>
        <v>309466</v>
      </c>
      <c r="BD670" s="85">
        <f t="shared" si="2314"/>
        <v>166642</v>
      </c>
      <c r="BE670" s="30">
        <f>BE671+BE694</f>
        <v>0</v>
      </c>
      <c r="BF670" s="30">
        <f t="shared" ref="BF670:BJ670" si="2315">BF671+BF694</f>
        <v>1370</v>
      </c>
      <c r="BG670" s="30">
        <f t="shared" si="2315"/>
        <v>278</v>
      </c>
      <c r="BH670" s="30">
        <f t="shared" si="2315"/>
        <v>0</v>
      </c>
      <c r="BI670" s="144">
        <f t="shared" si="2315"/>
        <v>311114</v>
      </c>
      <c r="BJ670" s="144">
        <f t="shared" si="2315"/>
        <v>168012</v>
      </c>
      <c r="BK670" s="85">
        <f>BK671+BK694</f>
        <v>0</v>
      </c>
      <c r="BL670" s="85">
        <f t="shared" ref="BL670:BP670" si="2316">BL671+BL694</f>
        <v>0</v>
      </c>
      <c r="BM670" s="85">
        <f t="shared" si="2316"/>
        <v>23874</v>
      </c>
      <c r="BN670" s="85">
        <f t="shared" si="2316"/>
        <v>0</v>
      </c>
      <c r="BO670" s="85">
        <f t="shared" si="2316"/>
        <v>334988</v>
      </c>
      <c r="BP670" s="85">
        <f t="shared" si="2316"/>
        <v>168012</v>
      </c>
      <c r="BQ670" s="30">
        <f>BQ671+BQ694</f>
        <v>0</v>
      </c>
      <c r="BR670" s="30">
        <f t="shared" ref="BR670:BV670" si="2317">BR671+BR694</f>
        <v>0</v>
      </c>
      <c r="BS670" s="30">
        <f t="shared" si="2317"/>
        <v>0</v>
      </c>
      <c r="BT670" s="30">
        <f t="shared" si="2317"/>
        <v>0</v>
      </c>
      <c r="BU670" s="30">
        <f t="shared" si="2317"/>
        <v>334988</v>
      </c>
      <c r="BV670" s="30">
        <f t="shared" si="2317"/>
        <v>168012</v>
      </c>
      <c r="BW670" s="85">
        <f>BW671+BW694</f>
        <v>0</v>
      </c>
      <c r="BX670" s="85">
        <f t="shared" ref="BX670:CB670" si="2318">BX671+BX694</f>
        <v>0</v>
      </c>
      <c r="BY670" s="85">
        <f t="shared" si="2318"/>
        <v>0</v>
      </c>
      <c r="BZ670" s="85">
        <f t="shared" si="2318"/>
        <v>0</v>
      </c>
      <c r="CA670" s="85">
        <f t="shared" si="2318"/>
        <v>334988</v>
      </c>
      <c r="CB670" s="85">
        <f t="shared" si="2318"/>
        <v>168012</v>
      </c>
      <c r="CC670" s="85">
        <f>CC671+CC694</f>
        <v>0</v>
      </c>
      <c r="CD670" s="85">
        <f t="shared" ref="CD670:CH670" si="2319">CD671+CD694</f>
        <v>0</v>
      </c>
      <c r="CE670" s="85">
        <f t="shared" si="2319"/>
        <v>0</v>
      </c>
      <c r="CF670" s="85">
        <f t="shared" si="2319"/>
        <v>0</v>
      </c>
      <c r="CG670" s="85">
        <f t="shared" si="2319"/>
        <v>334988</v>
      </c>
      <c r="CH670" s="85">
        <f t="shared" si="2319"/>
        <v>168012</v>
      </c>
      <c r="CI670" s="30">
        <f>CI671+CI694</f>
        <v>0</v>
      </c>
      <c r="CJ670" s="30">
        <f t="shared" ref="CJ670:CN670" si="2320">CJ671+CJ694</f>
        <v>-14</v>
      </c>
      <c r="CK670" s="30">
        <f t="shared" si="2320"/>
        <v>0</v>
      </c>
      <c r="CL670" s="30">
        <f t="shared" si="2320"/>
        <v>0</v>
      </c>
      <c r="CM670" s="30">
        <f t="shared" si="2320"/>
        <v>334974</v>
      </c>
      <c r="CN670" s="30">
        <f t="shared" si="2320"/>
        <v>167998</v>
      </c>
      <c r="CO670" s="30">
        <f>CO671+CO694</f>
        <v>0</v>
      </c>
      <c r="CP670" s="30">
        <f t="shared" ref="CP670:CT670" si="2321">CP671+CP694</f>
        <v>0</v>
      </c>
      <c r="CQ670" s="30">
        <f t="shared" si="2321"/>
        <v>0</v>
      </c>
      <c r="CR670" s="30">
        <f t="shared" si="2321"/>
        <v>0</v>
      </c>
      <c r="CS670" s="30">
        <f t="shared" si="2321"/>
        <v>334974</v>
      </c>
      <c r="CT670" s="30">
        <f t="shared" si="2321"/>
        <v>167998</v>
      </c>
    </row>
    <row r="671" spans="1:98" ht="42" customHeight="1">
      <c r="A671" s="51" t="s">
        <v>540</v>
      </c>
      <c r="B671" s="14">
        <v>913</v>
      </c>
      <c r="C671" s="14" t="s">
        <v>7</v>
      </c>
      <c r="D671" s="14" t="s">
        <v>87</v>
      </c>
      <c r="E671" s="14" t="s">
        <v>208</v>
      </c>
      <c r="F671" s="14"/>
      <c r="G671" s="15">
        <f>G672+G676+G680</f>
        <v>243643</v>
      </c>
      <c r="H671" s="15">
        <f t="shared" ref="H671:N671" si="2322">H672+H676+H680</f>
        <v>102795</v>
      </c>
      <c r="I671" s="11">
        <f t="shared" si="2322"/>
        <v>0</v>
      </c>
      <c r="J671" s="11">
        <f t="shared" si="2322"/>
        <v>0</v>
      </c>
      <c r="K671" s="11">
        <f t="shared" si="2322"/>
        <v>0</v>
      </c>
      <c r="L671" s="11">
        <f t="shared" si="2322"/>
        <v>0</v>
      </c>
      <c r="M671" s="15">
        <f t="shared" si="2322"/>
        <v>243643</v>
      </c>
      <c r="N671" s="15">
        <f t="shared" si="2322"/>
        <v>102795</v>
      </c>
      <c r="O671" s="11">
        <f t="shared" ref="O671:T671" si="2323">O672+O676+O680</f>
        <v>0</v>
      </c>
      <c r="P671" s="11">
        <f t="shared" si="2323"/>
        <v>0</v>
      </c>
      <c r="Q671" s="11">
        <f t="shared" si="2323"/>
        <v>0</v>
      </c>
      <c r="R671" s="11">
        <f t="shared" si="2323"/>
        <v>0</v>
      </c>
      <c r="S671" s="15">
        <f t="shared" si="2323"/>
        <v>243643</v>
      </c>
      <c r="T671" s="15">
        <f t="shared" si="2323"/>
        <v>102795</v>
      </c>
      <c r="U671" s="11">
        <f t="shared" ref="U671:Z671" si="2324">U672+U676+U680</f>
        <v>0</v>
      </c>
      <c r="V671" s="11">
        <f t="shared" si="2324"/>
        <v>0</v>
      </c>
      <c r="W671" s="11">
        <f t="shared" si="2324"/>
        <v>0</v>
      </c>
      <c r="X671" s="11">
        <f t="shared" si="2324"/>
        <v>0</v>
      </c>
      <c r="Y671" s="15">
        <f t="shared" si="2324"/>
        <v>243643</v>
      </c>
      <c r="Z671" s="15">
        <f t="shared" si="2324"/>
        <v>102795</v>
      </c>
      <c r="AA671" s="11">
        <f t="shared" ref="AA671:AF671" si="2325">AA672+AA676+AA680+AA684</f>
        <v>571</v>
      </c>
      <c r="AB671" s="11">
        <f t="shared" si="2325"/>
        <v>63847</v>
      </c>
      <c r="AC671" s="11">
        <f t="shared" si="2325"/>
        <v>0</v>
      </c>
      <c r="AD671" s="11">
        <f t="shared" si="2325"/>
        <v>0</v>
      </c>
      <c r="AE671" s="11">
        <f t="shared" si="2325"/>
        <v>308061</v>
      </c>
      <c r="AF671" s="11">
        <f t="shared" si="2325"/>
        <v>166642</v>
      </c>
      <c r="AG671" s="11">
        <f t="shared" ref="AG671:AL671" si="2326">AG672+AG676+AG680+AG684+AG688</f>
        <v>22</v>
      </c>
      <c r="AH671" s="11">
        <f t="shared" si="2326"/>
        <v>0</v>
      </c>
      <c r="AI671" s="11">
        <f t="shared" si="2326"/>
        <v>457</v>
      </c>
      <c r="AJ671" s="11">
        <f t="shared" si="2326"/>
        <v>0</v>
      </c>
      <c r="AK671" s="75">
        <f t="shared" si="2326"/>
        <v>308540</v>
      </c>
      <c r="AL671" s="75">
        <f t="shared" si="2326"/>
        <v>166642</v>
      </c>
      <c r="AM671" s="11">
        <f t="shared" ref="AM671:AR671" si="2327">AM672+AM676+AM680+AM684+AM688</f>
        <v>0</v>
      </c>
      <c r="AN671" s="11">
        <f t="shared" si="2327"/>
        <v>0</v>
      </c>
      <c r="AO671" s="11">
        <f t="shared" si="2327"/>
        <v>0</v>
      </c>
      <c r="AP671" s="11">
        <f t="shared" si="2327"/>
        <v>0</v>
      </c>
      <c r="AQ671" s="11">
        <f t="shared" si="2327"/>
        <v>308540</v>
      </c>
      <c r="AR671" s="11">
        <f t="shared" si="2327"/>
        <v>166642</v>
      </c>
      <c r="AS671" s="11">
        <f t="shared" ref="AS671:AX671" si="2328">AS672+AS676+AS680+AS684+AS688</f>
        <v>0</v>
      </c>
      <c r="AT671" s="11">
        <f t="shared" si="2328"/>
        <v>0</v>
      </c>
      <c r="AU671" s="11">
        <f t="shared" si="2328"/>
        <v>0</v>
      </c>
      <c r="AV671" s="11">
        <f t="shared" si="2328"/>
        <v>0</v>
      </c>
      <c r="AW671" s="11">
        <f t="shared" si="2328"/>
        <v>308540</v>
      </c>
      <c r="AX671" s="11">
        <f t="shared" si="2328"/>
        <v>166642</v>
      </c>
      <c r="AY671" s="75">
        <f t="shared" ref="AY671:BD671" si="2329">AY672+AY676+AY680+AY684+AY688</f>
        <v>0</v>
      </c>
      <c r="AZ671" s="75">
        <f t="shared" si="2329"/>
        <v>0</v>
      </c>
      <c r="BA671" s="75">
        <f t="shared" si="2329"/>
        <v>636</v>
      </c>
      <c r="BB671" s="75">
        <f t="shared" si="2329"/>
        <v>0</v>
      </c>
      <c r="BC671" s="75">
        <f t="shared" si="2329"/>
        <v>309176</v>
      </c>
      <c r="BD671" s="75">
        <f t="shared" si="2329"/>
        <v>166642</v>
      </c>
      <c r="BE671" s="11">
        <f>BE672+BE676+BE680+BE684+BE688+BE691</f>
        <v>0</v>
      </c>
      <c r="BF671" s="11">
        <f t="shared" ref="BF671:BJ671" si="2330">BF672+BF676+BF680+BF684+BF688+BF691</f>
        <v>1370</v>
      </c>
      <c r="BG671" s="11">
        <f t="shared" si="2330"/>
        <v>0</v>
      </c>
      <c r="BH671" s="11">
        <f t="shared" si="2330"/>
        <v>0</v>
      </c>
      <c r="BI671" s="138">
        <f t="shared" si="2330"/>
        <v>310546</v>
      </c>
      <c r="BJ671" s="138">
        <f t="shared" si="2330"/>
        <v>168012</v>
      </c>
      <c r="BK671" s="75">
        <f>BK672+BK676+BK680+BK684+BK688+BK691</f>
        <v>0</v>
      </c>
      <c r="BL671" s="75">
        <f t="shared" ref="BL671:BP671" si="2331">BL672+BL676+BL680+BL684+BL688+BL691</f>
        <v>0</v>
      </c>
      <c r="BM671" s="75">
        <f t="shared" si="2331"/>
        <v>23874</v>
      </c>
      <c r="BN671" s="75">
        <f t="shared" si="2331"/>
        <v>0</v>
      </c>
      <c r="BO671" s="75">
        <f t="shared" si="2331"/>
        <v>334420</v>
      </c>
      <c r="BP671" s="75">
        <f t="shared" si="2331"/>
        <v>168012</v>
      </c>
      <c r="BQ671" s="11">
        <f>BQ672+BQ676+BQ680+BQ684+BQ688+BQ691</f>
        <v>0</v>
      </c>
      <c r="BR671" s="11">
        <f t="shared" ref="BR671:BV671" si="2332">BR672+BR676+BR680+BR684+BR688+BR691</f>
        <v>0</v>
      </c>
      <c r="BS671" s="11">
        <f t="shared" si="2332"/>
        <v>0</v>
      </c>
      <c r="BT671" s="11">
        <f t="shared" si="2332"/>
        <v>0</v>
      </c>
      <c r="BU671" s="11">
        <f t="shared" si="2332"/>
        <v>334420</v>
      </c>
      <c r="BV671" s="11">
        <f t="shared" si="2332"/>
        <v>168012</v>
      </c>
      <c r="BW671" s="75">
        <f>BW672+BW676+BW680+BW684+BW688+BW691</f>
        <v>0</v>
      </c>
      <c r="BX671" s="75">
        <f t="shared" ref="BX671:CB671" si="2333">BX672+BX676+BX680+BX684+BX688+BX691</f>
        <v>0</v>
      </c>
      <c r="BY671" s="75">
        <f t="shared" si="2333"/>
        <v>0</v>
      </c>
      <c r="BZ671" s="75">
        <f t="shared" si="2333"/>
        <v>0</v>
      </c>
      <c r="CA671" s="75">
        <f t="shared" si="2333"/>
        <v>334420</v>
      </c>
      <c r="CB671" s="75">
        <f t="shared" si="2333"/>
        <v>168012</v>
      </c>
      <c r="CC671" s="75">
        <f>CC672+CC676+CC680+CC684+CC688+CC691</f>
        <v>0</v>
      </c>
      <c r="CD671" s="75">
        <f t="shared" ref="CD671:CH671" si="2334">CD672+CD676+CD680+CD684+CD688+CD691</f>
        <v>0</v>
      </c>
      <c r="CE671" s="75">
        <f t="shared" si="2334"/>
        <v>0</v>
      </c>
      <c r="CF671" s="75">
        <f t="shared" si="2334"/>
        <v>0</v>
      </c>
      <c r="CG671" s="75">
        <f t="shared" si="2334"/>
        <v>334420</v>
      </c>
      <c r="CH671" s="75">
        <f t="shared" si="2334"/>
        <v>168012</v>
      </c>
      <c r="CI671" s="11">
        <f>CI672+CI676+CI680+CI684+CI688+CI691</f>
        <v>0</v>
      </c>
      <c r="CJ671" s="11">
        <f t="shared" ref="CJ671:CN671" si="2335">CJ672+CJ676+CJ680+CJ684+CJ688+CJ691</f>
        <v>-14</v>
      </c>
      <c r="CK671" s="11">
        <f t="shared" si="2335"/>
        <v>0</v>
      </c>
      <c r="CL671" s="11">
        <f t="shared" si="2335"/>
        <v>0</v>
      </c>
      <c r="CM671" s="11">
        <f t="shared" si="2335"/>
        <v>334406</v>
      </c>
      <c r="CN671" s="11">
        <f t="shared" si="2335"/>
        <v>167998</v>
      </c>
      <c r="CO671" s="11">
        <f>CO672+CO676+CO680+CO684+CO688+CO691</f>
        <v>0</v>
      </c>
      <c r="CP671" s="11">
        <f t="shared" ref="CP671:CT671" si="2336">CP672+CP676+CP680+CP684+CP688+CP691</f>
        <v>0</v>
      </c>
      <c r="CQ671" s="11">
        <f t="shared" si="2336"/>
        <v>0</v>
      </c>
      <c r="CR671" s="11">
        <f t="shared" si="2336"/>
        <v>0</v>
      </c>
      <c r="CS671" s="11">
        <f t="shared" si="2336"/>
        <v>334406</v>
      </c>
      <c r="CT671" s="11">
        <f t="shared" si="2336"/>
        <v>167998</v>
      </c>
    </row>
    <row r="672" spans="1:98" ht="33">
      <c r="A672" s="59" t="s">
        <v>10</v>
      </c>
      <c r="B672" s="14">
        <f>B671</f>
        <v>913</v>
      </c>
      <c r="C672" s="14" t="s">
        <v>7</v>
      </c>
      <c r="D672" s="14" t="s">
        <v>87</v>
      </c>
      <c r="E672" s="14" t="s">
        <v>219</v>
      </c>
      <c r="F672" s="14"/>
      <c r="G672" s="15">
        <f t="shared" ref="G672:R674" si="2337">G673</f>
        <v>138696</v>
      </c>
      <c r="H672" s="15">
        <f t="shared" si="2337"/>
        <v>0</v>
      </c>
      <c r="I672" s="11">
        <f t="shared" si="2337"/>
        <v>0</v>
      </c>
      <c r="J672" s="11">
        <f t="shared" si="2337"/>
        <v>0</v>
      </c>
      <c r="K672" s="11">
        <f t="shared" si="2337"/>
        <v>0</v>
      </c>
      <c r="L672" s="11">
        <f t="shared" si="2337"/>
        <v>0</v>
      </c>
      <c r="M672" s="15">
        <f t="shared" si="2337"/>
        <v>138696</v>
      </c>
      <c r="N672" s="15">
        <f t="shared" si="2337"/>
        <v>0</v>
      </c>
      <c r="O672" s="11">
        <f t="shared" si="2337"/>
        <v>0</v>
      </c>
      <c r="P672" s="11">
        <f t="shared" si="2337"/>
        <v>0</v>
      </c>
      <c r="Q672" s="11">
        <f t="shared" si="2337"/>
        <v>0</v>
      </c>
      <c r="R672" s="11">
        <f t="shared" si="2337"/>
        <v>0</v>
      </c>
      <c r="S672" s="15">
        <f t="shared" ref="S672:AH674" si="2338">S673</f>
        <v>138696</v>
      </c>
      <c r="T672" s="15">
        <f t="shared" si="2338"/>
        <v>0</v>
      </c>
      <c r="U672" s="11">
        <f t="shared" si="2338"/>
        <v>0</v>
      </c>
      <c r="V672" s="11">
        <f t="shared" si="2338"/>
        <v>0</v>
      </c>
      <c r="W672" s="11">
        <f t="shared" si="2338"/>
        <v>0</v>
      </c>
      <c r="X672" s="11">
        <f t="shared" si="2338"/>
        <v>0</v>
      </c>
      <c r="Y672" s="15">
        <f t="shared" si="2338"/>
        <v>138696</v>
      </c>
      <c r="Z672" s="15">
        <f t="shared" si="2338"/>
        <v>0</v>
      </c>
      <c r="AA672" s="11">
        <f t="shared" si="2338"/>
        <v>571</v>
      </c>
      <c r="AB672" s="11">
        <f t="shared" si="2338"/>
        <v>0</v>
      </c>
      <c r="AC672" s="11">
        <f t="shared" si="2338"/>
        <v>0</v>
      </c>
      <c r="AD672" s="11">
        <f t="shared" si="2338"/>
        <v>0</v>
      </c>
      <c r="AE672" s="15">
        <f t="shared" si="2338"/>
        <v>139267</v>
      </c>
      <c r="AF672" s="15">
        <f t="shared" si="2338"/>
        <v>0</v>
      </c>
      <c r="AG672" s="11">
        <f t="shared" si="2338"/>
        <v>0</v>
      </c>
      <c r="AH672" s="11">
        <f t="shared" si="2338"/>
        <v>0</v>
      </c>
      <c r="AI672" s="11">
        <f t="shared" ref="AG672:AV674" si="2339">AI673</f>
        <v>0</v>
      </c>
      <c r="AJ672" s="11">
        <f t="shared" si="2339"/>
        <v>0</v>
      </c>
      <c r="AK672" s="79">
        <f t="shared" si="2339"/>
        <v>139267</v>
      </c>
      <c r="AL672" s="79">
        <f t="shared" si="2339"/>
        <v>0</v>
      </c>
      <c r="AM672" s="11">
        <f t="shared" si="2339"/>
        <v>0</v>
      </c>
      <c r="AN672" s="11">
        <f t="shared" si="2339"/>
        <v>0</v>
      </c>
      <c r="AO672" s="11">
        <f t="shared" si="2339"/>
        <v>0</v>
      </c>
      <c r="AP672" s="11">
        <f t="shared" si="2339"/>
        <v>0</v>
      </c>
      <c r="AQ672" s="15">
        <f t="shared" si="2339"/>
        <v>139267</v>
      </c>
      <c r="AR672" s="15">
        <f t="shared" si="2339"/>
        <v>0</v>
      </c>
      <c r="AS672" s="11">
        <f t="shared" si="2339"/>
        <v>0</v>
      </c>
      <c r="AT672" s="11">
        <f t="shared" si="2339"/>
        <v>0</v>
      </c>
      <c r="AU672" s="11">
        <f t="shared" si="2339"/>
        <v>0</v>
      </c>
      <c r="AV672" s="11">
        <f t="shared" si="2339"/>
        <v>0</v>
      </c>
      <c r="AW672" s="15">
        <f t="shared" ref="AS672:BH674" si="2340">AW673</f>
        <v>139267</v>
      </c>
      <c r="AX672" s="15">
        <f t="shared" si="2340"/>
        <v>0</v>
      </c>
      <c r="AY672" s="75">
        <f t="shared" si="2340"/>
        <v>0</v>
      </c>
      <c r="AZ672" s="75">
        <f t="shared" si="2340"/>
        <v>0</v>
      </c>
      <c r="BA672" s="75">
        <f t="shared" si="2340"/>
        <v>636</v>
      </c>
      <c r="BB672" s="75">
        <f t="shared" si="2340"/>
        <v>0</v>
      </c>
      <c r="BC672" s="79">
        <f t="shared" si="2340"/>
        <v>139903</v>
      </c>
      <c r="BD672" s="79">
        <f t="shared" si="2340"/>
        <v>0</v>
      </c>
      <c r="BE672" s="11">
        <f t="shared" si="2340"/>
        <v>0</v>
      </c>
      <c r="BF672" s="11">
        <f t="shared" si="2340"/>
        <v>0</v>
      </c>
      <c r="BG672" s="11">
        <f t="shared" si="2340"/>
        <v>0</v>
      </c>
      <c r="BH672" s="11">
        <f t="shared" si="2340"/>
        <v>0</v>
      </c>
      <c r="BI672" s="137">
        <f t="shared" ref="BE672:BT674" si="2341">BI673</f>
        <v>139903</v>
      </c>
      <c r="BJ672" s="137">
        <f t="shared" si="2341"/>
        <v>0</v>
      </c>
      <c r="BK672" s="75">
        <f t="shared" si="2341"/>
        <v>0</v>
      </c>
      <c r="BL672" s="75">
        <f t="shared" si="2341"/>
        <v>0</v>
      </c>
      <c r="BM672" s="75">
        <f t="shared" si="2341"/>
        <v>23874</v>
      </c>
      <c r="BN672" s="75">
        <f t="shared" si="2341"/>
        <v>0</v>
      </c>
      <c r="BO672" s="79">
        <f t="shared" si="2341"/>
        <v>163777</v>
      </c>
      <c r="BP672" s="79">
        <f t="shared" si="2341"/>
        <v>0</v>
      </c>
      <c r="BQ672" s="11">
        <f t="shared" si="2341"/>
        <v>0</v>
      </c>
      <c r="BR672" s="11">
        <f t="shared" si="2341"/>
        <v>0</v>
      </c>
      <c r="BS672" s="11">
        <f t="shared" si="2341"/>
        <v>0</v>
      </c>
      <c r="BT672" s="11">
        <f t="shared" si="2341"/>
        <v>0</v>
      </c>
      <c r="BU672" s="15">
        <f t="shared" ref="BQ672:CF674" si="2342">BU673</f>
        <v>163777</v>
      </c>
      <c r="BV672" s="15">
        <f t="shared" si="2342"/>
        <v>0</v>
      </c>
      <c r="BW672" s="75">
        <f t="shared" si="2342"/>
        <v>0</v>
      </c>
      <c r="BX672" s="75">
        <f t="shared" si="2342"/>
        <v>0</v>
      </c>
      <c r="BY672" s="75">
        <f t="shared" si="2342"/>
        <v>0</v>
      </c>
      <c r="BZ672" s="75">
        <f t="shared" si="2342"/>
        <v>0</v>
      </c>
      <c r="CA672" s="79">
        <f t="shared" si="2342"/>
        <v>163777</v>
      </c>
      <c r="CB672" s="79">
        <f t="shared" si="2342"/>
        <v>0</v>
      </c>
      <c r="CC672" s="75">
        <f t="shared" si="2342"/>
        <v>0</v>
      </c>
      <c r="CD672" s="75">
        <f t="shared" si="2342"/>
        <v>0</v>
      </c>
      <c r="CE672" s="75">
        <f t="shared" si="2342"/>
        <v>0</v>
      </c>
      <c r="CF672" s="75">
        <f t="shared" si="2342"/>
        <v>0</v>
      </c>
      <c r="CG672" s="79">
        <f t="shared" ref="CC672:CR674" si="2343">CG673</f>
        <v>163777</v>
      </c>
      <c r="CH672" s="79">
        <f t="shared" si="2343"/>
        <v>0</v>
      </c>
      <c r="CI672" s="11">
        <f t="shared" si="2343"/>
        <v>0</v>
      </c>
      <c r="CJ672" s="11">
        <f t="shared" si="2343"/>
        <v>0</v>
      </c>
      <c r="CK672" s="11">
        <f t="shared" si="2343"/>
        <v>0</v>
      </c>
      <c r="CL672" s="11">
        <f t="shared" si="2343"/>
        <v>0</v>
      </c>
      <c r="CM672" s="15">
        <f t="shared" si="2343"/>
        <v>163777</v>
      </c>
      <c r="CN672" s="15">
        <f t="shared" si="2343"/>
        <v>0</v>
      </c>
      <c r="CO672" s="11">
        <f t="shared" si="2343"/>
        <v>0</v>
      </c>
      <c r="CP672" s="11">
        <f t="shared" si="2343"/>
        <v>0</v>
      </c>
      <c r="CQ672" s="11">
        <f t="shared" si="2343"/>
        <v>0</v>
      </c>
      <c r="CR672" s="11">
        <f t="shared" si="2343"/>
        <v>0</v>
      </c>
      <c r="CS672" s="15">
        <f t="shared" ref="CO672:CT674" si="2344">CS673</f>
        <v>163777</v>
      </c>
      <c r="CT672" s="15">
        <f t="shared" si="2344"/>
        <v>0</v>
      </c>
    </row>
    <row r="673" spans="1:98">
      <c r="A673" s="55" t="s">
        <v>11</v>
      </c>
      <c r="B673" s="14">
        <f>B671</f>
        <v>913</v>
      </c>
      <c r="C673" s="14" t="s">
        <v>7</v>
      </c>
      <c r="D673" s="14" t="s">
        <v>87</v>
      </c>
      <c r="E673" s="14" t="s">
        <v>230</v>
      </c>
      <c r="F673" s="14"/>
      <c r="G673" s="15">
        <f t="shared" si="2337"/>
        <v>138696</v>
      </c>
      <c r="H673" s="15">
        <f t="shared" si="2337"/>
        <v>0</v>
      </c>
      <c r="I673" s="11">
        <f t="shared" si="2337"/>
        <v>0</v>
      </c>
      <c r="J673" s="11">
        <f t="shared" si="2337"/>
        <v>0</v>
      </c>
      <c r="K673" s="11">
        <f t="shared" si="2337"/>
        <v>0</v>
      </c>
      <c r="L673" s="11">
        <f t="shared" si="2337"/>
        <v>0</v>
      </c>
      <c r="M673" s="15">
        <f t="shared" si="2337"/>
        <v>138696</v>
      </c>
      <c r="N673" s="15">
        <f t="shared" si="2337"/>
        <v>0</v>
      </c>
      <c r="O673" s="11">
        <f t="shared" si="2337"/>
        <v>0</v>
      </c>
      <c r="P673" s="11">
        <f t="shared" si="2337"/>
        <v>0</v>
      </c>
      <c r="Q673" s="11">
        <f t="shared" si="2337"/>
        <v>0</v>
      </c>
      <c r="R673" s="11">
        <f t="shared" si="2337"/>
        <v>0</v>
      </c>
      <c r="S673" s="15">
        <f t="shared" si="2338"/>
        <v>138696</v>
      </c>
      <c r="T673" s="15">
        <f t="shared" si="2338"/>
        <v>0</v>
      </c>
      <c r="U673" s="11">
        <f t="shared" si="2338"/>
        <v>0</v>
      </c>
      <c r="V673" s="11">
        <f t="shared" si="2338"/>
        <v>0</v>
      </c>
      <c r="W673" s="11">
        <f t="shared" si="2338"/>
        <v>0</v>
      </c>
      <c r="X673" s="11">
        <f t="shared" si="2338"/>
        <v>0</v>
      </c>
      <c r="Y673" s="15">
        <f t="shared" si="2338"/>
        <v>138696</v>
      </c>
      <c r="Z673" s="15">
        <f t="shared" si="2338"/>
        <v>0</v>
      </c>
      <c r="AA673" s="11">
        <f t="shared" si="2338"/>
        <v>571</v>
      </c>
      <c r="AB673" s="11">
        <f t="shared" si="2338"/>
        <v>0</v>
      </c>
      <c r="AC673" s="11">
        <f t="shared" si="2338"/>
        <v>0</v>
      </c>
      <c r="AD673" s="11">
        <f t="shared" si="2338"/>
        <v>0</v>
      </c>
      <c r="AE673" s="15">
        <f t="shared" si="2338"/>
        <v>139267</v>
      </c>
      <c r="AF673" s="15">
        <f t="shared" si="2338"/>
        <v>0</v>
      </c>
      <c r="AG673" s="11">
        <f t="shared" si="2339"/>
        <v>0</v>
      </c>
      <c r="AH673" s="11">
        <f t="shared" si="2339"/>
        <v>0</v>
      </c>
      <c r="AI673" s="11">
        <f t="shared" si="2339"/>
        <v>0</v>
      </c>
      <c r="AJ673" s="11">
        <f t="shared" si="2339"/>
        <v>0</v>
      </c>
      <c r="AK673" s="79">
        <f t="shared" si="2339"/>
        <v>139267</v>
      </c>
      <c r="AL673" s="79">
        <f t="shared" si="2339"/>
        <v>0</v>
      </c>
      <c r="AM673" s="11">
        <f t="shared" si="2339"/>
        <v>0</v>
      </c>
      <c r="AN673" s="11">
        <f t="shared" si="2339"/>
        <v>0</v>
      </c>
      <c r="AO673" s="11">
        <f t="shared" si="2339"/>
        <v>0</v>
      </c>
      <c r="AP673" s="11">
        <f t="shared" si="2339"/>
        <v>0</v>
      </c>
      <c r="AQ673" s="15">
        <f t="shared" si="2339"/>
        <v>139267</v>
      </c>
      <c r="AR673" s="15">
        <f t="shared" si="2339"/>
        <v>0</v>
      </c>
      <c r="AS673" s="11">
        <f t="shared" si="2340"/>
        <v>0</v>
      </c>
      <c r="AT673" s="11">
        <f t="shared" si="2340"/>
        <v>0</v>
      </c>
      <c r="AU673" s="11">
        <f t="shared" si="2340"/>
        <v>0</v>
      </c>
      <c r="AV673" s="11">
        <f t="shared" si="2340"/>
        <v>0</v>
      </c>
      <c r="AW673" s="15">
        <f t="shared" si="2340"/>
        <v>139267</v>
      </c>
      <c r="AX673" s="15">
        <f t="shared" si="2340"/>
        <v>0</v>
      </c>
      <c r="AY673" s="75">
        <f t="shared" si="2340"/>
        <v>0</v>
      </c>
      <c r="AZ673" s="75">
        <f t="shared" si="2340"/>
        <v>0</v>
      </c>
      <c r="BA673" s="75">
        <f t="shared" si="2340"/>
        <v>636</v>
      </c>
      <c r="BB673" s="75">
        <f t="shared" si="2340"/>
        <v>0</v>
      </c>
      <c r="BC673" s="79">
        <f t="shared" si="2340"/>
        <v>139903</v>
      </c>
      <c r="BD673" s="79">
        <f t="shared" si="2340"/>
        <v>0</v>
      </c>
      <c r="BE673" s="11">
        <f t="shared" si="2341"/>
        <v>0</v>
      </c>
      <c r="BF673" s="11">
        <f t="shared" si="2341"/>
        <v>0</v>
      </c>
      <c r="BG673" s="11">
        <f t="shared" si="2341"/>
        <v>0</v>
      </c>
      <c r="BH673" s="11">
        <f t="shared" si="2341"/>
        <v>0</v>
      </c>
      <c r="BI673" s="137">
        <f t="shared" si="2341"/>
        <v>139903</v>
      </c>
      <c r="BJ673" s="137">
        <f t="shared" si="2341"/>
        <v>0</v>
      </c>
      <c r="BK673" s="75">
        <f t="shared" si="2341"/>
        <v>0</v>
      </c>
      <c r="BL673" s="75">
        <f t="shared" si="2341"/>
        <v>0</v>
      </c>
      <c r="BM673" s="75">
        <f t="shared" si="2341"/>
        <v>23874</v>
      </c>
      <c r="BN673" s="75">
        <f t="shared" si="2341"/>
        <v>0</v>
      </c>
      <c r="BO673" s="79">
        <f t="shared" si="2341"/>
        <v>163777</v>
      </c>
      <c r="BP673" s="79">
        <f t="shared" si="2341"/>
        <v>0</v>
      </c>
      <c r="BQ673" s="11">
        <f t="shared" si="2342"/>
        <v>0</v>
      </c>
      <c r="BR673" s="11">
        <f t="shared" si="2342"/>
        <v>0</v>
      </c>
      <c r="BS673" s="11">
        <f t="shared" si="2342"/>
        <v>0</v>
      </c>
      <c r="BT673" s="11">
        <f t="shared" si="2342"/>
        <v>0</v>
      </c>
      <c r="BU673" s="15">
        <f t="shared" si="2342"/>
        <v>163777</v>
      </c>
      <c r="BV673" s="15">
        <f t="shared" si="2342"/>
        <v>0</v>
      </c>
      <c r="BW673" s="75">
        <f t="shared" si="2342"/>
        <v>0</v>
      </c>
      <c r="BX673" s="75">
        <f t="shared" si="2342"/>
        <v>0</v>
      </c>
      <c r="BY673" s="75">
        <f t="shared" si="2342"/>
        <v>0</v>
      </c>
      <c r="BZ673" s="75">
        <f t="shared" si="2342"/>
        <v>0</v>
      </c>
      <c r="CA673" s="79">
        <f t="shared" si="2342"/>
        <v>163777</v>
      </c>
      <c r="CB673" s="79">
        <f t="shared" si="2342"/>
        <v>0</v>
      </c>
      <c r="CC673" s="75">
        <f t="shared" si="2343"/>
        <v>0</v>
      </c>
      <c r="CD673" s="75">
        <f t="shared" si="2343"/>
        <v>0</v>
      </c>
      <c r="CE673" s="75">
        <f t="shared" si="2343"/>
        <v>0</v>
      </c>
      <c r="CF673" s="75">
        <f t="shared" si="2343"/>
        <v>0</v>
      </c>
      <c r="CG673" s="79">
        <f t="shared" si="2343"/>
        <v>163777</v>
      </c>
      <c r="CH673" s="79">
        <f t="shared" si="2343"/>
        <v>0</v>
      </c>
      <c r="CI673" s="11">
        <f t="shared" si="2343"/>
        <v>0</v>
      </c>
      <c r="CJ673" s="11">
        <f t="shared" si="2343"/>
        <v>0</v>
      </c>
      <c r="CK673" s="11">
        <f t="shared" si="2343"/>
        <v>0</v>
      </c>
      <c r="CL673" s="11">
        <f t="shared" si="2343"/>
        <v>0</v>
      </c>
      <c r="CM673" s="15">
        <f t="shared" si="2343"/>
        <v>163777</v>
      </c>
      <c r="CN673" s="15">
        <f t="shared" si="2343"/>
        <v>0</v>
      </c>
      <c r="CO673" s="11">
        <f t="shared" si="2344"/>
        <v>0</v>
      </c>
      <c r="CP673" s="11">
        <f t="shared" si="2344"/>
        <v>0</v>
      </c>
      <c r="CQ673" s="11">
        <f t="shared" si="2344"/>
        <v>0</v>
      </c>
      <c r="CR673" s="11">
        <f t="shared" si="2344"/>
        <v>0</v>
      </c>
      <c r="CS673" s="15">
        <f t="shared" si="2344"/>
        <v>163777</v>
      </c>
      <c r="CT673" s="15">
        <f t="shared" si="2344"/>
        <v>0</v>
      </c>
    </row>
    <row r="674" spans="1:98" ht="33">
      <c r="A674" s="55" t="s">
        <v>12</v>
      </c>
      <c r="B674" s="14">
        <f>B673</f>
        <v>913</v>
      </c>
      <c r="C674" s="14" t="s">
        <v>7</v>
      </c>
      <c r="D674" s="14" t="s">
        <v>87</v>
      </c>
      <c r="E674" s="14" t="s">
        <v>230</v>
      </c>
      <c r="F674" s="14" t="s">
        <v>13</v>
      </c>
      <c r="G674" s="15">
        <f t="shared" si="2337"/>
        <v>138696</v>
      </c>
      <c r="H674" s="15">
        <f t="shared" si="2337"/>
        <v>0</v>
      </c>
      <c r="I674" s="11">
        <f t="shared" si="2337"/>
        <v>0</v>
      </c>
      <c r="J674" s="11">
        <f t="shared" si="2337"/>
        <v>0</v>
      </c>
      <c r="K674" s="11">
        <f t="shared" si="2337"/>
        <v>0</v>
      </c>
      <c r="L674" s="11">
        <f t="shared" si="2337"/>
        <v>0</v>
      </c>
      <c r="M674" s="15">
        <f t="shared" si="2337"/>
        <v>138696</v>
      </c>
      <c r="N674" s="15">
        <f t="shared" si="2337"/>
        <v>0</v>
      </c>
      <c r="O674" s="11">
        <f t="shared" si="2337"/>
        <v>0</v>
      </c>
      <c r="P674" s="11">
        <f t="shared" si="2337"/>
        <v>0</v>
      </c>
      <c r="Q674" s="11">
        <f t="shared" si="2337"/>
        <v>0</v>
      </c>
      <c r="R674" s="11">
        <f t="shared" si="2337"/>
        <v>0</v>
      </c>
      <c r="S674" s="15">
        <f t="shared" si="2338"/>
        <v>138696</v>
      </c>
      <c r="T674" s="15">
        <f t="shared" si="2338"/>
        <v>0</v>
      </c>
      <c r="U674" s="11">
        <f t="shared" si="2338"/>
        <v>0</v>
      </c>
      <c r="V674" s="11">
        <f t="shared" si="2338"/>
        <v>0</v>
      </c>
      <c r="W674" s="11">
        <f t="shared" si="2338"/>
        <v>0</v>
      </c>
      <c r="X674" s="11">
        <f t="shared" si="2338"/>
        <v>0</v>
      </c>
      <c r="Y674" s="15">
        <f t="shared" si="2338"/>
        <v>138696</v>
      </c>
      <c r="Z674" s="15">
        <f t="shared" si="2338"/>
        <v>0</v>
      </c>
      <c r="AA674" s="11">
        <f t="shared" si="2338"/>
        <v>571</v>
      </c>
      <c r="AB674" s="11">
        <f t="shared" si="2338"/>
        <v>0</v>
      </c>
      <c r="AC674" s="11">
        <f t="shared" si="2338"/>
        <v>0</v>
      </c>
      <c r="AD674" s="11">
        <f t="shared" si="2338"/>
        <v>0</v>
      </c>
      <c r="AE674" s="15">
        <f t="shared" si="2338"/>
        <v>139267</v>
      </c>
      <c r="AF674" s="15">
        <f t="shared" si="2338"/>
        <v>0</v>
      </c>
      <c r="AG674" s="11">
        <f t="shared" si="2339"/>
        <v>0</v>
      </c>
      <c r="AH674" s="11">
        <f t="shared" si="2339"/>
        <v>0</v>
      </c>
      <c r="AI674" s="11">
        <f t="shared" si="2339"/>
        <v>0</v>
      </c>
      <c r="AJ674" s="11">
        <f t="shared" si="2339"/>
        <v>0</v>
      </c>
      <c r="AK674" s="79">
        <f t="shared" si="2339"/>
        <v>139267</v>
      </c>
      <c r="AL674" s="79">
        <f t="shared" si="2339"/>
        <v>0</v>
      </c>
      <c r="AM674" s="11">
        <f t="shared" si="2339"/>
        <v>0</v>
      </c>
      <c r="AN674" s="11">
        <f t="shared" si="2339"/>
        <v>0</v>
      </c>
      <c r="AO674" s="11">
        <f t="shared" si="2339"/>
        <v>0</v>
      </c>
      <c r="AP674" s="11">
        <f t="shared" si="2339"/>
        <v>0</v>
      </c>
      <c r="AQ674" s="15">
        <f t="shared" si="2339"/>
        <v>139267</v>
      </c>
      <c r="AR674" s="15">
        <f t="shared" si="2339"/>
        <v>0</v>
      </c>
      <c r="AS674" s="11">
        <f t="shared" si="2340"/>
        <v>0</v>
      </c>
      <c r="AT674" s="11">
        <f t="shared" si="2340"/>
        <v>0</v>
      </c>
      <c r="AU674" s="11">
        <f t="shared" si="2340"/>
        <v>0</v>
      </c>
      <c r="AV674" s="11">
        <f t="shared" si="2340"/>
        <v>0</v>
      </c>
      <c r="AW674" s="15">
        <f t="shared" si="2340"/>
        <v>139267</v>
      </c>
      <c r="AX674" s="15">
        <f t="shared" si="2340"/>
        <v>0</v>
      </c>
      <c r="AY674" s="75">
        <f t="shared" si="2340"/>
        <v>0</v>
      </c>
      <c r="AZ674" s="75">
        <f t="shared" si="2340"/>
        <v>0</v>
      </c>
      <c r="BA674" s="75">
        <f t="shared" si="2340"/>
        <v>636</v>
      </c>
      <c r="BB674" s="75">
        <f t="shared" si="2340"/>
        <v>0</v>
      </c>
      <c r="BC674" s="79">
        <f t="shared" si="2340"/>
        <v>139903</v>
      </c>
      <c r="BD674" s="79">
        <f t="shared" si="2340"/>
        <v>0</v>
      </c>
      <c r="BE674" s="11">
        <f t="shared" si="2341"/>
        <v>0</v>
      </c>
      <c r="BF674" s="11">
        <f t="shared" si="2341"/>
        <v>0</v>
      </c>
      <c r="BG674" s="11">
        <f t="shared" si="2341"/>
        <v>0</v>
      </c>
      <c r="BH674" s="11">
        <f t="shared" si="2341"/>
        <v>0</v>
      </c>
      <c r="BI674" s="137">
        <f t="shared" si="2341"/>
        <v>139903</v>
      </c>
      <c r="BJ674" s="137">
        <f t="shared" si="2341"/>
        <v>0</v>
      </c>
      <c r="BK674" s="75">
        <f t="shared" si="2341"/>
        <v>0</v>
      </c>
      <c r="BL674" s="75">
        <f t="shared" si="2341"/>
        <v>0</v>
      </c>
      <c r="BM674" s="75">
        <f t="shared" si="2341"/>
        <v>23874</v>
      </c>
      <c r="BN674" s="75">
        <f t="shared" si="2341"/>
        <v>0</v>
      </c>
      <c r="BO674" s="79">
        <f t="shared" si="2341"/>
        <v>163777</v>
      </c>
      <c r="BP674" s="79">
        <f t="shared" si="2341"/>
        <v>0</v>
      </c>
      <c r="BQ674" s="11">
        <f t="shared" si="2342"/>
        <v>0</v>
      </c>
      <c r="BR674" s="11">
        <f t="shared" si="2342"/>
        <v>0</v>
      </c>
      <c r="BS674" s="11">
        <f t="shared" si="2342"/>
        <v>0</v>
      </c>
      <c r="BT674" s="11">
        <f t="shared" si="2342"/>
        <v>0</v>
      </c>
      <c r="BU674" s="15">
        <f t="shared" si="2342"/>
        <v>163777</v>
      </c>
      <c r="BV674" s="15">
        <f t="shared" si="2342"/>
        <v>0</v>
      </c>
      <c r="BW674" s="75">
        <f t="shared" si="2342"/>
        <v>0</v>
      </c>
      <c r="BX674" s="75">
        <f t="shared" si="2342"/>
        <v>0</v>
      </c>
      <c r="BY674" s="75">
        <f t="shared" si="2342"/>
        <v>0</v>
      </c>
      <c r="BZ674" s="75">
        <f t="shared" si="2342"/>
        <v>0</v>
      </c>
      <c r="CA674" s="79">
        <f t="shared" si="2342"/>
        <v>163777</v>
      </c>
      <c r="CB674" s="79">
        <f t="shared" si="2342"/>
        <v>0</v>
      </c>
      <c r="CC674" s="75">
        <f t="shared" si="2343"/>
        <v>0</v>
      </c>
      <c r="CD674" s="75">
        <f t="shared" si="2343"/>
        <v>0</v>
      </c>
      <c r="CE674" s="75">
        <f t="shared" si="2343"/>
        <v>0</v>
      </c>
      <c r="CF674" s="75">
        <f t="shared" si="2343"/>
        <v>0</v>
      </c>
      <c r="CG674" s="79">
        <f t="shared" si="2343"/>
        <v>163777</v>
      </c>
      <c r="CH674" s="79">
        <f t="shared" si="2343"/>
        <v>0</v>
      </c>
      <c r="CI674" s="11">
        <f t="shared" si="2343"/>
        <v>0</v>
      </c>
      <c r="CJ674" s="11">
        <f t="shared" si="2343"/>
        <v>0</v>
      </c>
      <c r="CK674" s="11">
        <f t="shared" si="2343"/>
        <v>0</v>
      </c>
      <c r="CL674" s="11">
        <f t="shared" si="2343"/>
        <v>0</v>
      </c>
      <c r="CM674" s="15">
        <f t="shared" si="2343"/>
        <v>163777</v>
      </c>
      <c r="CN674" s="15">
        <f t="shared" si="2343"/>
        <v>0</v>
      </c>
      <c r="CO674" s="11">
        <f t="shared" si="2344"/>
        <v>0</v>
      </c>
      <c r="CP674" s="11">
        <f t="shared" si="2344"/>
        <v>0</v>
      </c>
      <c r="CQ674" s="11">
        <f t="shared" si="2344"/>
        <v>0</v>
      </c>
      <c r="CR674" s="11">
        <f t="shared" si="2344"/>
        <v>0</v>
      </c>
      <c r="CS674" s="15">
        <f t="shared" si="2344"/>
        <v>163777</v>
      </c>
      <c r="CT674" s="15">
        <f t="shared" si="2344"/>
        <v>0</v>
      </c>
    </row>
    <row r="675" spans="1:98">
      <c r="A675" s="59" t="s">
        <v>14</v>
      </c>
      <c r="B675" s="14">
        <f>B674</f>
        <v>913</v>
      </c>
      <c r="C675" s="14" t="s">
        <v>7</v>
      </c>
      <c r="D675" s="14" t="s">
        <v>87</v>
      </c>
      <c r="E675" s="14" t="s">
        <v>230</v>
      </c>
      <c r="F675" s="11">
        <v>610</v>
      </c>
      <c r="G675" s="15">
        <f>241491-102795</f>
        <v>138696</v>
      </c>
      <c r="H675" s="15"/>
      <c r="I675" s="11"/>
      <c r="J675" s="11"/>
      <c r="K675" s="11"/>
      <c r="L675" s="11"/>
      <c r="M675" s="11">
        <f>G675+I675+J675+K675+L675</f>
        <v>138696</v>
      </c>
      <c r="N675" s="11">
        <f>H675+J675</f>
        <v>0</v>
      </c>
      <c r="O675" s="11"/>
      <c r="P675" s="11"/>
      <c r="Q675" s="11"/>
      <c r="R675" s="11"/>
      <c r="S675" s="11">
        <f>M675+O675+P675+Q675+R675</f>
        <v>138696</v>
      </c>
      <c r="T675" s="11">
        <f>N675+P675</f>
        <v>0</v>
      </c>
      <c r="U675" s="11"/>
      <c r="V675" s="11"/>
      <c r="W675" s="11"/>
      <c r="X675" s="11"/>
      <c r="Y675" s="11">
        <f>S675+U675+V675+W675+X675</f>
        <v>138696</v>
      </c>
      <c r="Z675" s="11">
        <f>T675+V675</f>
        <v>0</v>
      </c>
      <c r="AA675" s="11">
        <v>571</v>
      </c>
      <c r="AB675" s="11"/>
      <c r="AC675" s="11"/>
      <c r="AD675" s="11"/>
      <c r="AE675" s="11">
        <f>Y675+AA675+AB675+AC675+AD675</f>
        <v>139267</v>
      </c>
      <c r="AF675" s="11">
        <f>Z675+AB675</f>
        <v>0</v>
      </c>
      <c r="AG675" s="11"/>
      <c r="AH675" s="11"/>
      <c r="AI675" s="11"/>
      <c r="AJ675" s="11"/>
      <c r="AK675" s="75">
        <f>AE675+AG675+AH675+AI675+AJ675</f>
        <v>139267</v>
      </c>
      <c r="AL675" s="75">
        <f>AF675+AH675</f>
        <v>0</v>
      </c>
      <c r="AM675" s="11"/>
      <c r="AN675" s="11"/>
      <c r="AO675" s="11"/>
      <c r="AP675" s="11"/>
      <c r="AQ675" s="11">
        <f>AK675+AM675+AN675+AO675+AP675</f>
        <v>139267</v>
      </c>
      <c r="AR675" s="11">
        <f>AL675+AN675</f>
        <v>0</v>
      </c>
      <c r="AS675" s="11"/>
      <c r="AT675" s="11"/>
      <c r="AU675" s="11"/>
      <c r="AV675" s="11"/>
      <c r="AW675" s="11">
        <f>AQ675+AS675+AT675+AU675+AV675</f>
        <v>139267</v>
      </c>
      <c r="AX675" s="11">
        <f>AR675+AT675</f>
        <v>0</v>
      </c>
      <c r="AY675" s="75"/>
      <c r="AZ675" s="75"/>
      <c r="BA675" s="75">
        <v>636</v>
      </c>
      <c r="BB675" s="75"/>
      <c r="BC675" s="75">
        <f>AW675+AY675+AZ675+BA675+BB675</f>
        <v>139903</v>
      </c>
      <c r="BD675" s="75">
        <f>AX675+AZ675</f>
        <v>0</v>
      </c>
      <c r="BE675" s="11"/>
      <c r="BF675" s="11"/>
      <c r="BG675" s="11"/>
      <c r="BH675" s="11"/>
      <c r="BI675" s="138">
        <f>BC675+BE675+BF675+BG675+BH675</f>
        <v>139903</v>
      </c>
      <c r="BJ675" s="138">
        <f>BD675+BF675</f>
        <v>0</v>
      </c>
      <c r="BK675" s="75"/>
      <c r="BL675" s="75"/>
      <c r="BM675" s="75">
        <v>23874</v>
      </c>
      <c r="BN675" s="75"/>
      <c r="BO675" s="75">
        <f>BI675+BK675+BL675+BM675+BN675</f>
        <v>163777</v>
      </c>
      <c r="BP675" s="75">
        <f>BJ675+BL675</f>
        <v>0</v>
      </c>
      <c r="BQ675" s="11"/>
      <c r="BR675" s="11"/>
      <c r="BS675" s="11"/>
      <c r="BT675" s="11"/>
      <c r="BU675" s="11">
        <f>BO675+BQ675+BR675+BS675+BT675</f>
        <v>163777</v>
      </c>
      <c r="BV675" s="11">
        <f>BP675+BR675</f>
        <v>0</v>
      </c>
      <c r="BW675" s="75"/>
      <c r="BX675" s="75"/>
      <c r="BY675" s="75"/>
      <c r="BZ675" s="75"/>
      <c r="CA675" s="75">
        <f>BU675+BW675+BX675+BY675+BZ675</f>
        <v>163777</v>
      </c>
      <c r="CB675" s="75">
        <f>BV675+BX675</f>
        <v>0</v>
      </c>
      <c r="CC675" s="75"/>
      <c r="CD675" s="75"/>
      <c r="CE675" s="75"/>
      <c r="CF675" s="75"/>
      <c r="CG675" s="75">
        <f>CA675+CC675+CD675+CE675+CF675</f>
        <v>163777</v>
      </c>
      <c r="CH675" s="75">
        <f>CB675+CD675</f>
        <v>0</v>
      </c>
      <c r="CI675" s="11"/>
      <c r="CJ675" s="11"/>
      <c r="CK675" s="11"/>
      <c r="CL675" s="11"/>
      <c r="CM675" s="11">
        <f>CG675+CI675+CJ675+CK675+CL675</f>
        <v>163777</v>
      </c>
      <c r="CN675" s="11">
        <f>CH675+CJ675</f>
        <v>0</v>
      </c>
      <c r="CO675" s="11"/>
      <c r="CP675" s="11"/>
      <c r="CQ675" s="11"/>
      <c r="CR675" s="11"/>
      <c r="CS675" s="11">
        <f>CM675+CO675+CP675+CQ675+CR675</f>
        <v>163777</v>
      </c>
      <c r="CT675" s="11">
        <f>CN675+CP675</f>
        <v>0</v>
      </c>
    </row>
    <row r="676" spans="1:98">
      <c r="A676" s="55" t="s">
        <v>15</v>
      </c>
      <c r="B676" s="14">
        <v>913</v>
      </c>
      <c r="C676" s="14" t="s">
        <v>7</v>
      </c>
      <c r="D676" s="14" t="s">
        <v>87</v>
      </c>
      <c r="E676" s="14" t="s">
        <v>209</v>
      </c>
      <c r="F676" s="14"/>
      <c r="G676" s="15">
        <f>G677</f>
        <v>2152</v>
      </c>
      <c r="H676" s="15">
        <f t="shared" ref="H676:R678" si="2345">H677</f>
        <v>0</v>
      </c>
      <c r="I676" s="11">
        <f t="shared" si="2345"/>
        <v>0</v>
      </c>
      <c r="J676" s="11">
        <f t="shared" si="2345"/>
        <v>0</v>
      </c>
      <c r="K676" s="11">
        <f t="shared" si="2345"/>
        <v>0</v>
      </c>
      <c r="L676" s="11">
        <f t="shared" si="2345"/>
        <v>0</v>
      </c>
      <c r="M676" s="15">
        <f t="shared" si="2345"/>
        <v>2152</v>
      </c>
      <c r="N676" s="15">
        <f t="shared" si="2345"/>
        <v>0</v>
      </c>
      <c r="O676" s="11">
        <f t="shared" si="2345"/>
        <v>0</v>
      </c>
      <c r="P676" s="11">
        <f t="shared" si="2345"/>
        <v>0</v>
      </c>
      <c r="Q676" s="11">
        <f t="shared" si="2345"/>
        <v>0</v>
      </c>
      <c r="R676" s="11">
        <f t="shared" si="2345"/>
        <v>0</v>
      </c>
      <c r="S676" s="15">
        <f t="shared" ref="S676:AH678" si="2346">S677</f>
        <v>2152</v>
      </c>
      <c r="T676" s="15">
        <f t="shared" si="2346"/>
        <v>0</v>
      </c>
      <c r="U676" s="11">
        <f t="shared" si="2346"/>
        <v>0</v>
      </c>
      <c r="V676" s="11">
        <f t="shared" si="2346"/>
        <v>0</v>
      </c>
      <c r="W676" s="11">
        <f t="shared" si="2346"/>
        <v>0</v>
      </c>
      <c r="X676" s="11">
        <f t="shared" si="2346"/>
        <v>0</v>
      </c>
      <c r="Y676" s="15">
        <f t="shared" si="2346"/>
        <v>2152</v>
      </c>
      <c r="Z676" s="15">
        <f t="shared" si="2346"/>
        <v>0</v>
      </c>
      <c r="AA676" s="11">
        <f t="shared" si="2346"/>
        <v>0</v>
      </c>
      <c r="AB676" s="11">
        <f t="shared" si="2346"/>
        <v>0</v>
      </c>
      <c r="AC676" s="11">
        <f t="shared" si="2346"/>
        <v>0</v>
      </c>
      <c r="AD676" s="11">
        <f t="shared" si="2346"/>
        <v>0</v>
      </c>
      <c r="AE676" s="15">
        <f t="shared" si="2346"/>
        <v>2152</v>
      </c>
      <c r="AF676" s="15">
        <f t="shared" si="2346"/>
        <v>0</v>
      </c>
      <c r="AG676" s="11">
        <f t="shared" si="2346"/>
        <v>22</v>
      </c>
      <c r="AH676" s="11">
        <f t="shared" si="2346"/>
        <v>0</v>
      </c>
      <c r="AI676" s="11">
        <f t="shared" ref="AG676:AV678" si="2347">AI677</f>
        <v>0</v>
      </c>
      <c r="AJ676" s="11">
        <f t="shared" si="2347"/>
        <v>0</v>
      </c>
      <c r="AK676" s="79">
        <f t="shared" si="2347"/>
        <v>2174</v>
      </c>
      <c r="AL676" s="79">
        <f t="shared" si="2347"/>
        <v>0</v>
      </c>
      <c r="AM676" s="11">
        <f t="shared" si="2347"/>
        <v>0</v>
      </c>
      <c r="AN676" s="11">
        <f t="shared" si="2347"/>
        <v>0</v>
      </c>
      <c r="AO676" s="11">
        <f t="shared" si="2347"/>
        <v>0</v>
      </c>
      <c r="AP676" s="11">
        <f t="shared" si="2347"/>
        <v>0</v>
      </c>
      <c r="AQ676" s="15">
        <f t="shared" si="2347"/>
        <v>2174</v>
      </c>
      <c r="AR676" s="15">
        <f t="shared" si="2347"/>
        <v>0</v>
      </c>
      <c r="AS676" s="11">
        <f t="shared" si="2347"/>
        <v>0</v>
      </c>
      <c r="AT676" s="11">
        <f t="shared" si="2347"/>
        <v>0</v>
      </c>
      <c r="AU676" s="11">
        <f t="shared" si="2347"/>
        <v>0</v>
      </c>
      <c r="AV676" s="11">
        <f t="shared" si="2347"/>
        <v>0</v>
      </c>
      <c r="AW676" s="15">
        <f t="shared" ref="AS676:BH678" si="2348">AW677</f>
        <v>2174</v>
      </c>
      <c r="AX676" s="15">
        <f t="shared" si="2348"/>
        <v>0</v>
      </c>
      <c r="AY676" s="75">
        <f t="shared" si="2348"/>
        <v>0</v>
      </c>
      <c r="AZ676" s="75">
        <f t="shared" si="2348"/>
        <v>0</v>
      </c>
      <c r="BA676" s="75">
        <f t="shared" si="2348"/>
        <v>0</v>
      </c>
      <c r="BB676" s="75">
        <f t="shared" si="2348"/>
        <v>0</v>
      </c>
      <c r="BC676" s="79">
        <f t="shared" si="2348"/>
        <v>2174</v>
      </c>
      <c r="BD676" s="79">
        <f t="shared" si="2348"/>
        <v>0</v>
      </c>
      <c r="BE676" s="11">
        <f t="shared" si="2348"/>
        <v>0</v>
      </c>
      <c r="BF676" s="11">
        <f t="shared" si="2348"/>
        <v>0</v>
      </c>
      <c r="BG676" s="11">
        <f t="shared" si="2348"/>
        <v>0</v>
      </c>
      <c r="BH676" s="11">
        <f t="shared" si="2348"/>
        <v>0</v>
      </c>
      <c r="BI676" s="137">
        <f t="shared" ref="BE676:BT678" si="2349">BI677</f>
        <v>2174</v>
      </c>
      <c r="BJ676" s="137">
        <f t="shared" si="2349"/>
        <v>0</v>
      </c>
      <c r="BK676" s="75">
        <f t="shared" si="2349"/>
        <v>0</v>
      </c>
      <c r="BL676" s="75">
        <f t="shared" si="2349"/>
        <v>0</v>
      </c>
      <c r="BM676" s="75">
        <f t="shared" si="2349"/>
        <v>0</v>
      </c>
      <c r="BN676" s="75">
        <f t="shared" si="2349"/>
        <v>0</v>
      </c>
      <c r="BO676" s="79">
        <f t="shared" si="2349"/>
        <v>2174</v>
      </c>
      <c r="BP676" s="79">
        <f t="shared" si="2349"/>
        <v>0</v>
      </c>
      <c r="BQ676" s="11">
        <f t="shared" si="2349"/>
        <v>0</v>
      </c>
      <c r="BR676" s="11">
        <f t="shared" si="2349"/>
        <v>0</v>
      </c>
      <c r="BS676" s="11">
        <f t="shared" si="2349"/>
        <v>0</v>
      </c>
      <c r="BT676" s="11">
        <f t="shared" si="2349"/>
        <v>0</v>
      </c>
      <c r="BU676" s="15">
        <f t="shared" ref="BQ676:CF678" si="2350">BU677</f>
        <v>2174</v>
      </c>
      <c r="BV676" s="15">
        <f t="shared" si="2350"/>
        <v>0</v>
      </c>
      <c r="BW676" s="75">
        <f t="shared" si="2350"/>
        <v>0</v>
      </c>
      <c r="BX676" s="75">
        <f t="shared" si="2350"/>
        <v>0</v>
      </c>
      <c r="BY676" s="75">
        <f t="shared" si="2350"/>
        <v>0</v>
      </c>
      <c r="BZ676" s="75">
        <f t="shared" si="2350"/>
        <v>0</v>
      </c>
      <c r="CA676" s="79">
        <f t="shared" si="2350"/>
        <v>2174</v>
      </c>
      <c r="CB676" s="79">
        <f t="shared" si="2350"/>
        <v>0</v>
      </c>
      <c r="CC676" s="75">
        <f t="shared" si="2350"/>
        <v>0</v>
      </c>
      <c r="CD676" s="75">
        <f t="shared" si="2350"/>
        <v>0</v>
      </c>
      <c r="CE676" s="75">
        <f t="shared" si="2350"/>
        <v>0</v>
      </c>
      <c r="CF676" s="75">
        <f t="shared" si="2350"/>
        <v>0</v>
      </c>
      <c r="CG676" s="79">
        <f t="shared" ref="CC676:CR678" si="2351">CG677</f>
        <v>2174</v>
      </c>
      <c r="CH676" s="79">
        <f t="shared" si="2351"/>
        <v>0</v>
      </c>
      <c r="CI676" s="11">
        <f t="shared" si="2351"/>
        <v>0</v>
      </c>
      <c r="CJ676" s="11">
        <f t="shared" si="2351"/>
        <v>0</v>
      </c>
      <c r="CK676" s="11">
        <f t="shared" si="2351"/>
        <v>0</v>
      </c>
      <c r="CL676" s="11">
        <f t="shared" si="2351"/>
        <v>0</v>
      </c>
      <c r="CM676" s="15">
        <f t="shared" si="2351"/>
        <v>2174</v>
      </c>
      <c r="CN676" s="15">
        <f t="shared" si="2351"/>
        <v>0</v>
      </c>
      <c r="CO676" s="11">
        <f t="shared" si="2351"/>
        <v>0</v>
      </c>
      <c r="CP676" s="11">
        <f t="shared" si="2351"/>
        <v>0</v>
      </c>
      <c r="CQ676" s="11">
        <f t="shared" si="2351"/>
        <v>0</v>
      </c>
      <c r="CR676" s="11">
        <f t="shared" si="2351"/>
        <v>0</v>
      </c>
      <c r="CS676" s="15">
        <f t="shared" ref="CO676:CT678" si="2352">CS677</f>
        <v>2174</v>
      </c>
      <c r="CT676" s="15">
        <f t="shared" si="2352"/>
        <v>0</v>
      </c>
    </row>
    <row r="677" spans="1:98">
      <c r="A677" s="55" t="s">
        <v>16</v>
      </c>
      <c r="B677" s="14">
        <v>913</v>
      </c>
      <c r="C677" s="14" t="s">
        <v>7</v>
      </c>
      <c r="D677" s="14" t="s">
        <v>87</v>
      </c>
      <c r="E677" s="14" t="s">
        <v>233</v>
      </c>
      <c r="F677" s="14"/>
      <c r="G677" s="15">
        <f>G678</f>
        <v>2152</v>
      </c>
      <c r="H677" s="15">
        <f t="shared" si="2345"/>
        <v>0</v>
      </c>
      <c r="I677" s="11">
        <f t="shared" si="2345"/>
        <v>0</v>
      </c>
      <c r="J677" s="11">
        <f t="shared" si="2345"/>
        <v>0</v>
      </c>
      <c r="K677" s="11">
        <f t="shared" si="2345"/>
        <v>0</v>
      </c>
      <c r="L677" s="11">
        <f t="shared" si="2345"/>
        <v>0</v>
      </c>
      <c r="M677" s="15">
        <f t="shared" si="2345"/>
        <v>2152</v>
      </c>
      <c r="N677" s="15">
        <f t="shared" si="2345"/>
        <v>0</v>
      </c>
      <c r="O677" s="11">
        <f t="shared" si="2345"/>
        <v>0</v>
      </c>
      <c r="P677" s="11">
        <f t="shared" si="2345"/>
        <v>0</v>
      </c>
      <c r="Q677" s="11">
        <f t="shared" si="2345"/>
        <v>0</v>
      </c>
      <c r="R677" s="11">
        <f t="shared" si="2345"/>
        <v>0</v>
      </c>
      <c r="S677" s="15">
        <f t="shared" si="2346"/>
        <v>2152</v>
      </c>
      <c r="T677" s="15">
        <f t="shared" si="2346"/>
        <v>0</v>
      </c>
      <c r="U677" s="11">
        <f t="shared" si="2346"/>
        <v>0</v>
      </c>
      <c r="V677" s="11">
        <f t="shared" si="2346"/>
        <v>0</v>
      </c>
      <c r="W677" s="11">
        <f t="shared" si="2346"/>
        <v>0</v>
      </c>
      <c r="X677" s="11">
        <f t="shared" si="2346"/>
        <v>0</v>
      </c>
      <c r="Y677" s="15">
        <f t="shared" si="2346"/>
        <v>2152</v>
      </c>
      <c r="Z677" s="15">
        <f t="shared" si="2346"/>
        <v>0</v>
      </c>
      <c r="AA677" s="11">
        <f t="shared" si="2346"/>
        <v>0</v>
      </c>
      <c r="AB677" s="11">
        <f t="shared" si="2346"/>
        <v>0</v>
      </c>
      <c r="AC677" s="11">
        <f t="shared" si="2346"/>
        <v>0</v>
      </c>
      <c r="AD677" s="11">
        <f t="shared" si="2346"/>
        <v>0</v>
      </c>
      <c r="AE677" s="15">
        <f t="shared" si="2346"/>
        <v>2152</v>
      </c>
      <c r="AF677" s="15">
        <f t="shared" si="2346"/>
        <v>0</v>
      </c>
      <c r="AG677" s="11">
        <f t="shared" si="2347"/>
        <v>22</v>
      </c>
      <c r="AH677" s="11">
        <f t="shared" si="2347"/>
        <v>0</v>
      </c>
      <c r="AI677" s="11">
        <f t="shared" si="2347"/>
        <v>0</v>
      </c>
      <c r="AJ677" s="11">
        <f t="shared" si="2347"/>
        <v>0</v>
      </c>
      <c r="AK677" s="79">
        <f t="shared" si="2347"/>
        <v>2174</v>
      </c>
      <c r="AL677" s="79">
        <f t="shared" si="2347"/>
        <v>0</v>
      </c>
      <c r="AM677" s="11">
        <f t="shared" si="2347"/>
        <v>0</v>
      </c>
      <c r="AN677" s="11">
        <f t="shared" si="2347"/>
        <v>0</v>
      </c>
      <c r="AO677" s="11">
        <f t="shared" si="2347"/>
        <v>0</v>
      </c>
      <c r="AP677" s="11">
        <f t="shared" si="2347"/>
        <v>0</v>
      </c>
      <c r="AQ677" s="15">
        <f t="shared" si="2347"/>
        <v>2174</v>
      </c>
      <c r="AR677" s="15">
        <f t="shared" si="2347"/>
        <v>0</v>
      </c>
      <c r="AS677" s="11">
        <f t="shared" si="2348"/>
        <v>0</v>
      </c>
      <c r="AT677" s="11">
        <f t="shared" si="2348"/>
        <v>0</v>
      </c>
      <c r="AU677" s="11">
        <f t="shared" si="2348"/>
        <v>0</v>
      </c>
      <c r="AV677" s="11">
        <f t="shared" si="2348"/>
        <v>0</v>
      </c>
      <c r="AW677" s="15">
        <f t="shared" si="2348"/>
        <v>2174</v>
      </c>
      <c r="AX677" s="15">
        <f t="shared" si="2348"/>
        <v>0</v>
      </c>
      <c r="AY677" s="75">
        <f t="shared" si="2348"/>
        <v>0</v>
      </c>
      <c r="AZ677" s="75">
        <f t="shared" si="2348"/>
        <v>0</v>
      </c>
      <c r="BA677" s="75">
        <f t="shared" si="2348"/>
        <v>0</v>
      </c>
      <c r="BB677" s="75">
        <f t="shared" si="2348"/>
        <v>0</v>
      </c>
      <c r="BC677" s="79">
        <f t="shared" si="2348"/>
        <v>2174</v>
      </c>
      <c r="BD677" s="79">
        <f t="shared" si="2348"/>
        <v>0</v>
      </c>
      <c r="BE677" s="11">
        <f t="shared" si="2349"/>
        <v>0</v>
      </c>
      <c r="BF677" s="11">
        <f t="shared" si="2349"/>
        <v>0</v>
      </c>
      <c r="BG677" s="11">
        <f t="shared" si="2349"/>
        <v>0</v>
      </c>
      <c r="BH677" s="11">
        <f t="shared" si="2349"/>
        <v>0</v>
      </c>
      <c r="BI677" s="137">
        <f t="shared" si="2349"/>
        <v>2174</v>
      </c>
      <c r="BJ677" s="137">
        <f t="shared" si="2349"/>
        <v>0</v>
      </c>
      <c r="BK677" s="75">
        <f t="shared" si="2349"/>
        <v>0</v>
      </c>
      <c r="BL677" s="75">
        <f t="shared" si="2349"/>
        <v>0</v>
      </c>
      <c r="BM677" s="75">
        <f t="shared" si="2349"/>
        <v>0</v>
      </c>
      <c r="BN677" s="75">
        <f t="shared" si="2349"/>
        <v>0</v>
      </c>
      <c r="BO677" s="79">
        <f t="shared" si="2349"/>
        <v>2174</v>
      </c>
      <c r="BP677" s="79">
        <f t="shared" si="2349"/>
        <v>0</v>
      </c>
      <c r="BQ677" s="11">
        <f t="shared" si="2350"/>
        <v>0</v>
      </c>
      <c r="BR677" s="11">
        <f t="shared" si="2350"/>
        <v>0</v>
      </c>
      <c r="BS677" s="11">
        <f t="shared" si="2350"/>
        <v>0</v>
      </c>
      <c r="BT677" s="11">
        <f t="shared" si="2350"/>
        <v>0</v>
      </c>
      <c r="BU677" s="15">
        <f t="shared" si="2350"/>
        <v>2174</v>
      </c>
      <c r="BV677" s="15">
        <f t="shared" si="2350"/>
        <v>0</v>
      </c>
      <c r="BW677" s="75">
        <f t="shared" si="2350"/>
        <v>0</v>
      </c>
      <c r="BX677" s="75">
        <f t="shared" si="2350"/>
        <v>0</v>
      </c>
      <c r="BY677" s="75">
        <f t="shared" si="2350"/>
        <v>0</v>
      </c>
      <c r="BZ677" s="75">
        <f t="shared" si="2350"/>
        <v>0</v>
      </c>
      <c r="CA677" s="79">
        <f t="shared" si="2350"/>
        <v>2174</v>
      </c>
      <c r="CB677" s="79">
        <f t="shared" si="2350"/>
        <v>0</v>
      </c>
      <c r="CC677" s="75">
        <f t="shared" si="2351"/>
        <v>0</v>
      </c>
      <c r="CD677" s="75">
        <f t="shared" si="2351"/>
        <v>0</v>
      </c>
      <c r="CE677" s="75">
        <f t="shared" si="2351"/>
        <v>0</v>
      </c>
      <c r="CF677" s="75">
        <f t="shared" si="2351"/>
        <v>0</v>
      </c>
      <c r="CG677" s="79">
        <f t="shared" si="2351"/>
        <v>2174</v>
      </c>
      <c r="CH677" s="79">
        <f t="shared" si="2351"/>
        <v>0</v>
      </c>
      <c r="CI677" s="11">
        <f t="shared" si="2351"/>
        <v>0</v>
      </c>
      <c r="CJ677" s="11">
        <f t="shared" si="2351"/>
        <v>0</v>
      </c>
      <c r="CK677" s="11">
        <f t="shared" si="2351"/>
        <v>0</v>
      </c>
      <c r="CL677" s="11">
        <f t="shared" si="2351"/>
        <v>0</v>
      </c>
      <c r="CM677" s="15">
        <f t="shared" si="2351"/>
        <v>2174</v>
      </c>
      <c r="CN677" s="15">
        <f t="shared" si="2351"/>
        <v>0</v>
      </c>
      <c r="CO677" s="11">
        <f t="shared" si="2352"/>
        <v>0</v>
      </c>
      <c r="CP677" s="11">
        <f t="shared" si="2352"/>
        <v>0</v>
      </c>
      <c r="CQ677" s="11">
        <f t="shared" si="2352"/>
        <v>0</v>
      </c>
      <c r="CR677" s="11">
        <f t="shared" si="2352"/>
        <v>0</v>
      </c>
      <c r="CS677" s="15">
        <f t="shared" si="2352"/>
        <v>2174</v>
      </c>
      <c r="CT677" s="15">
        <f t="shared" si="2352"/>
        <v>0</v>
      </c>
    </row>
    <row r="678" spans="1:98" ht="33">
      <c r="A678" s="55" t="s">
        <v>12</v>
      </c>
      <c r="B678" s="14">
        <v>913</v>
      </c>
      <c r="C678" s="14" t="s">
        <v>7</v>
      </c>
      <c r="D678" s="14" t="s">
        <v>87</v>
      </c>
      <c r="E678" s="14" t="s">
        <v>233</v>
      </c>
      <c r="F678" s="14" t="s">
        <v>13</v>
      </c>
      <c r="G678" s="15">
        <f>G679</f>
        <v>2152</v>
      </c>
      <c r="H678" s="15">
        <f t="shared" si="2345"/>
        <v>0</v>
      </c>
      <c r="I678" s="11">
        <f t="shared" si="2345"/>
        <v>0</v>
      </c>
      <c r="J678" s="11">
        <f t="shared" si="2345"/>
        <v>0</v>
      </c>
      <c r="K678" s="11">
        <f t="shared" si="2345"/>
        <v>0</v>
      </c>
      <c r="L678" s="11">
        <f t="shared" si="2345"/>
        <v>0</v>
      </c>
      <c r="M678" s="15">
        <f t="shared" si="2345"/>
        <v>2152</v>
      </c>
      <c r="N678" s="15">
        <f t="shared" si="2345"/>
        <v>0</v>
      </c>
      <c r="O678" s="11">
        <f t="shared" si="2345"/>
        <v>0</v>
      </c>
      <c r="P678" s="11">
        <f t="shared" si="2345"/>
        <v>0</v>
      </c>
      <c r="Q678" s="11">
        <f t="shared" si="2345"/>
        <v>0</v>
      </c>
      <c r="R678" s="11">
        <f t="shared" si="2345"/>
        <v>0</v>
      </c>
      <c r="S678" s="15">
        <f t="shared" si="2346"/>
        <v>2152</v>
      </c>
      <c r="T678" s="15">
        <f t="shared" si="2346"/>
        <v>0</v>
      </c>
      <c r="U678" s="11">
        <f t="shared" si="2346"/>
        <v>0</v>
      </c>
      <c r="V678" s="11">
        <f t="shared" si="2346"/>
        <v>0</v>
      </c>
      <c r="W678" s="11">
        <f t="shared" si="2346"/>
        <v>0</v>
      </c>
      <c r="X678" s="11">
        <f t="shared" si="2346"/>
        <v>0</v>
      </c>
      <c r="Y678" s="15">
        <f t="shared" si="2346"/>
        <v>2152</v>
      </c>
      <c r="Z678" s="15">
        <f t="shared" si="2346"/>
        <v>0</v>
      </c>
      <c r="AA678" s="11">
        <f t="shared" si="2346"/>
        <v>0</v>
      </c>
      <c r="AB678" s="11">
        <f t="shared" si="2346"/>
        <v>0</v>
      </c>
      <c r="AC678" s="11">
        <f t="shared" si="2346"/>
        <v>0</v>
      </c>
      <c r="AD678" s="11">
        <f t="shared" si="2346"/>
        <v>0</v>
      </c>
      <c r="AE678" s="15">
        <f t="shared" si="2346"/>
        <v>2152</v>
      </c>
      <c r="AF678" s="15">
        <f t="shared" si="2346"/>
        <v>0</v>
      </c>
      <c r="AG678" s="11">
        <f t="shared" si="2347"/>
        <v>22</v>
      </c>
      <c r="AH678" s="11">
        <f t="shared" si="2347"/>
        <v>0</v>
      </c>
      <c r="AI678" s="11">
        <f t="shared" si="2347"/>
        <v>0</v>
      </c>
      <c r="AJ678" s="11">
        <f t="shared" si="2347"/>
        <v>0</v>
      </c>
      <c r="AK678" s="79">
        <f t="shared" si="2347"/>
        <v>2174</v>
      </c>
      <c r="AL678" s="79">
        <f t="shared" si="2347"/>
        <v>0</v>
      </c>
      <c r="AM678" s="11">
        <f t="shared" si="2347"/>
        <v>0</v>
      </c>
      <c r="AN678" s="11">
        <f t="shared" si="2347"/>
        <v>0</v>
      </c>
      <c r="AO678" s="11">
        <f t="shared" si="2347"/>
        <v>0</v>
      </c>
      <c r="AP678" s="11">
        <f t="shared" si="2347"/>
        <v>0</v>
      </c>
      <c r="AQ678" s="15">
        <f t="shared" si="2347"/>
        <v>2174</v>
      </c>
      <c r="AR678" s="15">
        <f t="shared" si="2347"/>
        <v>0</v>
      </c>
      <c r="AS678" s="11">
        <f t="shared" si="2348"/>
        <v>0</v>
      </c>
      <c r="AT678" s="11">
        <f t="shared" si="2348"/>
        <v>0</v>
      </c>
      <c r="AU678" s="11">
        <f t="shared" si="2348"/>
        <v>0</v>
      </c>
      <c r="AV678" s="11">
        <f t="shared" si="2348"/>
        <v>0</v>
      </c>
      <c r="AW678" s="15">
        <f t="shared" si="2348"/>
        <v>2174</v>
      </c>
      <c r="AX678" s="15">
        <f t="shared" si="2348"/>
        <v>0</v>
      </c>
      <c r="AY678" s="75">
        <f t="shared" si="2348"/>
        <v>0</v>
      </c>
      <c r="AZ678" s="75">
        <f t="shared" si="2348"/>
        <v>0</v>
      </c>
      <c r="BA678" s="75">
        <f t="shared" si="2348"/>
        <v>0</v>
      </c>
      <c r="BB678" s="75">
        <f t="shared" si="2348"/>
        <v>0</v>
      </c>
      <c r="BC678" s="79">
        <f t="shared" si="2348"/>
        <v>2174</v>
      </c>
      <c r="BD678" s="79">
        <f t="shared" si="2348"/>
        <v>0</v>
      </c>
      <c r="BE678" s="11">
        <f t="shared" si="2349"/>
        <v>0</v>
      </c>
      <c r="BF678" s="11">
        <f t="shared" si="2349"/>
        <v>0</v>
      </c>
      <c r="BG678" s="11">
        <f t="shared" si="2349"/>
        <v>0</v>
      </c>
      <c r="BH678" s="11">
        <f t="shared" si="2349"/>
        <v>0</v>
      </c>
      <c r="BI678" s="137">
        <f t="shared" si="2349"/>
        <v>2174</v>
      </c>
      <c r="BJ678" s="137">
        <f t="shared" si="2349"/>
        <v>0</v>
      </c>
      <c r="BK678" s="75">
        <f t="shared" si="2349"/>
        <v>0</v>
      </c>
      <c r="BL678" s="75">
        <f t="shared" si="2349"/>
        <v>0</v>
      </c>
      <c r="BM678" s="75">
        <f t="shared" si="2349"/>
        <v>0</v>
      </c>
      <c r="BN678" s="75">
        <f t="shared" si="2349"/>
        <v>0</v>
      </c>
      <c r="BO678" s="79">
        <f t="shared" si="2349"/>
        <v>2174</v>
      </c>
      <c r="BP678" s="79">
        <f t="shared" si="2349"/>
        <v>0</v>
      </c>
      <c r="BQ678" s="11">
        <f t="shared" si="2350"/>
        <v>0</v>
      </c>
      <c r="BR678" s="11">
        <f t="shared" si="2350"/>
        <v>0</v>
      </c>
      <c r="BS678" s="11">
        <f t="shared" si="2350"/>
        <v>0</v>
      </c>
      <c r="BT678" s="11">
        <f t="shared" si="2350"/>
        <v>0</v>
      </c>
      <c r="BU678" s="15">
        <f t="shared" si="2350"/>
        <v>2174</v>
      </c>
      <c r="BV678" s="15">
        <f t="shared" si="2350"/>
        <v>0</v>
      </c>
      <c r="BW678" s="75">
        <f t="shared" si="2350"/>
        <v>0</v>
      </c>
      <c r="BX678" s="75">
        <f t="shared" si="2350"/>
        <v>0</v>
      </c>
      <c r="BY678" s="75">
        <f t="shared" si="2350"/>
        <v>0</v>
      </c>
      <c r="BZ678" s="75">
        <f t="shared" si="2350"/>
        <v>0</v>
      </c>
      <c r="CA678" s="79">
        <f t="shared" si="2350"/>
        <v>2174</v>
      </c>
      <c r="CB678" s="79">
        <f t="shared" si="2350"/>
        <v>0</v>
      </c>
      <c r="CC678" s="75">
        <f t="shared" si="2351"/>
        <v>0</v>
      </c>
      <c r="CD678" s="75">
        <f t="shared" si="2351"/>
        <v>0</v>
      </c>
      <c r="CE678" s="75">
        <f t="shared" si="2351"/>
        <v>0</v>
      </c>
      <c r="CF678" s="75">
        <f t="shared" si="2351"/>
        <v>0</v>
      </c>
      <c r="CG678" s="79">
        <f t="shared" si="2351"/>
        <v>2174</v>
      </c>
      <c r="CH678" s="79">
        <f t="shared" si="2351"/>
        <v>0</v>
      </c>
      <c r="CI678" s="11">
        <f t="shared" si="2351"/>
        <v>0</v>
      </c>
      <c r="CJ678" s="11">
        <f t="shared" si="2351"/>
        <v>0</v>
      </c>
      <c r="CK678" s="11">
        <f t="shared" si="2351"/>
        <v>0</v>
      </c>
      <c r="CL678" s="11">
        <f t="shared" si="2351"/>
        <v>0</v>
      </c>
      <c r="CM678" s="15">
        <f t="shared" si="2351"/>
        <v>2174</v>
      </c>
      <c r="CN678" s="15">
        <f t="shared" si="2351"/>
        <v>0</v>
      </c>
      <c r="CO678" s="11">
        <f t="shared" si="2352"/>
        <v>0</v>
      </c>
      <c r="CP678" s="11">
        <f t="shared" si="2352"/>
        <v>0</v>
      </c>
      <c r="CQ678" s="11">
        <f t="shared" si="2352"/>
        <v>0</v>
      </c>
      <c r="CR678" s="11">
        <f t="shared" si="2352"/>
        <v>0</v>
      </c>
      <c r="CS678" s="15">
        <f t="shared" si="2352"/>
        <v>2174</v>
      </c>
      <c r="CT678" s="15">
        <f t="shared" si="2352"/>
        <v>0</v>
      </c>
    </row>
    <row r="679" spans="1:98">
      <c r="A679" s="59" t="s">
        <v>14</v>
      </c>
      <c r="B679" s="14">
        <v>913</v>
      </c>
      <c r="C679" s="14" t="s">
        <v>7</v>
      </c>
      <c r="D679" s="14" t="s">
        <v>87</v>
      </c>
      <c r="E679" s="14" t="s">
        <v>233</v>
      </c>
      <c r="F679" s="11">
        <v>610</v>
      </c>
      <c r="G679" s="15">
        <f>1528+624</f>
        <v>2152</v>
      </c>
      <c r="H679" s="15"/>
      <c r="I679" s="11"/>
      <c r="J679" s="11"/>
      <c r="K679" s="11"/>
      <c r="L679" s="11"/>
      <c r="M679" s="11">
        <f>G679+I679+J679+K679+L679</f>
        <v>2152</v>
      </c>
      <c r="N679" s="11">
        <f>H679+J679</f>
        <v>0</v>
      </c>
      <c r="O679" s="11"/>
      <c r="P679" s="11"/>
      <c r="Q679" s="11"/>
      <c r="R679" s="11"/>
      <c r="S679" s="11">
        <f>M679+O679+P679+Q679+R679</f>
        <v>2152</v>
      </c>
      <c r="T679" s="11">
        <f>N679+P679</f>
        <v>0</v>
      </c>
      <c r="U679" s="11"/>
      <c r="V679" s="11"/>
      <c r="W679" s="11"/>
      <c r="X679" s="11"/>
      <c r="Y679" s="11">
        <f>S679+U679+V679+W679+X679</f>
        <v>2152</v>
      </c>
      <c r="Z679" s="11">
        <f>T679+V679</f>
        <v>0</v>
      </c>
      <c r="AA679" s="11"/>
      <c r="AB679" s="11"/>
      <c r="AC679" s="11"/>
      <c r="AD679" s="11"/>
      <c r="AE679" s="11">
        <f>Y679+AA679+AB679+AC679+AD679</f>
        <v>2152</v>
      </c>
      <c r="AF679" s="11">
        <f>Z679+AB679</f>
        <v>0</v>
      </c>
      <c r="AG679" s="11">
        <v>22</v>
      </c>
      <c r="AH679" s="11"/>
      <c r="AI679" s="11"/>
      <c r="AJ679" s="11"/>
      <c r="AK679" s="75">
        <f>AE679+AG679+AH679+AI679+AJ679</f>
        <v>2174</v>
      </c>
      <c r="AL679" s="75">
        <f>AF679+AH679</f>
        <v>0</v>
      </c>
      <c r="AM679" s="11"/>
      <c r="AN679" s="11"/>
      <c r="AO679" s="11"/>
      <c r="AP679" s="11"/>
      <c r="AQ679" s="11">
        <f>AK679+AM679+AN679+AO679+AP679</f>
        <v>2174</v>
      </c>
      <c r="AR679" s="11">
        <f>AL679+AN679</f>
        <v>0</v>
      </c>
      <c r="AS679" s="11"/>
      <c r="AT679" s="11"/>
      <c r="AU679" s="11"/>
      <c r="AV679" s="11"/>
      <c r="AW679" s="11">
        <f>AQ679+AS679+AT679+AU679+AV679</f>
        <v>2174</v>
      </c>
      <c r="AX679" s="11">
        <f>AR679+AT679</f>
        <v>0</v>
      </c>
      <c r="AY679" s="75"/>
      <c r="AZ679" s="75"/>
      <c r="BA679" s="75"/>
      <c r="BB679" s="75"/>
      <c r="BC679" s="75">
        <f>AW679+AY679+AZ679+BA679+BB679</f>
        <v>2174</v>
      </c>
      <c r="BD679" s="75">
        <f>AX679+AZ679</f>
        <v>0</v>
      </c>
      <c r="BE679" s="11"/>
      <c r="BF679" s="11"/>
      <c r="BG679" s="11"/>
      <c r="BH679" s="11"/>
      <c r="BI679" s="138">
        <f>BC679+BE679+BF679+BG679+BH679</f>
        <v>2174</v>
      </c>
      <c r="BJ679" s="138">
        <f>BD679+BF679</f>
        <v>0</v>
      </c>
      <c r="BK679" s="75"/>
      <c r="BL679" s="75"/>
      <c r="BM679" s="75"/>
      <c r="BN679" s="75"/>
      <c r="BO679" s="75">
        <f>BI679+BK679+BL679+BM679+BN679</f>
        <v>2174</v>
      </c>
      <c r="BP679" s="75">
        <f>BJ679+BL679</f>
        <v>0</v>
      </c>
      <c r="BQ679" s="11"/>
      <c r="BR679" s="11"/>
      <c r="BS679" s="11"/>
      <c r="BT679" s="11"/>
      <c r="BU679" s="11">
        <f>BO679+BQ679+BR679+BS679+BT679</f>
        <v>2174</v>
      </c>
      <c r="BV679" s="11">
        <f>BP679+BR679</f>
        <v>0</v>
      </c>
      <c r="BW679" s="75"/>
      <c r="BX679" s="75"/>
      <c r="BY679" s="75"/>
      <c r="BZ679" s="75"/>
      <c r="CA679" s="75">
        <f>BU679+BW679+BX679+BY679+BZ679</f>
        <v>2174</v>
      </c>
      <c r="CB679" s="75">
        <f>BV679+BX679</f>
        <v>0</v>
      </c>
      <c r="CC679" s="75"/>
      <c r="CD679" s="75"/>
      <c r="CE679" s="75"/>
      <c r="CF679" s="75"/>
      <c r="CG679" s="75">
        <f>CA679+CC679+CD679+CE679+CF679</f>
        <v>2174</v>
      </c>
      <c r="CH679" s="75">
        <f>CB679+CD679</f>
        <v>0</v>
      </c>
      <c r="CI679" s="11"/>
      <c r="CJ679" s="11"/>
      <c r="CK679" s="11"/>
      <c r="CL679" s="11"/>
      <c r="CM679" s="11">
        <f>CG679+CI679+CJ679+CK679+CL679</f>
        <v>2174</v>
      </c>
      <c r="CN679" s="11">
        <f>CH679+CJ679</f>
        <v>0</v>
      </c>
      <c r="CO679" s="11"/>
      <c r="CP679" s="11"/>
      <c r="CQ679" s="11"/>
      <c r="CR679" s="11"/>
      <c r="CS679" s="11">
        <f>CM679+CO679+CP679+CQ679+CR679</f>
        <v>2174</v>
      </c>
      <c r="CT679" s="11">
        <f>CN679+CP679</f>
        <v>0</v>
      </c>
    </row>
    <row r="680" spans="1:98" ht="33">
      <c r="A680" s="55" t="s">
        <v>454</v>
      </c>
      <c r="B680" s="14">
        <v>913</v>
      </c>
      <c r="C680" s="14" t="s">
        <v>7</v>
      </c>
      <c r="D680" s="14" t="s">
        <v>87</v>
      </c>
      <c r="E680" s="14" t="s">
        <v>458</v>
      </c>
      <c r="F680" s="14"/>
      <c r="G680" s="15">
        <f t="shared" ref="G680:R682" si="2353">G681</f>
        <v>102795</v>
      </c>
      <c r="H680" s="15">
        <f t="shared" si="2353"/>
        <v>102795</v>
      </c>
      <c r="I680" s="11">
        <f t="shared" si="2353"/>
        <v>0</v>
      </c>
      <c r="J680" s="11">
        <f t="shared" si="2353"/>
        <v>0</v>
      </c>
      <c r="K680" s="11">
        <f t="shared" si="2353"/>
        <v>0</v>
      </c>
      <c r="L680" s="11">
        <f t="shared" si="2353"/>
        <v>0</v>
      </c>
      <c r="M680" s="15">
        <f t="shared" si="2353"/>
        <v>102795</v>
      </c>
      <c r="N680" s="15">
        <f t="shared" si="2353"/>
        <v>102795</v>
      </c>
      <c r="O680" s="11">
        <f t="shared" si="2353"/>
        <v>0</v>
      </c>
      <c r="P680" s="11">
        <f t="shared" si="2353"/>
        <v>0</v>
      </c>
      <c r="Q680" s="11">
        <f t="shared" si="2353"/>
        <v>0</v>
      </c>
      <c r="R680" s="11">
        <f t="shared" si="2353"/>
        <v>0</v>
      </c>
      <c r="S680" s="15">
        <f t="shared" ref="S680:AH682" si="2354">S681</f>
        <v>102795</v>
      </c>
      <c r="T680" s="15">
        <f t="shared" si="2354"/>
        <v>102795</v>
      </c>
      <c r="U680" s="11">
        <f t="shared" si="2354"/>
        <v>0</v>
      </c>
      <c r="V680" s="11">
        <f t="shared" si="2354"/>
        <v>0</v>
      </c>
      <c r="W680" s="11">
        <f t="shared" si="2354"/>
        <v>0</v>
      </c>
      <c r="X680" s="11">
        <f t="shared" si="2354"/>
        <v>0</v>
      </c>
      <c r="Y680" s="15">
        <f t="shared" si="2354"/>
        <v>102795</v>
      </c>
      <c r="Z680" s="15">
        <f t="shared" si="2354"/>
        <v>102795</v>
      </c>
      <c r="AA680" s="11">
        <f t="shared" si="2354"/>
        <v>0</v>
      </c>
      <c r="AB680" s="11">
        <f t="shared" si="2354"/>
        <v>0</v>
      </c>
      <c r="AC680" s="11">
        <f t="shared" si="2354"/>
        <v>0</v>
      </c>
      <c r="AD680" s="11">
        <f t="shared" si="2354"/>
        <v>0</v>
      </c>
      <c r="AE680" s="15">
        <f t="shared" si="2354"/>
        <v>102795</v>
      </c>
      <c r="AF680" s="15">
        <f t="shared" si="2354"/>
        <v>102795</v>
      </c>
      <c r="AG680" s="11">
        <f t="shared" si="2354"/>
        <v>0</v>
      </c>
      <c r="AH680" s="11">
        <f t="shared" si="2354"/>
        <v>0</v>
      </c>
      <c r="AI680" s="11">
        <f t="shared" ref="AG680:AV682" si="2355">AI681</f>
        <v>0</v>
      </c>
      <c r="AJ680" s="11">
        <f t="shared" si="2355"/>
        <v>0</v>
      </c>
      <c r="AK680" s="79">
        <f t="shared" si="2355"/>
        <v>102795</v>
      </c>
      <c r="AL680" s="79">
        <f t="shared" si="2355"/>
        <v>102795</v>
      </c>
      <c r="AM680" s="11">
        <f t="shared" si="2355"/>
        <v>0</v>
      </c>
      <c r="AN680" s="11">
        <f t="shared" si="2355"/>
        <v>0</v>
      </c>
      <c r="AO680" s="11">
        <f t="shared" si="2355"/>
        <v>0</v>
      </c>
      <c r="AP680" s="11">
        <f t="shared" si="2355"/>
        <v>0</v>
      </c>
      <c r="AQ680" s="15">
        <f t="shared" si="2355"/>
        <v>102795</v>
      </c>
      <c r="AR680" s="15">
        <f t="shared" si="2355"/>
        <v>102795</v>
      </c>
      <c r="AS680" s="11">
        <f t="shared" si="2355"/>
        <v>0</v>
      </c>
      <c r="AT680" s="11">
        <f t="shared" si="2355"/>
        <v>0</v>
      </c>
      <c r="AU680" s="11">
        <f t="shared" si="2355"/>
        <v>0</v>
      </c>
      <c r="AV680" s="11">
        <f t="shared" si="2355"/>
        <v>0</v>
      </c>
      <c r="AW680" s="15">
        <f t="shared" ref="AS680:BH682" si="2356">AW681</f>
        <v>102795</v>
      </c>
      <c r="AX680" s="15">
        <f t="shared" si="2356"/>
        <v>102795</v>
      </c>
      <c r="AY680" s="75">
        <f t="shared" si="2356"/>
        <v>0</v>
      </c>
      <c r="AZ680" s="75">
        <f t="shared" si="2356"/>
        <v>0</v>
      </c>
      <c r="BA680" s="75">
        <f t="shared" si="2356"/>
        <v>0</v>
      </c>
      <c r="BB680" s="75">
        <f t="shared" si="2356"/>
        <v>0</v>
      </c>
      <c r="BC680" s="79">
        <f t="shared" si="2356"/>
        <v>102795</v>
      </c>
      <c r="BD680" s="79">
        <f t="shared" si="2356"/>
        <v>102795</v>
      </c>
      <c r="BE680" s="11">
        <f t="shared" si="2356"/>
        <v>0</v>
      </c>
      <c r="BF680" s="11">
        <f t="shared" si="2356"/>
        <v>0</v>
      </c>
      <c r="BG680" s="11">
        <f t="shared" si="2356"/>
        <v>0</v>
      </c>
      <c r="BH680" s="11">
        <f t="shared" si="2356"/>
        <v>0</v>
      </c>
      <c r="BI680" s="137">
        <f t="shared" ref="BE680:BT682" si="2357">BI681</f>
        <v>102795</v>
      </c>
      <c r="BJ680" s="137">
        <f t="shared" si="2357"/>
        <v>102795</v>
      </c>
      <c r="BK680" s="75">
        <f t="shared" si="2357"/>
        <v>0</v>
      </c>
      <c r="BL680" s="75">
        <f t="shared" si="2357"/>
        <v>0</v>
      </c>
      <c r="BM680" s="75">
        <f t="shared" si="2357"/>
        <v>0</v>
      </c>
      <c r="BN680" s="75">
        <f t="shared" si="2357"/>
        <v>0</v>
      </c>
      <c r="BO680" s="79">
        <f t="shared" si="2357"/>
        <v>102795</v>
      </c>
      <c r="BP680" s="79">
        <f t="shared" si="2357"/>
        <v>102795</v>
      </c>
      <c r="BQ680" s="11">
        <f t="shared" si="2357"/>
        <v>0</v>
      </c>
      <c r="BR680" s="11">
        <f t="shared" si="2357"/>
        <v>0</v>
      </c>
      <c r="BS680" s="11">
        <f t="shared" si="2357"/>
        <v>0</v>
      </c>
      <c r="BT680" s="11">
        <f t="shared" si="2357"/>
        <v>0</v>
      </c>
      <c r="BU680" s="15">
        <f t="shared" ref="BQ680:CF682" si="2358">BU681</f>
        <v>102795</v>
      </c>
      <c r="BV680" s="15">
        <f t="shared" si="2358"/>
        <v>102795</v>
      </c>
      <c r="BW680" s="75">
        <f t="shared" si="2358"/>
        <v>0</v>
      </c>
      <c r="BX680" s="75">
        <f t="shared" si="2358"/>
        <v>0</v>
      </c>
      <c r="BY680" s="75">
        <f t="shared" si="2358"/>
        <v>0</v>
      </c>
      <c r="BZ680" s="75">
        <f t="shared" si="2358"/>
        <v>0</v>
      </c>
      <c r="CA680" s="79">
        <f t="shared" si="2358"/>
        <v>102795</v>
      </c>
      <c r="CB680" s="79">
        <f t="shared" si="2358"/>
        <v>102795</v>
      </c>
      <c r="CC680" s="75">
        <f t="shared" si="2358"/>
        <v>0</v>
      </c>
      <c r="CD680" s="75">
        <f t="shared" si="2358"/>
        <v>0</v>
      </c>
      <c r="CE680" s="75">
        <f t="shared" si="2358"/>
        <v>0</v>
      </c>
      <c r="CF680" s="75">
        <f t="shared" si="2358"/>
        <v>0</v>
      </c>
      <c r="CG680" s="79">
        <f t="shared" ref="CC680:CR682" si="2359">CG681</f>
        <v>102795</v>
      </c>
      <c r="CH680" s="79">
        <f t="shared" si="2359"/>
        <v>102795</v>
      </c>
      <c r="CI680" s="11">
        <f t="shared" si="2359"/>
        <v>0</v>
      </c>
      <c r="CJ680" s="11">
        <f t="shared" si="2359"/>
        <v>0</v>
      </c>
      <c r="CK680" s="11">
        <f t="shared" si="2359"/>
        <v>0</v>
      </c>
      <c r="CL680" s="11">
        <f t="shared" si="2359"/>
        <v>0</v>
      </c>
      <c r="CM680" s="15">
        <f t="shared" si="2359"/>
        <v>102795</v>
      </c>
      <c r="CN680" s="15">
        <f t="shared" si="2359"/>
        <v>102795</v>
      </c>
      <c r="CO680" s="11">
        <f t="shared" si="2359"/>
        <v>0</v>
      </c>
      <c r="CP680" s="11">
        <f t="shared" si="2359"/>
        <v>0</v>
      </c>
      <c r="CQ680" s="11">
        <f t="shared" si="2359"/>
        <v>0</v>
      </c>
      <c r="CR680" s="11">
        <f t="shared" si="2359"/>
        <v>0</v>
      </c>
      <c r="CS680" s="15">
        <f t="shared" ref="CO680:CT682" si="2360">CS681</f>
        <v>102795</v>
      </c>
      <c r="CT680" s="15">
        <f t="shared" si="2360"/>
        <v>102795</v>
      </c>
    </row>
    <row r="681" spans="1:98" ht="33">
      <c r="A681" s="59" t="s">
        <v>455</v>
      </c>
      <c r="B681" s="14">
        <v>913</v>
      </c>
      <c r="C681" s="14" t="s">
        <v>7</v>
      </c>
      <c r="D681" s="14" t="s">
        <v>87</v>
      </c>
      <c r="E681" s="14" t="s">
        <v>485</v>
      </c>
      <c r="F681" s="14"/>
      <c r="G681" s="15">
        <f t="shared" si="2353"/>
        <v>102795</v>
      </c>
      <c r="H681" s="15">
        <f t="shared" si="2353"/>
        <v>102795</v>
      </c>
      <c r="I681" s="11">
        <f t="shared" si="2353"/>
        <v>0</v>
      </c>
      <c r="J681" s="11">
        <f t="shared" si="2353"/>
        <v>0</v>
      </c>
      <c r="K681" s="11">
        <f t="shared" si="2353"/>
        <v>0</v>
      </c>
      <c r="L681" s="11">
        <f t="shared" si="2353"/>
        <v>0</v>
      </c>
      <c r="M681" s="15">
        <f t="shared" si="2353"/>
        <v>102795</v>
      </c>
      <c r="N681" s="15">
        <f t="shared" si="2353"/>
        <v>102795</v>
      </c>
      <c r="O681" s="11">
        <f t="shared" si="2353"/>
        <v>0</v>
      </c>
      <c r="P681" s="11">
        <f t="shared" si="2353"/>
        <v>0</v>
      </c>
      <c r="Q681" s="11">
        <f t="shared" si="2353"/>
        <v>0</v>
      </c>
      <c r="R681" s="11">
        <f t="shared" si="2353"/>
        <v>0</v>
      </c>
      <c r="S681" s="15">
        <f t="shared" si="2354"/>
        <v>102795</v>
      </c>
      <c r="T681" s="15">
        <f t="shared" si="2354"/>
        <v>102795</v>
      </c>
      <c r="U681" s="11">
        <f t="shared" si="2354"/>
        <v>0</v>
      </c>
      <c r="V681" s="11">
        <f t="shared" si="2354"/>
        <v>0</v>
      </c>
      <c r="W681" s="11">
        <f t="shared" si="2354"/>
        <v>0</v>
      </c>
      <c r="X681" s="11">
        <f t="shared" si="2354"/>
        <v>0</v>
      </c>
      <c r="Y681" s="15">
        <f t="shared" si="2354"/>
        <v>102795</v>
      </c>
      <c r="Z681" s="15">
        <f t="shared" si="2354"/>
        <v>102795</v>
      </c>
      <c r="AA681" s="11">
        <f t="shared" si="2354"/>
        <v>0</v>
      </c>
      <c r="AB681" s="11">
        <f t="shared" si="2354"/>
        <v>0</v>
      </c>
      <c r="AC681" s="11">
        <f t="shared" si="2354"/>
        <v>0</v>
      </c>
      <c r="AD681" s="11">
        <f t="shared" si="2354"/>
        <v>0</v>
      </c>
      <c r="AE681" s="15">
        <f t="shared" si="2354"/>
        <v>102795</v>
      </c>
      <c r="AF681" s="15">
        <f t="shared" si="2354"/>
        <v>102795</v>
      </c>
      <c r="AG681" s="11">
        <f t="shared" si="2355"/>
        <v>0</v>
      </c>
      <c r="AH681" s="11">
        <f t="shared" si="2355"/>
        <v>0</v>
      </c>
      <c r="AI681" s="11">
        <f t="shared" si="2355"/>
        <v>0</v>
      </c>
      <c r="AJ681" s="11">
        <f t="shared" si="2355"/>
        <v>0</v>
      </c>
      <c r="AK681" s="79">
        <f t="shared" si="2355"/>
        <v>102795</v>
      </c>
      <c r="AL681" s="79">
        <f t="shared" si="2355"/>
        <v>102795</v>
      </c>
      <c r="AM681" s="11">
        <f t="shared" si="2355"/>
        <v>0</v>
      </c>
      <c r="AN681" s="11">
        <f t="shared" si="2355"/>
        <v>0</v>
      </c>
      <c r="AO681" s="11">
        <f t="shared" si="2355"/>
        <v>0</v>
      </c>
      <c r="AP681" s="11">
        <f t="shared" si="2355"/>
        <v>0</v>
      </c>
      <c r="AQ681" s="15">
        <f t="shared" si="2355"/>
        <v>102795</v>
      </c>
      <c r="AR681" s="15">
        <f t="shared" si="2355"/>
        <v>102795</v>
      </c>
      <c r="AS681" s="11">
        <f t="shared" si="2356"/>
        <v>0</v>
      </c>
      <c r="AT681" s="11">
        <f t="shared" si="2356"/>
        <v>0</v>
      </c>
      <c r="AU681" s="11">
        <f t="shared" si="2356"/>
        <v>0</v>
      </c>
      <c r="AV681" s="11">
        <f t="shared" si="2356"/>
        <v>0</v>
      </c>
      <c r="AW681" s="15">
        <f t="shared" si="2356"/>
        <v>102795</v>
      </c>
      <c r="AX681" s="15">
        <f t="shared" si="2356"/>
        <v>102795</v>
      </c>
      <c r="AY681" s="75">
        <f t="shared" si="2356"/>
        <v>0</v>
      </c>
      <c r="AZ681" s="75">
        <f t="shared" si="2356"/>
        <v>0</v>
      </c>
      <c r="BA681" s="75">
        <f t="shared" si="2356"/>
        <v>0</v>
      </c>
      <c r="BB681" s="75">
        <f t="shared" si="2356"/>
        <v>0</v>
      </c>
      <c r="BC681" s="79">
        <f t="shared" si="2356"/>
        <v>102795</v>
      </c>
      <c r="BD681" s="79">
        <f t="shared" si="2356"/>
        <v>102795</v>
      </c>
      <c r="BE681" s="11">
        <f t="shared" si="2357"/>
        <v>0</v>
      </c>
      <c r="BF681" s="11">
        <f t="shared" si="2357"/>
        <v>0</v>
      </c>
      <c r="BG681" s="11">
        <f t="shared" si="2357"/>
        <v>0</v>
      </c>
      <c r="BH681" s="11">
        <f t="shared" si="2357"/>
        <v>0</v>
      </c>
      <c r="BI681" s="137">
        <f t="shared" si="2357"/>
        <v>102795</v>
      </c>
      <c r="BJ681" s="137">
        <f t="shared" si="2357"/>
        <v>102795</v>
      </c>
      <c r="BK681" s="75">
        <f t="shared" si="2357"/>
        <v>0</v>
      </c>
      <c r="BL681" s="75">
        <f t="shared" si="2357"/>
        <v>0</v>
      </c>
      <c r="BM681" s="75">
        <f t="shared" si="2357"/>
        <v>0</v>
      </c>
      <c r="BN681" s="75">
        <f t="shared" si="2357"/>
        <v>0</v>
      </c>
      <c r="BO681" s="79">
        <f t="shared" si="2357"/>
        <v>102795</v>
      </c>
      <c r="BP681" s="79">
        <f t="shared" si="2357"/>
        <v>102795</v>
      </c>
      <c r="BQ681" s="11">
        <f t="shared" si="2358"/>
        <v>0</v>
      </c>
      <c r="BR681" s="11">
        <f t="shared" si="2358"/>
        <v>0</v>
      </c>
      <c r="BS681" s="11">
        <f t="shared" si="2358"/>
        <v>0</v>
      </c>
      <c r="BT681" s="11">
        <f t="shared" si="2358"/>
        <v>0</v>
      </c>
      <c r="BU681" s="15">
        <f t="shared" si="2358"/>
        <v>102795</v>
      </c>
      <c r="BV681" s="15">
        <f t="shared" si="2358"/>
        <v>102795</v>
      </c>
      <c r="BW681" s="75">
        <f t="shared" si="2358"/>
        <v>0</v>
      </c>
      <c r="BX681" s="75">
        <f t="shared" si="2358"/>
        <v>0</v>
      </c>
      <c r="BY681" s="75">
        <f t="shared" si="2358"/>
        <v>0</v>
      </c>
      <c r="BZ681" s="75">
        <f t="shared" si="2358"/>
        <v>0</v>
      </c>
      <c r="CA681" s="79">
        <f t="shared" si="2358"/>
        <v>102795</v>
      </c>
      <c r="CB681" s="79">
        <f t="shared" si="2358"/>
        <v>102795</v>
      </c>
      <c r="CC681" s="75">
        <f t="shared" si="2359"/>
        <v>0</v>
      </c>
      <c r="CD681" s="75">
        <f t="shared" si="2359"/>
        <v>0</v>
      </c>
      <c r="CE681" s="75">
        <f t="shared" si="2359"/>
        <v>0</v>
      </c>
      <c r="CF681" s="75">
        <f t="shared" si="2359"/>
        <v>0</v>
      </c>
      <c r="CG681" s="79">
        <f t="shared" si="2359"/>
        <v>102795</v>
      </c>
      <c r="CH681" s="79">
        <f t="shared" si="2359"/>
        <v>102795</v>
      </c>
      <c r="CI681" s="11">
        <f t="shared" si="2359"/>
        <v>0</v>
      </c>
      <c r="CJ681" s="11">
        <f t="shared" si="2359"/>
        <v>0</v>
      </c>
      <c r="CK681" s="11">
        <f t="shared" si="2359"/>
        <v>0</v>
      </c>
      <c r="CL681" s="11">
        <f t="shared" si="2359"/>
        <v>0</v>
      </c>
      <c r="CM681" s="15">
        <f t="shared" si="2359"/>
        <v>102795</v>
      </c>
      <c r="CN681" s="15">
        <f t="shared" si="2359"/>
        <v>102795</v>
      </c>
      <c r="CO681" s="11">
        <f t="shared" si="2360"/>
        <v>0</v>
      </c>
      <c r="CP681" s="11">
        <f t="shared" si="2360"/>
        <v>0</v>
      </c>
      <c r="CQ681" s="11">
        <f t="shared" si="2360"/>
        <v>0</v>
      </c>
      <c r="CR681" s="11">
        <f t="shared" si="2360"/>
        <v>0</v>
      </c>
      <c r="CS681" s="15">
        <f t="shared" si="2360"/>
        <v>102795</v>
      </c>
      <c r="CT681" s="15">
        <f t="shared" si="2360"/>
        <v>102795</v>
      </c>
    </row>
    <row r="682" spans="1:98" ht="33">
      <c r="A682" s="55" t="s">
        <v>12</v>
      </c>
      <c r="B682" s="14">
        <v>913</v>
      </c>
      <c r="C682" s="14" t="s">
        <v>7</v>
      </c>
      <c r="D682" s="14" t="s">
        <v>87</v>
      </c>
      <c r="E682" s="14" t="s">
        <v>485</v>
      </c>
      <c r="F682" s="14" t="s">
        <v>13</v>
      </c>
      <c r="G682" s="15">
        <f t="shared" si="2353"/>
        <v>102795</v>
      </c>
      <c r="H682" s="15">
        <f t="shared" si="2353"/>
        <v>102795</v>
      </c>
      <c r="I682" s="11">
        <f t="shared" si="2353"/>
        <v>0</v>
      </c>
      <c r="J682" s="11">
        <f t="shared" si="2353"/>
        <v>0</v>
      </c>
      <c r="K682" s="11">
        <f t="shared" si="2353"/>
        <v>0</v>
      </c>
      <c r="L682" s="11">
        <f t="shared" si="2353"/>
        <v>0</v>
      </c>
      <c r="M682" s="15">
        <f t="shared" si="2353"/>
        <v>102795</v>
      </c>
      <c r="N682" s="15">
        <f t="shared" si="2353"/>
        <v>102795</v>
      </c>
      <c r="O682" s="11">
        <f t="shared" si="2353"/>
        <v>0</v>
      </c>
      <c r="P682" s="11">
        <f t="shared" si="2353"/>
        <v>0</v>
      </c>
      <c r="Q682" s="11">
        <f t="shared" si="2353"/>
        <v>0</v>
      </c>
      <c r="R682" s="11">
        <f t="shared" si="2353"/>
        <v>0</v>
      </c>
      <c r="S682" s="15">
        <f t="shared" si="2354"/>
        <v>102795</v>
      </c>
      <c r="T682" s="15">
        <f t="shared" si="2354"/>
        <v>102795</v>
      </c>
      <c r="U682" s="11">
        <f t="shared" si="2354"/>
        <v>0</v>
      </c>
      <c r="V682" s="11">
        <f t="shared" si="2354"/>
        <v>0</v>
      </c>
      <c r="W682" s="11">
        <f t="shared" si="2354"/>
        <v>0</v>
      </c>
      <c r="X682" s="11">
        <f t="shared" si="2354"/>
        <v>0</v>
      </c>
      <c r="Y682" s="15">
        <f t="shared" si="2354"/>
        <v>102795</v>
      </c>
      <c r="Z682" s="15">
        <f t="shared" si="2354"/>
        <v>102795</v>
      </c>
      <c r="AA682" s="11">
        <f t="shared" si="2354"/>
        <v>0</v>
      </c>
      <c r="AB682" s="11">
        <f t="shared" si="2354"/>
        <v>0</v>
      </c>
      <c r="AC682" s="11">
        <f t="shared" si="2354"/>
        <v>0</v>
      </c>
      <c r="AD682" s="11">
        <f t="shared" si="2354"/>
        <v>0</v>
      </c>
      <c r="AE682" s="15">
        <f t="shared" si="2354"/>
        <v>102795</v>
      </c>
      <c r="AF682" s="15">
        <f t="shared" si="2354"/>
        <v>102795</v>
      </c>
      <c r="AG682" s="11">
        <f t="shared" si="2355"/>
        <v>0</v>
      </c>
      <c r="AH682" s="11">
        <f t="shared" si="2355"/>
        <v>0</v>
      </c>
      <c r="AI682" s="11">
        <f t="shared" si="2355"/>
        <v>0</v>
      </c>
      <c r="AJ682" s="11">
        <f t="shared" si="2355"/>
        <v>0</v>
      </c>
      <c r="AK682" s="79">
        <f t="shared" si="2355"/>
        <v>102795</v>
      </c>
      <c r="AL682" s="79">
        <f t="shared" si="2355"/>
        <v>102795</v>
      </c>
      <c r="AM682" s="11">
        <f t="shared" si="2355"/>
        <v>0</v>
      </c>
      <c r="AN682" s="11">
        <f t="shared" si="2355"/>
        <v>0</v>
      </c>
      <c r="AO682" s="11">
        <f t="shared" si="2355"/>
        <v>0</v>
      </c>
      <c r="AP682" s="11">
        <f t="shared" si="2355"/>
        <v>0</v>
      </c>
      <c r="AQ682" s="15">
        <f t="shared" si="2355"/>
        <v>102795</v>
      </c>
      <c r="AR682" s="15">
        <f t="shared" si="2355"/>
        <v>102795</v>
      </c>
      <c r="AS682" s="11">
        <f t="shared" si="2356"/>
        <v>0</v>
      </c>
      <c r="AT682" s="11">
        <f t="shared" si="2356"/>
        <v>0</v>
      </c>
      <c r="AU682" s="11">
        <f t="shared" si="2356"/>
        <v>0</v>
      </c>
      <c r="AV682" s="11">
        <f t="shared" si="2356"/>
        <v>0</v>
      </c>
      <c r="AW682" s="15">
        <f t="shared" si="2356"/>
        <v>102795</v>
      </c>
      <c r="AX682" s="15">
        <f t="shared" si="2356"/>
        <v>102795</v>
      </c>
      <c r="AY682" s="75">
        <f t="shared" si="2356"/>
        <v>0</v>
      </c>
      <c r="AZ682" s="75">
        <f t="shared" si="2356"/>
        <v>0</v>
      </c>
      <c r="BA682" s="75">
        <f t="shared" si="2356"/>
        <v>0</v>
      </c>
      <c r="BB682" s="75">
        <f t="shared" si="2356"/>
        <v>0</v>
      </c>
      <c r="BC682" s="79">
        <f t="shared" si="2356"/>
        <v>102795</v>
      </c>
      <c r="BD682" s="79">
        <f t="shared" si="2356"/>
        <v>102795</v>
      </c>
      <c r="BE682" s="11">
        <f t="shared" si="2357"/>
        <v>0</v>
      </c>
      <c r="BF682" s="11">
        <f t="shared" si="2357"/>
        <v>0</v>
      </c>
      <c r="BG682" s="11">
        <f t="shared" si="2357"/>
        <v>0</v>
      </c>
      <c r="BH682" s="11">
        <f t="shared" si="2357"/>
        <v>0</v>
      </c>
      <c r="BI682" s="137">
        <f t="shared" si="2357"/>
        <v>102795</v>
      </c>
      <c r="BJ682" s="137">
        <f t="shared" si="2357"/>
        <v>102795</v>
      </c>
      <c r="BK682" s="75">
        <f t="shared" si="2357"/>
        <v>0</v>
      </c>
      <c r="BL682" s="75">
        <f t="shared" si="2357"/>
        <v>0</v>
      </c>
      <c r="BM682" s="75">
        <f t="shared" si="2357"/>
        <v>0</v>
      </c>
      <c r="BN682" s="75">
        <f t="shared" si="2357"/>
        <v>0</v>
      </c>
      <c r="BO682" s="79">
        <f t="shared" si="2357"/>
        <v>102795</v>
      </c>
      <c r="BP682" s="79">
        <f t="shared" si="2357"/>
        <v>102795</v>
      </c>
      <c r="BQ682" s="11">
        <f t="shared" si="2358"/>
        <v>0</v>
      </c>
      <c r="BR682" s="11">
        <f t="shared" si="2358"/>
        <v>0</v>
      </c>
      <c r="BS682" s="11">
        <f t="shared" si="2358"/>
        <v>0</v>
      </c>
      <c r="BT682" s="11">
        <f t="shared" si="2358"/>
        <v>0</v>
      </c>
      <c r="BU682" s="15">
        <f t="shared" si="2358"/>
        <v>102795</v>
      </c>
      <c r="BV682" s="15">
        <f t="shared" si="2358"/>
        <v>102795</v>
      </c>
      <c r="BW682" s="75">
        <f t="shared" si="2358"/>
        <v>0</v>
      </c>
      <c r="BX682" s="75">
        <f t="shared" si="2358"/>
        <v>0</v>
      </c>
      <c r="BY682" s="75">
        <f t="shared" si="2358"/>
        <v>0</v>
      </c>
      <c r="BZ682" s="75">
        <f t="shared" si="2358"/>
        <v>0</v>
      </c>
      <c r="CA682" s="79">
        <f t="shared" si="2358"/>
        <v>102795</v>
      </c>
      <c r="CB682" s="79">
        <f t="shared" si="2358"/>
        <v>102795</v>
      </c>
      <c r="CC682" s="75">
        <f t="shared" si="2359"/>
        <v>0</v>
      </c>
      <c r="CD682" s="75">
        <f t="shared" si="2359"/>
        <v>0</v>
      </c>
      <c r="CE682" s="75">
        <f t="shared" si="2359"/>
        <v>0</v>
      </c>
      <c r="CF682" s="75">
        <f t="shared" si="2359"/>
        <v>0</v>
      </c>
      <c r="CG682" s="79">
        <f t="shared" si="2359"/>
        <v>102795</v>
      </c>
      <c r="CH682" s="79">
        <f t="shared" si="2359"/>
        <v>102795</v>
      </c>
      <c r="CI682" s="11">
        <f t="shared" si="2359"/>
        <v>0</v>
      </c>
      <c r="CJ682" s="11">
        <f t="shared" si="2359"/>
        <v>0</v>
      </c>
      <c r="CK682" s="11">
        <f t="shared" si="2359"/>
        <v>0</v>
      </c>
      <c r="CL682" s="11">
        <f t="shared" si="2359"/>
        <v>0</v>
      </c>
      <c r="CM682" s="15">
        <f t="shared" si="2359"/>
        <v>102795</v>
      </c>
      <c r="CN682" s="15">
        <f t="shared" si="2359"/>
        <v>102795</v>
      </c>
      <c r="CO682" s="11">
        <f t="shared" si="2360"/>
        <v>0</v>
      </c>
      <c r="CP682" s="11">
        <f t="shared" si="2360"/>
        <v>0</v>
      </c>
      <c r="CQ682" s="11">
        <f t="shared" si="2360"/>
        <v>0</v>
      </c>
      <c r="CR682" s="11">
        <f t="shared" si="2360"/>
        <v>0</v>
      </c>
      <c r="CS682" s="15">
        <f t="shared" si="2360"/>
        <v>102795</v>
      </c>
      <c r="CT682" s="15">
        <f t="shared" si="2360"/>
        <v>102795</v>
      </c>
    </row>
    <row r="683" spans="1:98">
      <c r="A683" s="59" t="s">
        <v>14</v>
      </c>
      <c r="B683" s="14">
        <v>913</v>
      </c>
      <c r="C683" s="14" t="s">
        <v>7</v>
      </c>
      <c r="D683" s="14" t="s">
        <v>87</v>
      </c>
      <c r="E683" s="14" t="s">
        <v>485</v>
      </c>
      <c r="F683" s="14" t="s">
        <v>37</v>
      </c>
      <c r="G683" s="11">
        <v>102795</v>
      </c>
      <c r="H683" s="11">
        <v>102795</v>
      </c>
      <c r="I683" s="11"/>
      <c r="J683" s="11"/>
      <c r="K683" s="11"/>
      <c r="L683" s="11"/>
      <c r="M683" s="11">
        <f>G683+I683+J683+K683+L683</f>
        <v>102795</v>
      </c>
      <c r="N683" s="11">
        <f>H683+J683</f>
        <v>102795</v>
      </c>
      <c r="O683" s="11"/>
      <c r="P683" s="11"/>
      <c r="Q683" s="11"/>
      <c r="R683" s="11"/>
      <c r="S683" s="11">
        <f>M683+O683+P683+Q683+R683</f>
        <v>102795</v>
      </c>
      <c r="T683" s="11">
        <f>N683+P683</f>
        <v>102795</v>
      </c>
      <c r="U683" s="11"/>
      <c r="V683" s="11"/>
      <c r="W683" s="11"/>
      <c r="X683" s="11"/>
      <c r="Y683" s="11">
        <f>S683+U683+V683+W683+X683</f>
        <v>102795</v>
      </c>
      <c r="Z683" s="11">
        <f>T683+V683</f>
        <v>102795</v>
      </c>
      <c r="AA683" s="11"/>
      <c r="AB683" s="11"/>
      <c r="AC683" s="11"/>
      <c r="AD683" s="11"/>
      <c r="AE683" s="11">
        <f>Y683+AA683+AB683+AC683+AD683</f>
        <v>102795</v>
      </c>
      <c r="AF683" s="11">
        <f>Z683+AB683</f>
        <v>102795</v>
      </c>
      <c r="AG683" s="11"/>
      <c r="AH683" s="11"/>
      <c r="AI683" s="11"/>
      <c r="AJ683" s="11"/>
      <c r="AK683" s="75">
        <f>AE683+AG683+AH683+AI683+AJ683</f>
        <v>102795</v>
      </c>
      <c r="AL683" s="75">
        <f>AF683+AH683</f>
        <v>102795</v>
      </c>
      <c r="AM683" s="11"/>
      <c r="AN683" s="11"/>
      <c r="AO683" s="11"/>
      <c r="AP683" s="11"/>
      <c r="AQ683" s="11">
        <f>AK683+AM683+AN683+AO683+AP683</f>
        <v>102795</v>
      </c>
      <c r="AR683" s="11">
        <f>AL683+AN683</f>
        <v>102795</v>
      </c>
      <c r="AS683" s="11"/>
      <c r="AT683" s="11"/>
      <c r="AU683" s="11"/>
      <c r="AV683" s="11"/>
      <c r="AW683" s="11">
        <f>AQ683+AS683+AT683+AU683+AV683</f>
        <v>102795</v>
      </c>
      <c r="AX683" s="11">
        <f>AR683+AT683</f>
        <v>102795</v>
      </c>
      <c r="AY683" s="75"/>
      <c r="AZ683" s="75"/>
      <c r="BA683" s="75"/>
      <c r="BB683" s="75"/>
      <c r="BC683" s="75">
        <f>AW683+AY683+AZ683+BA683+BB683</f>
        <v>102795</v>
      </c>
      <c r="BD683" s="75">
        <f>AX683+AZ683</f>
        <v>102795</v>
      </c>
      <c r="BE683" s="11"/>
      <c r="BF683" s="11"/>
      <c r="BG683" s="11"/>
      <c r="BH683" s="11"/>
      <c r="BI683" s="138">
        <f>BC683+BE683+BF683+BG683+BH683</f>
        <v>102795</v>
      </c>
      <c r="BJ683" s="138">
        <f>BD683+BF683</f>
        <v>102795</v>
      </c>
      <c r="BK683" s="75"/>
      <c r="BL683" s="75"/>
      <c r="BM683" s="75"/>
      <c r="BN683" s="75"/>
      <c r="BO683" s="75">
        <f>BI683+BK683+BL683+BM683+BN683</f>
        <v>102795</v>
      </c>
      <c r="BP683" s="75">
        <f>BJ683+BL683</f>
        <v>102795</v>
      </c>
      <c r="BQ683" s="11"/>
      <c r="BR683" s="11"/>
      <c r="BS683" s="11"/>
      <c r="BT683" s="11"/>
      <c r="BU683" s="11">
        <f>BO683+BQ683+BR683+BS683+BT683</f>
        <v>102795</v>
      </c>
      <c r="BV683" s="11">
        <f>BP683+BR683</f>
        <v>102795</v>
      </c>
      <c r="BW683" s="75"/>
      <c r="BX683" s="75"/>
      <c r="BY683" s="75"/>
      <c r="BZ683" s="75"/>
      <c r="CA683" s="75">
        <f>BU683+BW683+BX683+BY683+BZ683</f>
        <v>102795</v>
      </c>
      <c r="CB683" s="75">
        <f>BV683+BX683</f>
        <v>102795</v>
      </c>
      <c r="CC683" s="75"/>
      <c r="CD683" s="75"/>
      <c r="CE683" s="75"/>
      <c r="CF683" s="75"/>
      <c r="CG683" s="75">
        <f>CA683+CC683+CD683+CE683+CF683</f>
        <v>102795</v>
      </c>
      <c r="CH683" s="75">
        <f>CB683+CD683</f>
        <v>102795</v>
      </c>
      <c r="CI683" s="11"/>
      <c r="CJ683" s="11"/>
      <c r="CK683" s="11"/>
      <c r="CL683" s="11"/>
      <c r="CM683" s="11">
        <f>CG683+CI683+CJ683+CK683+CL683</f>
        <v>102795</v>
      </c>
      <c r="CN683" s="11">
        <f>CH683+CJ683</f>
        <v>102795</v>
      </c>
      <c r="CO683" s="11"/>
      <c r="CP683" s="11"/>
      <c r="CQ683" s="11"/>
      <c r="CR683" s="11"/>
      <c r="CS683" s="11">
        <f>CM683+CO683+CP683+CQ683+CR683</f>
        <v>102795</v>
      </c>
      <c r="CT683" s="11">
        <f>CN683+CP683</f>
        <v>102795</v>
      </c>
    </row>
    <row r="684" spans="1:98">
      <c r="A684" s="59" t="s">
        <v>584</v>
      </c>
      <c r="B684" s="31">
        <v>913</v>
      </c>
      <c r="C684" s="14" t="s">
        <v>7</v>
      </c>
      <c r="D684" s="14" t="s">
        <v>87</v>
      </c>
      <c r="E684" s="14" t="s">
        <v>626</v>
      </c>
      <c r="F684" s="14"/>
      <c r="G684" s="11"/>
      <c r="H684" s="11"/>
      <c r="I684" s="11"/>
      <c r="J684" s="11"/>
      <c r="K684" s="11"/>
      <c r="L684" s="11"/>
      <c r="M684" s="11"/>
      <c r="N684" s="11"/>
      <c r="O684" s="11"/>
      <c r="P684" s="11"/>
      <c r="Q684" s="11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>
        <f>AB685</f>
        <v>63847</v>
      </c>
      <c r="AC684" s="11">
        <f t="shared" ref="AC684:AF685" si="2361">AC685</f>
        <v>0</v>
      </c>
      <c r="AD684" s="11">
        <f t="shared" si="2361"/>
        <v>0</v>
      </c>
      <c r="AE684" s="11">
        <f t="shared" si="2361"/>
        <v>63847</v>
      </c>
      <c r="AF684" s="11">
        <f t="shared" si="2361"/>
        <v>63847</v>
      </c>
      <c r="AG684" s="11"/>
      <c r="AH684" s="11">
        <f>AH685</f>
        <v>0</v>
      </c>
      <c r="AI684" s="11">
        <f t="shared" ref="AI684:AL685" si="2362">AI685</f>
        <v>0</v>
      </c>
      <c r="AJ684" s="11">
        <f t="shared" si="2362"/>
        <v>0</v>
      </c>
      <c r="AK684" s="75">
        <f t="shared" si="2362"/>
        <v>63847</v>
      </c>
      <c r="AL684" s="75">
        <f t="shared" si="2362"/>
        <v>63847</v>
      </c>
      <c r="AM684" s="11"/>
      <c r="AN684" s="11">
        <f>AN685</f>
        <v>0</v>
      </c>
      <c r="AO684" s="11">
        <f t="shared" ref="AO684:AR685" si="2363">AO685</f>
        <v>0</v>
      </c>
      <c r="AP684" s="11">
        <f t="shared" si="2363"/>
        <v>0</v>
      </c>
      <c r="AQ684" s="11">
        <f t="shared" si="2363"/>
        <v>63847</v>
      </c>
      <c r="AR684" s="11">
        <f t="shared" si="2363"/>
        <v>63847</v>
      </c>
      <c r="AS684" s="11"/>
      <c r="AT684" s="11">
        <f>AT685</f>
        <v>0</v>
      </c>
      <c r="AU684" s="11">
        <f t="shared" ref="AU684:AX685" si="2364">AU685</f>
        <v>0</v>
      </c>
      <c r="AV684" s="11">
        <f t="shared" si="2364"/>
        <v>0</v>
      </c>
      <c r="AW684" s="11">
        <f t="shared" si="2364"/>
        <v>63847</v>
      </c>
      <c r="AX684" s="11">
        <f t="shared" si="2364"/>
        <v>63847</v>
      </c>
      <c r="AY684" s="75"/>
      <c r="AZ684" s="75">
        <f>AZ685</f>
        <v>0</v>
      </c>
      <c r="BA684" s="75">
        <f t="shared" ref="BA684:BD685" si="2365">BA685</f>
        <v>0</v>
      </c>
      <c r="BB684" s="75">
        <f t="shared" si="2365"/>
        <v>0</v>
      </c>
      <c r="BC684" s="75">
        <f t="shared" si="2365"/>
        <v>63847</v>
      </c>
      <c r="BD684" s="75">
        <f t="shared" si="2365"/>
        <v>63847</v>
      </c>
      <c r="BE684" s="11"/>
      <c r="BF684" s="11">
        <f>BF685</f>
        <v>0</v>
      </c>
      <c r="BG684" s="11">
        <f t="shared" ref="BG684:BJ685" si="2366">BG685</f>
        <v>0</v>
      </c>
      <c r="BH684" s="11">
        <f t="shared" si="2366"/>
        <v>0</v>
      </c>
      <c r="BI684" s="138">
        <f t="shared" si="2366"/>
        <v>63847</v>
      </c>
      <c r="BJ684" s="138">
        <f t="shared" si="2366"/>
        <v>63847</v>
      </c>
      <c r="BK684" s="75"/>
      <c r="BL684" s="75">
        <f>BL685</f>
        <v>0</v>
      </c>
      <c r="BM684" s="75">
        <f t="shared" ref="BM684:BP685" si="2367">BM685</f>
        <v>0</v>
      </c>
      <c r="BN684" s="75">
        <f t="shared" si="2367"/>
        <v>0</v>
      </c>
      <c r="BO684" s="75">
        <f t="shared" si="2367"/>
        <v>63847</v>
      </c>
      <c r="BP684" s="75">
        <f t="shared" si="2367"/>
        <v>63847</v>
      </c>
      <c r="BQ684" s="11"/>
      <c r="BR684" s="11">
        <f>BR685</f>
        <v>0</v>
      </c>
      <c r="BS684" s="11">
        <f t="shared" ref="BS684:BV685" si="2368">BS685</f>
        <v>0</v>
      </c>
      <c r="BT684" s="11">
        <f t="shared" si="2368"/>
        <v>0</v>
      </c>
      <c r="BU684" s="11">
        <f t="shared" si="2368"/>
        <v>63847</v>
      </c>
      <c r="BV684" s="11">
        <f t="shared" si="2368"/>
        <v>63847</v>
      </c>
      <c r="BW684" s="75"/>
      <c r="BX684" s="75">
        <f>BX685</f>
        <v>0</v>
      </c>
      <c r="BY684" s="75">
        <f t="shared" ref="BY684:CB685" si="2369">BY685</f>
        <v>0</v>
      </c>
      <c r="BZ684" s="75">
        <f t="shared" si="2369"/>
        <v>0</v>
      </c>
      <c r="CA684" s="75">
        <f t="shared" si="2369"/>
        <v>63847</v>
      </c>
      <c r="CB684" s="75">
        <f t="shared" si="2369"/>
        <v>63847</v>
      </c>
      <c r="CC684" s="75"/>
      <c r="CD684" s="75">
        <f>CD685</f>
        <v>0</v>
      </c>
      <c r="CE684" s="75">
        <f t="shared" ref="CE684:CH685" si="2370">CE685</f>
        <v>0</v>
      </c>
      <c r="CF684" s="75">
        <f t="shared" si="2370"/>
        <v>0</v>
      </c>
      <c r="CG684" s="75">
        <f t="shared" si="2370"/>
        <v>63847</v>
      </c>
      <c r="CH684" s="75">
        <f t="shared" si="2370"/>
        <v>63847</v>
      </c>
      <c r="CI684" s="11"/>
      <c r="CJ684" s="11">
        <f>CJ685</f>
        <v>-14</v>
      </c>
      <c r="CK684" s="11">
        <f t="shared" ref="CK684:CN685" si="2371">CK685</f>
        <v>0</v>
      </c>
      <c r="CL684" s="11">
        <f t="shared" si="2371"/>
        <v>0</v>
      </c>
      <c r="CM684" s="11">
        <f t="shared" si="2371"/>
        <v>63833</v>
      </c>
      <c r="CN684" s="11">
        <f t="shared" si="2371"/>
        <v>63833</v>
      </c>
      <c r="CO684" s="11"/>
      <c r="CP684" s="11">
        <f>CP685</f>
        <v>0</v>
      </c>
      <c r="CQ684" s="11">
        <f t="shared" ref="CQ684:CT685" si="2372">CQ685</f>
        <v>0</v>
      </c>
      <c r="CR684" s="11">
        <f t="shared" si="2372"/>
        <v>0</v>
      </c>
      <c r="CS684" s="11">
        <f t="shared" si="2372"/>
        <v>63833</v>
      </c>
      <c r="CT684" s="11">
        <f t="shared" si="2372"/>
        <v>63833</v>
      </c>
    </row>
    <row r="685" spans="1:98" ht="49.5">
      <c r="A685" s="59" t="s">
        <v>635</v>
      </c>
      <c r="B685" s="31">
        <v>913</v>
      </c>
      <c r="C685" s="14" t="s">
        <v>7</v>
      </c>
      <c r="D685" s="14" t="s">
        <v>87</v>
      </c>
      <c r="E685" s="14" t="s">
        <v>636</v>
      </c>
      <c r="F685" s="14"/>
      <c r="G685" s="11"/>
      <c r="H685" s="11"/>
      <c r="I685" s="11"/>
      <c r="J685" s="11"/>
      <c r="K685" s="11"/>
      <c r="L685" s="11"/>
      <c r="M685" s="11"/>
      <c r="N685" s="11"/>
      <c r="O685" s="11"/>
      <c r="P685" s="11"/>
      <c r="Q685" s="11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>
        <f>AB686</f>
        <v>63847</v>
      </c>
      <c r="AC685" s="11">
        <f t="shared" si="2361"/>
        <v>0</v>
      </c>
      <c r="AD685" s="11">
        <f t="shared" si="2361"/>
        <v>0</v>
      </c>
      <c r="AE685" s="11">
        <f t="shared" si="2361"/>
        <v>63847</v>
      </c>
      <c r="AF685" s="11">
        <f t="shared" si="2361"/>
        <v>63847</v>
      </c>
      <c r="AG685" s="11"/>
      <c r="AH685" s="11">
        <f>AH686</f>
        <v>0</v>
      </c>
      <c r="AI685" s="11">
        <f t="shared" si="2362"/>
        <v>0</v>
      </c>
      <c r="AJ685" s="11">
        <f t="shared" si="2362"/>
        <v>0</v>
      </c>
      <c r="AK685" s="75">
        <f t="shared" si="2362"/>
        <v>63847</v>
      </c>
      <c r="AL685" s="75">
        <f t="shared" si="2362"/>
        <v>63847</v>
      </c>
      <c r="AM685" s="11"/>
      <c r="AN685" s="11">
        <f>AN686</f>
        <v>0</v>
      </c>
      <c r="AO685" s="11">
        <f t="shared" si="2363"/>
        <v>0</v>
      </c>
      <c r="AP685" s="11">
        <f t="shared" si="2363"/>
        <v>0</v>
      </c>
      <c r="AQ685" s="11">
        <f t="shared" si="2363"/>
        <v>63847</v>
      </c>
      <c r="AR685" s="11">
        <f t="shared" si="2363"/>
        <v>63847</v>
      </c>
      <c r="AS685" s="11"/>
      <c r="AT685" s="11">
        <f>AT686</f>
        <v>0</v>
      </c>
      <c r="AU685" s="11">
        <f t="shared" si="2364"/>
        <v>0</v>
      </c>
      <c r="AV685" s="11">
        <f t="shared" si="2364"/>
        <v>0</v>
      </c>
      <c r="AW685" s="11">
        <f t="shared" si="2364"/>
        <v>63847</v>
      </c>
      <c r="AX685" s="11">
        <f t="shared" si="2364"/>
        <v>63847</v>
      </c>
      <c r="AY685" s="75"/>
      <c r="AZ685" s="75">
        <f>AZ686</f>
        <v>0</v>
      </c>
      <c r="BA685" s="75">
        <f t="shared" si="2365"/>
        <v>0</v>
      </c>
      <c r="BB685" s="75">
        <f t="shared" si="2365"/>
        <v>0</v>
      </c>
      <c r="BC685" s="75">
        <f t="shared" si="2365"/>
        <v>63847</v>
      </c>
      <c r="BD685" s="75">
        <f t="shared" si="2365"/>
        <v>63847</v>
      </c>
      <c r="BE685" s="11"/>
      <c r="BF685" s="11">
        <f>BF686</f>
        <v>0</v>
      </c>
      <c r="BG685" s="11">
        <f t="shared" si="2366"/>
        <v>0</v>
      </c>
      <c r="BH685" s="11">
        <f t="shared" si="2366"/>
        <v>0</v>
      </c>
      <c r="BI685" s="138">
        <f t="shared" si="2366"/>
        <v>63847</v>
      </c>
      <c r="BJ685" s="138">
        <f t="shared" si="2366"/>
        <v>63847</v>
      </c>
      <c r="BK685" s="75"/>
      <c r="BL685" s="75">
        <f>BL686</f>
        <v>0</v>
      </c>
      <c r="BM685" s="75">
        <f t="shared" si="2367"/>
        <v>0</v>
      </c>
      <c r="BN685" s="75">
        <f t="shared" si="2367"/>
        <v>0</v>
      </c>
      <c r="BO685" s="75">
        <f t="shared" si="2367"/>
        <v>63847</v>
      </c>
      <c r="BP685" s="75">
        <f t="shared" si="2367"/>
        <v>63847</v>
      </c>
      <c r="BQ685" s="11"/>
      <c r="BR685" s="11">
        <f>BR686</f>
        <v>0</v>
      </c>
      <c r="BS685" s="11">
        <f t="shared" si="2368"/>
        <v>0</v>
      </c>
      <c r="BT685" s="11">
        <f t="shared" si="2368"/>
        <v>0</v>
      </c>
      <c r="BU685" s="11">
        <f t="shared" si="2368"/>
        <v>63847</v>
      </c>
      <c r="BV685" s="11">
        <f t="shared" si="2368"/>
        <v>63847</v>
      </c>
      <c r="BW685" s="75"/>
      <c r="BX685" s="75">
        <f>BX686</f>
        <v>0</v>
      </c>
      <c r="BY685" s="75">
        <f t="shared" si="2369"/>
        <v>0</v>
      </c>
      <c r="BZ685" s="75">
        <f t="shared" si="2369"/>
        <v>0</v>
      </c>
      <c r="CA685" s="75">
        <f t="shared" si="2369"/>
        <v>63847</v>
      </c>
      <c r="CB685" s="75">
        <f t="shared" si="2369"/>
        <v>63847</v>
      </c>
      <c r="CC685" s="75"/>
      <c r="CD685" s="75">
        <f>CD686</f>
        <v>0</v>
      </c>
      <c r="CE685" s="75">
        <f t="shared" si="2370"/>
        <v>0</v>
      </c>
      <c r="CF685" s="75">
        <f t="shared" si="2370"/>
        <v>0</v>
      </c>
      <c r="CG685" s="75">
        <f t="shared" si="2370"/>
        <v>63847</v>
      </c>
      <c r="CH685" s="75">
        <f t="shared" si="2370"/>
        <v>63847</v>
      </c>
      <c r="CI685" s="11"/>
      <c r="CJ685" s="11">
        <f>CJ686</f>
        <v>-14</v>
      </c>
      <c r="CK685" s="11">
        <f t="shared" si="2371"/>
        <v>0</v>
      </c>
      <c r="CL685" s="11">
        <f t="shared" si="2371"/>
        <v>0</v>
      </c>
      <c r="CM685" s="11">
        <f t="shared" si="2371"/>
        <v>63833</v>
      </c>
      <c r="CN685" s="11">
        <f t="shared" si="2371"/>
        <v>63833</v>
      </c>
      <c r="CO685" s="11"/>
      <c r="CP685" s="11">
        <f>CP686</f>
        <v>0</v>
      </c>
      <c r="CQ685" s="11">
        <f t="shared" si="2372"/>
        <v>0</v>
      </c>
      <c r="CR685" s="11">
        <f t="shared" si="2372"/>
        <v>0</v>
      </c>
      <c r="CS685" s="11">
        <f t="shared" si="2372"/>
        <v>63833</v>
      </c>
      <c r="CT685" s="11">
        <f t="shared" si="2372"/>
        <v>63833</v>
      </c>
    </row>
    <row r="686" spans="1:98" ht="33">
      <c r="A686" s="55" t="s">
        <v>12</v>
      </c>
      <c r="B686" s="31">
        <v>913</v>
      </c>
      <c r="C686" s="14" t="s">
        <v>7</v>
      </c>
      <c r="D686" s="14" t="s">
        <v>87</v>
      </c>
      <c r="E686" s="14" t="s">
        <v>636</v>
      </c>
      <c r="F686" s="14" t="s">
        <v>13</v>
      </c>
      <c r="G686" s="11"/>
      <c r="H686" s="11"/>
      <c r="I686" s="11"/>
      <c r="J686" s="11"/>
      <c r="K686" s="11"/>
      <c r="L686" s="11"/>
      <c r="M686" s="11"/>
      <c r="N686" s="11"/>
      <c r="O686" s="11"/>
      <c r="P686" s="11"/>
      <c r="Q686" s="11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>
        <f>AB687</f>
        <v>63847</v>
      </c>
      <c r="AC686" s="11"/>
      <c r="AD686" s="11"/>
      <c r="AE686" s="11">
        <f>Y686+AA686+AB686+AC686+AD686</f>
        <v>63847</v>
      </c>
      <c r="AF686" s="11">
        <f>Z686+AB686</f>
        <v>63847</v>
      </c>
      <c r="AG686" s="11"/>
      <c r="AH686" s="11">
        <f>AH687</f>
        <v>0</v>
      </c>
      <c r="AI686" s="11"/>
      <c r="AJ686" s="11"/>
      <c r="AK686" s="75">
        <f>AK687</f>
        <v>63847</v>
      </c>
      <c r="AL686" s="75">
        <f>AL687</f>
        <v>63847</v>
      </c>
      <c r="AM686" s="11"/>
      <c r="AN686" s="11">
        <f>AN687</f>
        <v>0</v>
      </c>
      <c r="AO686" s="11"/>
      <c r="AP686" s="11"/>
      <c r="AQ686" s="11">
        <f>AQ687</f>
        <v>63847</v>
      </c>
      <c r="AR686" s="11">
        <f>AR687</f>
        <v>63847</v>
      </c>
      <c r="AS686" s="11"/>
      <c r="AT686" s="11">
        <f>AT687</f>
        <v>0</v>
      </c>
      <c r="AU686" s="11"/>
      <c r="AV686" s="11"/>
      <c r="AW686" s="11">
        <f>AW687</f>
        <v>63847</v>
      </c>
      <c r="AX686" s="11">
        <f>AX687</f>
        <v>63847</v>
      </c>
      <c r="AY686" s="75"/>
      <c r="AZ686" s="75">
        <f>AZ687</f>
        <v>0</v>
      </c>
      <c r="BA686" s="75"/>
      <c r="BB686" s="75"/>
      <c r="BC686" s="75">
        <f>BC687</f>
        <v>63847</v>
      </c>
      <c r="BD686" s="75">
        <f>BD687</f>
        <v>63847</v>
      </c>
      <c r="BE686" s="11"/>
      <c r="BF686" s="11">
        <f>BF687</f>
        <v>0</v>
      </c>
      <c r="BG686" s="11"/>
      <c r="BH686" s="11"/>
      <c r="BI686" s="138">
        <f>BI687</f>
        <v>63847</v>
      </c>
      <c r="BJ686" s="138">
        <f>BJ687</f>
        <v>63847</v>
      </c>
      <c r="BK686" s="75"/>
      <c r="BL686" s="75">
        <f>BL687</f>
        <v>0</v>
      </c>
      <c r="BM686" s="75"/>
      <c r="BN686" s="75"/>
      <c r="BO686" s="75">
        <f>BO687</f>
        <v>63847</v>
      </c>
      <c r="BP686" s="75">
        <f>BP687</f>
        <v>63847</v>
      </c>
      <c r="BQ686" s="11"/>
      <c r="BR686" s="11">
        <f>BR687</f>
        <v>0</v>
      </c>
      <c r="BS686" s="11"/>
      <c r="BT686" s="11"/>
      <c r="BU686" s="11">
        <f>BU687</f>
        <v>63847</v>
      </c>
      <c r="BV686" s="11">
        <f>BV687</f>
        <v>63847</v>
      </c>
      <c r="BW686" s="75"/>
      <c r="BX686" s="75">
        <f>BX687</f>
        <v>0</v>
      </c>
      <c r="BY686" s="75"/>
      <c r="BZ686" s="75"/>
      <c r="CA686" s="75">
        <f>CA687</f>
        <v>63847</v>
      </c>
      <c r="CB686" s="75">
        <f>CB687</f>
        <v>63847</v>
      </c>
      <c r="CC686" s="75"/>
      <c r="CD686" s="75">
        <f>CD687</f>
        <v>0</v>
      </c>
      <c r="CE686" s="75"/>
      <c r="CF686" s="75"/>
      <c r="CG686" s="75">
        <f>CG687</f>
        <v>63847</v>
      </c>
      <c r="CH686" s="75">
        <f>CH687</f>
        <v>63847</v>
      </c>
      <c r="CI686" s="11"/>
      <c r="CJ686" s="11">
        <f>CJ687</f>
        <v>-14</v>
      </c>
      <c r="CK686" s="11"/>
      <c r="CL686" s="11"/>
      <c r="CM686" s="11">
        <f>CM687</f>
        <v>63833</v>
      </c>
      <c r="CN686" s="11">
        <f>CN687</f>
        <v>63833</v>
      </c>
      <c r="CO686" s="11"/>
      <c r="CP686" s="11">
        <f>CP687</f>
        <v>0</v>
      </c>
      <c r="CQ686" s="11"/>
      <c r="CR686" s="11"/>
      <c r="CS686" s="11">
        <f>CS687</f>
        <v>63833</v>
      </c>
      <c r="CT686" s="11">
        <f>CT687</f>
        <v>63833</v>
      </c>
    </row>
    <row r="687" spans="1:98">
      <c r="A687" s="59" t="s">
        <v>14</v>
      </c>
      <c r="B687" s="31">
        <v>913</v>
      </c>
      <c r="C687" s="14" t="s">
        <v>7</v>
      </c>
      <c r="D687" s="14" t="s">
        <v>87</v>
      </c>
      <c r="E687" s="14" t="s">
        <v>636</v>
      </c>
      <c r="F687" s="14" t="s">
        <v>37</v>
      </c>
      <c r="G687" s="11"/>
      <c r="H687" s="11"/>
      <c r="I687" s="11"/>
      <c r="J687" s="11"/>
      <c r="K687" s="11"/>
      <c r="L687" s="11"/>
      <c r="M687" s="11"/>
      <c r="N687" s="11"/>
      <c r="O687" s="11"/>
      <c r="P687" s="11"/>
      <c r="Q687" s="11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>
        <v>63847</v>
      </c>
      <c r="AC687" s="11"/>
      <c r="AD687" s="11"/>
      <c r="AE687" s="11">
        <f>Y687+AA687+AB687+AC687+AD687</f>
        <v>63847</v>
      </c>
      <c r="AF687" s="11">
        <f>Z687+AB687</f>
        <v>63847</v>
      </c>
      <c r="AG687" s="11"/>
      <c r="AH687" s="11"/>
      <c r="AI687" s="11"/>
      <c r="AJ687" s="11"/>
      <c r="AK687" s="75">
        <f>AE687+AG687+AH687+AI687+AJ687</f>
        <v>63847</v>
      </c>
      <c r="AL687" s="75">
        <f>AF687+AH687</f>
        <v>63847</v>
      </c>
      <c r="AM687" s="11"/>
      <c r="AN687" s="11"/>
      <c r="AO687" s="11"/>
      <c r="AP687" s="11"/>
      <c r="AQ687" s="11">
        <f>AK687+AM687+AN687+AO687+AP687</f>
        <v>63847</v>
      </c>
      <c r="AR687" s="11">
        <f>AL687+AN687</f>
        <v>63847</v>
      </c>
      <c r="AS687" s="11"/>
      <c r="AT687" s="11"/>
      <c r="AU687" s="11"/>
      <c r="AV687" s="11"/>
      <c r="AW687" s="11">
        <f>AQ687+AS687+AT687+AU687+AV687</f>
        <v>63847</v>
      </c>
      <c r="AX687" s="11">
        <f>AR687+AT687</f>
        <v>63847</v>
      </c>
      <c r="AY687" s="75"/>
      <c r="AZ687" s="75"/>
      <c r="BA687" s="75"/>
      <c r="BB687" s="75"/>
      <c r="BC687" s="75">
        <f>AW687+AY687+AZ687+BA687+BB687</f>
        <v>63847</v>
      </c>
      <c r="BD687" s="75">
        <f>AX687+AZ687</f>
        <v>63847</v>
      </c>
      <c r="BE687" s="11"/>
      <c r="BF687" s="11"/>
      <c r="BG687" s="11"/>
      <c r="BH687" s="11"/>
      <c r="BI687" s="138">
        <f>BC687+BE687+BF687+BG687+BH687</f>
        <v>63847</v>
      </c>
      <c r="BJ687" s="138">
        <f>BD687+BF687</f>
        <v>63847</v>
      </c>
      <c r="BK687" s="75"/>
      <c r="BL687" s="75"/>
      <c r="BM687" s="75"/>
      <c r="BN687" s="75"/>
      <c r="BO687" s="75">
        <f>BI687+BK687+BL687+BM687+BN687</f>
        <v>63847</v>
      </c>
      <c r="BP687" s="75">
        <f>BJ687+BL687</f>
        <v>63847</v>
      </c>
      <c r="BQ687" s="11"/>
      <c r="BR687" s="11"/>
      <c r="BS687" s="11"/>
      <c r="BT687" s="11"/>
      <c r="BU687" s="11">
        <f>BO687+BQ687+BR687+BS687+BT687</f>
        <v>63847</v>
      </c>
      <c r="BV687" s="11">
        <f>BP687+BR687</f>
        <v>63847</v>
      </c>
      <c r="BW687" s="75"/>
      <c r="BX687" s="75"/>
      <c r="BY687" s="75"/>
      <c r="BZ687" s="75"/>
      <c r="CA687" s="75">
        <f>BU687+BW687+BX687+BY687+BZ687</f>
        <v>63847</v>
      </c>
      <c r="CB687" s="75">
        <f>BV687+BX687</f>
        <v>63847</v>
      </c>
      <c r="CC687" s="75"/>
      <c r="CD687" s="75"/>
      <c r="CE687" s="75"/>
      <c r="CF687" s="75"/>
      <c r="CG687" s="75">
        <f>CA687+CC687+CD687+CE687+CF687</f>
        <v>63847</v>
      </c>
      <c r="CH687" s="75">
        <f>CB687+CD687</f>
        <v>63847</v>
      </c>
      <c r="CI687" s="11"/>
      <c r="CJ687" s="11">
        <v>-14</v>
      </c>
      <c r="CK687" s="11"/>
      <c r="CL687" s="11"/>
      <c r="CM687" s="11">
        <f>CG687+CI687+CJ687+CK687+CL687</f>
        <v>63833</v>
      </c>
      <c r="CN687" s="11">
        <f>CH687+CJ687</f>
        <v>63833</v>
      </c>
      <c r="CO687" s="11"/>
      <c r="CP687" s="11"/>
      <c r="CQ687" s="11"/>
      <c r="CR687" s="11"/>
      <c r="CS687" s="11">
        <f>CM687+CO687+CP687+CQ687+CR687</f>
        <v>63833</v>
      </c>
      <c r="CT687" s="11">
        <f>CN687+CP687</f>
        <v>63833</v>
      </c>
    </row>
    <row r="688" spans="1:98" ht="49.5">
      <c r="A688" s="59" t="s">
        <v>673</v>
      </c>
      <c r="B688" s="31">
        <v>913</v>
      </c>
      <c r="C688" s="22" t="s">
        <v>7</v>
      </c>
      <c r="D688" s="14" t="s">
        <v>87</v>
      </c>
      <c r="E688" s="66" t="s">
        <v>674</v>
      </c>
      <c r="F688" s="14"/>
      <c r="G688" s="11"/>
      <c r="H688" s="11"/>
      <c r="I688" s="11"/>
      <c r="J688" s="11"/>
      <c r="K688" s="11"/>
      <c r="L688" s="11"/>
      <c r="M688" s="11"/>
      <c r="N688" s="11"/>
      <c r="O688" s="11"/>
      <c r="P688" s="11"/>
      <c r="Q688" s="11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>
        <f>AG689</f>
        <v>0</v>
      </c>
      <c r="AH688" s="11">
        <f t="shared" ref="AH688:AW689" si="2373">AH689</f>
        <v>0</v>
      </c>
      <c r="AI688" s="11">
        <f t="shared" si="2373"/>
        <v>457</v>
      </c>
      <c r="AJ688" s="11">
        <f t="shared" si="2373"/>
        <v>0</v>
      </c>
      <c r="AK688" s="75">
        <f t="shared" si="2373"/>
        <v>457</v>
      </c>
      <c r="AL688" s="75">
        <f t="shared" si="2373"/>
        <v>0</v>
      </c>
      <c r="AM688" s="11">
        <f>AM689</f>
        <v>0</v>
      </c>
      <c r="AN688" s="11">
        <f t="shared" si="2373"/>
        <v>0</v>
      </c>
      <c r="AO688" s="11">
        <f t="shared" si="2373"/>
        <v>0</v>
      </c>
      <c r="AP688" s="11">
        <f t="shared" si="2373"/>
        <v>0</v>
      </c>
      <c r="AQ688" s="11">
        <f t="shared" si="2373"/>
        <v>457</v>
      </c>
      <c r="AR688" s="11">
        <f t="shared" si="2373"/>
        <v>0</v>
      </c>
      <c r="AS688" s="11">
        <f>AS689</f>
        <v>0</v>
      </c>
      <c r="AT688" s="11">
        <f t="shared" si="2373"/>
        <v>0</v>
      </c>
      <c r="AU688" s="11">
        <f t="shared" si="2373"/>
        <v>0</v>
      </c>
      <c r="AV688" s="11">
        <f t="shared" si="2373"/>
        <v>0</v>
      </c>
      <c r="AW688" s="11">
        <f t="shared" si="2373"/>
        <v>457</v>
      </c>
      <c r="AX688" s="11">
        <f t="shared" ref="AT688:AX689" si="2374">AX689</f>
        <v>0</v>
      </c>
      <c r="AY688" s="75">
        <f>AY689</f>
        <v>0</v>
      </c>
      <c r="AZ688" s="75">
        <f t="shared" ref="AZ688:BO689" si="2375">AZ689</f>
        <v>0</v>
      </c>
      <c r="BA688" s="75">
        <f t="shared" si="2375"/>
        <v>0</v>
      </c>
      <c r="BB688" s="75">
        <f t="shared" si="2375"/>
        <v>0</v>
      </c>
      <c r="BC688" s="75">
        <f t="shared" si="2375"/>
        <v>457</v>
      </c>
      <c r="BD688" s="75">
        <f t="shared" si="2375"/>
        <v>0</v>
      </c>
      <c r="BE688" s="11">
        <f>BE689</f>
        <v>0</v>
      </c>
      <c r="BF688" s="11">
        <f t="shared" si="2375"/>
        <v>0</v>
      </c>
      <c r="BG688" s="11">
        <f t="shared" si="2375"/>
        <v>0</v>
      </c>
      <c r="BH688" s="11">
        <f t="shared" si="2375"/>
        <v>0</v>
      </c>
      <c r="BI688" s="138">
        <f t="shared" si="2375"/>
        <v>457</v>
      </c>
      <c r="BJ688" s="138">
        <f t="shared" si="2375"/>
        <v>0</v>
      </c>
      <c r="BK688" s="75">
        <f>BK689</f>
        <v>0</v>
      </c>
      <c r="BL688" s="75">
        <f t="shared" si="2375"/>
        <v>0</v>
      </c>
      <c r="BM688" s="75">
        <f t="shared" si="2375"/>
        <v>0</v>
      </c>
      <c r="BN688" s="75">
        <f t="shared" si="2375"/>
        <v>0</v>
      </c>
      <c r="BO688" s="75">
        <f t="shared" si="2375"/>
        <v>457</v>
      </c>
      <c r="BP688" s="75">
        <f t="shared" ref="BL688:BP689" si="2376">BP689</f>
        <v>0</v>
      </c>
      <c r="BQ688" s="11">
        <f>BQ689</f>
        <v>0</v>
      </c>
      <c r="BR688" s="11">
        <f t="shared" ref="BR688:CG689" si="2377">BR689</f>
        <v>0</v>
      </c>
      <c r="BS688" s="11">
        <f t="shared" si="2377"/>
        <v>0</v>
      </c>
      <c r="BT688" s="11">
        <f t="shared" si="2377"/>
        <v>0</v>
      </c>
      <c r="BU688" s="11">
        <f t="shared" si="2377"/>
        <v>457</v>
      </c>
      <c r="BV688" s="11">
        <f t="shared" si="2377"/>
        <v>0</v>
      </c>
      <c r="BW688" s="75">
        <f>BW689</f>
        <v>0</v>
      </c>
      <c r="BX688" s="75">
        <f t="shared" si="2377"/>
        <v>0</v>
      </c>
      <c r="BY688" s="75">
        <f t="shared" si="2377"/>
        <v>0</v>
      </c>
      <c r="BZ688" s="75">
        <f t="shared" si="2377"/>
        <v>0</v>
      </c>
      <c r="CA688" s="75">
        <f t="shared" si="2377"/>
        <v>457</v>
      </c>
      <c r="CB688" s="75">
        <f t="shared" si="2377"/>
        <v>0</v>
      </c>
      <c r="CC688" s="75">
        <f>CC689</f>
        <v>0</v>
      </c>
      <c r="CD688" s="75">
        <f t="shared" si="2377"/>
        <v>0</v>
      </c>
      <c r="CE688" s="75">
        <f t="shared" si="2377"/>
        <v>0</v>
      </c>
      <c r="CF688" s="75">
        <f t="shared" si="2377"/>
        <v>0</v>
      </c>
      <c r="CG688" s="75">
        <f t="shared" si="2377"/>
        <v>457</v>
      </c>
      <c r="CH688" s="75">
        <f t="shared" ref="CD688:CH689" si="2378">CH689</f>
        <v>0</v>
      </c>
      <c r="CI688" s="11">
        <f>CI689</f>
        <v>0</v>
      </c>
      <c r="CJ688" s="11">
        <f t="shared" ref="CJ688:CT689" si="2379">CJ689</f>
        <v>0</v>
      </c>
      <c r="CK688" s="11">
        <f t="shared" si="2379"/>
        <v>0</v>
      </c>
      <c r="CL688" s="11">
        <f t="shared" si="2379"/>
        <v>0</v>
      </c>
      <c r="CM688" s="11">
        <f t="shared" si="2379"/>
        <v>457</v>
      </c>
      <c r="CN688" s="11">
        <f t="shared" si="2379"/>
        <v>0</v>
      </c>
      <c r="CO688" s="11">
        <f>CO689</f>
        <v>0</v>
      </c>
      <c r="CP688" s="11">
        <f t="shared" si="2379"/>
        <v>0</v>
      </c>
      <c r="CQ688" s="11">
        <f t="shared" si="2379"/>
        <v>0</v>
      </c>
      <c r="CR688" s="11">
        <f t="shared" si="2379"/>
        <v>0</v>
      </c>
      <c r="CS688" s="11">
        <f t="shared" si="2379"/>
        <v>457</v>
      </c>
      <c r="CT688" s="11">
        <f t="shared" si="2379"/>
        <v>0</v>
      </c>
    </row>
    <row r="689" spans="1:98" ht="33">
      <c r="A689" s="55" t="s">
        <v>12</v>
      </c>
      <c r="B689" s="31">
        <v>913</v>
      </c>
      <c r="C689" s="22" t="s">
        <v>7</v>
      </c>
      <c r="D689" s="14" t="s">
        <v>87</v>
      </c>
      <c r="E689" s="66" t="s">
        <v>674</v>
      </c>
      <c r="F689" s="14" t="s">
        <v>13</v>
      </c>
      <c r="G689" s="11"/>
      <c r="H689" s="11"/>
      <c r="I689" s="11"/>
      <c r="J689" s="11"/>
      <c r="K689" s="11"/>
      <c r="L689" s="11"/>
      <c r="M689" s="11"/>
      <c r="N689" s="11"/>
      <c r="O689" s="11"/>
      <c r="P689" s="11"/>
      <c r="Q689" s="11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>
        <f>AG690</f>
        <v>0</v>
      </c>
      <c r="AH689" s="11">
        <f t="shared" si="2373"/>
        <v>0</v>
      </c>
      <c r="AI689" s="11">
        <f t="shared" si="2373"/>
        <v>457</v>
      </c>
      <c r="AJ689" s="11">
        <f t="shared" si="2373"/>
        <v>0</v>
      </c>
      <c r="AK689" s="75">
        <f t="shared" si="2373"/>
        <v>457</v>
      </c>
      <c r="AL689" s="75">
        <f t="shared" si="2373"/>
        <v>0</v>
      </c>
      <c r="AM689" s="11">
        <f>AM690</f>
        <v>0</v>
      </c>
      <c r="AN689" s="11">
        <f t="shared" si="2373"/>
        <v>0</v>
      </c>
      <c r="AO689" s="11">
        <f t="shared" si="2373"/>
        <v>0</v>
      </c>
      <c r="AP689" s="11">
        <f t="shared" si="2373"/>
        <v>0</v>
      </c>
      <c r="AQ689" s="11">
        <f t="shared" si="2373"/>
        <v>457</v>
      </c>
      <c r="AR689" s="11">
        <f t="shared" si="2373"/>
        <v>0</v>
      </c>
      <c r="AS689" s="11">
        <f>AS690</f>
        <v>0</v>
      </c>
      <c r="AT689" s="11">
        <f t="shared" si="2374"/>
        <v>0</v>
      </c>
      <c r="AU689" s="11">
        <f t="shared" si="2374"/>
        <v>0</v>
      </c>
      <c r="AV689" s="11">
        <f t="shared" si="2374"/>
        <v>0</v>
      </c>
      <c r="AW689" s="11">
        <f t="shared" si="2374"/>
        <v>457</v>
      </c>
      <c r="AX689" s="11">
        <f t="shared" si="2374"/>
        <v>0</v>
      </c>
      <c r="AY689" s="75">
        <f>AY690</f>
        <v>0</v>
      </c>
      <c r="AZ689" s="75">
        <f t="shared" si="2375"/>
        <v>0</v>
      </c>
      <c r="BA689" s="75">
        <f t="shared" si="2375"/>
        <v>0</v>
      </c>
      <c r="BB689" s="75">
        <f t="shared" si="2375"/>
        <v>0</v>
      </c>
      <c r="BC689" s="75">
        <f t="shared" si="2375"/>
        <v>457</v>
      </c>
      <c r="BD689" s="75">
        <f t="shared" si="2375"/>
        <v>0</v>
      </c>
      <c r="BE689" s="11">
        <f>BE690</f>
        <v>0</v>
      </c>
      <c r="BF689" s="11">
        <f t="shared" si="2375"/>
        <v>0</v>
      </c>
      <c r="BG689" s="11">
        <f t="shared" si="2375"/>
        <v>0</v>
      </c>
      <c r="BH689" s="11">
        <f t="shared" si="2375"/>
        <v>0</v>
      </c>
      <c r="BI689" s="138">
        <f t="shared" si="2375"/>
        <v>457</v>
      </c>
      <c r="BJ689" s="138">
        <f t="shared" si="2375"/>
        <v>0</v>
      </c>
      <c r="BK689" s="75">
        <f>BK690</f>
        <v>0</v>
      </c>
      <c r="BL689" s="75">
        <f t="shared" si="2376"/>
        <v>0</v>
      </c>
      <c r="BM689" s="75">
        <f t="shared" si="2376"/>
        <v>0</v>
      </c>
      <c r="BN689" s="75">
        <f t="shared" si="2376"/>
        <v>0</v>
      </c>
      <c r="BO689" s="75">
        <f t="shared" si="2376"/>
        <v>457</v>
      </c>
      <c r="BP689" s="75">
        <f t="shared" si="2376"/>
        <v>0</v>
      </c>
      <c r="BQ689" s="11">
        <f>BQ690</f>
        <v>0</v>
      </c>
      <c r="BR689" s="11">
        <f t="shared" si="2377"/>
        <v>0</v>
      </c>
      <c r="BS689" s="11">
        <f t="shared" si="2377"/>
        <v>0</v>
      </c>
      <c r="BT689" s="11">
        <f t="shared" si="2377"/>
        <v>0</v>
      </c>
      <c r="BU689" s="11">
        <f t="shared" si="2377"/>
        <v>457</v>
      </c>
      <c r="BV689" s="11">
        <f t="shared" si="2377"/>
        <v>0</v>
      </c>
      <c r="BW689" s="75">
        <f>BW690</f>
        <v>0</v>
      </c>
      <c r="BX689" s="75">
        <f t="shared" si="2377"/>
        <v>0</v>
      </c>
      <c r="BY689" s="75">
        <f t="shared" si="2377"/>
        <v>0</v>
      </c>
      <c r="BZ689" s="75">
        <f t="shared" si="2377"/>
        <v>0</v>
      </c>
      <c r="CA689" s="75">
        <f t="shared" si="2377"/>
        <v>457</v>
      </c>
      <c r="CB689" s="75">
        <f t="shared" si="2377"/>
        <v>0</v>
      </c>
      <c r="CC689" s="75">
        <f>CC690</f>
        <v>0</v>
      </c>
      <c r="CD689" s="75">
        <f t="shared" si="2378"/>
        <v>0</v>
      </c>
      <c r="CE689" s="75">
        <f t="shared" si="2378"/>
        <v>0</v>
      </c>
      <c r="CF689" s="75">
        <f t="shared" si="2378"/>
        <v>0</v>
      </c>
      <c r="CG689" s="75">
        <f t="shared" si="2378"/>
        <v>457</v>
      </c>
      <c r="CH689" s="75">
        <f t="shared" si="2378"/>
        <v>0</v>
      </c>
      <c r="CI689" s="11">
        <f>CI690</f>
        <v>0</v>
      </c>
      <c r="CJ689" s="11">
        <f t="shared" si="2379"/>
        <v>0</v>
      </c>
      <c r="CK689" s="11">
        <f t="shared" si="2379"/>
        <v>0</v>
      </c>
      <c r="CL689" s="11">
        <f t="shared" si="2379"/>
        <v>0</v>
      </c>
      <c r="CM689" s="11">
        <f t="shared" si="2379"/>
        <v>457</v>
      </c>
      <c r="CN689" s="11">
        <f t="shared" si="2379"/>
        <v>0</v>
      </c>
      <c r="CO689" s="11">
        <f>CO690</f>
        <v>0</v>
      </c>
      <c r="CP689" s="11">
        <f t="shared" si="2379"/>
        <v>0</v>
      </c>
      <c r="CQ689" s="11">
        <f t="shared" si="2379"/>
        <v>0</v>
      </c>
      <c r="CR689" s="11">
        <f t="shared" si="2379"/>
        <v>0</v>
      </c>
      <c r="CS689" s="11">
        <f t="shared" si="2379"/>
        <v>457</v>
      </c>
      <c r="CT689" s="11">
        <f t="shared" si="2379"/>
        <v>0</v>
      </c>
    </row>
    <row r="690" spans="1:98">
      <c r="A690" s="59" t="s">
        <v>14</v>
      </c>
      <c r="B690" s="31">
        <v>913</v>
      </c>
      <c r="C690" s="22" t="s">
        <v>7</v>
      </c>
      <c r="D690" s="14" t="s">
        <v>87</v>
      </c>
      <c r="E690" s="66" t="s">
        <v>674</v>
      </c>
      <c r="F690" s="14" t="s">
        <v>37</v>
      </c>
      <c r="G690" s="11"/>
      <c r="H690" s="11"/>
      <c r="I690" s="11"/>
      <c r="J690" s="11"/>
      <c r="K690" s="11"/>
      <c r="L690" s="11"/>
      <c r="M690" s="11"/>
      <c r="N690" s="11"/>
      <c r="O690" s="11"/>
      <c r="P690" s="11"/>
      <c r="Q690" s="11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>
        <v>457</v>
      </c>
      <c r="AJ690" s="11"/>
      <c r="AK690" s="75">
        <f>AE690+AG690+AH690+AI690+AJ690</f>
        <v>457</v>
      </c>
      <c r="AL690" s="75">
        <f>AF690+AH690</f>
        <v>0</v>
      </c>
      <c r="AM690" s="11"/>
      <c r="AN690" s="11"/>
      <c r="AO690" s="11"/>
      <c r="AP690" s="11"/>
      <c r="AQ690" s="11">
        <f>AK690+AM690+AN690+AO690+AP690</f>
        <v>457</v>
      </c>
      <c r="AR690" s="11">
        <f>AL690+AN690</f>
        <v>0</v>
      </c>
      <c r="AS690" s="11"/>
      <c r="AT690" s="11"/>
      <c r="AU690" s="11"/>
      <c r="AV690" s="11"/>
      <c r="AW690" s="11">
        <f>AQ690+AS690+AT690+AU690+AV690</f>
        <v>457</v>
      </c>
      <c r="AX690" s="11">
        <f>AR690+AT690</f>
        <v>0</v>
      </c>
      <c r="AY690" s="75"/>
      <c r="AZ690" s="75"/>
      <c r="BA690" s="75"/>
      <c r="BB690" s="75"/>
      <c r="BC690" s="75">
        <f>AW690+AY690+AZ690+BA690+BB690</f>
        <v>457</v>
      </c>
      <c r="BD690" s="75">
        <f>AX690+AZ690</f>
        <v>0</v>
      </c>
      <c r="BE690" s="11"/>
      <c r="BF690" s="11"/>
      <c r="BG690" s="11"/>
      <c r="BH690" s="11"/>
      <c r="BI690" s="138">
        <f>BC690+BE690+BF690+BG690+BH690</f>
        <v>457</v>
      </c>
      <c r="BJ690" s="138">
        <f>BD690+BF690</f>
        <v>0</v>
      </c>
      <c r="BK690" s="75"/>
      <c r="BL690" s="75"/>
      <c r="BM690" s="75"/>
      <c r="BN690" s="75"/>
      <c r="BO690" s="75">
        <f>BI690+BK690+BL690+BM690+BN690</f>
        <v>457</v>
      </c>
      <c r="BP690" s="75">
        <f>BJ690+BL690</f>
        <v>0</v>
      </c>
      <c r="BQ690" s="11"/>
      <c r="BR690" s="11"/>
      <c r="BS690" s="11"/>
      <c r="BT690" s="11"/>
      <c r="BU690" s="11">
        <f>BO690+BQ690+BR690+BS690+BT690</f>
        <v>457</v>
      </c>
      <c r="BV690" s="11">
        <f>BP690+BR690</f>
        <v>0</v>
      </c>
      <c r="BW690" s="75"/>
      <c r="BX690" s="75"/>
      <c r="BY690" s="75"/>
      <c r="BZ690" s="75"/>
      <c r="CA690" s="75">
        <f>BU690+BW690+BX690+BY690+BZ690</f>
        <v>457</v>
      </c>
      <c r="CB690" s="75">
        <f>BV690+BX690</f>
        <v>0</v>
      </c>
      <c r="CC690" s="75"/>
      <c r="CD690" s="75"/>
      <c r="CE690" s="75"/>
      <c r="CF690" s="75"/>
      <c r="CG690" s="75">
        <f>CA690+CC690+CD690+CE690+CF690</f>
        <v>457</v>
      </c>
      <c r="CH690" s="75">
        <f>CB690+CD690</f>
        <v>0</v>
      </c>
      <c r="CI690" s="11"/>
      <c r="CJ690" s="11"/>
      <c r="CK690" s="11"/>
      <c r="CL690" s="11"/>
      <c r="CM690" s="11">
        <f>CG690+CI690+CJ690+CK690+CL690</f>
        <v>457</v>
      </c>
      <c r="CN690" s="11">
        <f>CH690+CJ690</f>
        <v>0</v>
      </c>
      <c r="CO690" s="11"/>
      <c r="CP690" s="11"/>
      <c r="CQ690" s="11"/>
      <c r="CR690" s="11"/>
      <c r="CS690" s="11">
        <f>CM690+CO690+CP690+CQ690+CR690</f>
        <v>457</v>
      </c>
      <c r="CT690" s="11">
        <f>CN690+CP690</f>
        <v>0</v>
      </c>
    </row>
    <row r="691" spans="1:98" ht="49.5">
      <c r="A691" s="59" t="s">
        <v>673</v>
      </c>
      <c r="B691" s="31" t="s">
        <v>224</v>
      </c>
      <c r="C691" s="22" t="s">
        <v>7</v>
      </c>
      <c r="D691" s="14" t="s">
        <v>87</v>
      </c>
      <c r="E691" s="66" t="s">
        <v>750</v>
      </c>
      <c r="F691" s="14"/>
      <c r="G691" s="11"/>
      <c r="H691" s="11"/>
      <c r="I691" s="11"/>
      <c r="J691" s="11"/>
      <c r="K691" s="11"/>
      <c r="L691" s="11"/>
      <c r="M691" s="11"/>
      <c r="N691" s="11"/>
      <c r="O691" s="11"/>
      <c r="P691" s="11"/>
      <c r="Q691" s="11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  <c r="AJ691" s="11"/>
      <c r="AK691" s="11"/>
      <c r="AL691" s="11"/>
      <c r="AM691" s="11"/>
      <c r="AN691" s="11"/>
      <c r="AO691" s="11"/>
      <c r="AP691" s="11"/>
      <c r="AQ691" s="11"/>
      <c r="AR691" s="11"/>
      <c r="AS691" s="11"/>
      <c r="AT691" s="11"/>
      <c r="AU691" s="11"/>
      <c r="AV691" s="11"/>
      <c r="AW691" s="11"/>
      <c r="AX691" s="11"/>
      <c r="AY691" s="11"/>
      <c r="AZ691" s="11"/>
      <c r="BA691" s="11"/>
      <c r="BB691" s="11"/>
      <c r="BC691" s="11"/>
      <c r="BD691" s="11"/>
      <c r="BE691" s="11">
        <f>BE692</f>
        <v>0</v>
      </c>
      <c r="BF691" s="11">
        <f t="shared" ref="BF691:BF692" si="2380">BF692</f>
        <v>1370</v>
      </c>
      <c r="BG691" s="11">
        <f t="shared" ref="BG691:BG692" si="2381">BG692</f>
        <v>0</v>
      </c>
      <c r="BH691" s="11">
        <f t="shared" ref="BH691:BH692" si="2382">BH692</f>
        <v>0</v>
      </c>
      <c r="BI691" s="138">
        <f t="shared" ref="BI691:BI692" si="2383">BI692</f>
        <v>1370</v>
      </c>
      <c r="BJ691" s="138">
        <f t="shared" ref="BJ691:BJ692" si="2384">BJ692</f>
        <v>1370</v>
      </c>
      <c r="BK691" s="75">
        <f>BK692</f>
        <v>0</v>
      </c>
      <c r="BL691" s="75">
        <f t="shared" ref="BL691:CA692" si="2385">BL692</f>
        <v>0</v>
      </c>
      <c r="BM691" s="75">
        <f t="shared" si="2385"/>
        <v>0</v>
      </c>
      <c r="BN691" s="75">
        <f t="shared" si="2385"/>
        <v>0</v>
      </c>
      <c r="BO691" s="75">
        <f t="shared" si="2385"/>
        <v>1370</v>
      </c>
      <c r="BP691" s="75">
        <f t="shared" si="2385"/>
        <v>1370</v>
      </c>
      <c r="BQ691" s="11">
        <f>BQ692</f>
        <v>0</v>
      </c>
      <c r="BR691" s="11">
        <f t="shared" si="2385"/>
        <v>0</v>
      </c>
      <c r="BS691" s="11">
        <f t="shared" si="2385"/>
        <v>0</v>
      </c>
      <c r="BT691" s="11">
        <f t="shared" si="2385"/>
        <v>0</v>
      </c>
      <c r="BU691" s="11">
        <f t="shared" si="2385"/>
        <v>1370</v>
      </c>
      <c r="BV691" s="11">
        <f t="shared" si="2385"/>
        <v>1370</v>
      </c>
      <c r="BW691" s="75">
        <f>BW692</f>
        <v>0</v>
      </c>
      <c r="BX691" s="75">
        <f t="shared" si="2385"/>
        <v>0</v>
      </c>
      <c r="BY691" s="75">
        <f t="shared" si="2385"/>
        <v>0</v>
      </c>
      <c r="BZ691" s="75">
        <f t="shared" si="2385"/>
        <v>0</v>
      </c>
      <c r="CA691" s="75">
        <f t="shared" si="2385"/>
        <v>1370</v>
      </c>
      <c r="CB691" s="75">
        <f t="shared" ref="BX691:CB692" si="2386">CB692</f>
        <v>1370</v>
      </c>
      <c r="CC691" s="75">
        <f>CC692</f>
        <v>0</v>
      </c>
      <c r="CD691" s="75">
        <f t="shared" ref="CD691:CS692" si="2387">CD692</f>
        <v>0</v>
      </c>
      <c r="CE691" s="75">
        <f t="shared" si="2387"/>
        <v>0</v>
      </c>
      <c r="CF691" s="75">
        <f t="shared" si="2387"/>
        <v>0</v>
      </c>
      <c r="CG691" s="75">
        <f t="shared" si="2387"/>
        <v>1370</v>
      </c>
      <c r="CH691" s="75">
        <f t="shared" si="2387"/>
        <v>1370</v>
      </c>
      <c r="CI691" s="11">
        <f>CI692</f>
        <v>0</v>
      </c>
      <c r="CJ691" s="11">
        <f t="shared" si="2387"/>
        <v>0</v>
      </c>
      <c r="CK691" s="11">
        <f t="shared" si="2387"/>
        <v>0</v>
      </c>
      <c r="CL691" s="11">
        <f t="shared" si="2387"/>
        <v>0</v>
      </c>
      <c r="CM691" s="11">
        <f t="shared" si="2387"/>
        <v>1370</v>
      </c>
      <c r="CN691" s="11">
        <f t="shared" si="2387"/>
        <v>1370</v>
      </c>
      <c r="CO691" s="11">
        <f>CO692</f>
        <v>0</v>
      </c>
      <c r="CP691" s="11">
        <f t="shared" si="2387"/>
        <v>0</v>
      </c>
      <c r="CQ691" s="11">
        <f t="shared" si="2387"/>
        <v>0</v>
      </c>
      <c r="CR691" s="11">
        <f t="shared" si="2387"/>
        <v>0</v>
      </c>
      <c r="CS691" s="11">
        <f t="shared" si="2387"/>
        <v>1370</v>
      </c>
      <c r="CT691" s="11">
        <f t="shared" ref="CP691:CT692" si="2388">CT692</f>
        <v>1370</v>
      </c>
    </row>
    <row r="692" spans="1:98" ht="33">
      <c r="A692" s="55" t="s">
        <v>12</v>
      </c>
      <c r="B692" s="31" t="s">
        <v>224</v>
      </c>
      <c r="C692" s="22" t="s">
        <v>7</v>
      </c>
      <c r="D692" s="14" t="s">
        <v>87</v>
      </c>
      <c r="E692" s="66" t="s">
        <v>750</v>
      </c>
      <c r="F692" s="14" t="s">
        <v>13</v>
      </c>
      <c r="G692" s="11"/>
      <c r="H692" s="11"/>
      <c r="I692" s="11"/>
      <c r="J692" s="11"/>
      <c r="K692" s="11"/>
      <c r="L692" s="11"/>
      <c r="M692" s="11"/>
      <c r="N692" s="11"/>
      <c r="O692" s="11"/>
      <c r="P692" s="11"/>
      <c r="Q692" s="11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  <c r="AJ692" s="11"/>
      <c r="AK692" s="11"/>
      <c r="AL692" s="11"/>
      <c r="AM692" s="11"/>
      <c r="AN692" s="11"/>
      <c r="AO692" s="11"/>
      <c r="AP692" s="11"/>
      <c r="AQ692" s="11"/>
      <c r="AR692" s="11"/>
      <c r="AS692" s="11"/>
      <c r="AT692" s="11"/>
      <c r="AU692" s="11"/>
      <c r="AV692" s="11"/>
      <c r="AW692" s="11"/>
      <c r="AX692" s="11"/>
      <c r="AY692" s="11"/>
      <c r="AZ692" s="11"/>
      <c r="BA692" s="11"/>
      <c r="BB692" s="11"/>
      <c r="BC692" s="11"/>
      <c r="BD692" s="11"/>
      <c r="BE692" s="11">
        <f>BE693</f>
        <v>0</v>
      </c>
      <c r="BF692" s="11">
        <f t="shared" si="2380"/>
        <v>1370</v>
      </c>
      <c r="BG692" s="11">
        <f t="shared" si="2381"/>
        <v>0</v>
      </c>
      <c r="BH692" s="11">
        <f t="shared" si="2382"/>
        <v>0</v>
      </c>
      <c r="BI692" s="138">
        <f t="shared" si="2383"/>
        <v>1370</v>
      </c>
      <c r="BJ692" s="138">
        <f t="shared" si="2384"/>
        <v>1370</v>
      </c>
      <c r="BK692" s="75">
        <f>BK693</f>
        <v>0</v>
      </c>
      <c r="BL692" s="75">
        <f t="shared" si="2385"/>
        <v>0</v>
      </c>
      <c r="BM692" s="75">
        <f t="shared" si="2385"/>
        <v>0</v>
      </c>
      <c r="BN692" s="75">
        <f t="shared" si="2385"/>
        <v>0</v>
      </c>
      <c r="BO692" s="75">
        <f t="shared" si="2385"/>
        <v>1370</v>
      </c>
      <c r="BP692" s="75">
        <f t="shared" si="2385"/>
        <v>1370</v>
      </c>
      <c r="BQ692" s="11">
        <f>BQ693</f>
        <v>0</v>
      </c>
      <c r="BR692" s="11">
        <f t="shared" si="2385"/>
        <v>0</v>
      </c>
      <c r="BS692" s="11">
        <f t="shared" si="2385"/>
        <v>0</v>
      </c>
      <c r="BT692" s="11">
        <f t="shared" si="2385"/>
        <v>0</v>
      </c>
      <c r="BU692" s="11">
        <f t="shared" si="2385"/>
        <v>1370</v>
      </c>
      <c r="BV692" s="11">
        <f t="shared" si="2385"/>
        <v>1370</v>
      </c>
      <c r="BW692" s="75">
        <f>BW693</f>
        <v>0</v>
      </c>
      <c r="BX692" s="75">
        <f t="shared" si="2386"/>
        <v>0</v>
      </c>
      <c r="BY692" s="75">
        <f t="shared" si="2386"/>
        <v>0</v>
      </c>
      <c r="BZ692" s="75">
        <f t="shared" si="2386"/>
        <v>0</v>
      </c>
      <c r="CA692" s="75">
        <f t="shared" si="2386"/>
        <v>1370</v>
      </c>
      <c r="CB692" s="75">
        <f t="shared" si="2386"/>
        <v>1370</v>
      </c>
      <c r="CC692" s="75">
        <f>CC693</f>
        <v>0</v>
      </c>
      <c r="CD692" s="75">
        <f t="shared" si="2387"/>
        <v>0</v>
      </c>
      <c r="CE692" s="75">
        <f t="shared" si="2387"/>
        <v>0</v>
      </c>
      <c r="CF692" s="75">
        <f t="shared" si="2387"/>
        <v>0</v>
      </c>
      <c r="CG692" s="75">
        <f t="shared" si="2387"/>
        <v>1370</v>
      </c>
      <c r="CH692" s="75">
        <f t="shared" si="2387"/>
        <v>1370</v>
      </c>
      <c r="CI692" s="11">
        <f>CI693</f>
        <v>0</v>
      </c>
      <c r="CJ692" s="11">
        <f t="shared" si="2387"/>
        <v>0</v>
      </c>
      <c r="CK692" s="11">
        <f t="shared" si="2387"/>
        <v>0</v>
      </c>
      <c r="CL692" s="11">
        <f t="shared" si="2387"/>
        <v>0</v>
      </c>
      <c r="CM692" s="11">
        <f t="shared" si="2387"/>
        <v>1370</v>
      </c>
      <c r="CN692" s="11">
        <f t="shared" si="2387"/>
        <v>1370</v>
      </c>
      <c r="CO692" s="11">
        <f>CO693</f>
        <v>0</v>
      </c>
      <c r="CP692" s="11">
        <f t="shared" si="2388"/>
        <v>0</v>
      </c>
      <c r="CQ692" s="11">
        <f t="shared" si="2388"/>
        <v>0</v>
      </c>
      <c r="CR692" s="11">
        <f t="shared" si="2388"/>
        <v>0</v>
      </c>
      <c r="CS692" s="11">
        <f t="shared" si="2388"/>
        <v>1370</v>
      </c>
      <c r="CT692" s="11">
        <f t="shared" si="2388"/>
        <v>1370</v>
      </c>
    </row>
    <row r="693" spans="1:98">
      <c r="A693" s="59" t="s">
        <v>14</v>
      </c>
      <c r="B693" s="31" t="s">
        <v>224</v>
      </c>
      <c r="C693" s="22" t="s">
        <v>7</v>
      </c>
      <c r="D693" s="14" t="s">
        <v>87</v>
      </c>
      <c r="E693" s="66" t="s">
        <v>750</v>
      </c>
      <c r="F693" s="14" t="s">
        <v>37</v>
      </c>
      <c r="G693" s="11"/>
      <c r="H693" s="11"/>
      <c r="I693" s="11"/>
      <c r="J693" s="11"/>
      <c r="K693" s="11"/>
      <c r="L693" s="11"/>
      <c r="M693" s="11"/>
      <c r="N693" s="11"/>
      <c r="O693" s="11"/>
      <c r="P693" s="11"/>
      <c r="Q693" s="11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  <c r="AJ693" s="11"/>
      <c r="AK693" s="11"/>
      <c r="AL693" s="11"/>
      <c r="AM693" s="11"/>
      <c r="AN693" s="11"/>
      <c r="AO693" s="11"/>
      <c r="AP693" s="11"/>
      <c r="AQ693" s="11"/>
      <c r="AR693" s="11"/>
      <c r="AS693" s="11"/>
      <c r="AT693" s="11"/>
      <c r="AU693" s="11"/>
      <c r="AV693" s="11"/>
      <c r="AW693" s="11"/>
      <c r="AX693" s="11"/>
      <c r="AY693" s="11"/>
      <c r="AZ693" s="11"/>
      <c r="BA693" s="11"/>
      <c r="BB693" s="11"/>
      <c r="BC693" s="11"/>
      <c r="BD693" s="11"/>
      <c r="BE693" s="11"/>
      <c r="BF693" s="11">
        <v>1370</v>
      </c>
      <c r="BG693" s="11"/>
      <c r="BH693" s="11"/>
      <c r="BI693" s="138">
        <f>BC693+BE693+BF693+BG693+BH693</f>
        <v>1370</v>
      </c>
      <c r="BJ693" s="138">
        <f>BD693+BF693</f>
        <v>1370</v>
      </c>
      <c r="BK693" s="75"/>
      <c r="BL693" s="75"/>
      <c r="BM693" s="75"/>
      <c r="BN693" s="75"/>
      <c r="BO693" s="75">
        <f>BI693+BK693+BL693+BM693+BN693</f>
        <v>1370</v>
      </c>
      <c r="BP693" s="75">
        <f>BJ693+BL693</f>
        <v>1370</v>
      </c>
      <c r="BQ693" s="11"/>
      <c r="BR693" s="11"/>
      <c r="BS693" s="11"/>
      <c r="BT693" s="11"/>
      <c r="BU693" s="11">
        <f>BO693+BQ693+BR693+BS693+BT693</f>
        <v>1370</v>
      </c>
      <c r="BV693" s="11">
        <f>BP693+BR693</f>
        <v>1370</v>
      </c>
      <c r="BW693" s="75"/>
      <c r="BX693" s="75"/>
      <c r="BY693" s="75"/>
      <c r="BZ693" s="75"/>
      <c r="CA693" s="75">
        <f>BU693+BW693+BX693+BY693+BZ693</f>
        <v>1370</v>
      </c>
      <c r="CB693" s="75">
        <f>BV693+BX693</f>
        <v>1370</v>
      </c>
      <c r="CC693" s="75"/>
      <c r="CD693" s="75"/>
      <c r="CE693" s="75"/>
      <c r="CF693" s="75"/>
      <c r="CG693" s="75">
        <f>CA693+CC693+CD693+CE693+CF693</f>
        <v>1370</v>
      </c>
      <c r="CH693" s="75">
        <f>CB693+CD693</f>
        <v>1370</v>
      </c>
      <c r="CI693" s="11"/>
      <c r="CJ693" s="11"/>
      <c r="CK693" s="11"/>
      <c r="CL693" s="11"/>
      <c r="CM693" s="11">
        <f>CG693+CI693+CJ693+CK693+CL693</f>
        <v>1370</v>
      </c>
      <c r="CN693" s="11">
        <f>CH693+CJ693</f>
        <v>1370</v>
      </c>
      <c r="CO693" s="11"/>
      <c r="CP693" s="11"/>
      <c r="CQ693" s="11"/>
      <c r="CR693" s="11"/>
      <c r="CS693" s="11">
        <f>CM693+CO693+CP693+CQ693+CR693</f>
        <v>1370</v>
      </c>
      <c r="CT693" s="11">
        <f>CN693+CP693</f>
        <v>1370</v>
      </c>
    </row>
    <row r="694" spans="1:98">
      <c r="A694" s="55" t="s">
        <v>66</v>
      </c>
      <c r="B694" s="31">
        <v>913</v>
      </c>
      <c r="C694" s="22" t="s">
        <v>7</v>
      </c>
      <c r="D694" s="14" t="s">
        <v>87</v>
      </c>
      <c r="E694" s="66" t="s">
        <v>67</v>
      </c>
      <c r="F694" s="14"/>
      <c r="G694" s="11"/>
      <c r="H694" s="11"/>
      <c r="I694" s="11"/>
      <c r="J694" s="11"/>
      <c r="K694" s="11"/>
      <c r="L694" s="11"/>
      <c r="M694" s="11"/>
      <c r="N694" s="11"/>
      <c r="O694" s="11"/>
      <c r="P694" s="11"/>
      <c r="Q694" s="11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  <c r="AJ694" s="11"/>
      <c r="AK694" s="11"/>
      <c r="AL694" s="11"/>
      <c r="AM694" s="11"/>
      <c r="AN694" s="11"/>
      <c r="AO694" s="11"/>
      <c r="AP694" s="11"/>
      <c r="AQ694" s="11"/>
      <c r="AR694" s="11"/>
      <c r="AS694" s="11">
        <f>AS695</f>
        <v>0</v>
      </c>
      <c r="AT694" s="11">
        <f t="shared" ref="AT694:BI697" si="2389">AT695</f>
        <v>0</v>
      </c>
      <c r="AU694" s="11">
        <f t="shared" si="2389"/>
        <v>290</v>
      </c>
      <c r="AV694" s="11">
        <f t="shared" si="2389"/>
        <v>0</v>
      </c>
      <c r="AW694" s="11">
        <f t="shared" si="2389"/>
        <v>290</v>
      </c>
      <c r="AX694" s="11">
        <f t="shared" si="2389"/>
        <v>0</v>
      </c>
      <c r="AY694" s="75">
        <f>AY695</f>
        <v>0</v>
      </c>
      <c r="AZ694" s="75">
        <f t="shared" si="2389"/>
        <v>0</v>
      </c>
      <c r="BA694" s="75">
        <f t="shared" si="2389"/>
        <v>0</v>
      </c>
      <c r="BB694" s="75">
        <f t="shared" si="2389"/>
        <v>0</v>
      </c>
      <c r="BC694" s="75">
        <f t="shared" si="2389"/>
        <v>290</v>
      </c>
      <c r="BD694" s="75">
        <f t="shared" si="2389"/>
        <v>0</v>
      </c>
      <c r="BE694" s="11">
        <f>BE695</f>
        <v>0</v>
      </c>
      <c r="BF694" s="11">
        <f t="shared" si="2389"/>
        <v>0</v>
      </c>
      <c r="BG694" s="11">
        <f t="shared" si="2389"/>
        <v>278</v>
      </c>
      <c r="BH694" s="11">
        <f t="shared" si="2389"/>
        <v>0</v>
      </c>
      <c r="BI694" s="138">
        <f t="shared" si="2389"/>
        <v>568</v>
      </c>
      <c r="BJ694" s="138">
        <f t="shared" ref="BF694:BJ697" si="2390">BJ695</f>
        <v>0</v>
      </c>
      <c r="BK694" s="75">
        <f>BK695</f>
        <v>0</v>
      </c>
      <c r="BL694" s="75">
        <f t="shared" ref="BL694:CA697" si="2391">BL695</f>
        <v>0</v>
      </c>
      <c r="BM694" s="75">
        <f t="shared" si="2391"/>
        <v>0</v>
      </c>
      <c r="BN694" s="75">
        <f t="shared" si="2391"/>
        <v>0</v>
      </c>
      <c r="BO694" s="75">
        <f t="shared" si="2391"/>
        <v>568</v>
      </c>
      <c r="BP694" s="75">
        <f t="shared" si="2391"/>
        <v>0</v>
      </c>
      <c r="BQ694" s="11">
        <f>BQ695</f>
        <v>0</v>
      </c>
      <c r="BR694" s="11">
        <f t="shared" si="2391"/>
        <v>0</v>
      </c>
      <c r="BS694" s="11">
        <f t="shared" si="2391"/>
        <v>0</v>
      </c>
      <c r="BT694" s="11">
        <f t="shared" si="2391"/>
        <v>0</v>
      </c>
      <c r="BU694" s="11">
        <f t="shared" si="2391"/>
        <v>568</v>
      </c>
      <c r="BV694" s="11">
        <f t="shared" si="2391"/>
        <v>0</v>
      </c>
      <c r="BW694" s="75">
        <f>BW695</f>
        <v>0</v>
      </c>
      <c r="BX694" s="75">
        <f t="shared" si="2391"/>
        <v>0</v>
      </c>
      <c r="BY694" s="75">
        <f t="shared" si="2391"/>
        <v>0</v>
      </c>
      <c r="BZ694" s="75">
        <f t="shared" si="2391"/>
        <v>0</v>
      </c>
      <c r="CA694" s="75">
        <f t="shared" si="2391"/>
        <v>568</v>
      </c>
      <c r="CB694" s="75">
        <f t="shared" ref="BX694:CB697" si="2392">CB695</f>
        <v>0</v>
      </c>
      <c r="CC694" s="75">
        <f>CC695</f>
        <v>0</v>
      </c>
      <c r="CD694" s="75">
        <f t="shared" ref="CD694:CS697" si="2393">CD695</f>
        <v>0</v>
      </c>
      <c r="CE694" s="75">
        <f t="shared" si="2393"/>
        <v>0</v>
      </c>
      <c r="CF694" s="75">
        <f t="shared" si="2393"/>
        <v>0</v>
      </c>
      <c r="CG694" s="75">
        <f t="shared" si="2393"/>
        <v>568</v>
      </c>
      <c r="CH694" s="75">
        <f t="shared" si="2393"/>
        <v>0</v>
      </c>
      <c r="CI694" s="11">
        <f>CI695</f>
        <v>0</v>
      </c>
      <c r="CJ694" s="11">
        <f t="shared" si="2393"/>
        <v>0</v>
      </c>
      <c r="CK694" s="11">
        <f t="shared" si="2393"/>
        <v>0</v>
      </c>
      <c r="CL694" s="11">
        <f t="shared" si="2393"/>
        <v>0</v>
      </c>
      <c r="CM694" s="11">
        <f t="shared" si="2393"/>
        <v>568</v>
      </c>
      <c r="CN694" s="11">
        <f t="shared" si="2393"/>
        <v>0</v>
      </c>
      <c r="CO694" s="11">
        <f>CO695</f>
        <v>0</v>
      </c>
      <c r="CP694" s="11">
        <f t="shared" si="2393"/>
        <v>0</v>
      </c>
      <c r="CQ694" s="11">
        <f t="shared" si="2393"/>
        <v>0</v>
      </c>
      <c r="CR694" s="11">
        <f t="shared" si="2393"/>
        <v>0</v>
      </c>
      <c r="CS694" s="11">
        <f t="shared" si="2393"/>
        <v>568</v>
      </c>
      <c r="CT694" s="11">
        <f t="shared" ref="CP694:CT697" si="2394">CT695</f>
        <v>0</v>
      </c>
    </row>
    <row r="695" spans="1:98">
      <c r="A695" s="55" t="s">
        <v>15</v>
      </c>
      <c r="B695" s="31">
        <v>913</v>
      </c>
      <c r="C695" s="22" t="s">
        <v>7</v>
      </c>
      <c r="D695" s="14" t="s">
        <v>87</v>
      </c>
      <c r="E695" s="66" t="s">
        <v>68</v>
      </c>
      <c r="F695" s="14"/>
      <c r="G695" s="11"/>
      <c r="H695" s="11"/>
      <c r="I695" s="11"/>
      <c r="J695" s="11"/>
      <c r="K695" s="11"/>
      <c r="L695" s="11"/>
      <c r="M695" s="11"/>
      <c r="N695" s="11"/>
      <c r="O695" s="11"/>
      <c r="P695" s="11"/>
      <c r="Q695" s="11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  <c r="AJ695" s="11"/>
      <c r="AK695" s="11"/>
      <c r="AL695" s="11"/>
      <c r="AM695" s="11"/>
      <c r="AN695" s="11"/>
      <c r="AO695" s="11"/>
      <c r="AP695" s="11"/>
      <c r="AQ695" s="11"/>
      <c r="AR695" s="11"/>
      <c r="AS695" s="11">
        <f>AS696</f>
        <v>0</v>
      </c>
      <c r="AT695" s="11">
        <f t="shared" si="2389"/>
        <v>0</v>
      </c>
      <c r="AU695" s="11">
        <f t="shared" si="2389"/>
        <v>290</v>
      </c>
      <c r="AV695" s="11">
        <f t="shared" si="2389"/>
        <v>0</v>
      </c>
      <c r="AW695" s="11">
        <f t="shared" si="2389"/>
        <v>290</v>
      </c>
      <c r="AX695" s="11">
        <f t="shared" si="2389"/>
        <v>0</v>
      </c>
      <c r="AY695" s="75">
        <f>AY696</f>
        <v>0</v>
      </c>
      <c r="AZ695" s="75">
        <f t="shared" si="2389"/>
        <v>0</v>
      </c>
      <c r="BA695" s="75">
        <f t="shared" si="2389"/>
        <v>0</v>
      </c>
      <c r="BB695" s="75">
        <f t="shared" si="2389"/>
        <v>0</v>
      </c>
      <c r="BC695" s="75">
        <f t="shared" si="2389"/>
        <v>290</v>
      </c>
      <c r="BD695" s="75">
        <f t="shared" si="2389"/>
        <v>0</v>
      </c>
      <c r="BE695" s="11">
        <f>BE696</f>
        <v>0</v>
      </c>
      <c r="BF695" s="11">
        <f t="shared" si="2390"/>
        <v>0</v>
      </c>
      <c r="BG695" s="11">
        <f t="shared" si="2390"/>
        <v>278</v>
      </c>
      <c r="BH695" s="11">
        <f t="shared" si="2390"/>
        <v>0</v>
      </c>
      <c r="BI695" s="138">
        <f t="shared" si="2390"/>
        <v>568</v>
      </c>
      <c r="BJ695" s="138">
        <f t="shared" si="2390"/>
        <v>0</v>
      </c>
      <c r="BK695" s="75">
        <f>BK696</f>
        <v>0</v>
      </c>
      <c r="BL695" s="75">
        <f t="shared" si="2391"/>
        <v>0</v>
      </c>
      <c r="BM695" s="75">
        <f t="shared" si="2391"/>
        <v>0</v>
      </c>
      <c r="BN695" s="75">
        <f t="shared" si="2391"/>
        <v>0</v>
      </c>
      <c r="BO695" s="75">
        <f t="shared" si="2391"/>
        <v>568</v>
      </c>
      <c r="BP695" s="75">
        <f t="shared" si="2391"/>
        <v>0</v>
      </c>
      <c r="BQ695" s="11">
        <f>BQ696</f>
        <v>0</v>
      </c>
      <c r="BR695" s="11">
        <f t="shared" si="2391"/>
        <v>0</v>
      </c>
      <c r="BS695" s="11">
        <f t="shared" si="2391"/>
        <v>0</v>
      </c>
      <c r="BT695" s="11">
        <f t="shared" si="2391"/>
        <v>0</v>
      </c>
      <c r="BU695" s="11">
        <f t="shared" si="2391"/>
        <v>568</v>
      </c>
      <c r="BV695" s="11">
        <f t="shared" si="2391"/>
        <v>0</v>
      </c>
      <c r="BW695" s="75">
        <f>BW696</f>
        <v>0</v>
      </c>
      <c r="BX695" s="75">
        <f t="shared" si="2392"/>
        <v>0</v>
      </c>
      <c r="BY695" s="75">
        <f t="shared" si="2392"/>
        <v>0</v>
      </c>
      <c r="BZ695" s="75">
        <f t="shared" si="2392"/>
        <v>0</v>
      </c>
      <c r="CA695" s="75">
        <f t="shared" si="2392"/>
        <v>568</v>
      </c>
      <c r="CB695" s="75">
        <f t="shared" si="2392"/>
        <v>0</v>
      </c>
      <c r="CC695" s="75">
        <f>CC696</f>
        <v>0</v>
      </c>
      <c r="CD695" s="75">
        <f t="shared" si="2393"/>
        <v>0</v>
      </c>
      <c r="CE695" s="75">
        <f t="shared" si="2393"/>
        <v>0</v>
      </c>
      <c r="CF695" s="75">
        <f t="shared" si="2393"/>
        <v>0</v>
      </c>
      <c r="CG695" s="75">
        <f t="shared" si="2393"/>
        <v>568</v>
      </c>
      <c r="CH695" s="75">
        <f t="shared" si="2393"/>
        <v>0</v>
      </c>
      <c r="CI695" s="11">
        <f>CI696</f>
        <v>0</v>
      </c>
      <c r="CJ695" s="11">
        <f t="shared" si="2393"/>
        <v>0</v>
      </c>
      <c r="CK695" s="11">
        <f t="shared" si="2393"/>
        <v>0</v>
      </c>
      <c r="CL695" s="11">
        <f t="shared" si="2393"/>
        <v>0</v>
      </c>
      <c r="CM695" s="11">
        <f t="shared" si="2393"/>
        <v>568</v>
      </c>
      <c r="CN695" s="11">
        <f t="shared" si="2393"/>
        <v>0</v>
      </c>
      <c r="CO695" s="11">
        <f>CO696</f>
        <v>0</v>
      </c>
      <c r="CP695" s="11">
        <f t="shared" si="2394"/>
        <v>0</v>
      </c>
      <c r="CQ695" s="11">
        <f t="shared" si="2394"/>
        <v>0</v>
      </c>
      <c r="CR695" s="11">
        <f t="shared" si="2394"/>
        <v>0</v>
      </c>
      <c r="CS695" s="11">
        <f t="shared" si="2394"/>
        <v>568</v>
      </c>
      <c r="CT695" s="11">
        <f t="shared" si="2394"/>
        <v>0</v>
      </c>
    </row>
    <row r="696" spans="1:98">
      <c r="A696" s="55" t="s">
        <v>16</v>
      </c>
      <c r="B696" s="31">
        <v>913</v>
      </c>
      <c r="C696" s="22" t="s">
        <v>7</v>
      </c>
      <c r="D696" s="14" t="s">
        <v>87</v>
      </c>
      <c r="E696" s="66" t="s">
        <v>733</v>
      </c>
      <c r="F696" s="14"/>
      <c r="G696" s="11"/>
      <c r="H696" s="11"/>
      <c r="I696" s="11"/>
      <c r="J696" s="11"/>
      <c r="K696" s="11"/>
      <c r="L696" s="11"/>
      <c r="M696" s="11"/>
      <c r="N696" s="11"/>
      <c r="O696" s="11"/>
      <c r="P696" s="11"/>
      <c r="Q696" s="11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  <c r="AJ696" s="11"/>
      <c r="AK696" s="11"/>
      <c r="AL696" s="11"/>
      <c r="AM696" s="11"/>
      <c r="AN696" s="11"/>
      <c r="AO696" s="11"/>
      <c r="AP696" s="11"/>
      <c r="AQ696" s="11"/>
      <c r="AR696" s="11"/>
      <c r="AS696" s="11">
        <f>AS697</f>
        <v>0</v>
      </c>
      <c r="AT696" s="11">
        <f t="shared" si="2389"/>
        <v>0</v>
      </c>
      <c r="AU696" s="11">
        <f t="shared" si="2389"/>
        <v>290</v>
      </c>
      <c r="AV696" s="11">
        <f t="shared" si="2389"/>
        <v>0</v>
      </c>
      <c r="AW696" s="11">
        <f t="shared" si="2389"/>
        <v>290</v>
      </c>
      <c r="AX696" s="11">
        <f t="shared" si="2389"/>
        <v>0</v>
      </c>
      <c r="AY696" s="75">
        <f>AY697</f>
        <v>0</v>
      </c>
      <c r="AZ696" s="75">
        <f t="shared" si="2389"/>
        <v>0</v>
      </c>
      <c r="BA696" s="75">
        <f t="shared" si="2389"/>
        <v>0</v>
      </c>
      <c r="BB696" s="75">
        <f t="shared" si="2389"/>
        <v>0</v>
      </c>
      <c r="BC696" s="75">
        <f t="shared" si="2389"/>
        <v>290</v>
      </c>
      <c r="BD696" s="75">
        <f t="shared" si="2389"/>
        <v>0</v>
      </c>
      <c r="BE696" s="11">
        <f>BE697</f>
        <v>0</v>
      </c>
      <c r="BF696" s="11">
        <f t="shared" si="2390"/>
        <v>0</v>
      </c>
      <c r="BG696" s="11">
        <f t="shared" si="2390"/>
        <v>278</v>
      </c>
      <c r="BH696" s="11">
        <f t="shared" si="2390"/>
        <v>0</v>
      </c>
      <c r="BI696" s="138">
        <f t="shared" si="2390"/>
        <v>568</v>
      </c>
      <c r="BJ696" s="138">
        <f t="shared" si="2390"/>
        <v>0</v>
      </c>
      <c r="BK696" s="75">
        <f>BK697</f>
        <v>0</v>
      </c>
      <c r="BL696" s="75">
        <f t="shared" si="2391"/>
        <v>0</v>
      </c>
      <c r="BM696" s="75">
        <f t="shared" si="2391"/>
        <v>0</v>
      </c>
      <c r="BN696" s="75">
        <f t="shared" si="2391"/>
        <v>0</v>
      </c>
      <c r="BO696" s="75">
        <f t="shared" si="2391"/>
        <v>568</v>
      </c>
      <c r="BP696" s="75">
        <f t="shared" si="2391"/>
        <v>0</v>
      </c>
      <c r="BQ696" s="11">
        <f>BQ697</f>
        <v>0</v>
      </c>
      <c r="BR696" s="11">
        <f t="shared" si="2391"/>
        <v>0</v>
      </c>
      <c r="BS696" s="11">
        <f t="shared" si="2391"/>
        <v>0</v>
      </c>
      <c r="BT696" s="11">
        <f t="shared" si="2391"/>
        <v>0</v>
      </c>
      <c r="BU696" s="11">
        <f t="shared" si="2391"/>
        <v>568</v>
      </c>
      <c r="BV696" s="11">
        <f t="shared" si="2391"/>
        <v>0</v>
      </c>
      <c r="BW696" s="75">
        <f>BW697</f>
        <v>0</v>
      </c>
      <c r="BX696" s="75">
        <f t="shared" si="2392"/>
        <v>0</v>
      </c>
      <c r="BY696" s="75">
        <f t="shared" si="2392"/>
        <v>0</v>
      </c>
      <c r="BZ696" s="75">
        <f t="shared" si="2392"/>
        <v>0</v>
      </c>
      <c r="CA696" s="75">
        <f t="shared" si="2392"/>
        <v>568</v>
      </c>
      <c r="CB696" s="75">
        <f t="shared" si="2392"/>
        <v>0</v>
      </c>
      <c r="CC696" s="75">
        <f>CC697</f>
        <v>0</v>
      </c>
      <c r="CD696" s="75">
        <f t="shared" si="2393"/>
        <v>0</v>
      </c>
      <c r="CE696" s="75">
        <f t="shared" si="2393"/>
        <v>0</v>
      </c>
      <c r="CF696" s="75">
        <f t="shared" si="2393"/>
        <v>0</v>
      </c>
      <c r="CG696" s="75">
        <f t="shared" si="2393"/>
        <v>568</v>
      </c>
      <c r="CH696" s="75">
        <f t="shared" si="2393"/>
        <v>0</v>
      </c>
      <c r="CI696" s="11">
        <f>CI697</f>
        <v>0</v>
      </c>
      <c r="CJ696" s="11">
        <f t="shared" si="2393"/>
        <v>0</v>
      </c>
      <c r="CK696" s="11">
        <f t="shared" si="2393"/>
        <v>0</v>
      </c>
      <c r="CL696" s="11">
        <f t="shared" si="2393"/>
        <v>0</v>
      </c>
      <c r="CM696" s="11">
        <f t="shared" si="2393"/>
        <v>568</v>
      </c>
      <c r="CN696" s="11">
        <f t="shared" si="2393"/>
        <v>0</v>
      </c>
      <c r="CO696" s="11">
        <f>CO697</f>
        <v>0</v>
      </c>
      <c r="CP696" s="11">
        <f t="shared" si="2394"/>
        <v>0</v>
      </c>
      <c r="CQ696" s="11">
        <f t="shared" si="2394"/>
        <v>0</v>
      </c>
      <c r="CR696" s="11">
        <f t="shared" si="2394"/>
        <v>0</v>
      </c>
      <c r="CS696" s="11">
        <f t="shared" si="2394"/>
        <v>568</v>
      </c>
      <c r="CT696" s="11">
        <f t="shared" si="2394"/>
        <v>0</v>
      </c>
    </row>
    <row r="697" spans="1:98" ht="33">
      <c r="A697" s="55" t="s">
        <v>12</v>
      </c>
      <c r="B697" s="31">
        <v>913</v>
      </c>
      <c r="C697" s="22" t="s">
        <v>7</v>
      </c>
      <c r="D697" s="14" t="s">
        <v>87</v>
      </c>
      <c r="E697" s="66" t="s">
        <v>733</v>
      </c>
      <c r="F697" s="14" t="s">
        <v>13</v>
      </c>
      <c r="G697" s="11"/>
      <c r="H697" s="11"/>
      <c r="I697" s="11"/>
      <c r="J697" s="11"/>
      <c r="K697" s="11"/>
      <c r="L697" s="11"/>
      <c r="M697" s="11"/>
      <c r="N697" s="11"/>
      <c r="O697" s="11"/>
      <c r="P697" s="11"/>
      <c r="Q697" s="11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  <c r="AJ697" s="11"/>
      <c r="AK697" s="11"/>
      <c r="AL697" s="11"/>
      <c r="AM697" s="11"/>
      <c r="AN697" s="11"/>
      <c r="AO697" s="11"/>
      <c r="AP697" s="11"/>
      <c r="AQ697" s="11"/>
      <c r="AR697" s="11"/>
      <c r="AS697" s="11">
        <f>AS698</f>
        <v>0</v>
      </c>
      <c r="AT697" s="11">
        <f t="shared" si="2389"/>
        <v>0</v>
      </c>
      <c r="AU697" s="11">
        <f t="shared" si="2389"/>
        <v>290</v>
      </c>
      <c r="AV697" s="11">
        <f t="shared" si="2389"/>
        <v>0</v>
      </c>
      <c r="AW697" s="11">
        <f t="shared" si="2389"/>
        <v>290</v>
      </c>
      <c r="AX697" s="11">
        <f t="shared" si="2389"/>
        <v>0</v>
      </c>
      <c r="AY697" s="75">
        <f>AY698</f>
        <v>0</v>
      </c>
      <c r="AZ697" s="75">
        <f t="shared" si="2389"/>
        <v>0</v>
      </c>
      <c r="BA697" s="75">
        <f t="shared" si="2389"/>
        <v>0</v>
      </c>
      <c r="BB697" s="75">
        <f t="shared" si="2389"/>
        <v>0</v>
      </c>
      <c r="BC697" s="75">
        <f t="shared" si="2389"/>
        <v>290</v>
      </c>
      <c r="BD697" s="75">
        <f t="shared" si="2389"/>
        <v>0</v>
      </c>
      <c r="BE697" s="11">
        <f>BE698</f>
        <v>0</v>
      </c>
      <c r="BF697" s="11">
        <f t="shared" si="2390"/>
        <v>0</v>
      </c>
      <c r="BG697" s="11">
        <f t="shared" si="2390"/>
        <v>278</v>
      </c>
      <c r="BH697" s="11">
        <f t="shared" si="2390"/>
        <v>0</v>
      </c>
      <c r="BI697" s="138">
        <f t="shared" si="2390"/>
        <v>568</v>
      </c>
      <c r="BJ697" s="138">
        <f t="shared" si="2390"/>
        <v>0</v>
      </c>
      <c r="BK697" s="75">
        <f>BK698</f>
        <v>0</v>
      </c>
      <c r="BL697" s="75">
        <f t="shared" si="2391"/>
        <v>0</v>
      </c>
      <c r="BM697" s="75">
        <f t="shared" si="2391"/>
        <v>0</v>
      </c>
      <c r="BN697" s="75">
        <f t="shared" si="2391"/>
        <v>0</v>
      </c>
      <c r="BO697" s="75">
        <f t="shared" si="2391"/>
        <v>568</v>
      </c>
      <c r="BP697" s="75">
        <f t="shared" si="2391"/>
        <v>0</v>
      </c>
      <c r="BQ697" s="11">
        <f>BQ698</f>
        <v>0</v>
      </c>
      <c r="BR697" s="11">
        <f t="shared" si="2391"/>
        <v>0</v>
      </c>
      <c r="BS697" s="11">
        <f t="shared" si="2391"/>
        <v>0</v>
      </c>
      <c r="BT697" s="11">
        <f t="shared" si="2391"/>
        <v>0</v>
      </c>
      <c r="BU697" s="11">
        <f t="shared" si="2391"/>
        <v>568</v>
      </c>
      <c r="BV697" s="11">
        <f t="shared" si="2391"/>
        <v>0</v>
      </c>
      <c r="BW697" s="75">
        <f>BW698</f>
        <v>0</v>
      </c>
      <c r="BX697" s="75">
        <f t="shared" si="2392"/>
        <v>0</v>
      </c>
      <c r="BY697" s="75">
        <f t="shared" si="2392"/>
        <v>0</v>
      </c>
      <c r="BZ697" s="75">
        <f t="shared" si="2392"/>
        <v>0</v>
      </c>
      <c r="CA697" s="75">
        <f t="shared" si="2392"/>
        <v>568</v>
      </c>
      <c r="CB697" s="75">
        <f t="shared" si="2392"/>
        <v>0</v>
      </c>
      <c r="CC697" s="75">
        <f>CC698</f>
        <v>0</v>
      </c>
      <c r="CD697" s="75">
        <f t="shared" si="2393"/>
        <v>0</v>
      </c>
      <c r="CE697" s="75">
        <f t="shared" si="2393"/>
        <v>0</v>
      </c>
      <c r="CF697" s="75">
        <f t="shared" si="2393"/>
        <v>0</v>
      </c>
      <c r="CG697" s="75">
        <f t="shared" si="2393"/>
        <v>568</v>
      </c>
      <c r="CH697" s="75">
        <f t="shared" si="2393"/>
        <v>0</v>
      </c>
      <c r="CI697" s="11">
        <f>CI698</f>
        <v>0</v>
      </c>
      <c r="CJ697" s="11">
        <f t="shared" si="2393"/>
        <v>0</v>
      </c>
      <c r="CK697" s="11">
        <f t="shared" si="2393"/>
        <v>0</v>
      </c>
      <c r="CL697" s="11">
        <f t="shared" si="2393"/>
        <v>0</v>
      </c>
      <c r="CM697" s="11">
        <f t="shared" si="2393"/>
        <v>568</v>
      </c>
      <c r="CN697" s="11">
        <f t="shared" si="2393"/>
        <v>0</v>
      </c>
      <c r="CO697" s="11">
        <f>CO698</f>
        <v>0</v>
      </c>
      <c r="CP697" s="11">
        <f t="shared" si="2394"/>
        <v>0</v>
      </c>
      <c r="CQ697" s="11">
        <f t="shared" si="2394"/>
        <v>0</v>
      </c>
      <c r="CR697" s="11">
        <f t="shared" si="2394"/>
        <v>0</v>
      </c>
      <c r="CS697" s="11">
        <f t="shared" si="2394"/>
        <v>568</v>
      </c>
      <c r="CT697" s="11">
        <f t="shared" si="2394"/>
        <v>0</v>
      </c>
    </row>
    <row r="698" spans="1:98">
      <c r="A698" s="59" t="s">
        <v>14</v>
      </c>
      <c r="B698" s="31">
        <v>913</v>
      </c>
      <c r="C698" s="22" t="s">
        <v>7</v>
      </c>
      <c r="D698" s="14" t="s">
        <v>87</v>
      </c>
      <c r="E698" s="66" t="s">
        <v>733</v>
      </c>
      <c r="F698" s="14" t="s">
        <v>37</v>
      </c>
      <c r="G698" s="11"/>
      <c r="H698" s="11"/>
      <c r="I698" s="11"/>
      <c r="J698" s="11"/>
      <c r="K698" s="11"/>
      <c r="L698" s="11"/>
      <c r="M698" s="11"/>
      <c r="N698" s="11"/>
      <c r="O698" s="11"/>
      <c r="P698" s="11"/>
      <c r="Q698" s="11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  <c r="AJ698" s="11"/>
      <c r="AK698" s="11"/>
      <c r="AL698" s="11"/>
      <c r="AM698" s="11"/>
      <c r="AN698" s="11"/>
      <c r="AO698" s="11"/>
      <c r="AP698" s="11"/>
      <c r="AQ698" s="11"/>
      <c r="AR698" s="11"/>
      <c r="AS698" s="11"/>
      <c r="AT698" s="11"/>
      <c r="AU698" s="11">
        <v>290</v>
      </c>
      <c r="AV698" s="11"/>
      <c r="AW698" s="11">
        <f>AQ698+AS698+AT698+AU698+AV698</f>
        <v>290</v>
      </c>
      <c r="AX698" s="11">
        <f>AR698+AT698</f>
        <v>0</v>
      </c>
      <c r="AY698" s="75"/>
      <c r="AZ698" s="75"/>
      <c r="BA698" s="75"/>
      <c r="BB698" s="75"/>
      <c r="BC698" s="75">
        <f>AW698+AY698+AZ698+BA698+BB698</f>
        <v>290</v>
      </c>
      <c r="BD698" s="75">
        <f>AX698+AZ698</f>
        <v>0</v>
      </c>
      <c r="BE698" s="11"/>
      <c r="BF698" s="11"/>
      <c r="BG698" s="11">
        <v>278</v>
      </c>
      <c r="BH698" s="11"/>
      <c r="BI698" s="138">
        <f>BC698+BE698+BF698+BG698+BH698</f>
        <v>568</v>
      </c>
      <c r="BJ698" s="138">
        <f>BD698+BF698</f>
        <v>0</v>
      </c>
      <c r="BK698" s="75"/>
      <c r="BL698" s="75"/>
      <c r="BM698" s="75"/>
      <c r="BN698" s="75"/>
      <c r="BO698" s="75">
        <f>BI698+BK698+BL698+BM698+BN698</f>
        <v>568</v>
      </c>
      <c r="BP698" s="75">
        <f>BJ698+BL698</f>
        <v>0</v>
      </c>
      <c r="BQ698" s="11"/>
      <c r="BR698" s="11"/>
      <c r="BS698" s="11"/>
      <c r="BT698" s="11"/>
      <c r="BU698" s="11">
        <f>BO698+BQ698+BR698+BS698+BT698</f>
        <v>568</v>
      </c>
      <c r="BV698" s="11">
        <f>BP698+BR698</f>
        <v>0</v>
      </c>
      <c r="BW698" s="75"/>
      <c r="BX698" s="75"/>
      <c r="BY698" s="75"/>
      <c r="BZ698" s="75"/>
      <c r="CA698" s="75">
        <f>BU698+BW698+BX698+BY698+BZ698</f>
        <v>568</v>
      </c>
      <c r="CB698" s="75">
        <f>BV698+BX698</f>
        <v>0</v>
      </c>
      <c r="CC698" s="75"/>
      <c r="CD698" s="75"/>
      <c r="CE698" s="75"/>
      <c r="CF698" s="75"/>
      <c r="CG698" s="75">
        <f>CA698+CC698+CD698+CE698+CF698</f>
        <v>568</v>
      </c>
      <c r="CH698" s="75">
        <f>CB698+CD698</f>
        <v>0</v>
      </c>
      <c r="CI698" s="11"/>
      <c r="CJ698" s="11"/>
      <c r="CK698" s="11"/>
      <c r="CL698" s="11"/>
      <c r="CM698" s="11">
        <f>CG698+CI698+CJ698+CK698+CL698</f>
        <v>568</v>
      </c>
      <c r="CN698" s="11">
        <f>CH698+CJ698</f>
        <v>0</v>
      </c>
      <c r="CO698" s="11"/>
      <c r="CP698" s="11"/>
      <c r="CQ698" s="11"/>
      <c r="CR698" s="11"/>
      <c r="CS698" s="11">
        <f>CM698+CO698+CP698+CQ698+CR698</f>
        <v>568</v>
      </c>
      <c r="CT698" s="11">
        <f>CN698+CP698</f>
        <v>0</v>
      </c>
    </row>
    <row r="699" spans="1:98">
      <c r="A699" s="59"/>
      <c r="B699" s="31"/>
      <c r="C699" s="14"/>
      <c r="D699" s="14"/>
      <c r="E699" s="14"/>
      <c r="F699" s="14"/>
      <c r="G699" s="11"/>
      <c r="H699" s="11"/>
      <c r="I699" s="11"/>
      <c r="J699" s="11"/>
      <c r="K699" s="11"/>
      <c r="L699" s="11"/>
      <c r="M699" s="11"/>
      <c r="N699" s="11"/>
      <c r="O699" s="11"/>
      <c r="P699" s="11"/>
      <c r="Q699" s="11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  <c r="AJ699" s="11"/>
      <c r="AK699" s="75"/>
      <c r="AL699" s="75"/>
      <c r="AM699" s="11"/>
      <c r="AN699" s="11"/>
      <c r="AO699" s="11"/>
      <c r="AP699" s="11"/>
      <c r="AQ699" s="11"/>
      <c r="AR699" s="11"/>
      <c r="AS699" s="11"/>
      <c r="AT699" s="11"/>
      <c r="AU699" s="11"/>
      <c r="AV699" s="11"/>
      <c r="AW699" s="11"/>
      <c r="AX699" s="11"/>
      <c r="AY699" s="75"/>
      <c r="AZ699" s="75"/>
      <c r="BA699" s="75"/>
      <c r="BB699" s="75"/>
      <c r="BC699" s="75"/>
      <c r="BD699" s="75"/>
      <c r="BE699" s="11"/>
      <c r="BF699" s="11"/>
      <c r="BG699" s="11"/>
      <c r="BH699" s="11"/>
      <c r="BI699" s="138"/>
      <c r="BJ699" s="138"/>
      <c r="BK699" s="75"/>
      <c r="BL699" s="75"/>
      <c r="BM699" s="75"/>
      <c r="BN699" s="75"/>
      <c r="BO699" s="75"/>
      <c r="BP699" s="75"/>
      <c r="BQ699" s="11"/>
      <c r="BR699" s="11"/>
      <c r="BS699" s="11"/>
      <c r="BT699" s="11"/>
      <c r="BU699" s="11"/>
      <c r="BV699" s="11"/>
      <c r="BW699" s="75"/>
      <c r="BX699" s="75"/>
      <c r="BY699" s="75"/>
      <c r="BZ699" s="75"/>
      <c r="CA699" s="75"/>
      <c r="CB699" s="75"/>
      <c r="CC699" s="75"/>
      <c r="CD699" s="75"/>
      <c r="CE699" s="75"/>
      <c r="CF699" s="75"/>
      <c r="CG699" s="75"/>
      <c r="CH699" s="75"/>
      <c r="CI699" s="11"/>
      <c r="CJ699" s="11"/>
      <c r="CK699" s="11"/>
      <c r="CL699" s="11"/>
      <c r="CM699" s="11"/>
      <c r="CN699" s="11"/>
      <c r="CO699" s="11"/>
      <c r="CP699" s="11"/>
      <c r="CQ699" s="11"/>
      <c r="CR699" s="11"/>
      <c r="CS699" s="11"/>
      <c r="CT699" s="11"/>
    </row>
    <row r="700" spans="1:98" ht="18.75">
      <c r="A700" s="54" t="s">
        <v>532</v>
      </c>
      <c r="B700" s="12">
        <v>913</v>
      </c>
      <c r="C700" s="12" t="s">
        <v>7</v>
      </c>
      <c r="D700" s="12" t="s">
        <v>7</v>
      </c>
      <c r="E700" s="12"/>
      <c r="F700" s="12"/>
      <c r="G700" s="13">
        <f>G717+G701</f>
        <v>39479</v>
      </c>
      <c r="H700" s="13">
        <f t="shared" ref="H700:N700" si="2395">H717+H701</f>
        <v>0</v>
      </c>
      <c r="I700" s="11">
        <f t="shared" si="2395"/>
        <v>0</v>
      </c>
      <c r="J700" s="11">
        <f t="shared" si="2395"/>
        <v>0</v>
      </c>
      <c r="K700" s="11">
        <f t="shared" si="2395"/>
        <v>0</v>
      </c>
      <c r="L700" s="11">
        <f t="shared" si="2395"/>
        <v>0</v>
      </c>
      <c r="M700" s="13">
        <f t="shared" si="2395"/>
        <v>39479</v>
      </c>
      <c r="N700" s="13">
        <f t="shared" si="2395"/>
        <v>0</v>
      </c>
      <c r="O700" s="11">
        <f t="shared" ref="O700:T700" si="2396">O717+O701</f>
        <v>0</v>
      </c>
      <c r="P700" s="11">
        <f t="shared" si="2396"/>
        <v>0</v>
      </c>
      <c r="Q700" s="11">
        <f t="shared" si="2396"/>
        <v>0</v>
      </c>
      <c r="R700" s="11">
        <f t="shared" si="2396"/>
        <v>0</v>
      </c>
      <c r="S700" s="13">
        <f t="shared" si="2396"/>
        <v>39479</v>
      </c>
      <c r="T700" s="13">
        <f t="shared" si="2396"/>
        <v>0</v>
      </c>
      <c r="U700" s="11">
        <f t="shared" ref="U700:Z700" si="2397">U717+U701</f>
        <v>0</v>
      </c>
      <c r="V700" s="11">
        <f t="shared" si="2397"/>
        <v>0</v>
      </c>
      <c r="W700" s="11">
        <f t="shared" si="2397"/>
        <v>0</v>
      </c>
      <c r="X700" s="11">
        <f t="shared" si="2397"/>
        <v>0</v>
      </c>
      <c r="Y700" s="13">
        <f t="shared" si="2397"/>
        <v>39479</v>
      </c>
      <c r="Z700" s="13">
        <f t="shared" si="2397"/>
        <v>0</v>
      </c>
      <c r="AA700" s="11">
        <f t="shared" ref="AA700:AF700" si="2398">AA717+AA701</f>
        <v>0</v>
      </c>
      <c r="AB700" s="11">
        <f t="shared" si="2398"/>
        <v>0</v>
      </c>
      <c r="AC700" s="11">
        <f t="shared" si="2398"/>
        <v>0</v>
      </c>
      <c r="AD700" s="11">
        <f t="shared" si="2398"/>
        <v>0</v>
      </c>
      <c r="AE700" s="13">
        <f t="shared" si="2398"/>
        <v>39479</v>
      </c>
      <c r="AF700" s="13">
        <f t="shared" si="2398"/>
        <v>0</v>
      </c>
      <c r="AG700" s="11">
        <f t="shared" ref="AG700:AL700" si="2399">AG717+AG701</f>
        <v>0</v>
      </c>
      <c r="AH700" s="11">
        <f t="shared" si="2399"/>
        <v>0</v>
      </c>
      <c r="AI700" s="11">
        <f t="shared" si="2399"/>
        <v>0</v>
      </c>
      <c r="AJ700" s="11">
        <f t="shared" si="2399"/>
        <v>0</v>
      </c>
      <c r="AK700" s="78">
        <f t="shared" si="2399"/>
        <v>39479</v>
      </c>
      <c r="AL700" s="78">
        <f t="shared" si="2399"/>
        <v>0</v>
      </c>
      <c r="AM700" s="16">
        <f>AM701+AM717</f>
        <v>0</v>
      </c>
      <c r="AN700" s="16">
        <f t="shared" ref="AN700:AR700" si="2400">AN701+AN717</f>
        <v>3652</v>
      </c>
      <c r="AO700" s="16">
        <f t="shared" si="2400"/>
        <v>0</v>
      </c>
      <c r="AP700" s="16">
        <f t="shared" si="2400"/>
        <v>0</v>
      </c>
      <c r="AQ700" s="16">
        <f t="shared" si="2400"/>
        <v>43131</v>
      </c>
      <c r="AR700" s="16">
        <f t="shared" si="2400"/>
        <v>3652</v>
      </c>
      <c r="AS700" s="16">
        <f>AS701+AS717</f>
        <v>0</v>
      </c>
      <c r="AT700" s="16">
        <f t="shared" ref="AT700:AX700" si="2401">AT701+AT717</f>
        <v>0</v>
      </c>
      <c r="AU700" s="16">
        <f t="shared" si="2401"/>
        <v>0</v>
      </c>
      <c r="AV700" s="16">
        <f t="shared" si="2401"/>
        <v>0</v>
      </c>
      <c r="AW700" s="30">
        <f t="shared" si="2401"/>
        <v>43131</v>
      </c>
      <c r="AX700" s="30">
        <f t="shared" si="2401"/>
        <v>3652</v>
      </c>
      <c r="AY700" s="85">
        <f>AY701+AY717</f>
        <v>-9185</v>
      </c>
      <c r="AZ700" s="80">
        <f t="shared" ref="AZ700:BD700" si="2402">AZ701+AZ717</f>
        <v>0</v>
      </c>
      <c r="BA700" s="80">
        <f t="shared" si="2402"/>
        <v>0</v>
      </c>
      <c r="BB700" s="80">
        <f t="shared" si="2402"/>
        <v>0</v>
      </c>
      <c r="BC700" s="85">
        <f t="shared" si="2402"/>
        <v>33946</v>
      </c>
      <c r="BD700" s="85">
        <f t="shared" si="2402"/>
        <v>3652</v>
      </c>
      <c r="BE700" s="30">
        <f>BE701+BE717</f>
        <v>0</v>
      </c>
      <c r="BF700" s="16">
        <f t="shared" ref="BF700:BJ700" si="2403">BF701+BF717</f>
        <v>0</v>
      </c>
      <c r="BG700" s="16">
        <f t="shared" si="2403"/>
        <v>0</v>
      </c>
      <c r="BH700" s="16">
        <f t="shared" si="2403"/>
        <v>0</v>
      </c>
      <c r="BI700" s="144">
        <f t="shared" si="2403"/>
        <v>33946</v>
      </c>
      <c r="BJ700" s="144">
        <f t="shared" si="2403"/>
        <v>3652</v>
      </c>
      <c r="BK700" s="85">
        <f>BK701+BK717</f>
        <v>0</v>
      </c>
      <c r="BL700" s="80">
        <f t="shared" ref="BL700:BP700" si="2404">BL701+BL717</f>
        <v>0</v>
      </c>
      <c r="BM700" s="80">
        <f t="shared" si="2404"/>
        <v>0</v>
      </c>
      <c r="BN700" s="80">
        <f t="shared" si="2404"/>
        <v>0</v>
      </c>
      <c r="BO700" s="85">
        <f t="shared" si="2404"/>
        <v>33946</v>
      </c>
      <c r="BP700" s="85">
        <f t="shared" si="2404"/>
        <v>3652</v>
      </c>
      <c r="BQ700" s="30">
        <f>BQ701+BQ717</f>
        <v>0</v>
      </c>
      <c r="BR700" s="16">
        <f t="shared" ref="BR700:BV700" si="2405">BR701+BR717</f>
        <v>0</v>
      </c>
      <c r="BS700" s="16">
        <f t="shared" si="2405"/>
        <v>0</v>
      </c>
      <c r="BT700" s="16">
        <f t="shared" si="2405"/>
        <v>0</v>
      </c>
      <c r="BU700" s="30">
        <f t="shared" si="2405"/>
        <v>33946</v>
      </c>
      <c r="BV700" s="30">
        <f t="shared" si="2405"/>
        <v>3652</v>
      </c>
      <c r="BW700" s="85">
        <f>BW701+BW717</f>
        <v>0</v>
      </c>
      <c r="BX700" s="80">
        <f t="shared" ref="BX700:CB700" si="2406">BX701+BX717</f>
        <v>0</v>
      </c>
      <c r="BY700" s="80">
        <f t="shared" si="2406"/>
        <v>0</v>
      </c>
      <c r="BZ700" s="80">
        <f t="shared" si="2406"/>
        <v>0</v>
      </c>
      <c r="CA700" s="85">
        <f t="shared" si="2406"/>
        <v>33946</v>
      </c>
      <c r="CB700" s="85">
        <f t="shared" si="2406"/>
        <v>3652</v>
      </c>
      <c r="CC700" s="85">
        <f>CC701+CC717</f>
        <v>0</v>
      </c>
      <c r="CD700" s="80">
        <f t="shared" ref="CD700:CH700" si="2407">CD701+CD717</f>
        <v>0</v>
      </c>
      <c r="CE700" s="80">
        <f t="shared" si="2407"/>
        <v>0</v>
      </c>
      <c r="CF700" s="80">
        <f t="shared" si="2407"/>
        <v>0</v>
      </c>
      <c r="CG700" s="85">
        <f t="shared" si="2407"/>
        <v>33946</v>
      </c>
      <c r="CH700" s="85">
        <f t="shared" si="2407"/>
        <v>3652</v>
      </c>
      <c r="CI700" s="30">
        <f>CI701+CI717</f>
        <v>0</v>
      </c>
      <c r="CJ700" s="16">
        <f t="shared" ref="CJ700:CN700" si="2408">CJ701+CJ717</f>
        <v>0</v>
      </c>
      <c r="CK700" s="16">
        <f t="shared" si="2408"/>
        <v>0</v>
      </c>
      <c r="CL700" s="16">
        <f t="shared" si="2408"/>
        <v>-21</v>
      </c>
      <c r="CM700" s="30">
        <f t="shared" si="2408"/>
        <v>33925</v>
      </c>
      <c r="CN700" s="30">
        <f t="shared" si="2408"/>
        <v>3652</v>
      </c>
      <c r="CO700" s="30">
        <f>CO701+CO717</f>
        <v>0</v>
      </c>
      <c r="CP700" s="16">
        <f t="shared" ref="CP700:CT700" si="2409">CP701+CP717</f>
        <v>0</v>
      </c>
      <c r="CQ700" s="16">
        <f t="shared" si="2409"/>
        <v>0</v>
      </c>
      <c r="CR700" s="16">
        <f t="shared" si="2409"/>
        <v>0</v>
      </c>
      <c r="CS700" s="30">
        <f t="shared" si="2409"/>
        <v>33925</v>
      </c>
      <c r="CT700" s="30">
        <f t="shared" si="2409"/>
        <v>3652</v>
      </c>
    </row>
    <row r="701" spans="1:98" ht="49.5">
      <c r="A701" s="55" t="s">
        <v>211</v>
      </c>
      <c r="B701" s="14">
        <v>913</v>
      </c>
      <c r="C701" s="14" t="s">
        <v>7</v>
      </c>
      <c r="D701" s="14" t="s">
        <v>7</v>
      </c>
      <c r="E701" s="14" t="s">
        <v>212</v>
      </c>
      <c r="F701" s="14"/>
      <c r="G701" s="18">
        <f>G702+G706</f>
        <v>30294</v>
      </c>
      <c r="H701" s="18">
        <f t="shared" ref="H701:N701" si="2410">H702+H706</f>
        <v>0</v>
      </c>
      <c r="I701" s="11">
        <f t="shared" si="2410"/>
        <v>0</v>
      </c>
      <c r="J701" s="11">
        <f t="shared" si="2410"/>
        <v>0</v>
      </c>
      <c r="K701" s="11">
        <f t="shared" si="2410"/>
        <v>0</v>
      </c>
      <c r="L701" s="11">
        <f t="shared" si="2410"/>
        <v>0</v>
      </c>
      <c r="M701" s="18">
        <f t="shared" si="2410"/>
        <v>30294</v>
      </c>
      <c r="N701" s="18">
        <f t="shared" si="2410"/>
        <v>0</v>
      </c>
      <c r="O701" s="11">
        <f t="shared" ref="O701:T701" si="2411">O702+O706</f>
        <v>0</v>
      </c>
      <c r="P701" s="11">
        <f t="shared" si="2411"/>
        <v>0</v>
      </c>
      <c r="Q701" s="11">
        <f t="shared" si="2411"/>
        <v>0</v>
      </c>
      <c r="R701" s="11">
        <f t="shared" si="2411"/>
        <v>0</v>
      </c>
      <c r="S701" s="18">
        <f t="shared" si="2411"/>
        <v>30294</v>
      </c>
      <c r="T701" s="18">
        <f t="shared" si="2411"/>
        <v>0</v>
      </c>
      <c r="U701" s="11">
        <f t="shared" ref="U701:Z701" si="2412">U702+U706</f>
        <v>0</v>
      </c>
      <c r="V701" s="11">
        <f t="shared" si="2412"/>
        <v>0</v>
      </c>
      <c r="W701" s="11">
        <f t="shared" si="2412"/>
        <v>0</v>
      </c>
      <c r="X701" s="11">
        <f t="shared" si="2412"/>
        <v>0</v>
      </c>
      <c r="Y701" s="18">
        <f t="shared" si="2412"/>
        <v>30294</v>
      </c>
      <c r="Z701" s="18">
        <f t="shared" si="2412"/>
        <v>0</v>
      </c>
      <c r="AA701" s="11">
        <f t="shared" ref="AA701:AF701" si="2413">AA702+AA706</f>
        <v>0</v>
      </c>
      <c r="AB701" s="11">
        <f t="shared" si="2413"/>
        <v>0</v>
      </c>
      <c r="AC701" s="11">
        <f t="shared" si="2413"/>
        <v>0</v>
      </c>
      <c r="AD701" s="11">
        <f t="shared" si="2413"/>
        <v>0</v>
      </c>
      <c r="AE701" s="18">
        <f t="shared" si="2413"/>
        <v>30294</v>
      </c>
      <c r="AF701" s="18">
        <f t="shared" si="2413"/>
        <v>0</v>
      </c>
      <c r="AG701" s="11">
        <f t="shared" ref="AG701:AL701" si="2414">AG702+AG706</f>
        <v>0</v>
      </c>
      <c r="AH701" s="11">
        <f t="shared" si="2414"/>
        <v>0</v>
      </c>
      <c r="AI701" s="11">
        <f t="shared" si="2414"/>
        <v>0</v>
      </c>
      <c r="AJ701" s="11">
        <f t="shared" si="2414"/>
        <v>0</v>
      </c>
      <c r="AK701" s="81">
        <f t="shared" si="2414"/>
        <v>30294</v>
      </c>
      <c r="AL701" s="81">
        <f t="shared" si="2414"/>
        <v>0</v>
      </c>
      <c r="AM701" s="11">
        <f>AM702+AM706+AM710+AM714</f>
        <v>0</v>
      </c>
      <c r="AN701" s="11">
        <f t="shared" ref="AN701:AR701" si="2415">AN702+AN706+AN710+AN714</f>
        <v>3652</v>
      </c>
      <c r="AO701" s="11">
        <f t="shared" si="2415"/>
        <v>0</v>
      </c>
      <c r="AP701" s="11">
        <f t="shared" si="2415"/>
        <v>0</v>
      </c>
      <c r="AQ701" s="11">
        <f t="shared" si="2415"/>
        <v>33946</v>
      </c>
      <c r="AR701" s="11">
        <f t="shared" si="2415"/>
        <v>3652</v>
      </c>
      <c r="AS701" s="11">
        <f>AS702+AS706+AS710+AS714</f>
        <v>0</v>
      </c>
      <c r="AT701" s="11">
        <f t="shared" ref="AT701:AX701" si="2416">AT702+AT706+AT710+AT714</f>
        <v>0</v>
      </c>
      <c r="AU701" s="11">
        <f t="shared" si="2416"/>
        <v>0</v>
      </c>
      <c r="AV701" s="11">
        <f t="shared" si="2416"/>
        <v>0</v>
      </c>
      <c r="AW701" s="11">
        <f t="shared" si="2416"/>
        <v>33946</v>
      </c>
      <c r="AX701" s="11">
        <f t="shared" si="2416"/>
        <v>3652</v>
      </c>
      <c r="AY701" s="75">
        <f>AY702+AY706+AY710+AY714</f>
        <v>0</v>
      </c>
      <c r="AZ701" s="75">
        <f t="shared" ref="AZ701:BD701" si="2417">AZ702+AZ706+AZ710+AZ714</f>
        <v>0</v>
      </c>
      <c r="BA701" s="75">
        <f t="shared" si="2417"/>
        <v>0</v>
      </c>
      <c r="BB701" s="75">
        <f t="shared" si="2417"/>
        <v>0</v>
      </c>
      <c r="BC701" s="75">
        <f t="shared" si="2417"/>
        <v>33946</v>
      </c>
      <c r="BD701" s="75">
        <f t="shared" si="2417"/>
        <v>3652</v>
      </c>
      <c r="BE701" s="11">
        <f>BE702+BE706+BE710+BE714</f>
        <v>0</v>
      </c>
      <c r="BF701" s="11">
        <f t="shared" ref="BF701:BJ701" si="2418">BF702+BF706+BF710+BF714</f>
        <v>0</v>
      </c>
      <c r="BG701" s="11">
        <f t="shared" si="2418"/>
        <v>0</v>
      </c>
      <c r="BH701" s="11">
        <f t="shared" si="2418"/>
        <v>0</v>
      </c>
      <c r="BI701" s="138">
        <f t="shared" si="2418"/>
        <v>33946</v>
      </c>
      <c r="BJ701" s="138">
        <f t="shared" si="2418"/>
        <v>3652</v>
      </c>
      <c r="BK701" s="75">
        <f>BK702+BK706+BK710+BK714</f>
        <v>0</v>
      </c>
      <c r="BL701" s="75">
        <f t="shared" ref="BL701:BP701" si="2419">BL702+BL706+BL710+BL714</f>
        <v>0</v>
      </c>
      <c r="BM701" s="75">
        <f t="shared" si="2419"/>
        <v>0</v>
      </c>
      <c r="BN701" s="75">
        <f t="shared" si="2419"/>
        <v>0</v>
      </c>
      <c r="BO701" s="75">
        <f t="shared" si="2419"/>
        <v>33946</v>
      </c>
      <c r="BP701" s="75">
        <f t="shared" si="2419"/>
        <v>3652</v>
      </c>
      <c r="BQ701" s="11">
        <f>BQ702+BQ706+BQ710+BQ714</f>
        <v>0</v>
      </c>
      <c r="BR701" s="11">
        <f t="shared" ref="BR701:BV701" si="2420">BR702+BR706+BR710+BR714</f>
        <v>0</v>
      </c>
      <c r="BS701" s="11">
        <f t="shared" si="2420"/>
        <v>0</v>
      </c>
      <c r="BT701" s="11">
        <f t="shared" si="2420"/>
        <v>0</v>
      </c>
      <c r="BU701" s="11">
        <f t="shared" si="2420"/>
        <v>33946</v>
      </c>
      <c r="BV701" s="11">
        <f t="shared" si="2420"/>
        <v>3652</v>
      </c>
      <c r="BW701" s="75">
        <f>BW702+BW706+BW710+BW714</f>
        <v>0</v>
      </c>
      <c r="BX701" s="75">
        <f t="shared" ref="BX701:CB701" si="2421">BX702+BX706+BX710+BX714</f>
        <v>0</v>
      </c>
      <c r="BY701" s="75">
        <f t="shared" si="2421"/>
        <v>0</v>
      </c>
      <c r="BZ701" s="75">
        <f t="shared" si="2421"/>
        <v>0</v>
      </c>
      <c r="CA701" s="75">
        <f t="shared" si="2421"/>
        <v>33946</v>
      </c>
      <c r="CB701" s="75">
        <f t="shared" si="2421"/>
        <v>3652</v>
      </c>
      <c r="CC701" s="75">
        <f>CC702+CC706+CC710+CC714</f>
        <v>0</v>
      </c>
      <c r="CD701" s="75">
        <f t="shared" ref="CD701:CH701" si="2422">CD702+CD706+CD710+CD714</f>
        <v>0</v>
      </c>
      <c r="CE701" s="75">
        <f t="shared" si="2422"/>
        <v>0</v>
      </c>
      <c r="CF701" s="75">
        <f t="shared" si="2422"/>
        <v>0</v>
      </c>
      <c r="CG701" s="75">
        <f t="shared" si="2422"/>
        <v>33946</v>
      </c>
      <c r="CH701" s="75">
        <f t="shared" si="2422"/>
        <v>3652</v>
      </c>
      <c r="CI701" s="11">
        <f>CI702+CI706+CI710+CI714</f>
        <v>0</v>
      </c>
      <c r="CJ701" s="11">
        <f t="shared" ref="CJ701:CN701" si="2423">CJ702+CJ706+CJ710+CJ714</f>
        <v>0</v>
      </c>
      <c r="CK701" s="11">
        <f t="shared" si="2423"/>
        <v>0</v>
      </c>
      <c r="CL701" s="11">
        <f t="shared" si="2423"/>
        <v>-21</v>
      </c>
      <c r="CM701" s="11">
        <f t="shared" si="2423"/>
        <v>33925</v>
      </c>
      <c r="CN701" s="11">
        <f t="shared" si="2423"/>
        <v>3652</v>
      </c>
      <c r="CO701" s="11">
        <f>CO702+CO706+CO710+CO714</f>
        <v>0</v>
      </c>
      <c r="CP701" s="11">
        <f t="shared" ref="CP701:CT701" si="2424">CP702+CP706+CP710+CP714</f>
        <v>0</v>
      </c>
      <c r="CQ701" s="11">
        <f t="shared" si="2424"/>
        <v>0</v>
      </c>
      <c r="CR701" s="11">
        <f t="shared" si="2424"/>
        <v>0</v>
      </c>
      <c r="CS701" s="11">
        <f t="shared" si="2424"/>
        <v>33925</v>
      </c>
      <c r="CT701" s="11">
        <f t="shared" si="2424"/>
        <v>3652</v>
      </c>
    </row>
    <row r="702" spans="1:98" ht="33">
      <c r="A702" s="55" t="s">
        <v>10</v>
      </c>
      <c r="B702" s="14">
        <v>913</v>
      </c>
      <c r="C702" s="14" t="s">
        <v>7</v>
      </c>
      <c r="D702" s="14" t="s">
        <v>7</v>
      </c>
      <c r="E702" s="14" t="s">
        <v>214</v>
      </c>
      <c r="F702" s="14"/>
      <c r="G702" s="18">
        <f t="shared" ref="G702:R704" si="2425">G703</f>
        <v>25825</v>
      </c>
      <c r="H702" s="18">
        <f t="shared" si="2425"/>
        <v>0</v>
      </c>
      <c r="I702" s="11">
        <f t="shared" si="2425"/>
        <v>0</v>
      </c>
      <c r="J702" s="11">
        <f t="shared" si="2425"/>
        <v>0</v>
      </c>
      <c r="K702" s="11">
        <f t="shared" si="2425"/>
        <v>0</v>
      </c>
      <c r="L702" s="11">
        <f t="shared" si="2425"/>
        <v>0</v>
      </c>
      <c r="M702" s="18">
        <f t="shared" si="2425"/>
        <v>25825</v>
      </c>
      <c r="N702" s="18">
        <f t="shared" si="2425"/>
        <v>0</v>
      </c>
      <c r="O702" s="11">
        <f t="shared" si="2425"/>
        <v>0</v>
      </c>
      <c r="P702" s="11">
        <f t="shared" si="2425"/>
        <v>0</v>
      </c>
      <c r="Q702" s="11">
        <f t="shared" si="2425"/>
        <v>0</v>
      </c>
      <c r="R702" s="11">
        <f t="shared" si="2425"/>
        <v>0</v>
      </c>
      <c r="S702" s="18">
        <f t="shared" ref="S702:AH704" si="2426">S703</f>
        <v>25825</v>
      </c>
      <c r="T702" s="18">
        <f t="shared" si="2426"/>
        <v>0</v>
      </c>
      <c r="U702" s="11">
        <f t="shared" si="2426"/>
        <v>0</v>
      </c>
      <c r="V702" s="11">
        <f t="shared" si="2426"/>
        <v>0</v>
      </c>
      <c r="W702" s="11">
        <f t="shared" si="2426"/>
        <v>0</v>
      </c>
      <c r="X702" s="11">
        <f t="shared" si="2426"/>
        <v>0</v>
      </c>
      <c r="Y702" s="18">
        <f t="shared" si="2426"/>
        <v>25825</v>
      </c>
      <c r="Z702" s="18">
        <f t="shared" si="2426"/>
        <v>0</v>
      </c>
      <c r="AA702" s="11">
        <f t="shared" si="2426"/>
        <v>0</v>
      </c>
      <c r="AB702" s="11">
        <f t="shared" si="2426"/>
        <v>0</v>
      </c>
      <c r="AC702" s="11">
        <f t="shared" si="2426"/>
        <v>0</v>
      </c>
      <c r="AD702" s="11">
        <f t="shared" si="2426"/>
        <v>0</v>
      </c>
      <c r="AE702" s="18">
        <f t="shared" si="2426"/>
        <v>25825</v>
      </c>
      <c r="AF702" s="18">
        <f t="shared" si="2426"/>
        <v>0</v>
      </c>
      <c r="AG702" s="11">
        <f t="shared" si="2426"/>
        <v>0</v>
      </c>
      <c r="AH702" s="11">
        <f t="shared" si="2426"/>
        <v>0</v>
      </c>
      <c r="AI702" s="11">
        <f t="shared" ref="AG702:AV704" si="2427">AI703</f>
        <v>0</v>
      </c>
      <c r="AJ702" s="11">
        <f t="shared" si="2427"/>
        <v>0</v>
      </c>
      <c r="AK702" s="81">
        <f t="shared" si="2427"/>
        <v>25825</v>
      </c>
      <c r="AL702" s="81">
        <f t="shared" si="2427"/>
        <v>0</v>
      </c>
      <c r="AM702" s="11">
        <f t="shared" si="2427"/>
        <v>0</v>
      </c>
      <c r="AN702" s="11">
        <f t="shared" si="2427"/>
        <v>0</v>
      </c>
      <c r="AO702" s="11">
        <f t="shared" si="2427"/>
        <v>0</v>
      </c>
      <c r="AP702" s="11">
        <f t="shared" si="2427"/>
        <v>0</v>
      </c>
      <c r="AQ702" s="18">
        <f t="shared" si="2427"/>
        <v>25825</v>
      </c>
      <c r="AR702" s="18">
        <f t="shared" si="2427"/>
        <v>0</v>
      </c>
      <c r="AS702" s="11">
        <f t="shared" si="2427"/>
        <v>0</v>
      </c>
      <c r="AT702" s="11">
        <f t="shared" si="2427"/>
        <v>0</v>
      </c>
      <c r="AU702" s="11">
        <f t="shared" si="2427"/>
        <v>0</v>
      </c>
      <c r="AV702" s="11">
        <f t="shared" si="2427"/>
        <v>0</v>
      </c>
      <c r="AW702" s="18">
        <f t="shared" ref="AS702:BH704" si="2428">AW703</f>
        <v>25825</v>
      </c>
      <c r="AX702" s="18">
        <f t="shared" si="2428"/>
        <v>0</v>
      </c>
      <c r="AY702" s="75">
        <f t="shared" si="2428"/>
        <v>0</v>
      </c>
      <c r="AZ702" s="75">
        <f t="shared" si="2428"/>
        <v>0</v>
      </c>
      <c r="BA702" s="75">
        <f t="shared" si="2428"/>
        <v>0</v>
      </c>
      <c r="BB702" s="75">
        <f t="shared" si="2428"/>
        <v>0</v>
      </c>
      <c r="BC702" s="81">
        <f t="shared" si="2428"/>
        <v>25825</v>
      </c>
      <c r="BD702" s="81">
        <f t="shared" si="2428"/>
        <v>0</v>
      </c>
      <c r="BE702" s="11">
        <f t="shared" si="2428"/>
        <v>0</v>
      </c>
      <c r="BF702" s="11">
        <f t="shared" si="2428"/>
        <v>0</v>
      </c>
      <c r="BG702" s="11">
        <f t="shared" si="2428"/>
        <v>0</v>
      </c>
      <c r="BH702" s="11">
        <f t="shared" si="2428"/>
        <v>0</v>
      </c>
      <c r="BI702" s="140">
        <f t="shared" ref="BE702:BT704" si="2429">BI703</f>
        <v>25825</v>
      </c>
      <c r="BJ702" s="140">
        <f t="shared" si="2429"/>
        <v>0</v>
      </c>
      <c r="BK702" s="75">
        <f t="shared" si="2429"/>
        <v>0</v>
      </c>
      <c r="BL702" s="75">
        <f t="shared" si="2429"/>
        <v>0</v>
      </c>
      <c r="BM702" s="75">
        <f t="shared" si="2429"/>
        <v>0</v>
      </c>
      <c r="BN702" s="75">
        <f t="shared" si="2429"/>
        <v>0</v>
      </c>
      <c r="BO702" s="81">
        <f t="shared" si="2429"/>
        <v>25825</v>
      </c>
      <c r="BP702" s="81">
        <f t="shared" si="2429"/>
        <v>0</v>
      </c>
      <c r="BQ702" s="11">
        <f t="shared" si="2429"/>
        <v>0</v>
      </c>
      <c r="BR702" s="11">
        <f t="shared" si="2429"/>
        <v>0</v>
      </c>
      <c r="BS702" s="11">
        <f t="shared" si="2429"/>
        <v>0</v>
      </c>
      <c r="BT702" s="11">
        <f t="shared" si="2429"/>
        <v>0</v>
      </c>
      <c r="BU702" s="18">
        <f t="shared" ref="BQ702:CF704" si="2430">BU703</f>
        <v>25825</v>
      </c>
      <c r="BV702" s="18">
        <f t="shared" si="2430"/>
        <v>0</v>
      </c>
      <c r="BW702" s="75">
        <f t="shared" si="2430"/>
        <v>0</v>
      </c>
      <c r="BX702" s="75">
        <f t="shared" si="2430"/>
        <v>0</v>
      </c>
      <c r="BY702" s="75">
        <f t="shared" si="2430"/>
        <v>0</v>
      </c>
      <c r="BZ702" s="75">
        <f t="shared" si="2430"/>
        <v>0</v>
      </c>
      <c r="CA702" s="81">
        <f t="shared" si="2430"/>
        <v>25825</v>
      </c>
      <c r="CB702" s="81">
        <f t="shared" si="2430"/>
        <v>0</v>
      </c>
      <c r="CC702" s="75">
        <f t="shared" si="2430"/>
        <v>0</v>
      </c>
      <c r="CD702" s="75">
        <f t="shared" si="2430"/>
        <v>0</v>
      </c>
      <c r="CE702" s="75">
        <f t="shared" si="2430"/>
        <v>0</v>
      </c>
      <c r="CF702" s="75">
        <f t="shared" si="2430"/>
        <v>0</v>
      </c>
      <c r="CG702" s="81">
        <f t="shared" ref="CC702:CR704" si="2431">CG703</f>
        <v>25825</v>
      </c>
      <c r="CH702" s="81">
        <f t="shared" si="2431"/>
        <v>0</v>
      </c>
      <c r="CI702" s="11">
        <f t="shared" si="2431"/>
        <v>0</v>
      </c>
      <c r="CJ702" s="11">
        <f t="shared" si="2431"/>
        <v>0</v>
      </c>
      <c r="CK702" s="11">
        <f t="shared" si="2431"/>
        <v>0</v>
      </c>
      <c r="CL702" s="11">
        <f t="shared" si="2431"/>
        <v>0</v>
      </c>
      <c r="CM702" s="18">
        <f t="shared" si="2431"/>
        <v>25825</v>
      </c>
      <c r="CN702" s="18">
        <f t="shared" si="2431"/>
        <v>0</v>
      </c>
      <c r="CO702" s="11">
        <f t="shared" si="2431"/>
        <v>0</v>
      </c>
      <c r="CP702" s="11">
        <f t="shared" si="2431"/>
        <v>0</v>
      </c>
      <c r="CQ702" s="11">
        <f t="shared" si="2431"/>
        <v>0</v>
      </c>
      <c r="CR702" s="11">
        <f t="shared" si="2431"/>
        <v>0</v>
      </c>
      <c r="CS702" s="18">
        <f t="shared" ref="CO702:CT704" si="2432">CS703</f>
        <v>25825</v>
      </c>
      <c r="CT702" s="18">
        <f t="shared" si="2432"/>
        <v>0</v>
      </c>
    </row>
    <row r="703" spans="1:98" ht="33">
      <c r="A703" s="55" t="s">
        <v>215</v>
      </c>
      <c r="B703" s="14">
        <v>913</v>
      </c>
      <c r="C703" s="14" t="s">
        <v>7</v>
      </c>
      <c r="D703" s="14" t="s">
        <v>7</v>
      </c>
      <c r="E703" s="14" t="s">
        <v>216</v>
      </c>
      <c r="F703" s="14"/>
      <c r="G703" s="18">
        <f t="shared" si="2425"/>
        <v>25825</v>
      </c>
      <c r="H703" s="18">
        <f t="shared" si="2425"/>
        <v>0</v>
      </c>
      <c r="I703" s="11">
        <f t="shared" si="2425"/>
        <v>0</v>
      </c>
      <c r="J703" s="11">
        <f t="shared" si="2425"/>
        <v>0</v>
      </c>
      <c r="K703" s="11">
        <f t="shared" si="2425"/>
        <v>0</v>
      </c>
      <c r="L703" s="11">
        <f t="shared" si="2425"/>
        <v>0</v>
      </c>
      <c r="M703" s="18">
        <f t="shared" si="2425"/>
        <v>25825</v>
      </c>
      <c r="N703" s="18">
        <f t="shared" si="2425"/>
        <v>0</v>
      </c>
      <c r="O703" s="11">
        <f t="shared" si="2425"/>
        <v>0</v>
      </c>
      <c r="P703" s="11">
        <f t="shared" si="2425"/>
        <v>0</v>
      </c>
      <c r="Q703" s="11">
        <f t="shared" si="2425"/>
        <v>0</v>
      </c>
      <c r="R703" s="11">
        <f t="shared" si="2425"/>
        <v>0</v>
      </c>
      <c r="S703" s="18">
        <f t="shared" si="2426"/>
        <v>25825</v>
      </c>
      <c r="T703" s="18">
        <f t="shared" si="2426"/>
        <v>0</v>
      </c>
      <c r="U703" s="11">
        <f t="shared" si="2426"/>
        <v>0</v>
      </c>
      <c r="V703" s="11">
        <f t="shared" si="2426"/>
        <v>0</v>
      </c>
      <c r="W703" s="11">
        <f t="shared" si="2426"/>
        <v>0</v>
      </c>
      <c r="X703" s="11">
        <f t="shared" si="2426"/>
        <v>0</v>
      </c>
      <c r="Y703" s="18">
        <f t="shared" si="2426"/>
        <v>25825</v>
      </c>
      <c r="Z703" s="18">
        <f t="shared" si="2426"/>
        <v>0</v>
      </c>
      <c r="AA703" s="11">
        <f t="shared" si="2426"/>
        <v>0</v>
      </c>
      <c r="AB703" s="11">
        <f t="shared" si="2426"/>
        <v>0</v>
      </c>
      <c r="AC703" s="11">
        <f t="shared" si="2426"/>
        <v>0</v>
      </c>
      <c r="AD703" s="11">
        <f t="shared" si="2426"/>
        <v>0</v>
      </c>
      <c r="AE703" s="18">
        <f t="shared" si="2426"/>
        <v>25825</v>
      </c>
      <c r="AF703" s="18">
        <f t="shared" si="2426"/>
        <v>0</v>
      </c>
      <c r="AG703" s="11">
        <f t="shared" si="2427"/>
        <v>0</v>
      </c>
      <c r="AH703" s="11">
        <f t="shared" si="2427"/>
        <v>0</v>
      </c>
      <c r="AI703" s="11">
        <f t="shared" si="2427"/>
        <v>0</v>
      </c>
      <c r="AJ703" s="11">
        <f t="shared" si="2427"/>
        <v>0</v>
      </c>
      <c r="AK703" s="81">
        <f t="shared" si="2427"/>
        <v>25825</v>
      </c>
      <c r="AL703" s="81">
        <f t="shared" si="2427"/>
        <v>0</v>
      </c>
      <c r="AM703" s="11">
        <f t="shared" si="2427"/>
        <v>0</v>
      </c>
      <c r="AN703" s="11">
        <f t="shared" si="2427"/>
        <v>0</v>
      </c>
      <c r="AO703" s="11">
        <f t="shared" si="2427"/>
        <v>0</v>
      </c>
      <c r="AP703" s="11">
        <f t="shared" si="2427"/>
        <v>0</v>
      </c>
      <c r="AQ703" s="18">
        <f t="shared" si="2427"/>
        <v>25825</v>
      </c>
      <c r="AR703" s="18">
        <f t="shared" si="2427"/>
        <v>0</v>
      </c>
      <c r="AS703" s="11">
        <f t="shared" si="2428"/>
        <v>0</v>
      </c>
      <c r="AT703" s="11">
        <f t="shared" si="2428"/>
        <v>0</v>
      </c>
      <c r="AU703" s="11">
        <f t="shared" si="2428"/>
        <v>0</v>
      </c>
      <c r="AV703" s="11">
        <f t="shared" si="2428"/>
        <v>0</v>
      </c>
      <c r="AW703" s="18">
        <f t="shared" si="2428"/>
        <v>25825</v>
      </c>
      <c r="AX703" s="18">
        <f t="shared" si="2428"/>
        <v>0</v>
      </c>
      <c r="AY703" s="75">
        <f t="shared" si="2428"/>
        <v>0</v>
      </c>
      <c r="AZ703" s="75">
        <f t="shared" si="2428"/>
        <v>0</v>
      </c>
      <c r="BA703" s="75">
        <f t="shared" si="2428"/>
        <v>0</v>
      </c>
      <c r="BB703" s="75">
        <f t="shared" si="2428"/>
        <v>0</v>
      </c>
      <c r="BC703" s="81">
        <f t="shared" si="2428"/>
        <v>25825</v>
      </c>
      <c r="BD703" s="81">
        <f t="shared" si="2428"/>
        <v>0</v>
      </c>
      <c r="BE703" s="11">
        <f t="shared" si="2429"/>
        <v>0</v>
      </c>
      <c r="BF703" s="11">
        <f t="shared" si="2429"/>
        <v>0</v>
      </c>
      <c r="BG703" s="11">
        <f t="shared" si="2429"/>
        <v>0</v>
      </c>
      <c r="BH703" s="11">
        <f t="shared" si="2429"/>
        <v>0</v>
      </c>
      <c r="BI703" s="140">
        <f t="shared" si="2429"/>
        <v>25825</v>
      </c>
      <c r="BJ703" s="140">
        <f t="shared" si="2429"/>
        <v>0</v>
      </c>
      <c r="BK703" s="75">
        <f t="shared" si="2429"/>
        <v>0</v>
      </c>
      <c r="BL703" s="75">
        <f t="shared" si="2429"/>
        <v>0</v>
      </c>
      <c r="BM703" s="75">
        <f t="shared" si="2429"/>
        <v>0</v>
      </c>
      <c r="BN703" s="75">
        <f t="shared" si="2429"/>
        <v>0</v>
      </c>
      <c r="BO703" s="81">
        <f t="shared" si="2429"/>
        <v>25825</v>
      </c>
      <c r="BP703" s="81">
        <f t="shared" si="2429"/>
        <v>0</v>
      </c>
      <c r="BQ703" s="11">
        <f t="shared" si="2430"/>
        <v>0</v>
      </c>
      <c r="BR703" s="11">
        <f t="shared" si="2430"/>
        <v>0</v>
      </c>
      <c r="BS703" s="11">
        <f t="shared" si="2430"/>
        <v>0</v>
      </c>
      <c r="BT703" s="11">
        <f t="shared" si="2430"/>
        <v>0</v>
      </c>
      <c r="BU703" s="18">
        <f t="shared" si="2430"/>
        <v>25825</v>
      </c>
      <c r="BV703" s="18">
        <f t="shared" si="2430"/>
        <v>0</v>
      </c>
      <c r="BW703" s="75">
        <f t="shared" si="2430"/>
        <v>0</v>
      </c>
      <c r="BX703" s="75">
        <f t="shared" si="2430"/>
        <v>0</v>
      </c>
      <c r="BY703" s="75">
        <f t="shared" si="2430"/>
        <v>0</v>
      </c>
      <c r="BZ703" s="75">
        <f t="shared" si="2430"/>
        <v>0</v>
      </c>
      <c r="CA703" s="81">
        <f t="shared" si="2430"/>
        <v>25825</v>
      </c>
      <c r="CB703" s="81">
        <f t="shared" si="2430"/>
        <v>0</v>
      </c>
      <c r="CC703" s="75">
        <f t="shared" si="2431"/>
        <v>0</v>
      </c>
      <c r="CD703" s="75">
        <f t="shared" si="2431"/>
        <v>0</v>
      </c>
      <c r="CE703" s="75">
        <f t="shared" si="2431"/>
        <v>0</v>
      </c>
      <c r="CF703" s="75">
        <f t="shared" si="2431"/>
        <v>0</v>
      </c>
      <c r="CG703" s="81">
        <f t="shared" si="2431"/>
        <v>25825</v>
      </c>
      <c r="CH703" s="81">
        <f t="shared" si="2431"/>
        <v>0</v>
      </c>
      <c r="CI703" s="11">
        <f t="shared" si="2431"/>
        <v>0</v>
      </c>
      <c r="CJ703" s="11">
        <f t="shared" si="2431"/>
        <v>0</v>
      </c>
      <c r="CK703" s="11">
        <f t="shared" si="2431"/>
        <v>0</v>
      </c>
      <c r="CL703" s="11">
        <f t="shared" si="2431"/>
        <v>0</v>
      </c>
      <c r="CM703" s="18">
        <f t="shared" si="2431"/>
        <v>25825</v>
      </c>
      <c r="CN703" s="18">
        <f t="shared" si="2431"/>
        <v>0</v>
      </c>
      <c r="CO703" s="11">
        <f t="shared" si="2432"/>
        <v>0</v>
      </c>
      <c r="CP703" s="11">
        <f t="shared" si="2432"/>
        <v>0</v>
      </c>
      <c r="CQ703" s="11">
        <f t="shared" si="2432"/>
        <v>0</v>
      </c>
      <c r="CR703" s="11">
        <f t="shared" si="2432"/>
        <v>0</v>
      </c>
      <c r="CS703" s="18">
        <f t="shared" si="2432"/>
        <v>25825</v>
      </c>
      <c r="CT703" s="18">
        <f t="shared" si="2432"/>
        <v>0</v>
      </c>
    </row>
    <row r="704" spans="1:98" ht="33">
      <c r="A704" s="55" t="s">
        <v>12</v>
      </c>
      <c r="B704" s="14">
        <v>913</v>
      </c>
      <c r="C704" s="14" t="s">
        <v>7</v>
      </c>
      <c r="D704" s="14" t="s">
        <v>7</v>
      </c>
      <c r="E704" s="14" t="s">
        <v>216</v>
      </c>
      <c r="F704" s="14" t="s">
        <v>13</v>
      </c>
      <c r="G704" s="11">
        <f t="shared" si="2425"/>
        <v>25825</v>
      </c>
      <c r="H704" s="11">
        <f t="shared" si="2425"/>
        <v>0</v>
      </c>
      <c r="I704" s="11">
        <f t="shared" si="2425"/>
        <v>0</v>
      </c>
      <c r="J704" s="11">
        <f t="shared" si="2425"/>
        <v>0</v>
      </c>
      <c r="K704" s="11">
        <f t="shared" si="2425"/>
        <v>0</v>
      </c>
      <c r="L704" s="11">
        <f t="shared" si="2425"/>
        <v>0</v>
      </c>
      <c r="M704" s="11">
        <f t="shared" si="2425"/>
        <v>25825</v>
      </c>
      <c r="N704" s="11">
        <f t="shared" si="2425"/>
        <v>0</v>
      </c>
      <c r="O704" s="11">
        <f t="shared" si="2425"/>
        <v>0</v>
      </c>
      <c r="P704" s="11">
        <f t="shared" si="2425"/>
        <v>0</v>
      </c>
      <c r="Q704" s="11">
        <f t="shared" si="2425"/>
        <v>0</v>
      </c>
      <c r="R704" s="11">
        <f t="shared" si="2425"/>
        <v>0</v>
      </c>
      <c r="S704" s="11">
        <f t="shared" si="2426"/>
        <v>25825</v>
      </c>
      <c r="T704" s="11">
        <f t="shared" si="2426"/>
        <v>0</v>
      </c>
      <c r="U704" s="11">
        <f t="shared" si="2426"/>
        <v>0</v>
      </c>
      <c r="V704" s="11">
        <f t="shared" si="2426"/>
        <v>0</v>
      </c>
      <c r="W704" s="11">
        <f t="shared" si="2426"/>
        <v>0</v>
      </c>
      <c r="X704" s="11">
        <f t="shared" si="2426"/>
        <v>0</v>
      </c>
      <c r="Y704" s="11">
        <f t="shared" si="2426"/>
        <v>25825</v>
      </c>
      <c r="Z704" s="11">
        <f t="shared" si="2426"/>
        <v>0</v>
      </c>
      <c r="AA704" s="11">
        <f t="shared" si="2426"/>
        <v>0</v>
      </c>
      <c r="AB704" s="11">
        <f t="shared" si="2426"/>
        <v>0</v>
      </c>
      <c r="AC704" s="11">
        <f t="shared" si="2426"/>
        <v>0</v>
      </c>
      <c r="AD704" s="11">
        <f t="shared" si="2426"/>
        <v>0</v>
      </c>
      <c r="AE704" s="11">
        <f t="shared" si="2426"/>
        <v>25825</v>
      </c>
      <c r="AF704" s="11">
        <f t="shared" si="2426"/>
        <v>0</v>
      </c>
      <c r="AG704" s="11">
        <f t="shared" si="2427"/>
        <v>0</v>
      </c>
      <c r="AH704" s="11">
        <f t="shared" si="2427"/>
        <v>0</v>
      </c>
      <c r="AI704" s="11">
        <f t="shared" si="2427"/>
        <v>0</v>
      </c>
      <c r="AJ704" s="11">
        <f t="shared" si="2427"/>
        <v>0</v>
      </c>
      <c r="AK704" s="75">
        <f t="shared" si="2427"/>
        <v>25825</v>
      </c>
      <c r="AL704" s="75">
        <f t="shared" si="2427"/>
        <v>0</v>
      </c>
      <c r="AM704" s="11">
        <f t="shared" si="2427"/>
        <v>0</v>
      </c>
      <c r="AN704" s="11">
        <f t="shared" si="2427"/>
        <v>0</v>
      </c>
      <c r="AO704" s="11">
        <f t="shared" si="2427"/>
        <v>0</v>
      </c>
      <c r="AP704" s="11">
        <f t="shared" si="2427"/>
        <v>0</v>
      </c>
      <c r="AQ704" s="11">
        <f t="shared" si="2427"/>
        <v>25825</v>
      </c>
      <c r="AR704" s="11">
        <f t="shared" si="2427"/>
        <v>0</v>
      </c>
      <c r="AS704" s="11">
        <f t="shared" si="2428"/>
        <v>0</v>
      </c>
      <c r="AT704" s="11">
        <f t="shared" si="2428"/>
        <v>0</v>
      </c>
      <c r="AU704" s="11">
        <f t="shared" si="2428"/>
        <v>0</v>
      </c>
      <c r="AV704" s="11">
        <f t="shared" si="2428"/>
        <v>0</v>
      </c>
      <c r="AW704" s="11">
        <f t="shared" si="2428"/>
        <v>25825</v>
      </c>
      <c r="AX704" s="11">
        <f t="shared" si="2428"/>
        <v>0</v>
      </c>
      <c r="AY704" s="75">
        <f t="shared" si="2428"/>
        <v>0</v>
      </c>
      <c r="AZ704" s="75">
        <f t="shared" si="2428"/>
        <v>0</v>
      </c>
      <c r="BA704" s="75">
        <f t="shared" si="2428"/>
        <v>0</v>
      </c>
      <c r="BB704" s="75">
        <f t="shared" si="2428"/>
        <v>0</v>
      </c>
      <c r="BC704" s="75">
        <f t="shared" si="2428"/>
        <v>25825</v>
      </c>
      <c r="BD704" s="75">
        <f t="shared" si="2428"/>
        <v>0</v>
      </c>
      <c r="BE704" s="11">
        <f t="shared" si="2429"/>
        <v>0</v>
      </c>
      <c r="BF704" s="11">
        <f t="shared" si="2429"/>
        <v>0</v>
      </c>
      <c r="BG704" s="11">
        <f t="shared" si="2429"/>
        <v>0</v>
      </c>
      <c r="BH704" s="11">
        <f t="shared" si="2429"/>
        <v>0</v>
      </c>
      <c r="BI704" s="138">
        <f t="shared" si="2429"/>
        <v>25825</v>
      </c>
      <c r="BJ704" s="138">
        <f t="shared" si="2429"/>
        <v>0</v>
      </c>
      <c r="BK704" s="75">
        <f t="shared" si="2429"/>
        <v>0</v>
      </c>
      <c r="BL704" s="75">
        <f t="shared" si="2429"/>
        <v>0</v>
      </c>
      <c r="BM704" s="75">
        <f t="shared" si="2429"/>
        <v>0</v>
      </c>
      <c r="BN704" s="75">
        <f t="shared" si="2429"/>
        <v>0</v>
      </c>
      <c r="BO704" s="75">
        <f t="shared" si="2429"/>
        <v>25825</v>
      </c>
      <c r="BP704" s="75">
        <f t="shared" si="2429"/>
        <v>0</v>
      </c>
      <c r="BQ704" s="11">
        <f t="shared" si="2430"/>
        <v>0</v>
      </c>
      <c r="BR704" s="11">
        <f t="shared" si="2430"/>
        <v>0</v>
      </c>
      <c r="BS704" s="11">
        <f t="shared" si="2430"/>
        <v>0</v>
      </c>
      <c r="BT704" s="11">
        <f t="shared" si="2430"/>
        <v>0</v>
      </c>
      <c r="BU704" s="11">
        <f t="shared" si="2430"/>
        <v>25825</v>
      </c>
      <c r="BV704" s="11">
        <f t="shared" si="2430"/>
        <v>0</v>
      </c>
      <c r="BW704" s="75">
        <f t="shared" si="2430"/>
        <v>0</v>
      </c>
      <c r="BX704" s="75">
        <f t="shared" si="2430"/>
        <v>0</v>
      </c>
      <c r="BY704" s="75">
        <f t="shared" si="2430"/>
        <v>0</v>
      </c>
      <c r="BZ704" s="75">
        <f t="shared" si="2430"/>
        <v>0</v>
      </c>
      <c r="CA704" s="75">
        <f t="shared" si="2430"/>
        <v>25825</v>
      </c>
      <c r="CB704" s="75">
        <f t="shared" si="2430"/>
        <v>0</v>
      </c>
      <c r="CC704" s="75">
        <f t="shared" si="2431"/>
        <v>0</v>
      </c>
      <c r="CD704" s="75">
        <f t="shared" si="2431"/>
        <v>0</v>
      </c>
      <c r="CE704" s="75">
        <f t="shared" si="2431"/>
        <v>0</v>
      </c>
      <c r="CF704" s="75">
        <f t="shared" si="2431"/>
        <v>0</v>
      </c>
      <c r="CG704" s="75">
        <f t="shared" si="2431"/>
        <v>25825</v>
      </c>
      <c r="CH704" s="75">
        <f t="shared" si="2431"/>
        <v>0</v>
      </c>
      <c r="CI704" s="11">
        <f t="shared" si="2431"/>
        <v>0</v>
      </c>
      <c r="CJ704" s="11">
        <f t="shared" si="2431"/>
        <v>0</v>
      </c>
      <c r="CK704" s="11">
        <f t="shared" si="2431"/>
        <v>0</v>
      </c>
      <c r="CL704" s="11">
        <f t="shared" si="2431"/>
        <v>0</v>
      </c>
      <c r="CM704" s="11">
        <f t="shared" si="2431"/>
        <v>25825</v>
      </c>
      <c r="CN704" s="11">
        <f t="shared" si="2431"/>
        <v>0</v>
      </c>
      <c r="CO704" s="11">
        <f t="shared" si="2432"/>
        <v>0</v>
      </c>
      <c r="CP704" s="11">
        <f t="shared" si="2432"/>
        <v>0</v>
      </c>
      <c r="CQ704" s="11">
        <f t="shared" si="2432"/>
        <v>0</v>
      </c>
      <c r="CR704" s="11">
        <f t="shared" si="2432"/>
        <v>0</v>
      </c>
      <c r="CS704" s="11">
        <f t="shared" si="2432"/>
        <v>25825</v>
      </c>
      <c r="CT704" s="11">
        <f t="shared" si="2432"/>
        <v>0</v>
      </c>
    </row>
    <row r="705" spans="1:98">
      <c r="A705" s="55" t="s">
        <v>14</v>
      </c>
      <c r="B705" s="14">
        <v>913</v>
      </c>
      <c r="C705" s="14" t="s">
        <v>7</v>
      </c>
      <c r="D705" s="14" t="s">
        <v>7</v>
      </c>
      <c r="E705" s="14" t="s">
        <v>216</v>
      </c>
      <c r="F705" s="11">
        <v>610</v>
      </c>
      <c r="G705" s="11">
        <v>25825</v>
      </c>
      <c r="H705" s="11"/>
      <c r="I705" s="11"/>
      <c r="J705" s="11"/>
      <c r="K705" s="11"/>
      <c r="L705" s="11"/>
      <c r="M705" s="11">
        <f>G705+I705+J705+K705+L705</f>
        <v>25825</v>
      </c>
      <c r="N705" s="11">
        <f>H705+J705</f>
        <v>0</v>
      </c>
      <c r="O705" s="11"/>
      <c r="P705" s="11"/>
      <c r="Q705" s="11"/>
      <c r="R705" s="11"/>
      <c r="S705" s="11">
        <f>M705+O705+P705+Q705+R705</f>
        <v>25825</v>
      </c>
      <c r="T705" s="11">
        <f>N705+P705</f>
        <v>0</v>
      </c>
      <c r="U705" s="11"/>
      <c r="V705" s="11"/>
      <c r="W705" s="11"/>
      <c r="X705" s="11"/>
      <c r="Y705" s="11">
        <f>S705+U705+V705+W705+X705</f>
        <v>25825</v>
      </c>
      <c r="Z705" s="11">
        <f>T705+V705</f>
        <v>0</v>
      </c>
      <c r="AA705" s="11"/>
      <c r="AB705" s="11"/>
      <c r="AC705" s="11"/>
      <c r="AD705" s="11"/>
      <c r="AE705" s="11">
        <f>Y705+AA705+AB705+AC705+AD705</f>
        <v>25825</v>
      </c>
      <c r="AF705" s="11">
        <f>Z705+AB705</f>
        <v>0</v>
      </c>
      <c r="AG705" s="11"/>
      <c r="AH705" s="11"/>
      <c r="AI705" s="11"/>
      <c r="AJ705" s="11"/>
      <c r="AK705" s="75">
        <f>AE705+AG705+AH705+AI705+AJ705</f>
        <v>25825</v>
      </c>
      <c r="AL705" s="75">
        <f>AF705+AH705</f>
        <v>0</v>
      </c>
      <c r="AM705" s="11"/>
      <c r="AN705" s="11"/>
      <c r="AO705" s="11"/>
      <c r="AP705" s="11"/>
      <c r="AQ705" s="11">
        <f>AK705+AM705+AN705+AO705+AP705</f>
        <v>25825</v>
      </c>
      <c r="AR705" s="11">
        <f>AL705+AN705</f>
        <v>0</v>
      </c>
      <c r="AS705" s="11"/>
      <c r="AT705" s="11"/>
      <c r="AU705" s="11"/>
      <c r="AV705" s="11"/>
      <c r="AW705" s="11">
        <f>AQ705+AS705+AT705+AU705+AV705</f>
        <v>25825</v>
      </c>
      <c r="AX705" s="11">
        <f>AR705+AT705</f>
        <v>0</v>
      </c>
      <c r="AY705" s="75"/>
      <c r="AZ705" s="75"/>
      <c r="BA705" s="75"/>
      <c r="BB705" s="75"/>
      <c r="BC705" s="75">
        <f>AW705+AY705+AZ705+BA705+BB705</f>
        <v>25825</v>
      </c>
      <c r="BD705" s="75">
        <f>AX705+AZ705</f>
        <v>0</v>
      </c>
      <c r="BE705" s="11"/>
      <c r="BF705" s="11"/>
      <c r="BG705" s="11"/>
      <c r="BH705" s="11"/>
      <c r="BI705" s="138">
        <f>BC705+BE705+BF705+BG705+BH705</f>
        <v>25825</v>
      </c>
      <c r="BJ705" s="138">
        <f>BD705+BF705</f>
        <v>0</v>
      </c>
      <c r="BK705" s="75"/>
      <c r="BL705" s="75"/>
      <c r="BM705" s="75"/>
      <c r="BN705" s="75"/>
      <c r="BO705" s="75">
        <f>BI705+BK705+BL705+BM705+BN705</f>
        <v>25825</v>
      </c>
      <c r="BP705" s="75">
        <f>BJ705+BL705</f>
        <v>0</v>
      </c>
      <c r="BQ705" s="11"/>
      <c r="BR705" s="11"/>
      <c r="BS705" s="11"/>
      <c r="BT705" s="11"/>
      <c r="BU705" s="11">
        <f>BO705+BQ705+BR705+BS705+BT705</f>
        <v>25825</v>
      </c>
      <c r="BV705" s="11">
        <f>BP705+BR705</f>
        <v>0</v>
      </c>
      <c r="BW705" s="75"/>
      <c r="BX705" s="75"/>
      <c r="BY705" s="75"/>
      <c r="BZ705" s="75"/>
      <c r="CA705" s="75">
        <f>BU705+BW705+BX705+BY705+BZ705</f>
        <v>25825</v>
      </c>
      <c r="CB705" s="75">
        <f>BV705+BX705</f>
        <v>0</v>
      </c>
      <c r="CC705" s="75"/>
      <c r="CD705" s="75"/>
      <c r="CE705" s="75"/>
      <c r="CF705" s="75"/>
      <c r="CG705" s="75">
        <f>CA705+CC705+CD705+CE705+CF705</f>
        <v>25825</v>
      </c>
      <c r="CH705" s="75">
        <f>CB705+CD705</f>
        <v>0</v>
      </c>
      <c r="CI705" s="11"/>
      <c r="CJ705" s="11"/>
      <c r="CK705" s="11"/>
      <c r="CL705" s="11"/>
      <c r="CM705" s="11">
        <f>CG705+CI705+CJ705+CK705+CL705</f>
        <v>25825</v>
      </c>
      <c r="CN705" s="11">
        <f>CH705+CJ705</f>
        <v>0</v>
      </c>
      <c r="CO705" s="11"/>
      <c r="CP705" s="11"/>
      <c r="CQ705" s="11"/>
      <c r="CR705" s="11"/>
      <c r="CS705" s="11">
        <f>CM705+CO705+CP705+CQ705+CR705</f>
        <v>25825</v>
      </c>
      <c r="CT705" s="11">
        <f>CN705+CP705</f>
        <v>0</v>
      </c>
    </row>
    <row r="706" spans="1:98">
      <c r="A706" s="55" t="s">
        <v>15</v>
      </c>
      <c r="B706" s="14">
        <v>913</v>
      </c>
      <c r="C706" s="14" t="s">
        <v>7</v>
      </c>
      <c r="D706" s="14" t="s">
        <v>7</v>
      </c>
      <c r="E706" s="14" t="s">
        <v>217</v>
      </c>
      <c r="F706" s="14"/>
      <c r="G706" s="18">
        <f t="shared" ref="G706:R708" si="2433">G707</f>
        <v>4469</v>
      </c>
      <c r="H706" s="18">
        <f t="shared" si="2433"/>
        <v>0</v>
      </c>
      <c r="I706" s="11">
        <f t="shared" si="2433"/>
        <v>0</v>
      </c>
      <c r="J706" s="11">
        <f t="shared" si="2433"/>
        <v>0</v>
      </c>
      <c r="K706" s="11">
        <f t="shared" si="2433"/>
        <v>0</v>
      </c>
      <c r="L706" s="11">
        <f t="shared" si="2433"/>
        <v>0</v>
      </c>
      <c r="M706" s="18">
        <f t="shared" si="2433"/>
        <v>4469</v>
      </c>
      <c r="N706" s="18">
        <f t="shared" si="2433"/>
        <v>0</v>
      </c>
      <c r="O706" s="11">
        <f t="shared" si="2433"/>
        <v>0</v>
      </c>
      <c r="P706" s="11">
        <f t="shared" si="2433"/>
        <v>0</v>
      </c>
      <c r="Q706" s="11">
        <f t="shared" si="2433"/>
        <v>0</v>
      </c>
      <c r="R706" s="11">
        <f t="shared" si="2433"/>
        <v>0</v>
      </c>
      <c r="S706" s="18">
        <f t="shared" ref="S706:AH708" si="2434">S707</f>
        <v>4469</v>
      </c>
      <c r="T706" s="18">
        <f t="shared" si="2434"/>
        <v>0</v>
      </c>
      <c r="U706" s="11">
        <f t="shared" si="2434"/>
        <v>0</v>
      </c>
      <c r="V706" s="11">
        <f t="shared" si="2434"/>
        <v>0</v>
      </c>
      <c r="W706" s="11">
        <f t="shared" si="2434"/>
        <v>0</v>
      </c>
      <c r="X706" s="11">
        <f t="shared" si="2434"/>
        <v>0</v>
      </c>
      <c r="Y706" s="18">
        <f t="shared" si="2434"/>
        <v>4469</v>
      </c>
      <c r="Z706" s="18">
        <f t="shared" si="2434"/>
        <v>0</v>
      </c>
      <c r="AA706" s="11">
        <f t="shared" si="2434"/>
        <v>0</v>
      </c>
      <c r="AB706" s="11">
        <f t="shared" si="2434"/>
        <v>0</v>
      </c>
      <c r="AC706" s="11">
        <f t="shared" si="2434"/>
        <v>0</v>
      </c>
      <c r="AD706" s="11">
        <f t="shared" si="2434"/>
        <v>0</v>
      </c>
      <c r="AE706" s="18">
        <f t="shared" si="2434"/>
        <v>4469</v>
      </c>
      <c r="AF706" s="18">
        <f t="shared" si="2434"/>
        <v>0</v>
      </c>
      <c r="AG706" s="11">
        <f t="shared" si="2434"/>
        <v>0</v>
      </c>
      <c r="AH706" s="11">
        <f t="shared" si="2434"/>
        <v>0</v>
      </c>
      <c r="AI706" s="11">
        <f t="shared" ref="AG706:AV708" si="2435">AI707</f>
        <v>0</v>
      </c>
      <c r="AJ706" s="11">
        <f t="shared" si="2435"/>
        <v>0</v>
      </c>
      <c r="AK706" s="81">
        <f t="shared" si="2435"/>
        <v>4469</v>
      </c>
      <c r="AL706" s="81">
        <f t="shared" si="2435"/>
        <v>0</v>
      </c>
      <c r="AM706" s="11">
        <f t="shared" si="2435"/>
        <v>-554</v>
      </c>
      <c r="AN706" s="11">
        <f t="shared" si="2435"/>
        <v>0</v>
      </c>
      <c r="AO706" s="11">
        <f t="shared" si="2435"/>
        <v>0</v>
      </c>
      <c r="AP706" s="11">
        <f t="shared" si="2435"/>
        <v>0</v>
      </c>
      <c r="AQ706" s="18">
        <f t="shared" si="2435"/>
        <v>3915</v>
      </c>
      <c r="AR706" s="18">
        <f t="shared" si="2435"/>
        <v>0</v>
      </c>
      <c r="AS706" s="11">
        <f t="shared" si="2435"/>
        <v>0</v>
      </c>
      <c r="AT706" s="11">
        <f t="shared" si="2435"/>
        <v>0</v>
      </c>
      <c r="AU706" s="11">
        <f t="shared" si="2435"/>
        <v>0</v>
      </c>
      <c r="AV706" s="11">
        <f t="shared" si="2435"/>
        <v>0</v>
      </c>
      <c r="AW706" s="18">
        <f t="shared" ref="AS706:BH708" si="2436">AW707</f>
        <v>3915</v>
      </c>
      <c r="AX706" s="18">
        <f t="shared" si="2436"/>
        <v>0</v>
      </c>
      <c r="AY706" s="75">
        <f t="shared" si="2436"/>
        <v>0</v>
      </c>
      <c r="AZ706" s="75">
        <f t="shared" si="2436"/>
        <v>0</v>
      </c>
      <c r="BA706" s="75">
        <f t="shared" si="2436"/>
        <v>0</v>
      </c>
      <c r="BB706" s="75">
        <f t="shared" si="2436"/>
        <v>0</v>
      </c>
      <c r="BC706" s="81">
        <f t="shared" si="2436"/>
        <v>3915</v>
      </c>
      <c r="BD706" s="81">
        <f t="shared" si="2436"/>
        <v>0</v>
      </c>
      <c r="BE706" s="11">
        <f t="shared" si="2436"/>
        <v>0</v>
      </c>
      <c r="BF706" s="11">
        <f t="shared" si="2436"/>
        <v>0</v>
      </c>
      <c r="BG706" s="11">
        <f t="shared" si="2436"/>
        <v>0</v>
      </c>
      <c r="BH706" s="11">
        <f t="shared" si="2436"/>
        <v>0</v>
      </c>
      <c r="BI706" s="140">
        <f t="shared" ref="BE706:BT708" si="2437">BI707</f>
        <v>3915</v>
      </c>
      <c r="BJ706" s="140">
        <f t="shared" si="2437"/>
        <v>0</v>
      </c>
      <c r="BK706" s="75">
        <f t="shared" si="2437"/>
        <v>0</v>
      </c>
      <c r="BL706" s="75">
        <f t="shared" si="2437"/>
        <v>0</v>
      </c>
      <c r="BM706" s="75">
        <f t="shared" si="2437"/>
        <v>0</v>
      </c>
      <c r="BN706" s="75">
        <f t="shared" si="2437"/>
        <v>0</v>
      </c>
      <c r="BO706" s="81">
        <f t="shared" si="2437"/>
        <v>3915</v>
      </c>
      <c r="BP706" s="81">
        <f t="shared" si="2437"/>
        <v>0</v>
      </c>
      <c r="BQ706" s="11">
        <f t="shared" si="2437"/>
        <v>0</v>
      </c>
      <c r="BR706" s="11">
        <f t="shared" si="2437"/>
        <v>0</v>
      </c>
      <c r="BS706" s="11">
        <f t="shared" si="2437"/>
        <v>0</v>
      </c>
      <c r="BT706" s="11">
        <f t="shared" si="2437"/>
        <v>0</v>
      </c>
      <c r="BU706" s="18">
        <f t="shared" ref="BQ706:CF708" si="2438">BU707</f>
        <v>3915</v>
      </c>
      <c r="BV706" s="18">
        <f t="shared" si="2438"/>
        <v>0</v>
      </c>
      <c r="BW706" s="75">
        <f t="shared" si="2438"/>
        <v>0</v>
      </c>
      <c r="BX706" s="75">
        <f t="shared" si="2438"/>
        <v>0</v>
      </c>
      <c r="BY706" s="75">
        <f t="shared" si="2438"/>
        <v>0</v>
      </c>
      <c r="BZ706" s="75">
        <f t="shared" si="2438"/>
        <v>0</v>
      </c>
      <c r="CA706" s="81">
        <f t="shared" si="2438"/>
        <v>3915</v>
      </c>
      <c r="CB706" s="81">
        <f t="shared" si="2438"/>
        <v>0</v>
      </c>
      <c r="CC706" s="75">
        <f t="shared" si="2438"/>
        <v>0</v>
      </c>
      <c r="CD706" s="75">
        <f t="shared" si="2438"/>
        <v>0</v>
      </c>
      <c r="CE706" s="75">
        <f t="shared" si="2438"/>
        <v>0</v>
      </c>
      <c r="CF706" s="75">
        <f t="shared" si="2438"/>
        <v>0</v>
      </c>
      <c r="CG706" s="81">
        <f t="shared" ref="CC706:CR708" si="2439">CG707</f>
        <v>3915</v>
      </c>
      <c r="CH706" s="81">
        <f t="shared" si="2439"/>
        <v>0</v>
      </c>
      <c r="CI706" s="11">
        <f t="shared" si="2439"/>
        <v>0</v>
      </c>
      <c r="CJ706" s="11">
        <f t="shared" si="2439"/>
        <v>0</v>
      </c>
      <c r="CK706" s="11">
        <f t="shared" si="2439"/>
        <v>0</v>
      </c>
      <c r="CL706" s="11">
        <f t="shared" si="2439"/>
        <v>-21</v>
      </c>
      <c r="CM706" s="18">
        <f t="shared" si="2439"/>
        <v>3894</v>
      </c>
      <c r="CN706" s="18">
        <f t="shared" si="2439"/>
        <v>0</v>
      </c>
      <c r="CO706" s="11">
        <f t="shared" si="2439"/>
        <v>0</v>
      </c>
      <c r="CP706" s="11">
        <f t="shared" si="2439"/>
        <v>0</v>
      </c>
      <c r="CQ706" s="11">
        <f t="shared" si="2439"/>
        <v>0</v>
      </c>
      <c r="CR706" s="11">
        <f t="shared" si="2439"/>
        <v>0</v>
      </c>
      <c r="CS706" s="18">
        <f t="shared" ref="CO706:CT708" si="2440">CS707</f>
        <v>3894</v>
      </c>
      <c r="CT706" s="18">
        <f t="shared" si="2440"/>
        <v>0</v>
      </c>
    </row>
    <row r="707" spans="1:98">
      <c r="A707" s="55" t="s">
        <v>213</v>
      </c>
      <c r="B707" s="14">
        <v>913</v>
      </c>
      <c r="C707" s="14" t="s">
        <v>7</v>
      </c>
      <c r="D707" s="14" t="s">
        <v>7</v>
      </c>
      <c r="E707" s="14" t="s">
        <v>218</v>
      </c>
      <c r="F707" s="14"/>
      <c r="G707" s="18">
        <f t="shared" si="2433"/>
        <v>4469</v>
      </c>
      <c r="H707" s="18">
        <f t="shared" si="2433"/>
        <v>0</v>
      </c>
      <c r="I707" s="11">
        <f t="shared" si="2433"/>
        <v>0</v>
      </c>
      <c r="J707" s="11">
        <f t="shared" si="2433"/>
        <v>0</v>
      </c>
      <c r="K707" s="11">
        <f t="shared" si="2433"/>
        <v>0</v>
      </c>
      <c r="L707" s="11">
        <f t="shared" si="2433"/>
        <v>0</v>
      </c>
      <c r="M707" s="18">
        <f t="shared" si="2433"/>
        <v>4469</v>
      </c>
      <c r="N707" s="18">
        <f t="shared" si="2433"/>
        <v>0</v>
      </c>
      <c r="O707" s="11">
        <f t="shared" si="2433"/>
        <v>0</v>
      </c>
      <c r="P707" s="11">
        <f t="shared" si="2433"/>
        <v>0</v>
      </c>
      <c r="Q707" s="11">
        <f t="shared" si="2433"/>
        <v>0</v>
      </c>
      <c r="R707" s="11">
        <f t="shared" si="2433"/>
        <v>0</v>
      </c>
      <c r="S707" s="18">
        <f t="shared" si="2434"/>
        <v>4469</v>
      </c>
      <c r="T707" s="18">
        <f t="shared" si="2434"/>
        <v>0</v>
      </c>
      <c r="U707" s="11">
        <f t="shared" si="2434"/>
        <v>0</v>
      </c>
      <c r="V707" s="11">
        <f t="shared" si="2434"/>
        <v>0</v>
      </c>
      <c r="W707" s="11">
        <f t="shared" si="2434"/>
        <v>0</v>
      </c>
      <c r="X707" s="11">
        <f t="shared" si="2434"/>
        <v>0</v>
      </c>
      <c r="Y707" s="18">
        <f t="shared" si="2434"/>
        <v>4469</v>
      </c>
      <c r="Z707" s="18">
        <f t="shared" si="2434"/>
        <v>0</v>
      </c>
      <c r="AA707" s="11">
        <f t="shared" si="2434"/>
        <v>0</v>
      </c>
      <c r="AB707" s="11">
        <f t="shared" si="2434"/>
        <v>0</v>
      </c>
      <c r="AC707" s="11">
        <f t="shared" si="2434"/>
        <v>0</v>
      </c>
      <c r="AD707" s="11">
        <f t="shared" si="2434"/>
        <v>0</v>
      </c>
      <c r="AE707" s="18">
        <f t="shared" si="2434"/>
        <v>4469</v>
      </c>
      <c r="AF707" s="18">
        <f t="shared" si="2434"/>
        <v>0</v>
      </c>
      <c r="AG707" s="11">
        <f t="shared" si="2435"/>
        <v>0</v>
      </c>
      <c r="AH707" s="11">
        <f t="shared" si="2435"/>
        <v>0</v>
      </c>
      <c r="AI707" s="11">
        <f t="shared" si="2435"/>
        <v>0</v>
      </c>
      <c r="AJ707" s="11">
        <f t="shared" si="2435"/>
        <v>0</v>
      </c>
      <c r="AK707" s="81">
        <f t="shared" si="2435"/>
        <v>4469</v>
      </c>
      <c r="AL707" s="81">
        <f t="shared" si="2435"/>
        <v>0</v>
      </c>
      <c r="AM707" s="11">
        <f t="shared" si="2435"/>
        <v>-554</v>
      </c>
      <c r="AN707" s="11">
        <f t="shared" si="2435"/>
        <v>0</v>
      </c>
      <c r="AO707" s="11">
        <f t="shared" si="2435"/>
        <v>0</v>
      </c>
      <c r="AP707" s="11">
        <f t="shared" si="2435"/>
        <v>0</v>
      </c>
      <c r="AQ707" s="18">
        <f t="shared" si="2435"/>
        <v>3915</v>
      </c>
      <c r="AR707" s="18">
        <f t="shared" si="2435"/>
        <v>0</v>
      </c>
      <c r="AS707" s="11">
        <f t="shared" si="2436"/>
        <v>0</v>
      </c>
      <c r="AT707" s="11">
        <f t="shared" si="2436"/>
        <v>0</v>
      </c>
      <c r="AU707" s="11">
        <f t="shared" si="2436"/>
        <v>0</v>
      </c>
      <c r="AV707" s="11">
        <f t="shared" si="2436"/>
        <v>0</v>
      </c>
      <c r="AW707" s="18">
        <f t="shared" si="2436"/>
        <v>3915</v>
      </c>
      <c r="AX707" s="18">
        <f t="shared" si="2436"/>
        <v>0</v>
      </c>
      <c r="AY707" s="75">
        <f t="shared" si="2436"/>
        <v>0</v>
      </c>
      <c r="AZ707" s="75">
        <f t="shared" si="2436"/>
        <v>0</v>
      </c>
      <c r="BA707" s="75">
        <f t="shared" si="2436"/>
        <v>0</v>
      </c>
      <c r="BB707" s="75">
        <f t="shared" si="2436"/>
        <v>0</v>
      </c>
      <c r="BC707" s="81">
        <f t="shared" si="2436"/>
        <v>3915</v>
      </c>
      <c r="BD707" s="81">
        <f t="shared" si="2436"/>
        <v>0</v>
      </c>
      <c r="BE707" s="11">
        <f t="shared" si="2437"/>
        <v>0</v>
      </c>
      <c r="BF707" s="11">
        <f t="shared" si="2437"/>
        <v>0</v>
      </c>
      <c r="BG707" s="11">
        <f t="shared" si="2437"/>
        <v>0</v>
      </c>
      <c r="BH707" s="11">
        <f t="shared" si="2437"/>
        <v>0</v>
      </c>
      <c r="BI707" s="140">
        <f t="shared" si="2437"/>
        <v>3915</v>
      </c>
      <c r="BJ707" s="140">
        <f t="shared" si="2437"/>
        <v>0</v>
      </c>
      <c r="BK707" s="75">
        <f t="shared" si="2437"/>
        <v>0</v>
      </c>
      <c r="BL707" s="75">
        <f t="shared" si="2437"/>
        <v>0</v>
      </c>
      <c r="BM707" s="75">
        <f t="shared" si="2437"/>
        <v>0</v>
      </c>
      <c r="BN707" s="75">
        <f t="shared" si="2437"/>
        <v>0</v>
      </c>
      <c r="BO707" s="81">
        <f t="shared" si="2437"/>
        <v>3915</v>
      </c>
      <c r="BP707" s="81">
        <f t="shared" si="2437"/>
        <v>0</v>
      </c>
      <c r="BQ707" s="11">
        <f t="shared" si="2438"/>
        <v>0</v>
      </c>
      <c r="BR707" s="11">
        <f t="shared" si="2438"/>
        <v>0</v>
      </c>
      <c r="BS707" s="11">
        <f t="shared" si="2438"/>
        <v>0</v>
      </c>
      <c r="BT707" s="11">
        <f t="shared" si="2438"/>
        <v>0</v>
      </c>
      <c r="BU707" s="18">
        <f t="shared" si="2438"/>
        <v>3915</v>
      </c>
      <c r="BV707" s="18">
        <f t="shared" si="2438"/>
        <v>0</v>
      </c>
      <c r="BW707" s="75">
        <f t="shared" si="2438"/>
        <v>0</v>
      </c>
      <c r="BX707" s="75">
        <f t="shared" si="2438"/>
        <v>0</v>
      </c>
      <c r="BY707" s="75">
        <f t="shared" si="2438"/>
        <v>0</v>
      </c>
      <c r="BZ707" s="75">
        <f t="shared" si="2438"/>
        <v>0</v>
      </c>
      <c r="CA707" s="81">
        <f t="shared" si="2438"/>
        <v>3915</v>
      </c>
      <c r="CB707" s="81">
        <f t="shared" si="2438"/>
        <v>0</v>
      </c>
      <c r="CC707" s="75">
        <f t="shared" si="2439"/>
        <v>0</v>
      </c>
      <c r="CD707" s="75">
        <f t="shared" si="2439"/>
        <v>0</v>
      </c>
      <c r="CE707" s="75">
        <f t="shared" si="2439"/>
        <v>0</v>
      </c>
      <c r="CF707" s="75">
        <f t="shared" si="2439"/>
        <v>0</v>
      </c>
      <c r="CG707" s="81">
        <f t="shared" si="2439"/>
        <v>3915</v>
      </c>
      <c r="CH707" s="81">
        <f t="shared" si="2439"/>
        <v>0</v>
      </c>
      <c r="CI707" s="11">
        <f t="shared" si="2439"/>
        <v>0</v>
      </c>
      <c r="CJ707" s="11">
        <f t="shared" si="2439"/>
        <v>0</v>
      </c>
      <c r="CK707" s="11">
        <f t="shared" si="2439"/>
        <v>0</v>
      </c>
      <c r="CL707" s="11">
        <f t="shared" si="2439"/>
        <v>-21</v>
      </c>
      <c r="CM707" s="18">
        <f t="shared" si="2439"/>
        <v>3894</v>
      </c>
      <c r="CN707" s="18">
        <f t="shared" si="2439"/>
        <v>0</v>
      </c>
      <c r="CO707" s="11">
        <f t="shared" si="2440"/>
        <v>0</v>
      </c>
      <c r="CP707" s="11">
        <f t="shared" si="2440"/>
        <v>0</v>
      </c>
      <c r="CQ707" s="11">
        <f t="shared" si="2440"/>
        <v>0</v>
      </c>
      <c r="CR707" s="11">
        <f t="shared" si="2440"/>
        <v>0</v>
      </c>
      <c r="CS707" s="18">
        <f t="shared" si="2440"/>
        <v>3894</v>
      </c>
      <c r="CT707" s="18">
        <f t="shared" si="2440"/>
        <v>0</v>
      </c>
    </row>
    <row r="708" spans="1:98" ht="33">
      <c r="A708" s="55" t="s">
        <v>12</v>
      </c>
      <c r="B708" s="14">
        <v>913</v>
      </c>
      <c r="C708" s="14" t="s">
        <v>7</v>
      </c>
      <c r="D708" s="14" t="s">
        <v>7</v>
      </c>
      <c r="E708" s="14" t="s">
        <v>218</v>
      </c>
      <c r="F708" s="14" t="s">
        <v>13</v>
      </c>
      <c r="G708" s="18">
        <f t="shared" si="2433"/>
        <v>4469</v>
      </c>
      <c r="H708" s="18">
        <f t="shared" si="2433"/>
        <v>0</v>
      </c>
      <c r="I708" s="11">
        <f t="shared" si="2433"/>
        <v>0</v>
      </c>
      <c r="J708" s="11">
        <f t="shared" si="2433"/>
        <v>0</v>
      </c>
      <c r="K708" s="11">
        <f t="shared" si="2433"/>
        <v>0</v>
      </c>
      <c r="L708" s="11">
        <f t="shared" si="2433"/>
        <v>0</v>
      </c>
      <c r="M708" s="18">
        <f t="shared" si="2433"/>
        <v>4469</v>
      </c>
      <c r="N708" s="18">
        <f t="shared" si="2433"/>
        <v>0</v>
      </c>
      <c r="O708" s="11">
        <f t="shared" si="2433"/>
        <v>0</v>
      </c>
      <c r="P708" s="11">
        <f t="shared" si="2433"/>
        <v>0</v>
      </c>
      <c r="Q708" s="11">
        <f t="shared" si="2433"/>
        <v>0</v>
      </c>
      <c r="R708" s="11">
        <f t="shared" si="2433"/>
        <v>0</v>
      </c>
      <c r="S708" s="18">
        <f t="shared" si="2434"/>
        <v>4469</v>
      </c>
      <c r="T708" s="18">
        <f t="shared" si="2434"/>
        <v>0</v>
      </c>
      <c r="U708" s="11">
        <f t="shared" si="2434"/>
        <v>0</v>
      </c>
      <c r="V708" s="11">
        <f t="shared" si="2434"/>
        <v>0</v>
      </c>
      <c r="W708" s="11">
        <f t="shared" si="2434"/>
        <v>0</v>
      </c>
      <c r="X708" s="11">
        <f t="shared" si="2434"/>
        <v>0</v>
      </c>
      <c r="Y708" s="18">
        <f t="shared" si="2434"/>
        <v>4469</v>
      </c>
      <c r="Z708" s="18">
        <f t="shared" si="2434"/>
        <v>0</v>
      </c>
      <c r="AA708" s="11">
        <f t="shared" si="2434"/>
        <v>0</v>
      </c>
      <c r="AB708" s="11">
        <f t="shared" si="2434"/>
        <v>0</v>
      </c>
      <c r="AC708" s="11">
        <f t="shared" si="2434"/>
        <v>0</v>
      </c>
      <c r="AD708" s="11">
        <f t="shared" si="2434"/>
        <v>0</v>
      </c>
      <c r="AE708" s="18">
        <f t="shared" si="2434"/>
        <v>4469</v>
      </c>
      <c r="AF708" s="18">
        <f t="shared" si="2434"/>
        <v>0</v>
      </c>
      <c r="AG708" s="11">
        <f t="shared" si="2435"/>
        <v>0</v>
      </c>
      <c r="AH708" s="11">
        <f t="shared" si="2435"/>
        <v>0</v>
      </c>
      <c r="AI708" s="11">
        <f t="shared" si="2435"/>
        <v>0</v>
      </c>
      <c r="AJ708" s="11">
        <f t="shared" si="2435"/>
        <v>0</v>
      </c>
      <c r="AK708" s="81">
        <f t="shared" si="2435"/>
        <v>4469</v>
      </c>
      <c r="AL708" s="81">
        <f t="shared" si="2435"/>
        <v>0</v>
      </c>
      <c r="AM708" s="11">
        <f t="shared" si="2435"/>
        <v>-554</v>
      </c>
      <c r="AN708" s="11">
        <f t="shared" si="2435"/>
        <v>0</v>
      </c>
      <c r="AO708" s="11">
        <f t="shared" si="2435"/>
        <v>0</v>
      </c>
      <c r="AP708" s="11">
        <f t="shared" si="2435"/>
        <v>0</v>
      </c>
      <c r="AQ708" s="18">
        <f t="shared" si="2435"/>
        <v>3915</v>
      </c>
      <c r="AR708" s="18">
        <f t="shared" si="2435"/>
        <v>0</v>
      </c>
      <c r="AS708" s="11">
        <f t="shared" si="2436"/>
        <v>0</v>
      </c>
      <c r="AT708" s="11">
        <f t="shared" si="2436"/>
        <v>0</v>
      </c>
      <c r="AU708" s="11">
        <f t="shared" si="2436"/>
        <v>0</v>
      </c>
      <c r="AV708" s="11">
        <f t="shared" si="2436"/>
        <v>0</v>
      </c>
      <c r="AW708" s="18">
        <f t="shared" si="2436"/>
        <v>3915</v>
      </c>
      <c r="AX708" s="18">
        <f t="shared" si="2436"/>
        <v>0</v>
      </c>
      <c r="AY708" s="75">
        <f t="shared" si="2436"/>
        <v>0</v>
      </c>
      <c r="AZ708" s="75">
        <f t="shared" si="2436"/>
        <v>0</v>
      </c>
      <c r="BA708" s="75">
        <f t="shared" si="2436"/>
        <v>0</v>
      </c>
      <c r="BB708" s="75">
        <f t="shared" si="2436"/>
        <v>0</v>
      </c>
      <c r="BC708" s="81">
        <f t="shared" si="2436"/>
        <v>3915</v>
      </c>
      <c r="BD708" s="81">
        <f t="shared" si="2436"/>
        <v>0</v>
      </c>
      <c r="BE708" s="11">
        <f t="shared" si="2437"/>
        <v>0</v>
      </c>
      <c r="BF708" s="11">
        <f t="shared" si="2437"/>
        <v>0</v>
      </c>
      <c r="BG708" s="11">
        <f t="shared" si="2437"/>
        <v>0</v>
      </c>
      <c r="BH708" s="11">
        <f t="shared" si="2437"/>
        <v>0</v>
      </c>
      <c r="BI708" s="140">
        <f t="shared" si="2437"/>
        <v>3915</v>
      </c>
      <c r="BJ708" s="140">
        <f t="shared" si="2437"/>
        <v>0</v>
      </c>
      <c r="BK708" s="75">
        <f t="shared" si="2437"/>
        <v>0</v>
      </c>
      <c r="BL708" s="75">
        <f t="shared" si="2437"/>
        <v>0</v>
      </c>
      <c r="BM708" s="75">
        <f t="shared" si="2437"/>
        <v>0</v>
      </c>
      <c r="BN708" s="75">
        <f t="shared" si="2437"/>
        <v>0</v>
      </c>
      <c r="BO708" s="81">
        <f t="shared" si="2437"/>
        <v>3915</v>
      </c>
      <c r="BP708" s="81">
        <f t="shared" si="2437"/>
        <v>0</v>
      </c>
      <c r="BQ708" s="11">
        <f t="shared" si="2438"/>
        <v>0</v>
      </c>
      <c r="BR708" s="11">
        <f t="shared" si="2438"/>
        <v>0</v>
      </c>
      <c r="BS708" s="11">
        <f t="shared" si="2438"/>
        <v>0</v>
      </c>
      <c r="BT708" s="11">
        <f t="shared" si="2438"/>
        <v>0</v>
      </c>
      <c r="BU708" s="18">
        <f t="shared" si="2438"/>
        <v>3915</v>
      </c>
      <c r="BV708" s="18">
        <f t="shared" si="2438"/>
        <v>0</v>
      </c>
      <c r="BW708" s="75">
        <f t="shared" si="2438"/>
        <v>0</v>
      </c>
      <c r="BX708" s="75">
        <f t="shared" si="2438"/>
        <v>0</v>
      </c>
      <c r="BY708" s="75">
        <f t="shared" si="2438"/>
        <v>0</v>
      </c>
      <c r="BZ708" s="75">
        <f t="shared" si="2438"/>
        <v>0</v>
      </c>
      <c r="CA708" s="81">
        <f t="shared" si="2438"/>
        <v>3915</v>
      </c>
      <c r="CB708" s="81">
        <f t="shared" si="2438"/>
        <v>0</v>
      </c>
      <c r="CC708" s="75">
        <f t="shared" si="2439"/>
        <v>0</v>
      </c>
      <c r="CD708" s="75">
        <f t="shared" si="2439"/>
        <v>0</v>
      </c>
      <c r="CE708" s="75">
        <f t="shared" si="2439"/>
        <v>0</v>
      </c>
      <c r="CF708" s="75">
        <f t="shared" si="2439"/>
        <v>0</v>
      </c>
      <c r="CG708" s="81">
        <f t="shared" si="2439"/>
        <v>3915</v>
      </c>
      <c r="CH708" s="81">
        <f t="shared" si="2439"/>
        <v>0</v>
      </c>
      <c r="CI708" s="11">
        <f t="shared" si="2439"/>
        <v>0</v>
      </c>
      <c r="CJ708" s="11">
        <f t="shared" si="2439"/>
        <v>0</v>
      </c>
      <c r="CK708" s="11">
        <f t="shared" si="2439"/>
        <v>0</v>
      </c>
      <c r="CL708" s="11">
        <f t="shared" si="2439"/>
        <v>-21</v>
      </c>
      <c r="CM708" s="18">
        <f t="shared" si="2439"/>
        <v>3894</v>
      </c>
      <c r="CN708" s="18">
        <f t="shared" si="2439"/>
        <v>0</v>
      </c>
      <c r="CO708" s="11">
        <f t="shared" si="2440"/>
        <v>0</v>
      </c>
      <c r="CP708" s="11">
        <f t="shared" si="2440"/>
        <v>0</v>
      </c>
      <c r="CQ708" s="11">
        <f t="shared" si="2440"/>
        <v>0</v>
      </c>
      <c r="CR708" s="11">
        <f t="shared" si="2440"/>
        <v>0</v>
      </c>
      <c r="CS708" s="18">
        <f t="shared" si="2440"/>
        <v>3894</v>
      </c>
      <c r="CT708" s="18">
        <f t="shared" si="2440"/>
        <v>0</v>
      </c>
    </row>
    <row r="709" spans="1:98">
      <c r="A709" s="55" t="s">
        <v>14</v>
      </c>
      <c r="B709" s="14">
        <v>913</v>
      </c>
      <c r="C709" s="14" t="s">
        <v>7</v>
      </c>
      <c r="D709" s="14" t="s">
        <v>7</v>
      </c>
      <c r="E709" s="14" t="s">
        <v>218</v>
      </c>
      <c r="F709" s="11">
        <v>610</v>
      </c>
      <c r="G709" s="11">
        <v>4469</v>
      </c>
      <c r="H709" s="11"/>
      <c r="I709" s="11"/>
      <c r="J709" s="11"/>
      <c r="K709" s="11"/>
      <c r="L709" s="11"/>
      <c r="M709" s="11">
        <f>G709+I709+J709+K709+L709</f>
        <v>4469</v>
      </c>
      <c r="N709" s="11">
        <f>H709+J709</f>
        <v>0</v>
      </c>
      <c r="O709" s="11"/>
      <c r="P709" s="11"/>
      <c r="Q709" s="11"/>
      <c r="R709" s="11"/>
      <c r="S709" s="11">
        <f>M709+O709+P709+Q709+R709</f>
        <v>4469</v>
      </c>
      <c r="T709" s="11">
        <f>N709+P709</f>
        <v>0</v>
      </c>
      <c r="U709" s="11"/>
      <c r="V709" s="11"/>
      <c r="W709" s="11"/>
      <c r="X709" s="11"/>
      <c r="Y709" s="11">
        <f>S709+U709+V709+W709+X709</f>
        <v>4469</v>
      </c>
      <c r="Z709" s="11">
        <f>T709+V709</f>
        <v>0</v>
      </c>
      <c r="AA709" s="11"/>
      <c r="AB709" s="11"/>
      <c r="AC709" s="11"/>
      <c r="AD709" s="11"/>
      <c r="AE709" s="11">
        <f>Y709+AA709+AB709+AC709+AD709</f>
        <v>4469</v>
      </c>
      <c r="AF709" s="11">
        <f>Z709+AB709</f>
        <v>0</v>
      </c>
      <c r="AG709" s="11"/>
      <c r="AH709" s="11"/>
      <c r="AI709" s="11"/>
      <c r="AJ709" s="11"/>
      <c r="AK709" s="75">
        <f>AE709+AG709+AH709+AI709+AJ709</f>
        <v>4469</v>
      </c>
      <c r="AL709" s="75">
        <f>AF709+AH709</f>
        <v>0</v>
      </c>
      <c r="AM709" s="11">
        <v>-554</v>
      </c>
      <c r="AN709" s="11"/>
      <c r="AO709" s="11"/>
      <c r="AP709" s="11"/>
      <c r="AQ709" s="11">
        <f>AK709+AM709+AN709+AO709+AP709</f>
        <v>3915</v>
      </c>
      <c r="AR709" s="11">
        <f>AL709+AN709</f>
        <v>0</v>
      </c>
      <c r="AS709" s="11"/>
      <c r="AT709" s="11"/>
      <c r="AU709" s="11"/>
      <c r="AV709" s="11"/>
      <c r="AW709" s="11">
        <f>AQ709+AS709+AT709+AU709+AV709</f>
        <v>3915</v>
      </c>
      <c r="AX709" s="11">
        <f>AR709+AT709</f>
        <v>0</v>
      </c>
      <c r="AY709" s="75"/>
      <c r="AZ709" s="75"/>
      <c r="BA709" s="75"/>
      <c r="BB709" s="75"/>
      <c r="BC709" s="75">
        <f>AW709+AY709+AZ709+BA709+BB709</f>
        <v>3915</v>
      </c>
      <c r="BD709" s="75">
        <f>AX709+AZ709</f>
        <v>0</v>
      </c>
      <c r="BE709" s="11"/>
      <c r="BF709" s="11"/>
      <c r="BG709" s="11"/>
      <c r="BH709" s="11"/>
      <c r="BI709" s="138">
        <f>BC709+BE709+BF709+BG709+BH709</f>
        <v>3915</v>
      </c>
      <c r="BJ709" s="138">
        <f>BD709+BF709</f>
        <v>0</v>
      </c>
      <c r="BK709" s="75"/>
      <c r="BL709" s="75"/>
      <c r="BM709" s="75"/>
      <c r="BN709" s="75"/>
      <c r="BO709" s="75">
        <f>BI709+BK709+BL709+BM709+BN709</f>
        <v>3915</v>
      </c>
      <c r="BP709" s="75">
        <f>BJ709+BL709</f>
        <v>0</v>
      </c>
      <c r="BQ709" s="11"/>
      <c r="BR709" s="11"/>
      <c r="BS709" s="11"/>
      <c r="BT709" s="11"/>
      <c r="BU709" s="11">
        <f>BO709+BQ709+BR709+BS709+BT709</f>
        <v>3915</v>
      </c>
      <c r="BV709" s="11">
        <f>BP709+BR709</f>
        <v>0</v>
      </c>
      <c r="BW709" s="75"/>
      <c r="BX709" s="75"/>
      <c r="BY709" s="75"/>
      <c r="BZ709" s="75"/>
      <c r="CA709" s="75">
        <f>BU709+BW709+BX709+BY709+BZ709</f>
        <v>3915</v>
      </c>
      <c r="CB709" s="75">
        <f>BV709+BX709</f>
        <v>0</v>
      </c>
      <c r="CC709" s="75"/>
      <c r="CD709" s="75"/>
      <c r="CE709" s="75"/>
      <c r="CF709" s="75"/>
      <c r="CG709" s="75">
        <f>CA709+CC709+CD709+CE709+CF709</f>
        <v>3915</v>
      </c>
      <c r="CH709" s="75">
        <f>CB709+CD709</f>
        <v>0</v>
      </c>
      <c r="CI709" s="11"/>
      <c r="CJ709" s="11"/>
      <c r="CK709" s="11"/>
      <c r="CL709" s="11">
        <v>-21</v>
      </c>
      <c r="CM709" s="11">
        <f>CG709+CI709+CJ709+CK709+CL709</f>
        <v>3894</v>
      </c>
      <c r="CN709" s="11">
        <f>CH709+CJ709</f>
        <v>0</v>
      </c>
      <c r="CO709" s="11"/>
      <c r="CP709" s="11"/>
      <c r="CQ709" s="11"/>
      <c r="CR709" s="11"/>
      <c r="CS709" s="11">
        <f>CM709+CO709+CP709+CQ709+CR709</f>
        <v>3894</v>
      </c>
      <c r="CT709" s="11">
        <f>CN709+CP709</f>
        <v>0</v>
      </c>
    </row>
    <row r="710" spans="1:98">
      <c r="A710" s="63" t="s">
        <v>571</v>
      </c>
      <c r="B710" s="14">
        <v>913</v>
      </c>
      <c r="C710" s="14" t="s">
        <v>7</v>
      </c>
      <c r="D710" s="14" t="s">
        <v>7</v>
      </c>
      <c r="E710" s="14" t="s">
        <v>709</v>
      </c>
      <c r="F710" s="11"/>
      <c r="G710" s="11"/>
      <c r="H710" s="11"/>
      <c r="I710" s="11"/>
      <c r="J710" s="11"/>
      <c r="K710" s="11"/>
      <c r="L710" s="11"/>
      <c r="M710" s="11"/>
      <c r="N710" s="11"/>
      <c r="O710" s="11"/>
      <c r="P710" s="11"/>
      <c r="Q710" s="11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  <c r="AJ710" s="11"/>
      <c r="AK710" s="75"/>
      <c r="AL710" s="75"/>
      <c r="AM710" s="11"/>
      <c r="AN710" s="11">
        <f>AN711</f>
        <v>3652</v>
      </c>
      <c r="AO710" s="11">
        <f t="shared" ref="AO710:AR712" si="2441">AO711</f>
        <v>0</v>
      </c>
      <c r="AP710" s="11">
        <f t="shared" si="2441"/>
        <v>0</v>
      </c>
      <c r="AQ710" s="11">
        <f t="shared" si="2441"/>
        <v>3652</v>
      </c>
      <c r="AR710" s="11">
        <f t="shared" si="2441"/>
        <v>3652</v>
      </c>
      <c r="AS710" s="11"/>
      <c r="AT710" s="11">
        <f>AT711</f>
        <v>0</v>
      </c>
      <c r="AU710" s="11">
        <f t="shared" ref="AU710:AX712" si="2442">AU711</f>
        <v>0</v>
      </c>
      <c r="AV710" s="11">
        <f t="shared" si="2442"/>
        <v>0</v>
      </c>
      <c r="AW710" s="11">
        <f t="shared" si="2442"/>
        <v>3652</v>
      </c>
      <c r="AX710" s="11">
        <f t="shared" si="2442"/>
        <v>3652</v>
      </c>
      <c r="AY710" s="75"/>
      <c r="AZ710" s="75">
        <f>AZ711</f>
        <v>0</v>
      </c>
      <c r="BA710" s="75">
        <f t="shared" ref="BA710:BD712" si="2443">BA711</f>
        <v>0</v>
      </c>
      <c r="BB710" s="75">
        <f t="shared" si="2443"/>
        <v>0</v>
      </c>
      <c r="BC710" s="75">
        <f t="shared" si="2443"/>
        <v>3652</v>
      </c>
      <c r="BD710" s="75">
        <f t="shared" si="2443"/>
        <v>3652</v>
      </c>
      <c r="BE710" s="11"/>
      <c r="BF710" s="11">
        <f>BF711</f>
        <v>0</v>
      </c>
      <c r="BG710" s="11">
        <f t="shared" ref="BG710:BJ712" si="2444">BG711</f>
        <v>0</v>
      </c>
      <c r="BH710" s="11">
        <f t="shared" si="2444"/>
        <v>0</v>
      </c>
      <c r="BI710" s="138">
        <f t="shared" si="2444"/>
        <v>3652</v>
      </c>
      <c r="BJ710" s="138">
        <f t="shared" si="2444"/>
        <v>3652</v>
      </c>
      <c r="BK710" s="75"/>
      <c r="BL710" s="75">
        <f>BL711</f>
        <v>0</v>
      </c>
      <c r="BM710" s="75">
        <f t="shared" ref="BM710:BP712" si="2445">BM711</f>
        <v>0</v>
      </c>
      <c r="BN710" s="75">
        <f t="shared" si="2445"/>
        <v>0</v>
      </c>
      <c r="BO710" s="75">
        <f t="shared" si="2445"/>
        <v>3652</v>
      </c>
      <c r="BP710" s="75">
        <f t="shared" si="2445"/>
        <v>3652</v>
      </c>
      <c r="BQ710" s="11"/>
      <c r="BR710" s="11">
        <f>BR711</f>
        <v>0</v>
      </c>
      <c r="BS710" s="11">
        <f t="shared" ref="BS710:BV712" si="2446">BS711</f>
        <v>0</v>
      </c>
      <c r="BT710" s="11">
        <f t="shared" si="2446"/>
        <v>0</v>
      </c>
      <c r="BU710" s="11">
        <f t="shared" si="2446"/>
        <v>3652</v>
      </c>
      <c r="BV710" s="11">
        <f t="shared" si="2446"/>
        <v>3652</v>
      </c>
      <c r="BW710" s="75"/>
      <c r="BX710" s="75">
        <f>BX711</f>
        <v>0</v>
      </c>
      <c r="BY710" s="75">
        <f t="shared" ref="BY710:CB712" si="2447">BY711</f>
        <v>0</v>
      </c>
      <c r="BZ710" s="75">
        <f t="shared" si="2447"/>
        <v>0</v>
      </c>
      <c r="CA710" s="75">
        <f t="shared" si="2447"/>
        <v>3652</v>
      </c>
      <c r="CB710" s="75">
        <f t="shared" si="2447"/>
        <v>3652</v>
      </c>
      <c r="CC710" s="75"/>
      <c r="CD710" s="75">
        <f>CD711</f>
        <v>0</v>
      </c>
      <c r="CE710" s="75">
        <f t="shared" ref="CE710:CH712" si="2448">CE711</f>
        <v>0</v>
      </c>
      <c r="CF710" s="75">
        <f t="shared" si="2448"/>
        <v>0</v>
      </c>
      <c r="CG710" s="75">
        <f t="shared" si="2448"/>
        <v>3652</v>
      </c>
      <c r="CH710" s="75">
        <f t="shared" si="2448"/>
        <v>3652</v>
      </c>
      <c r="CI710" s="11"/>
      <c r="CJ710" s="11">
        <f>CJ711</f>
        <v>0</v>
      </c>
      <c r="CK710" s="11">
        <f t="shared" ref="CK710:CN712" si="2449">CK711</f>
        <v>0</v>
      </c>
      <c r="CL710" s="11">
        <f t="shared" si="2449"/>
        <v>0</v>
      </c>
      <c r="CM710" s="11">
        <f t="shared" si="2449"/>
        <v>3652</v>
      </c>
      <c r="CN710" s="11">
        <f t="shared" si="2449"/>
        <v>3652</v>
      </c>
      <c r="CO710" s="11"/>
      <c r="CP710" s="11">
        <f>CP711</f>
        <v>0</v>
      </c>
      <c r="CQ710" s="11">
        <f t="shared" ref="CQ710:CT712" si="2450">CQ711</f>
        <v>0</v>
      </c>
      <c r="CR710" s="11">
        <f t="shared" si="2450"/>
        <v>0</v>
      </c>
      <c r="CS710" s="11">
        <f t="shared" si="2450"/>
        <v>3652</v>
      </c>
      <c r="CT710" s="11">
        <f t="shared" si="2450"/>
        <v>3652</v>
      </c>
    </row>
    <row r="711" spans="1:98" ht="89.25" customHeight="1">
      <c r="A711" s="55" t="s">
        <v>710</v>
      </c>
      <c r="B711" s="14">
        <v>913</v>
      </c>
      <c r="C711" s="14" t="s">
        <v>7</v>
      </c>
      <c r="D711" s="14" t="s">
        <v>7</v>
      </c>
      <c r="E711" s="14" t="s">
        <v>707</v>
      </c>
      <c r="F711" s="11"/>
      <c r="G711" s="11"/>
      <c r="H711" s="11"/>
      <c r="I711" s="11"/>
      <c r="J711" s="11"/>
      <c r="K711" s="11"/>
      <c r="L711" s="11"/>
      <c r="M711" s="11"/>
      <c r="N711" s="11"/>
      <c r="O711" s="11"/>
      <c r="P711" s="11"/>
      <c r="Q711" s="11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  <c r="AJ711" s="11"/>
      <c r="AK711" s="75"/>
      <c r="AL711" s="75"/>
      <c r="AM711" s="11"/>
      <c r="AN711" s="11">
        <f>AN712</f>
        <v>3652</v>
      </c>
      <c r="AO711" s="11">
        <f t="shared" si="2441"/>
        <v>0</v>
      </c>
      <c r="AP711" s="11">
        <f t="shared" si="2441"/>
        <v>0</v>
      </c>
      <c r="AQ711" s="11">
        <f t="shared" si="2441"/>
        <v>3652</v>
      </c>
      <c r="AR711" s="11">
        <f t="shared" si="2441"/>
        <v>3652</v>
      </c>
      <c r="AS711" s="11"/>
      <c r="AT711" s="11">
        <f>AT712</f>
        <v>0</v>
      </c>
      <c r="AU711" s="11">
        <f t="shared" si="2442"/>
        <v>0</v>
      </c>
      <c r="AV711" s="11">
        <f t="shared" si="2442"/>
        <v>0</v>
      </c>
      <c r="AW711" s="11">
        <f t="shared" si="2442"/>
        <v>3652</v>
      </c>
      <c r="AX711" s="11">
        <f t="shared" si="2442"/>
        <v>3652</v>
      </c>
      <c r="AY711" s="75"/>
      <c r="AZ711" s="75">
        <f>AZ712</f>
        <v>0</v>
      </c>
      <c r="BA711" s="75">
        <f t="shared" si="2443"/>
        <v>0</v>
      </c>
      <c r="BB711" s="75">
        <f t="shared" si="2443"/>
        <v>0</v>
      </c>
      <c r="BC711" s="75">
        <f t="shared" si="2443"/>
        <v>3652</v>
      </c>
      <c r="BD711" s="75">
        <f t="shared" si="2443"/>
        <v>3652</v>
      </c>
      <c r="BE711" s="11"/>
      <c r="BF711" s="11">
        <f>BF712</f>
        <v>0</v>
      </c>
      <c r="BG711" s="11">
        <f t="shared" si="2444"/>
        <v>0</v>
      </c>
      <c r="BH711" s="11">
        <f t="shared" si="2444"/>
        <v>0</v>
      </c>
      <c r="BI711" s="138">
        <f t="shared" si="2444"/>
        <v>3652</v>
      </c>
      <c r="BJ711" s="138">
        <f t="shared" si="2444"/>
        <v>3652</v>
      </c>
      <c r="BK711" s="75"/>
      <c r="BL711" s="75">
        <f>BL712</f>
        <v>0</v>
      </c>
      <c r="BM711" s="75">
        <f t="shared" si="2445"/>
        <v>0</v>
      </c>
      <c r="BN711" s="75">
        <f t="shared" si="2445"/>
        <v>0</v>
      </c>
      <c r="BO711" s="75">
        <f t="shared" si="2445"/>
        <v>3652</v>
      </c>
      <c r="BP711" s="75">
        <f t="shared" si="2445"/>
        <v>3652</v>
      </c>
      <c r="BQ711" s="11"/>
      <c r="BR711" s="11">
        <f>BR712</f>
        <v>0</v>
      </c>
      <c r="BS711" s="11">
        <f t="shared" si="2446"/>
        <v>0</v>
      </c>
      <c r="BT711" s="11">
        <f t="shared" si="2446"/>
        <v>0</v>
      </c>
      <c r="BU711" s="11">
        <f t="shared" si="2446"/>
        <v>3652</v>
      </c>
      <c r="BV711" s="11">
        <f t="shared" si="2446"/>
        <v>3652</v>
      </c>
      <c r="BW711" s="75"/>
      <c r="BX711" s="75">
        <f>BX712</f>
        <v>0</v>
      </c>
      <c r="BY711" s="75">
        <f t="shared" si="2447"/>
        <v>0</v>
      </c>
      <c r="BZ711" s="75">
        <f t="shared" si="2447"/>
        <v>0</v>
      </c>
      <c r="CA711" s="75">
        <f t="shared" si="2447"/>
        <v>3652</v>
      </c>
      <c r="CB711" s="75">
        <f t="shared" si="2447"/>
        <v>3652</v>
      </c>
      <c r="CC711" s="75"/>
      <c r="CD711" s="75">
        <f>CD712</f>
        <v>0</v>
      </c>
      <c r="CE711" s="75">
        <f t="shared" si="2448"/>
        <v>0</v>
      </c>
      <c r="CF711" s="75">
        <f t="shared" si="2448"/>
        <v>0</v>
      </c>
      <c r="CG711" s="75">
        <f t="shared" si="2448"/>
        <v>3652</v>
      </c>
      <c r="CH711" s="75">
        <f t="shared" si="2448"/>
        <v>3652</v>
      </c>
      <c r="CI711" s="11"/>
      <c r="CJ711" s="11">
        <f>CJ712</f>
        <v>0</v>
      </c>
      <c r="CK711" s="11">
        <f t="shared" si="2449"/>
        <v>0</v>
      </c>
      <c r="CL711" s="11">
        <f t="shared" si="2449"/>
        <v>0</v>
      </c>
      <c r="CM711" s="11">
        <f t="shared" si="2449"/>
        <v>3652</v>
      </c>
      <c r="CN711" s="11">
        <f t="shared" si="2449"/>
        <v>3652</v>
      </c>
      <c r="CO711" s="11"/>
      <c r="CP711" s="11">
        <f>CP712</f>
        <v>0</v>
      </c>
      <c r="CQ711" s="11">
        <f t="shared" si="2450"/>
        <v>0</v>
      </c>
      <c r="CR711" s="11">
        <f t="shared" si="2450"/>
        <v>0</v>
      </c>
      <c r="CS711" s="11">
        <f t="shared" si="2450"/>
        <v>3652</v>
      </c>
      <c r="CT711" s="11">
        <f t="shared" si="2450"/>
        <v>3652</v>
      </c>
    </row>
    <row r="712" spans="1:98" ht="33">
      <c r="A712" s="55" t="s">
        <v>12</v>
      </c>
      <c r="B712" s="14">
        <v>913</v>
      </c>
      <c r="C712" s="14" t="s">
        <v>7</v>
      </c>
      <c r="D712" s="14" t="s">
        <v>7</v>
      </c>
      <c r="E712" s="14" t="s">
        <v>707</v>
      </c>
      <c r="F712" s="11">
        <v>600</v>
      </c>
      <c r="G712" s="11"/>
      <c r="H712" s="11"/>
      <c r="I712" s="11"/>
      <c r="J712" s="11"/>
      <c r="K712" s="11"/>
      <c r="L712" s="11"/>
      <c r="M712" s="11"/>
      <c r="N712" s="11"/>
      <c r="O712" s="11"/>
      <c r="P712" s="11"/>
      <c r="Q712" s="11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  <c r="AJ712" s="11"/>
      <c r="AK712" s="75"/>
      <c r="AL712" s="75"/>
      <c r="AM712" s="11"/>
      <c r="AN712" s="11">
        <f>AN713</f>
        <v>3652</v>
      </c>
      <c r="AO712" s="11">
        <f t="shared" si="2441"/>
        <v>0</v>
      </c>
      <c r="AP712" s="11">
        <f t="shared" si="2441"/>
        <v>0</v>
      </c>
      <c r="AQ712" s="11">
        <f t="shared" si="2441"/>
        <v>3652</v>
      </c>
      <c r="AR712" s="11">
        <f t="shared" si="2441"/>
        <v>3652</v>
      </c>
      <c r="AS712" s="11"/>
      <c r="AT712" s="11">
        <f>AT713</f>
        <v>0</v>
      </c>
      <c r="AU712" s="11">
        <f t="shared" si="2442"/>
        <v>0</v>
      </c>
      <c r="AV712" s="11">
        <f t="shared" si="2442"/>
        <v>0</v>
      </c>
      <c r="AW712" s="11">
        <f t="shared" si="2442"/>
        <v>3652</v>
      </c>
      <c r="AX712" s="11">
        <f t="shared" si="2442"/>
        <v>3652</v>
      </c>
      <c r="AY712" s="75"/>
      <c r="AZ712" s="75">
        <f>AZ713</f>
        <v>0</v>
      </c>
      <c r="BA712" s="75">
        <f t="shared" si="2443"/>
        <v>0</v>
      </c>
      <c r="BB712" s="75">
        <f t="shared" si="2443"/>
        <v>0</v>
      </c>
      <c r="BC712" s="75">
        <f t="shared" si="2443"/>
        <v>3652</v>
      </c>
      <c r="BD712" s="75">
        <f t="shared" si="2443"/>
        <v>3652</v>
      </c>
      <c r="BE712" s="11"/>
      <c r="BF712" s="11">
        <f>BF713</f>
        <v>0</v>
      </c>
      <c r="BG712" s="11">
        <f t="shared" si="2444"/>
        <v>0</v>
      </c>
      <c r="BH712" s="11">
        <f t="shared" si="2444"/>
        <v>0</v>
      </c>
      <c r="BI712" s="138">
        <f t="shared" si="2444"/>
        <v>3652</v>
      </c>
      <c r="BJ712" s="138">
        <f t="shared" si="2444"/>
        <v>3652</v>
      </c>
      <c r="BK712" s="75"/>
      <c r="BL712" s="75">
        <f>BL713</f>
        <v>0</v>
      </c>
      <c r="BM712" s="75">
        <f t="shared" si="2445"/>
        <v>0</v>
      </c>
      <c r="BN712" s="75">
        <f t="shared" si="2445"/>
        <v>0</v>
      </c>
      <c r="BO712" s="75">
        <f t="shared" si="2445"/>
        <v>3652</v>
      </c>
      <c r="BP712" s="75">
        <f t="shared" si="2445"/>
        <v>3652</v>
      </c>
      <c r="BQ712" s="11"/>
      <c r="BR712" s="11">
        <f>BR713</f>
        <v>0</v>
      </c>
      <c r="BS712" s="11">
        <f t="shared" si="2446"/>
        <v>0</v>
      </c>
      <c r="BT712" s="11">
        <f t="shared" si="2446"/>
        <v>0</v>
      </c>
      <c r="BU712" s="11">
        <f t="shared" si="2446"/>
        <v>3652</v>
      </c>
      <c r="BV712" s="11">
        <f t="shared" si="2446"/>
        <v>3652</v>
      </c>
      <c r="BW712" s="75"/>
      <c r="BX712" s="75">
        <f>BX713</f>
        <v>0</v>
      </c>
      <c r="BY712" s="75">
        <f t="shared" si="2447"/>
        <v>0</v>
      </c>
      <c r="BZ712" s="75">
        <f t="shared" si="2447"/>
        <v>0</v>
      </c>
      <c r="CA712" s="75">
        <f t="shared" si="2447"/>
        <v>3652</v>
      </c>
      <c r="CB712" s="75">
        <f t="shared" si="2447"/>
        <v>3652</v>
      </c>
      <c r="CC712" s="75"/>
      <c r="CD712" s="75">
        <f>CD713</f>
        <v>0</v>
      </c>
      <c r="CE712" s="75">
        <f t="shared" si="2448"/>
        <v>0</v>
      </c>
      <c r="CF712" s="75">
        <f t="shared" si="2448"/>
        <v>0</v>
      </c>
      <c r="CG712" s="75">
        <f t="shared" si="2448"/>
        <v>3652</v>
      </c>
      <c r="CH712" s="75">
        <f t="shared" si="2448"/>
        <v>3652</v>
      </c>
      <c r="CI712" s="11"/>
      <c r="CJ712" s="11">
        <f>CJ713</f>
        <v>0</v>
      </c>
      <c r="CK712" s="11">
        <f t="shared" si="2449"/>
        <v>0</v>
      </c>
      <c r="CL712" s="11">
        <f t="shared" si="2449"/>
        <v>0</v>
      </c>
      <c r="CM712" s="11">
        <f t="shared" si="2449"/>
        <v>3652</v>
      </c>
      <c r="CN712" s="11">
        <f t="shared" si="2449"/>
        <v>3652</v>
      </c>
      <c r="CO712" s="11"/>
      <c r="CP712" s="11">
        <f>CP713</f>
        <v>0</v>
      </c>
      <c r="CQ712" s="11">
        <f t="shared" si="2450"/>
        <v>0</v>
      </c>
      <c r="CR712" s="11">
        <f t="shared" si="2450"/>
        <v>0</v>
      </c>
      <c r="CS712" s="11">
        <f t="shared" si="2450"/>
        <v>3652</v>
      </c>
      <c r="CT712" s="11">
        <f t="shared" si="2450"/>
        <v>3652</v>
      </c>
    </row>
    <row r="713" spans="1:98">
      <c r="A713" s="55" t="s">
        <v>14</v>
      </c>
      <c r="B713" s="14">
        <v>913</v>
      </c>
      <c r="C713" s="14" t="s">
        <v>7</v>
      </c>
      <c r="D713" s="14" t="s">
        <v>7</v>
      </c>
      <c r="E713" s="14" t="s">
        <v>707</v>
      </c>
      <c r="F713" s="11">
        <v>610</v>
      </c>
      <c r="G713" s="11"/>
      <c r="H713" s="11"/>
      <c r="I713" s="11"/>
      <c r="J713" s="11"/>
      <c r="K713" s="11"/>
      <c r="L713" s="11"/>
      <c r="M713" s="11"/>
      <c r="N713" s="11"/>
      <c r="O713" s="11"/>
      <c r="P713" s="11"/>
      <c r="Q713" s="11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  <c r="AJ713" s="11"/>
      <c r="AK713" s="75"/>
      <c r="AL713" s="75"/>
      <c r="AM713" s="11"/>
      <c r="AN713" s="11">
        <v>3652</v>
      </c>
      <c r="AO713" s="11"/>
      <c r="AP713" s="11"/>
      <c r="AQ713" s="11">
        <f>AK713+AM713+AN713+AO713+AP713</f>
        <v>3652</v>
      </c>
      <c r="AR713" s="11">
        <f>AL713+AN713</f>
        <v>3652</v>
      </c>
      <c r="AS713" s="11"/>
      <c r="AT713" s="11"/>
      <c r="AU713" s="11"/>
      <c r="AV713" s="11"/>
      <c r="AW713" s="11">
        <f>AQ713+AS713+AT713+AU713+AV713</f>
        <v>3652</v>
      </c>
      <c r="AX713" s="11">
        <f>AR713+AT713</f>
        <v>3652</v>
      </c>
      <c r="AY713" s="75"/>
      <c r="AZ713" s="75"/>
      <c r="BA713" s="75"/>
      <c r="BB713" s="75"/>
      <c r="BC713" s="75">
        <f>AW713+AY713+AZ713+BA713+BB713</f>
        <v>3652</v>
      </c>
      <c r="BD713" s="75">
        <f>AX713+AZ713</f>
        <v>3652</v>
      </c>
      <c r="BE713" s="11"/>
      <c r="BF713" s="11"/>
      <c r="BG713" s="11"/>
      <c r="BH713" s="11"/>
      <c r="BI713" s="138">
        <f>BC713+BE713+BF713+BG713+BH713</f>
        <v>3652</v>
      </c>
      <c r="BJ713" s="138">
        <f>BD713+BF713</f>
        <v>3652</v>
      </c>
      <c r="BK713" s="75"/>
      <c r="BL713" s="75"/>
      <c r="BM713" s="75"/>
      <c r="BN713" s="75"/>
      <c r="BO713" s="75">
        <f>BI713+BK713+BL713+BM713+BN713</f>
        <v>3652</v>
      </c>
      <c r="BP713" s="75">
        <f>BJ713+BL713</f>
        <v>3652</v>
      </c>
      <c r="BQ713" s="11"/>
      <c r="BR713" s="11"/>
      <c r="BS713" s="11"/>
      <c r="BT713" s="11"/>
      <c r="BU713" s="11">
        <f>BO713+BQ713+BR713+BS713+BT713</f>
        <v>3652</v>
      </c>
      <c r="BV713" s="11">
        <f>BP713+BR713</f>
        <v>3652</v>
      </c>
      <c r="BW713" s="75"/>
      <c r="BX713" s="75"/>
      <c r="BY713" s="75"/>
      <c r="BZ713" s="75"/>
      <c r="CA713" s="75">
        <f>BU713+BW713+BX713+BY713+BZ713</f>
        <v>3652</v>
      </c>
      <c r="CB713" s="75">
        <f>BV713+BX713</f>
        <v>3652</v>
      </c>
      <c r="CC713" s="75"/>
      <c r="CD713" s="75"/>
      <c r="CE713" s="75"/>
      <c r="CF713" s="75"/>
      <c r="CG713" s="75">
        <f>CA713+CC713+CD713+CE713+CF713</f>
        <v>3652</v>
      </c>
      <c r="CH713" s="75">
        <f>CB713+CD713</f>
        <v>3652</v>
      </c>
      <c r="CI713" s="11"/>
      <c r="CJ713" s="11"/>
      <c r="CK713" s="11"/>
      <c r="CL713" s="11"/>
      <c r="CM713" s="11">
        <f>CG713+CI713+CJ713+CK713+CL713</f>
        <v>3652</v>
      </c>
      <c r="CN713" s="11">
        <f>CH713+CJ713</f>
        <v>3652</v>
      </c>
      <c r="CO713" s="11"/>
      <c r="CP713" s="11"/>
      <c r="CQ713" s="11"/>
      <c r="CR713" s="11"/>
      <c r="CS713" s="11">
        <f>CM713+CO713+CP713+CQ713+CR713</f>
        <v>3652</v>
      </c>
      <c r="CT713" s="11">
        <f>CN713+CP713</f>
        <v>3652</v>
      </c>
    </row>
    <row r="714" spans="1:98" ht="86.25" customHeight="1">
      <c r="A714" s="55" t="s">
        <v>710</v>
      </c>
      <c r="B714" s="14">
        <v>913</v>
      </c>
      <c r="C714" s="14" t="s">
        <v>7</v>
      </c>
      <c r="D714" s="14" t="s">
        <v>7</v>
      </c>
      <c r="E714" s="14" t="s">
        <v>708</v>
      </c>
      <c r="F714" s="11"/>
      <c r="G714" s="11"/>
      <c r="H714" s="11"/>
      <c r="I714" s="11"/>
      <c r="J714" s="11"/>
      <c r="K714" s="11"/>
      <c r="L714" s="11"/>
      <c r="M714" s="11"/>
      <c r="N714" s="11"/>
      <c r="O714" s="11"/>
      <c r="P714" s="11"/>
      <c r="Q714" s="11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  <c r="AJ714" s="11"/>
      <c r="AK714" s="75"/>
      <c r="AL714" s="75"/>
      <c r="AM714" s="11">
        <f>AM715</f>
        <v>554</v>
      </c>
      <c r="AN714" s="11">
        <f t="shared" ref="AN714:BC715" si="2451">AN715</f>
        <v>0</v>
      </c>
      <c r="AO714" s="11">
        <f t="shared" si="2451"/>
        <v>0</v>
      </c>
      <c r="AP714" s="11">
        <f t="shared" si="2451"/>
        <v>0</v>
      </c>
      <c r="AQ714" s="11">
        <f t="shared" si="2451"/>
        <v>554</v>
      </c>
      <c r="AR714" s="11">
        <f t="shared" si="2451"/>
        <v>0</v>
      </c>
      <c r="AS714" s="11">
        <f>AS715</f>
        <v>0</v>
      </c>
      <c r="AT714" s="11">
        <f t="shared" si="2451"/>
        <v>0</v>
      </c>
      <c r="AU714" s="11">
        <f t="shared" si="2451"/>
        <v>0</v>
      </c>
      <c r="AV714" s="11">
        <f t="shared" si="2451"/>
        <v>0</v>
      </c>
      <c r="AW714" s="11">
        <f t="shared" si="2451"/>
        <v>554</v>
      </c>
      <c r="AX714" s="11">
        <f t="shared" si="2451"/>
        <v>0</v>
      </c>
      <c r="AY714" s="75">
        <f>AY715</f>
        <v>0</v>
      </c>
      <c r="AZ714" s="75">
        <f t="shared" si="2451"/>
        <v>0</v>
      </c>
      <c r="BA714" s="75">
        <f t="shared" si="2451"/>
        <v>0</v>
      </c>
      <c r="BB714" s="75">
        <f t="shared" si="2451"/>
        <v>0</v>
      </c>
      <c r="BC714" s="75">
        <f t="shared" si="2451"/>
        <v>554</v>
      </c>
      <c r="BD714" s="75">
        <f t="shared" ref="AZ714:BD715" si="2452">BD715</f>
        <v>0</v>
      </c>
      <c r="BE714" s="11">
        <f>BE715</f>
        <v>0</v>
      </c>
      <c r="BF714" s="11">
        <f t="shared" ref="BF714:BU715" si="2453">BF715</f>
        <v>0</v>
      </c>
      <c r="BG714" s="11">
        <f t="shared" si="2453"/>
        <v>0</v>
      </c>
      <c r="BH714" s="11">
        <f t="shared" si="2453"/>
        <v>0</v>
      </c>
      <c r="BI714" s="138">
        <f t="shared" si="2453"/>
        <v>554</v>
      </c>
      <c r="BJ714" s="138">
        <f t="shared" si="2453"/>
        <v>0</v>
      </c>
      <c r="BK714" s="75">
        <f>BK715</f>
        <v>0</v>
      </c>
      <c r="BL714" s="75">
        <f t="shared" si="2453"/>
        <v>0</v>
      </c>
      <c r="BM714" s="75">
        <f t="shared" si="2453"/>
        <v>0</v>
      </c>
      <c r="BN714" s="75">
        <f t="shared" si="2453"/>
        <v>0</v>
      </c>
      <c r="BO714" s="75">
        <f t="shared" si="2453"/>
        <v>554</v>
      </c>
      <c r="BP714" s="75">
        <f t="shared" si="2453"/>
        <v>0</v>
      </c>
      <c r="BQ714" s="11">
        <f>BQ715</f>
        <v>0</v>
      </c>
      <c r="BR714" s="11">
        <f t="shared" si="2453"/>
        <v>0</v>
      </c>
      <c r="BS714" s="11">
        <f t="shared" si="2453"/>
        <v>0</v>
      </c>
      <c r="BT714" s="11">
        <f t="shared" si="2453"/>
        <v>0</v>
      </c>
      <c r="BU714" s="11">
        <f t="shared" si="2453"/>
        <v>554</v>
      </c>
      <c r="BV714" s="11">
        <f t="shared" ref="BR714:BV715" si="2454">BV715</f>
        <v>0</v>
      </c>
      <c r="BW714" s="75">
        <f>BW715</f>
        <v>0</v>
      </c>
      <c r="BX714" s="75">
        <f t="shared" ref="BX714:CM715" si="2455">BX715</f>
        <v>0</v>
      </c>
      <c r="BY714" s="75">
        <f t="shared" si="2455"/>
        <v>0</v>
      </c>
      <c r="BZ714" s="75">
        <f t="shared" si="2455"/>
        <v>0</v>
      </c>
      <c r="CA714" s="75">
        <f t="shared" si="2455"/>
        <v>554</v>
      </c>
      <c r="CB714" s="75">
        <f t="shared" si="2455"/>
        <v>0</v>
      </c>
      <c r="CC714" s="75">
        <f>CC715</f>
        <v>0</v>
      </c>
      <c r="CD714" s="75">
        <f t="shared" si="2455"/>
        <v>0</v>
      </c>
      <c r="CE714" s="75">
        <f t="shared" si="2455"/>
        <v>0</v>
      </c>
      <c r="CF714" s="75">
        <f t="shared" si="2455"/>
        <v>0</v>
      </c>
      <c r="CG714" s="75">
        <f t="shared" si="2455"/>
        <v>554</v>
      </c>
      <c r="CH714" s="75">
        <f t="shared" si="2455"/>
        <v>0</v>
      </c>
      <c r="CI714" s="11">
        <f>CI715</f>
        <v>0</v>
      </c>
      <c r="CJ714" s="11">
        <f t="shared" si="2455"/>
        <v>0</v>
      </c>
      <c r="CK714" s="11">
        <f t="shared" si="2455"/>
        <v>0</v>
      </c>
      <c r="CL714" s="11">
        <f t="shared" si="2455"/>
        <v>0</v>
      </c>
      <c r="CM714" s="11">
        <f t="shared" si="2455"/>
        <v>554</v>
      </c>
      <c r="CN714" s="11">
        <f t="shared" ref="CJ714:CN715" si="2456">CN715</f>
        <v>0</v>
      </c>
      <c r="CO714" s="11">
        <f>CO715</f>
        <v>0</v>
      </c>
      <c r="CP714" s="11">
        <f t="shared" ref="CP714:CT715" si="2457">CP715</f>
        <v>0</v>
      </c>
      <c r="CQ714" s="11">
        <f t="shared" si="2457"/>
        <v>0</v>
      </c>
      <c r="CR714" s="11">
        <f t="shared" si="2457"/>
        <v>0</v>
      </c>
      <c r="CS714" s="11">
        <f t="shared" si="2457"/>
        <v>554</v>
      </c>
      <c r="CT714" s="11">
        <f t="shared" si="2457"/>
        <v>0</v>
      </c>
    </row>
    <row r="715" spans="1:98" ht="33">
      <c r="A715" s="55" t="s">
        <v>12</v>
      </c>
      <c r="B715" s="14">
        <v>913</v>
      </c>
      <c r="C715" s="14" t="s">
        <v>7</v>
      </c>
      <c r="D715" s="14" t="s">
        <v>7</v>
      </c>
      <c r="E715" s="14" t="s">
        <v>708</v>
      </c>
      <c r="F715" s="11">
        <v>600</v>
      </c>
      <c r="G715" s="11"/>
      <c r="H715" s="11"/>
      <c r="I715" s="11"/>
      <c r="J715" s="11"/>
      <c r="K715" s="11"/>
      <c r="L715" s="11"/>
      <c r="M715" s="11"/>
      <c r="N715" s="11"/>
      <c r="O715" s="11"/>
      <c r="P715" s="11"/>
      <c r="Q715" s="11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  <c r="AJ715" s="11"/>
      <c r="AK715" s="75"/>
      <c r="AL715" s="75"/>
      <c r="AM715" s="11">
        <f>AM716</f>
        <v>554</v>
      </c>
      <c r="AN715" s="11">
        <f t="shared" si="2451"/>
        <v>0</v>
      </c>
      <c r="AO715" s="11">
        <f t="shared" si="2451"/>
        <v>0</v>
      </c>
      <c r="AP715" s="11">
        <f t="shared" si="2451"/>
        <v>0</v>
      </c>
      <c r="AQ715" s="11">
        <f t="shared" si="2451"/>
        <v>554</v>
      </c>
      <c r="AR715" s="11">
        <f t="shared" si="2451"/>
        <v>0</v>
      </c>
      <c r="AS715" s="11">
        <f>AS716</f>
        <v>0</v>
      </c>
      <c r="AT715" s="11">
        <f t="shared" si="2451"/>
        <v>0</v>
      </c>
      <c r="AU715" s="11">
        <f t="shared" si="2451"/>
        <v>0</v>
      </c>
      <c r="AV715" s="11">
        <f t="shared" si="2451"/>
        <v>0</v>
      </c>
      <c r="AW715" s="11">
        <f t="shared" si="2451"/>
        <v>554</v>
      </c>
      <c r="AX715" s="11">
        <f t="shared" si="2451"/>
        <v>0</v>
      </c>
      <c r="AY715" s="75">
        <f>AY716</f>
        <v>0</v>
      </c>
      <c r="AZ715" s="75">
        <f t="shared" si="2452"/>
        <v>0</v>
      </c>
      <c r="BA715" s="75">
        <f t="shared" si="2452"/>
        <v>0</v>
      </c>
      <c r="BB715" s="75">
        <f t="shared" si="2452"/>
        <v>0</v>
      </c>
      <c r="BC715" s="75">
        <f t="shared" si="2452"/>
        <v>554</v>
      </c>
      <c r="BD715" s="75">
        <f t="shared" si="2452"/>
        <v>0</v>
      </c>
      <c r="BE715" s="11">
        <f>BE716</f>
        <v>0</v>
      </c>
      <c r="BF715" s="11">
        <f t="shared" si="2453"/>
        <v>0</v>
      </c>
      <c r="BG715" s="11">
        <f t="shared" si="2453"/>
        <v>0</v>
      </c>
      <c r="BH715" s="11">
        <f t="shared" si="2453"/>
        <v>0</v>
      </c>
      <c r="BI715" s="138">
        <f t="shared" si="2453"/>
        <v>554</v>
      </c>
      <c r="BJ715" s="138">
        <f t="shared" si="2453"/>
        <v>0</v>
      </c>
      <c r="BK715" s="75">
        <f>BK716</f>
        <v>0</v>
      </c>
      <c r="BL715" s="75">
        <f t="shared" si="2453"/>
        <v>0</v>
      </c>
      <c r="BM715" s="75">
        <f t="shared" si="2453"/>
        <v>0</v>
      </c>
      <c r="BN715" s="75">
        <f t="shared" si="2453"/>
        <v>0</v>
      </c>
      <c r="BO715" s="75">
        <f t="shared" si="2453"/>
        <v>554</v>
      </c>
      <c r="BP715" s="75">
        <f t="shared" si="2453"/>
        <v>0</v>
      </c>
      <c r="BQ715" s="11">
        <f>BQ716</f>
        <v>0</v>
      </c>
      <c r="BR715" s="11">
        <f t="shared" si="2454"/>
        <v>0</v>
      </c>
      <c r="BS715" s="11">
        <f t="shared" si="2454"/>
        <v>0</v>
      </c>
      <c r="BT715" s="11">
        <f t="shared" si="2454"/>
        <v>0</v>
      </c>
      <c r="BU715" s="11">
        <f t="shared" si="2454"/>
        <v>554</v>
      </c>
      <c r="BV715" s="11">
        <f t="shared" si="2454"/>
        <v>0</v>
      </c>
      <c r="BW715" s="75">
        <f>BW716</f>
        <v>0</v>
      </c>
      <c r="BX715" s="75">
        <f t="shared" si="2455"/>
        <v>0</v>
      </c>
      <c r="BY715" s="75">
        <f t="shared" si="2455"/>
        <v>0</v>
      </c>
      <c r="BZ715" s="75">
        <f t="shared" si="2455"/>
        <v>0</v>
      </c>
      <c r="CA715" s="75">
        <f t="shared" si="2455"/>
        <v>554</v>
      </c>
      <c r="CB715" s="75">
        <f t="shared" si="2455"/>
        <v>0</v>
      </c>
      <c r="CC715" s="75">
        <f>CC716</f>
        <v>0</v>
      </c>
      <c r="CD715" s="75">
        <f t="shared" si="2455"/>
        <v>0</v>
      </c>
      <c r="CE715" s="75">
        <f t="shared" si="2455"/>
        <v>0</v>
      </c>
      <c r="CF715" s="75">
        <f t="shared" si="2455"/>
        <v>0</v>
      </c>
      <c r="CG715" s="75">
        <f t="shared" si="2455"/>
        <v>554</v>
      </c>
      <c r="CH715" s="75">
        <f t="shared" si="2455"/>
        <v>0</v>
      </c>
      <c r="CI715" s="11">
        <f>CI716</f>
        <v>0</v>
      </c>
      <c r="CJ715" s="11">
        <f t="shared" si="2456"/>
        <v>0</v>
      </c>
      <c r="CK715" s="11">
        <f t="shared" si="2456"/>
        <v>0</v>
      </c>
      <c r="CL715" s="11">
        <f t="shared" si="2456"/>
        <v>0</v>
      </c>
      <c r="CM715" s="11">
        <f t="shared" si="2456"/>
        <v>554</v>
      </c>
      <c r="CN715" s="11">
        <f t="shared" si="2456"/>
        <v>0</v>
      </c>
      <c r="CO715" s="11">
        <f>CO716</f>
        <v>0</v>
      </c>
      <c r="CP715" s="11">
        <f t="shared" si="2457"/>
        <v>0</v>
      </c>
      <c r="CQ715" s="11">
        <f t="shared" si="2457"/>
        <v>0</v>
      </c>
      <c r="CR715" s="11">
        <f t="shared" si="2457"/>
        <v>0</v>
      </c>
      <c r="CS715" s="11">
        <f t="shared" si="2457"/>
        <v>554</v>
      </c>
      <c r="CT715" s="11">
        <f t="shared" si="2457"/>
        <v>0</v>
      </c>
    </row>
    <row r="716" spans="1:98">
      <c r="A716" s="55" t="s">
        <v>14</v>
      </c>
      <c r="B716" s="14">
        <v>913</v>
      </c>
      <c r="C716" s="14" t="s">
        <v>7</v>
      </c>
      <c r="D716" s="14" t="s">
        <v>7</v>
      </c>
      <c r="E716" s="14" t="s">
        <v>708</v>
      </c>
      <c r="F716" s="11">
        <v>610</v>
      </c>
      <c r="G716" s="11"/>
      <c r="H716" s="11"/>
      <c r="I716" s="11"/>
      <c r="J716" s="11"/>
      <c r="K716" s="11"/>
      <c r="L716" s="11"/>
      <c r="M716" s="11"/>
      <c r="N716" s="11"/>
      <c r="O716" s="11"/>
      <c r="P716" s="11"/>
      <c r="Q716" s="11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  <c r="AJ716" s="11"/>
      <c r="AK716" s="75"/>
      <c r="AL716" s="75"/>
      <c r="AM716" s="11">
        <v>554</v>
      </c>
      <c r="AN716" s="11"/>
      <c r="AO716" s="11"/>
      <c r="AP716" s="11"/>
      <c r="AQ716" s="11">
        <f>AK716+AM716+AN716+AO716+AP716</f>
        <v>554</v>
      </c>
      <c r="AR716" s="11">
        <f>AL716+AN716</f>
        <v>0</v>
      </c>
      <c r="AS716" s="11"/>
      <c r="AT716" s="11"/>
      <c r="AU716" s="11"/>
      <c r="AV716" s="11"/>
      <c r="AW716" s="11">
        <f>AQ716+AS716+AT716+AU716+AV716</f>
        <v>554</v>
      </c>
      <c r="AX716" s="11">
        <f>AR716+AT716</f>
        <v>0</v>
      </c>
      <c r="AY716" s="75"/>
      <c r="AZ716" s="75"/>
      <c r="BA716" s="75"/>
      <c r="BB716" s="75"/>
      <c r="BC716" s="75">
        <f>AW716+AY716+AZ716+BA716+BB716</f>
        <v>554</v>
      </c>
      <c r="BD716" s="75">
        <f>AX716+AZ716</f>
        <v>0</v>
      </c>
      <c r="BE716" s="11"/>
      <c r="BF716" s="11"/>
      <c r="BG716" s="11"/>
      <c r="BH716" s="11"/>
      <c r="BI716" s="138">
        <f>BC716+BE716+BF716+BG716+BH716</f>
        <v>554</v>
      </c>
      <c r="BJ716" s="138">
        <f>BD716+BF716</f>
        <v>0</v>
      </c>
      <c r="BK716" s="75"/>
      <c r="BL716" s="75"/>
      <c r="BM716" s="75"/>
      <c r="BN716" s="75"/>
      <c r="BO716" s="75">
        <f>BI716+BK716+BL716+BM716+BN716</f>
        <v>554</v>
      </c>
      <c r="BP716" s="75">
        <f>BJ716+BL716</f>
        <v>0</v>
      </c>
      <c r="BQ716" s="11"/>
      <c r="BR716" s="11"/>
      <c r="BS716" s="11"/>
      <c r="BT716" s="11"/>
      <c r="BU716" s="11">
        <f>BO716+BQ716+BR716+BS716+BT716</f>
        <v>554</v>
      </c>
      <c r="BV716" s="11">
        <f>BP716+BR716</f>
        <v>0</v>
      </c>
      <c r="BW716" s="75"/>
      <c r="BX716" s="75"/>
      <c r="BY716" s="75"/>
      <c r="BZ716" s="75"/>
      <c r="CA716" s="75">
        <f>BU716+BW716+BX716+BY716+BZ716</f>
        <v>554</v>
      </c>
      <c r="CB716" s="75">
        <f>BV716+BX716</f>
        <v>0</v>
      </c>
      <c r="CC716" s="75"/>
      <c r="CD716" s="75"/>
      <c r="CE716" s="75"/>
      <c r="CF716" s="75"/>
      <c r="CG716" s="75">
        <f>CA716+CC716+CD716+CE716+CF716</f>
        <v>554</v>
      </c>
      <c r="CH716" s="75">
        <f>CB716+CD716</f>
        <v>0</v>
      </c>
      <c r="CI716" s="11"/>
      <c r="CJ716" s="11"/>
      <c r="CK716" s="11"/>
      <c r="CL716" s="11"/>
      <c r="CM716" s="11">
        <f>CG716+CI716+CJ716+CK716+CL716</f>
        <v>554</v>
      </c>
      <c r="CN716" s="11">
        <f>CH716+CJ716</f>
        <v>0</v>
      </c>
      <c r="CO716" s="11"/>
      <c r="CP716" s="11"/>
      <c r="CQ716" s="11"/>
      <c r="CR716" s="11"/>
      <c r="CS716" s="11">
        <f>CM716+CO716+CP716+CQ716+CR716</f>
        <v>554</v>
      </c>
      <c r="CT716" s="11">
        <f>CN716+CP716</f>
        <v>0</v>
      </c>
    </row>
    <row r="717" spans="1:98" s="108" customFormat="1" ht="36.75" hidden="1" customHeight="1">
      <c r="A717" s="106" t="s">
        <v>540</v>
      </c>
      <c r="B717" s="103">
        <v>913</v>
      </c>
      <c r="C717" s="103" t="s">
        <v>7</v>
      </c>
      <c r="D717" s="103" t="s">
        <v>7</v>
      </c>
      <c r="E717" s="103" t="s">
        <v>208</v>
      </c>
      <c r="F717" s="103"/>
      <c r="G717" s="112">
        <f>G718</f>
        <v>9185</v>
      </c>
      <c r="H717" s="112">
        <f t="shared" ref="H717:R717" si="2458">H718</f>
        <v>0</v>
      </c>
      <c r="I717" s="104">
        <f t="shared" si="2458"/>
        <v>0</v>
      </c>
      <c r="J717" s="104">
        <f t="shared" si="2458"/>
        <v>0</v>
      </c>
      <c r="K717" s="104">
        <f t="shared" si="2458"/>
        <v>0</v>
      </c>
      <c r="L717" s="104">
        <f t="shared" si="2458"/>
        <v>0</v>
      </c>
      <c r="M717" s="112">
        <f t="shared" si="2458"/>
        <v>9185</v>
      </c>
      <c r="N717" s="112">
        <f t="shared" si="2458"/>
        <v>0</v>
      </c>
      <c r="O717" s="104">
        <f t="shared" si="2458"/>
        <v>0</v>
      </c>
      <c r="P717" s="104">
        <f t="shared" si="2458"/>
        <v>0</v>
      </c>
      <c r="Q717" s="104">
        <f t="shared" si="2458"/>
        <v>0</v>
      </c>
      <c r="R717" s="104">
        <f t="shared" si="2458"/>
        <v>0</v>
      </c>
      <c r="S717" s="112">
        <f t="shared" ref="S717:CD717" si="2459">S718</f>
        <v>9185</v>
      </c>
      <c r="T717" s="112">
        <f t="shared" si="2459"/>
        <v>0</v>
      </c>
      <c r="U717" s="104">
        <f t="shared" si="2459"/>
        <v>0</v>
      </c>
      <c r="V717" s="104">
        <f t="shared" si="2459"/>
        <v>0</v>
      </c>
      <c r="W717" s="104">
        <f t="shared" si="2459"/>
        <v>0</v>
      </c>
      <c r="X717" s="104">
        <f t="shared" si="2459"/>
        <v>0</v>
      </c>
      <c r="Y717" s="112">
        <f t="shared" si="2459"/>
        <v>9185</v>
      </c>
      <c r="Z717" s="112">
        <f t="shared" si="2459"/>
        <v>0</v>
      </c>
      <c r="AA717" s="104">
        <f t="shared" si="2459"/>
        <v>0</v>
      </c>
      <c r="AB717" s="104">
        <f t="shared" si="2459"/>
        <v>0</v>
      </c>
      <c r="AC717" s="104">
        <f t="shared" si="2459"/>
        <v>0</v>
      </c>
      <c r="AD717" s="104">
        <f t="shared" si="2459"/>
        <v>0</v>
      </c>
      <c r="AE717" s="112">
        <f t="shared" si="2459"/>
        <v>9185</v>
      </c>
      <c r="AF717" s="112">
        <f t="shared" si="2459"/>
        <v>0</v>
      </c>
      <c r="AG717" s="104">
        <f t="shared" si="2459"/>
        <v>0</v>
      </c>
      <c r="AH717" s="104">
        <f t="shared" si="2459"/>
        <v>0</v>
      </c>
      <c r="AI717" s="104">
        <f t="shared" si="2459"/>
        <v>0</v>
      </c>
      <c r="AJ717" s="104">
        <f t="shared" si="2459"/>
        <v>0</v>
      </c>
      <c r="AK717" s="112">
        <f t="shared" si="2459"/>
        <v>9185</v>
      </c>
      <c r="AL717" s="112">
        <f t="shared" si="2459"/>
        <v>0</v>
      </c>
      <c r="AM717" s="104">
        <f t="shared" si="2459"/>
        <v>0</v>
      </c>
      <c r="AN717" s="104">
        <f t="shared" si="2459"/>
        <v>0</v>
      </c>
      <c r="AO717" s="104">
        <f t="shared" si="2459"/>
        <v>0</v>
      </c>
      <c r="AP717" s="104">
        <f t="shared" si="2459"/>
        <v>0</v>
      </c>
      <c r="AQ717" s="112">
        <f t="shared" si="2459"/>
        <v>9185</v>
      </c>
      <c r="AR717" s="112">
        <f t="shared" si="2459"/>
        <v>0</v>
      </c>
      <c r="AS717" s="104">
        <f t="shared" si="2459"/>
        <v>0</v>
      </c>
      <c r="AT717" s="104">
        <f t="shared" si="2459"/>
        <v>0</v>
      </c>
      <c r="AU717" s="104">
        <f t="shared" si="2459"/>
        <v>0</v>
      </c>
      <c r="AV717" s="104">
        <f t="shared" si="2459"/>
        <v>0</v>
      </c>
      <c r="AW717" s="112">
        <f t="shared" si="2459"/>
        <v>9185</v>
      </c>
      <c r="AX717" s="112">
        <f t="shared" si="2459"/>
        <v>0</v>
      </c>
      <c r="AY717" s="75">
        <f t="shared" si="2459"/>
        <v>-9185</v>
      </c>
      <c r="AZ717" s="75">
        <f t="shared" si="2459"/>
        <v>0</v>
      </c>
      <c r="BA717" s="75">
        <f t="shared" si="2459"/>
        <v>0</v>
      </c>
      <c r="BB717" s="75">
        <f t="shared" si="2459"/>
        <v>0</v>
      </c>
      <c r="BC717" s="81">
        <f t="shared" si="2459"/>
        <v>0</v>
      </c>
      <c r="BD717" s="81">
        <f t="shared" si="2459"/>
        <v>0</v>
      </c>
      <c r="BE717" s="104">
        <f t="shared" si="2459"/>
        <v>0</v>
      </c>
      <c r="BF717" s="104">
        <f t="shared" si="2459"/>
        <v>0</v>
      </c>
      <c r="BG717" s="104">
        <f t="shared" si="2459"/>
        <v>0</v>
      </c>
      <c r="BH717" s="104">
        <f t="shared" si="2459"/>
        <v>0</v>
      </c>
      <c r="BI717" s="140">
        <f t="shared" si="2459"/>
        <v>0</v>
      </c>
      <c r="BJ717" s="140">
        <f t="shared" si="2459"/>
        <v>0</v>
      </c>
      <c r="BK717" s="75">
        <f t="shared" si="2459"/>
        <v>0</v>
      </c>
      <c r="BL717" s="75">
        <f t="shared" si="2459"/>
        <v>0</v>
      </c>
      <c r="BM717" s="75">
        <f t="shared" si="2459"/>
        <v>0</v>
      </c>
      <c r="BN717" s="75">
        <f t="shared" si="2459"/>
        <v>0</v>
      </c>
      <c r="BO717" s="81">
        <f t="shared" si="2459"/>
        <v>0</v>
      </c>
      <c r="BP717" s="81">
        <f t="shared" si="2459"/>
        <v>0</v>
      </c>
      <c r="BQ717" s="104">
        <f t="shared" si="2459"/>
        <v>0</v>
      </c>
      <c r="BR717" s="104">
        <f t="shared" si="2459"/>
        <v>0</v>
      </c>
      <c r="BS717" s="104">
        <f t="shared" si="2459"/>
        <v>0</v>
      </c>
      <c r="BT717" s="104">
        <f t="shared" si="2459"/>
        <v>0</v>
      </c>
      <c r="BU717" s="112">
        <f t="shared" si="2459"/>
        <v>0</v>
      </c>
      <c r="BV717" s="112">
        <f t="shared" si="2459"/>
        <v>0</v>
      </c>
      <c r="BW717" s="75">
        <f t="shared" si="2459"/>
        <v>0</v>
      </c>
      <c r="BX717" s="75">
        <f t="shared" si="2459"/>
        <v>0</v>
      </c>
      <c r="BY717" s="75">
        <f t="shared" si="2459"/>
        <v>0</v>
      </c>
      <c r="BZ717" s="75">
        <f t="shared" si="2459"/>
        <v>0</v>
      </c>
      <c r="CA717" s="81">
        <f t="shared" si="2459"/>
        <v>0</v>
      </c>
      <c r="CB717" s="81">
        <f t="shared" si="2459"/>
        <v>0</v>
      </c>
      <c r="CC717" s="75">
        <f t="shared" si="2459"/>
        <v>0</v>
      </c>
      <c r="CD717" s="75">
        <f t="shared" si="2459"/>
        <v>0</v>
      </c>
      <c r="CE717" s="75">
        <f t="shared" ref="CE717:CT717" si="2460">CE718</f>
        <v>0</v>
      </c>
      <c r="CF717" s="75">
        <f t="shared" si="2460"/>
        <v>0</v>
      </c>
      <c r="CG717" s="81">
        <f t="shared" si="2460"/>
        <v>0</v>
      </c>
      <c r="CH717" s="81">
        <f t="shared" si="2460"/>
        <v>0</v>
      </c>
      <c r="CI717" s="11">
        <f t="shared" si="2460"/>
        <v>0</v>
      </c>
      <c r="CJ717" s="11">
        <f t="shared" si="2460"/>
        <v>0</v>
      </c>
      <c r="CK717" s="11">
        <f t="shared" si="2460"/>
        <v>0</v>
      </c>
      <c r="CL717" s="11">
        <f t="shared" si="2460"/>
        <v>0</v>
      </c>
      <c r="CM717" s="18">
        <f t="shared" si="2460"/>
        <v>0</v>
      </c>
      <c r="CN717" s="18">
        <f t="shared" si="2460"/>
        <v>0</v>
      </c>
      <c r="CO717" s="104">
        <f t="shared" si="2460"/>
        <v>0</v>
      </c>
      <c r="CP717" s="104">
        <f t="shared" si="2460"/>
        <v>0</v>
      </c>
      <c r="CQ717" s="104">
        <f t="shared" si="2460"/>
        <v>0</v>
      </c>
      <c r="CR717" s="104">
        <f t="shared" si="2460"/>
        <v>0</v>
      </c>
      <c r="CS717" s="112">
        <f t="shared" si="2460"/>
        <v>0</v>
      </c>
      <c r="CT717" s="112">
        <f t="shared" si="2460"/>
        <v>0</v>
      </c>
    </row>
    <row r="718" spans="1:98" s="108" customFormat="1" hidden="1">
      <c r="A718" s="102" t="s">
        <v>15</v>
      </c>
      <c r="B718" s="103">
        <v>913</v>
      </c>
      <c r="C718" s="103" t="s">
        <v>7</v>
      </c>
      <c r="D718" s="103" t="s">
        <v>7</v>
      </c>
      <c r="E718" s="103" t="s">
        <v>209</v>
      </c>
      <c r="F718" s="104"/>
      <c r="G718" s="113">
        <f>G719+G722</f>
        <v>9185</v>
      </c>
      <c r="H718" s="113">
        <f t="shared" ref="H718:N718" si="2461">H719+H722</f>
        <v>0</v>
      </c>
      <c r="I718" s="104">
        <f t="shared" si="2461"/>
        <v>0</v>
      </c>
      <c r="J718" s="104">
        <f t="shared" si="2461"/>
        <v>0</v>
      </c>
      <c r="K718" s="104">
        <f t="shared" si="2461"/>
        <v>0</v>
      </c>
      <c r="L718" s="104">
        <f t="shared" si="2461"/>
        <v>0</v>
      </c>
      <c r="M718" s="113">
        <f t="shared" si="2461"/>
        <v>9185</v>
      </c>
      <c r="N718" s="113">
        <f t="shared" si="2461"/>
        <v>0</v>
      </c>
      <c r="O718" s="104">
        <f t="shared" ref="O718:T718" si="2462">O719+O722</f>
        <v>0</v>
      </c>
      <c r="P718" s="104">
        <f t="shared" si="2462"/>
        <v>0</v>
      </c>
      <c r="Q718" s="104">
        <f t="shared" si="2462"/>
        <v>0</v>
      </c>
      <c r="R718" s="104">
        <f t="shared" si="2462"/>
        <v>0</v>
      </c>
      <c r="S718" s="113">
        <f t="shared" si="2462"/>
        <v>9185</v>
      </c>
      <c r="T718" s="113">
        <f t="shared" si="2462"/>
        <v>0</v>
      </c>
      <c r="U718" s="104">
        <f t="shared" ref="U718:Z718" si="2463">U719+U722</f>
        <v>0</v>
      </c>
      <c r="V718" s="104">
        <f t="shared" si="2463"/>
        <v>0</v>
      </c>
      <c r="W718" s="104">
        <f t="shared" si="2463"/>
        <v>0</v>
      </c>
      <c r="X718" s="104">
        <f t="shared" si="2463"/>
        <v>0</v>
      </c>
      <c r="Y718" s="113">
        <f t="shared" si="2463"/>
        <v>9185</v>
      </c>
      <c r="Z718" s="113">
        <f t="shared" si="2463"/>
        <v>0</v>
      </c>
      <c r="AA718" s="104">
        <f t="shared" ref="AA718:AF718" si="2464">AA719+AA722</f>
        <v>0</v>
      </c>
      <c r="AB718" s="104">
        <f t="shared" si="2464"/>
        <v>0</v>
      </c>
      <c r="AC718" s="104">
        <f t="shared" si="2464"/>
        <v>0</v>
      </c>
      <c r="AD718" s="104">
        <f t="shared" si="2464"/>
        <v>0</v>
      </c>
      <c r="AE718" s="113">
        <f t="shared" si="2464"/>
        <v>9185</v>
      </c>
      <c r="AF718" s="113">
        <f t="shared" si="2464"/>
        <v>0</v>
      </c>
      <c r="AG718" s="104">
        <f t="shared" ref="AG718:AL718" si="2465">AG719+AG722</f>
        <v>0</v>
      </c>
      <c r="AH718" s="104">
        <f t="shared" si="2465"/>
        <v>0</v>
      </c>
      <c r="AI718" s="104">
        <f t="shared" si="2465"/>
        <v>0</v>
      </c>
      <c r="AJ718" s="104">
        <f t="shared" si="2465"/>
        <v>0</v>
      </c>
      <c r="AK718" s="113">
        <f t="shared" si="2465"/>
        <v>9185</v>
      </c>
      <c r="AL718" s="113">
        <f t="shared" si="2465"/>
        <v>0</v>
      </c>
      <c r="AM718" s="104">
        <f t="shared" ref="AM718:AR718" si="2466">AM719+AM722</f>
        <v>0</v>
      </c>
      <c r="AN718" s="104">
        <f t="shared" si="2466"/>
        <v>0</v>
      </c>
      <c r="AO718" s="104">
        <f t="shared" si="2466"/>
        <v>0</v>
      </c>
      <c r="AP718" s="104">
        <f t="shared" si="2466"/>
        <v>0</v>
      </c>
      <c r="AQ718" s="113">
        <f t="shared" si="2466"/>
        <v>9185</v>
      </c>
      <c r="AR718" s="113">
        <f t="shared" si="2466"/>
        <v>0</v>
      </c>
      <c r="AS718" s="104">
        <f t="shared" ref="AS718:AX718" si="2467">AS719+AS722</f>
        <v>0</v>
      </c>
      <c r="AT718" s="104">
        <f t="shared" si="2467"/>
        <v>0</v>
      </c>
      <c r="AU718" s="104">
        <f t="shared" si="2467"/>
        <v>0</v>
      </c>
      <c r="AV718" s="104">
        <f t="shared" si="2467"/>
        <v>0</v>
      </c>
      <c r="AW718" s="113">
        <f t="shared" si="2467"/>
        <v>9185</v>
      </c>
      <c r="AX718" s="113">
        <f t="shared" si="2467"/>
        <v>0</v>
      </c>
      <c r="AY718" s="75">
        <f t="shared" ref="AY718:BD718" si="2468">AY719+AY722</f>
        <v>-9185</v>
      </c>
      <c r="AZ718" s="75">
        <f t="shared" si="2468"/>
        <v>0</v>
      </c>
      <c r="BA718" s="75">
        <f t="shared" si="2468"/>
        <v>0</v>
      </c>
      <c r="BB718" s="75">
        <f t="shared" si="2468"/>
        <v>0</v>
      </c>
      <c r="BC718" s="79">
        <f t="shared" si="2468"/>
        <v>0</v>
      </c>
      <c r="BD718" s="79">
        <f t="shared" si="2468"/>
        <v>0</v>
      </c>
      <c r="BE718" s="104">
        <f t="shared" ref="BE718:BJ718" si="2469">BE719+BE722</f>
        <v>0</v>
      </c>
      <c r="BF718" s="104">
        <f t="shared" si="2469"/>
        <v>0</v>
      </c>
      <c r="BG718" s="104">
        <f t="shared" si="2469"/>
        <v>0</v>
      </c>
      <c r="BH718" s="104">
        <f t="shared" si="2469"/>
        <v>0</v>
      </c>
      <c r="BI718" s="137">
        <f t="shared" si="2469"/>
        <v>0</v>
      </c>
      <c r="BJ718" s="137">
        <f t="shared" si="2469"/>
        <v>0</v>
      </c>
      <c r="BK718" s="75">
        <f t="shared" ref="BK718:BP718" si="2470">BK719+BK722</f>
        <v>0</v>
      </c>
      <c r="BL718" s="75">
        <f t="shared" si="2470"/>
        <v>0</v>
      </c>
      <c r="BM718" s="75">
        <f t="shared" si="2470"/>
        <v>0</v>
      </c>
      <c r="BN718" s="75">
        <f t="shared" si="2470"/>
        <v>0</v>
      </c>
      <c r="BO718" s="79">
        <f t="shared" si="2470"/>
        <v>0</v>
      </c>
      <c r="BP718" s="79">
        <f t="shared" si="2470"/>
        <v>0</v>
      </c>
      <c r="BQ718" s="104">
        <f t="shared" ref="BQ718:BV718" si="2471">BQ719+BQ722</f>
        <v>0</v>
      </c>
      <c r="BR718" s="104">
        <f t="shared" si="2471"/>
        <v>0</v>
      </c>
      <c r="BS718" s="104">
        <f t="shared" si="2471"/>
        <v>0</v>
      </c>
      <c r="BT718" s="104">
        <f t="shared" si="2471"/>
        <v>0</v>
      </c>
      <c r="BU718" s="113">
        <f t="shared" si="2471"/>
        <v>0</v>
      </c>
      <c r="BV718" s="113">
        <f t="shared" si="2471"/>
        <v>0</v>
      </c>
      <c r="BW718" s="75">
        <f t="shared" ref="BW718:CB718" si="2472">BW719+BW722</f>
        <v>0</v>
      </c>
      <c r="BX718" s="75">
        <f t="shared" si="2472"/>
        <v>0</v>
      </c>
      <c r="BY718" s="75">
        <f t="shared" si="2472"/>
        <v>0</v>
      </c>
      <c r="BZ718" s="75">
        <f t="shared" si="2472"/>
        <v>0</v>
      </c>
      <c r="CA718" s="79">
        <f t="shared" si="2472"/>
        <v>0</v>
      </c>
      <c r="CB718" s="79">
        <f t="shared" si="2472"/>
        <v>0</v>
      </c>
      <c r="CC718" s="75">
        <f t="shared" ref="CC718:CH718" si="2473">CC719+CC722</f>
        <v>0</v>
      </c>
      <c r="CD718" s="75">
        <f t="shared" si="2473"/>
        <v>0</v>
      </c>
      <c r="CE718" s="75">
        <f t="shared" si="2473"/>
        <v>0</v>
      </c>
      <c r="CF718" s="75">
        <f t="shared" si="2473"/>
        <v>0</v>
      </c>
      <c r="CG718" s="79">
        <f t="shared" si="2473"/>
        <v>0</v>
      </c>
      <c r="CH718" s="79">
        <f t="shared" si="2473"/>
        <v>0</v>
      </c>
      <c r="CI718" s="11">
        <f t="shared" ref="CI718:CN718" si="2474">CI719+CI722</f>
        <v>0</v>
      </c>
      <c r="CJ718" s="11">
        <f t="shared" si="2474"/>
        <v>0</v>
      </c>
      <c r="CK718" s="11">
        <f t="shared" si="2474"/>
        <v>0</v>
      </c>
      <c r="CL718" s="11">
        <f t="shared" si="2474"/>
        <v>0</v>
      </c>
      <c r="CM718" s="15">
        <f t="shared" si="2474"/>
        <v>0</v>
      </c>
      <c r="CN718" s="15">
        <f t="shared" si="2474"/>
        <v>0</v>
      </c>
      <c r="CO718" s="104">
        <f t="shared" ref="CO718:CT718" si="2475">CO719+CO722</f>
        <v>0</v>
      </c>
      <c r="CP718" s="104">
        <f t="shared" si="2475"/>
        <v>0</v>
      </c>
      <c r="CQ718" s="104">
        <f t="shared" si="2475"/>
        <v>0</v>
      </c>
      <c r="CR718" s="104">
        <f t="shared" si="2475"/>
        <v>0</v>
      </c>
      <c r="CS718" s="113">
        <f t="shared" si="2475"/>
        <v>0</v>
      </c>
      <c r="CT718" s="113">
        <f t="shared" si="2475"/>
        <v>0</v>
      </c>
    </row>
    <row r="719" spans="1:98" s="108" customFormat="1" hidden="1">
      <c r="A719" s="102" t="s">
        <v>231</v>
      </c>
      <c r="B719" s="103">
        <v>913</v>
      </c>
      <c r="C719" s="103" t="s">
        <v>7</v>
      </c>
      <c r="D719" s="103" t="s">
        <v>7</v>
      </c>
      <c r="E719" s="103" t="s">
        <v>232</v>
      </c>
      <c r="F719" s="104"/>
      <c r="G719" s="113">
        <f>G720</f>
        <v>6663</v>
      </c>
      <c r="H719" s="113">
        <f t="shared" ref="H719:R720" si="2476">H720</f>
        <v>0</v>
      </c>
      <c r="I719" s="104">
        <f t="shared" si="2476"/>
        <v>0</v>
      </c>
      <c r="J719" s="104">
        <f t="shared" si="2476"/>
        <v>0</v>
      </c>
      <c r="K719" s="104">
        <f t="shared" si="2476"/>
        <v>0</v>
      </c>
      <c r="L719" s="104">
        <f t="shared" si="2476"/>
        <v>0</v>
      </c>
      <c r="M719" s="113">
        <f t="shared" si="2476"/>
        <v>6663</v>
      </c>
      <c r="N719" s="113">
        <f t="shared" si="2476"/>
        <v>0</v>
      </c>
      <c r="O719" s="104">
        <f t="shared" si="2476"/>
        <v>0</v>
      </c>
      <c r="P719" s="104">
        <f t="shared" si="2476"/>
        <v>0</v>
      </c>
      <c r="Q719" s="104">
        <f t="shared" si="2476"/>
        <v>0</v>
      </c>
      <c r="R719" s="104">
        <f t="shared" si="2476"/>
        <v>0</v>
      </c>
      <c r="S719" s="113">
        <f>S720</f>
        <v>6663</v>
      </c>
      <c r="T719" s="113">
        <f>T720</f>
        <v>0</v>
      </c>
      <c r="U719" s="104">
        <f t="shared" ref="U719:X720" si="2477">U720</f>
        <v>0</v>
      </c>
      <c r="V719" s="104">
        <f t="shared" si="2477"/>
        <v>0</v>
      </c>
      <c r="W719" s="104">
        <f t="shared" si="2477"/>
        <v>0</v>
      </c>
      <c r="X719" s="104">
        <f t="shared" si="2477"/>
        <v>0</v>
      </c>
      <c r="Y719" s="113">
        <f>Y720</f>
        <v>6663</v>
      </c>
      <c r="Z719" s="113">
        <f>Z720</f>
        <v>0</v>
      </c>
      <c r="AA719" s="104">
        <f t="shared" ref="AA719:AD720" si="2478">AA720</f>
        <v>0</v>
      </c>
      <c r="AB719" s="104">
        <f t="shared" si="2478"/>
        <v>0</v>
      </c>
      <c r="AC719" s="104">
        <f t="shared" si="2478"/>
        <v>0</v>
      </c>
      <c r="AD719" s="104">
        <f t="shared" si="2478"/>
        <v>0</v>
      </c>
      <c r="AE719" s="113">
        <f>AE720</f>
        <v>6663</v>
      </c>
      <c r="AF719" s="113">
        <f>AF720</f>
        <v>0</v>
      </c>
      <c r="AG719" s="104">
        <f t="shared" ref="AG719:AJ720" si="2479">AG720</f>
        <v>0</v>
      </c>
      <c r="AH719" s="104">
        <f t="shared" si="2479"/>
        <v>0</v>
      </c>
      <c r="AI719" s="104">
        <f t="shared" si="2479"/>
        <v>0</v>
      </c>
      <c r="AJ719" s="104">
        <f t="shared" si="2479"/>
        <v>0</v>
      </c>
      <c r="AK719" s="113">
        <f>AK720</f>
        <v>6663</v>
      </c>
      <c r="AL719" s="113">
        <f>AL720</f>
        <v>0</v>
      </c>
      <c r="AM719" s="104">
        <f t="shared" ref="AM719:AP720" si="2480">AM720</f>
        <v>0</v>
      </c>
      <c r="AN719" s="104">
        <f t="shared" si="2480"/>
        <v>0</v>
      </c>
      <c r="AO719" s="104">
        <f t="shared" si="2480"/>
        <v>0</v>
      </c>
      <c r="AP719" s="104">
        <f t="shared" si="2480"/>
        <v>0</v>
      </c>
      <c r="AQ719" s="113">
        <f>AQ720</f>
        <v>6663</v>
      </c>
      <c r="AR719" s="113">
        <f>AR720</f>
        <v>0</v>
      </c>
      <c r="AS719" s="104">
        <f t="shared" ref="AS719:AV720" si="2481">AS720</f>
        <v>0</v>
      </c>
      <c r="AT719" s="104">
        <f t="shared" si="2481"/>
        <v>0</v>
      </c>
      <c r="AU719" s="104">
        <f t="shared" si="2481"/>
        <v>0</v>
      </c>
      <c r="AV719" s="104">
        <f t="shared" si="2481"/>
        <v>0</v>
      </c>
      <c r="AW719" s="113">
        <f>AW720</f>
        <v>6663</v>
      </c>
      <c r="AX719" s="113">
        <f>AX720</f>
        <v>0</v>
      </c>
      <c r="AY719" s="75">
        <f t="shared" ref="AY719:BB720" si="2482">AY720</f>
        <v>-6663</v>
      </c>
      <c r="AZ719" s="75">
        <f t="shared" si="2482"/>
        <v>0</v>
      </c>
      <c r="BA719" s="75">
        <f t="shared" si="2482"/>
        <v>0</v>
      </c>
      <c r="BB719" s="75">
        <f t="shared" si="2482"/>
        <v>0</v>
      </c>
      <c r="BC719" s="79">
        <f>BC720</f>
        <v>0</v>
      </c>
      <c r="BD719" s="79">
        <f>BD720</f>
        <v>0</v>
      </c>
      <c r="BE719" s="104">
        <f t="shared" ref="BE719:BH720" si="2483">BE720</f>
        <v>0</v>
      </c>
      <c r="BF719" s="104">
        <f t="shared" si="2483"/>
        <v>0</v>
      </c>
      <c r="BG719" s="104">
        <f t="shared" si="2483"/>
        <v>0</v>
      </c>
      <c r="BH719" s="104">
        <f t="shared" si="2483"/>
        <v>0</v>
      </c>
      <c r="BI719" s="137">
        <f>BI720</f>
        <v>0</v>
      </c>
      <c r="BJ719" s="137">
        <f>BJ720</f>
        <v>0</v>
      </c>
      <c r="BK719" s="75">
        <f t="shared" ref="BK719:BN720" si="2484">BK720</f>
        <v>0</v>
      </c>
      <c r="BL719" s="75">
        <f t="shared" si="2484"/>
        <v>0</v>
      </c>
      <c r="BM719" s="75">
        <f t="shared" si="2484"/>
        <v>0</v>
      </c>
      <c r="BN719" s="75">
        <f t="shared" si="2484"/>
        <v>0</v>
      </c>
      <c r="BO719" s="79">
        <f>BO720</f>
        <v>0</v>
      </c>
      <c r="BP719" s="79">
        <f>BP720</f>
        <v>0</v>
      </c>
      <c r="BQ719" s="104">
        <f t="shared" ref="BQ719:BT720" si="2485">BQ720</f>
        <v>0</v>
      </c>
      <c r="BR719" s="104">
        <f t="shared" si="2485"/>
        <v>0</v>
      </c>
      <c r="BS719" s="104">
        <f t="shared" si="2485"/>
        <v>0</v>
      </c>
      <c r="BT719" s="104">
        <f t="shared" si="2485"/>
        <v>0</v>
      </c>
      <c r="BU719" s="113">
        <f>BU720</f>
        <v>0</v>
      </c>
      <c r="BV719" s="113">
        <f>BV720</f>
        <v>0</v>
      </c>
      <c r="BW719" s="75">
        <f t="shared" ref="BW719:BZ720" si="2486">BW720</f>
        <v>0</v>
      </c>
      <c r="BX719" s="75">
        <f t="shared" si="2486"/>
        <v>0</v>
      </c>
      <c r="BY719" s="75">
        <f t="shared" si="2486"/>
        <v>0</v>
      </c>
      <c r="BZ719" s="75">
        <f t="shared" si="2486"/>
        <v>0</v>
      </c>
      <c r="CA719" s="79">
        <f>CA720</f>
        <v>0</v>
      </c>
      <c r="CB719" s="79">
        <f>CB720</f>
        <v>0</v>
      </c>
      <c r="CC719" s="75">
        <f t="shared" ref="CC719:CF720" si="2487">CC720</f>
        <v>0</v>
      </c>
      <c r="CD719" s="75">
        <f t="shared" si="2487"/>
        <v>0</v>
      </c>
      <c r="CE719" s="75">
        <f t="shared" si="2487"/>
        <v>0</v>
      </c>
      <c r="CF719" s="75">
        <f t="shared" si="2487"/>
        <v>0</v>
      </c>
      <c r="CG719" s="79">
        <f>CG720</f>
        <v>0</v>
      </c>
      <c r="CH719" s="79">
        <f>CH720</f>
        <v>0</v>
      </c>
      <c r="CI719" s="11">
        <f t="shared" ref="CI719:CL720" si="2488">CI720</f>
        <v>0</v>
      </c>
      <c r="CJ719" s="11">
        <f t="shared" si="2488"/>
        <v>0</v>
      </c>
      <c r="CK719" s="11">
        <f t="shared" si="2488"/>
        <v>0</v>
      </c>
      <c r="CL719" s="11">
        <f t="shared" si="2488"/>
        <v>0</v>
      </c>
      <c r="CM719" s="15">
        <f>CM720</f>
        <v>0</v>
      </c>
      <c r="CN719" s="15">
        <f>CN720</f>
        <v>0</v>
      </c>
      <c r="CO719" s="104">
        <f t="shared" ref="CO719:CR720" si="2489">CO720</f>
        <v>0</v>
      </c>
      <c r="CP719" s="104">
        <f t="shared" si="2489"/>
        <v>0</v>
      </c>
      <c r="CQ719" s="104">
        <f t="shared" si="2489"/>
        <v>0</v>
      </c>
      <c r="CR719" s="104">
        <f t="shared" si="2489"/>
        <v>0</v>
      </c>
      <c r="CS719" s="113">
        <f>CS720</f>
        <v>0</v>
      </c>
      <c r="CT719" s="113">
        <f>CT720</f>
        <v>0</v>
      </c>
    </row>
    <row r="720" spans="1:98" s="108" customFormat="1" ht="33" hidden="1">
      <c r="A720" s="102" t="s">
        <v>12</v>
      </c>
      <c r="B720" s="103">
        <v>913</v>
      </c>
      <c r="C720" s="103" t="s">
        <v>7</v>
      </c>
      <c r="D720" s="103" t="s">
        <v>7</v>
      </c>
      <c r="E720" s="103" t="s">
        <v>232</v>
      </c>
      <c r="F720" s="104">
        <v>600</v>
      </c>
      <c r="G720" s="113">
        <f>G721</f>
        <v>6663</v>
      </c>
      <c r="H720" s="113">
        <f t="shared" si="2476"/>
        <v>0</v>
      </c>
      <c r="I720" s="104">
        <f t="shared" si="2476"/>
        <v>0</v>
      </c>
      <c r="J720" s="104">
        <f t="shared" si="2476"/>
        <v>0</v>
      </c>
      <c r="K720" s="104">
        <f t="shared" si="2476"/>
        <v>0</v>
      </c>
      <c r="L720" s="104">
        <f t="shared" si="2476"/>
        <v>0</v>
      </c>
      <c r="M720" s="113">
        <f t="shared" si="2476"/>
        <v>6663</v>
      </c>
      <c r="N720" s="113">
        <f t="shared" si="2476"/>
        <v>0</v>
      </c>
      <c r="O720" s="104">
        <f t="shared" si="2476"/>
        <v>0</v>
      </c>
      <c r="P720" s="104">
        <f t="shared" si="2476"/>
        <v>0</v>
      </c>
      <c r="Q720" s="104">
        <f t="shared" si="2476"/>
        <v>0</v>
      </c>
      <c r="R720" s="104">
        <f t="shared" si="2476"/>
        <v>0</v>
      </c>
      <c r="S720" s="113">
        <f>S721</f>
        <v>6663</v>
      </c>
      <c r="T720" s="113">
        <f>T721</f>
        <v>0</v>
      </c>
      <c r="U720" s="104">
        <f t="shared" si="2477"/>
        <v>0</v>
      </c>
      <c r="V720" s="104">
        <f t="shared" si="2477"/>
        <v>0</v>
      </c>
      <c r="W720" s="104">
        <f t="shared" si="2477"/>
        <v>0</v>
      </c>
      <c r="X720" s="104">
        <f t="shared" si="2477"/>
        <v>0</v>
      </c>
      <c r="Y720" s="113">
        <f>Y721</f>
        <v>6663</v>
      </c>
      <c r="Z720" s="113">
        <f>Z721</f>
        <v>0</v>
      </c>
      <c r="AA720" s="104">
        <f t="shared" si="2478"/>
        <v>0</v>
      </c>
      <c r="AB720" s="104">
        <f t="shared" si="2478"/>
        <v>0</v>
      </c>
      <c r="AC720" s="104">
        <f t="shared" si="2478"/>
        <v>0</v>
      </c>
      <c r="AD720" s="104">
        <f t="shared" si="2478"/>
        <v>0</v>
      </c>
      <c r="AE720" s="113">
        <f>AE721</f>
        <v>6663</v>
      </c>
      <c r="AF720" s="113">
        <f>AF721</f>
        <v>0</v>
      </c>
      <c r="AG720" s="104">
        <f t="shared" si="2479"/>
        <v>0</v>
      </c>
      <c r="AH720" s="104">
        <f t="shared" si="2479"/>
        <v>0</v>
      </c>
      <c r="AI720" s="104">
        <f t="shared" si="2479"/>
        <v>0</v>
      </c>
      <c r="AJ720" s="104">
        <f t="shared" si="2479"/>
        <v>0</v>
      </c>
      <c r="AK720" s="113">
        <f>AK721</f>
        <v>6663</v>
      </c>
      <c r="AL720" s="113">
        <f>AL721</f>
        <v>0</v>
      </c>
      <c r="AM720" s="104">
        <f t="shared" si="2480"/>
        <v>0</v>
      </c>
      <c r="AN720" s="104">
        <f t="shared" si="2480"/>
        <v>0</v>
      </c>
      <c r="AO720" s="104">
        <f t="shared" si="2480"/>
        <v>0</v>
      </c>
      <c r="AP720" s="104">
        <f t="shared" si="2480"/>
        <v>0</v>
      </c>
      <c r="AQ720" s="113">
        <f>AQ721</f>
        <v>6663</v>
      </c>
      <c r="AR720" s="113">
        <f>AR721</f>
        <v>0</v>
      </c>
      <c r="AS720" s="104">
        <f t="shared" si="2481"/>
        <v>0</v>
      </c>
      <c r="AT720" s="104">
        <f t="shared" si="2481"/>
        <v>0</v>
      </c>
      <c r="AU720" s="104">
        <f t="shared" si="2481"/>
        <v>0</v>
      </c>
      <c r="AV720" s="104">
        <f t="shared" si="2481"/>
        <v>0</v>
      </c>
      <c r="AW720" s="113">
        <f>AW721</f>
        <v>6663</v>
      </c>
      <c r="AX720" s="113">
        <f>AX721</f>
        <v>0</v>
      </c>
      <c r="AY720" s="75">
        <f t="shared" si="2482"/>
        <v>-6663</v>
      </c>
      <c r="AZ720" s="75">
        <f t="shared" si="2482"/>
        <v>0</v>
      </c>
      <c r="BA720" s="75">
        <f t="shared" si="2482"/>
        <v>0</v>
      </c>
      <c r="BB720" s="75">
        <f t="shared" si="2482"/>
        <v>0</v>
      </c>
      <c r="BC720" s="79">
        <f>BC721</f>
        <v>0</v>
      </c>
      <c r="BD720" s="79">
        <f>BD721</f>
        <v>0</v>
      </c>
      <c r="BE720" s="104">
        <f t="shared" si="2483"/>
        <v>0</v>
      </c>
      <c r="BF720" s="104">
        <f t="shared" si="2483"/>
        <v>0</v>
      </c>
      <c r="BG720" s="104">
        <f t="shared" si="2483"/>
        <v>0</v>
      </c>
      <c r="BH720" s="104">
        <f t="shared" si="2483"/>
        <v>0</v>
      </c>
      <c r="BI720" s="137">
        <f>BI721</f>
        <v>0</v>
      </c>
      <c r="BJ720" s="137">
        <f>BJ721</f>
        <v>0</v>
      </c>
      <c r="BK720" s="75">
        <f t="shared" si="2484"/>
        <v>0</v>
      </c>
      <c r="BL720" s="75">
        <f t="shared" si="2484"/>
        <v>0</v>
      </c>
      <c r="BM720" s="75">
        <f t="shared" si="2484"/>
        <v>0</v>
      </c>
      <c r="BN720" s="75">
        <f t="shared" si="2484"/>
        <v>0</v>
      </c>
      <c r="BO720" s="79">
        <f>BO721</f>
        <v>0</v>
      </c>
      <c r="BP720" s="79">
        <f>BP721</f>
        <v>0</v>
      </c>
      <c r="BQ720" s="104">
        <f t="shared" si="2485"/>
        <v>0</v>
      </c>
      <c r="BR720" s="104">
        <f t="shared" si="2485"/>
        <v>0</v>
      </c>
      <c r="BS720" s="104">
        <f t="shared" si="2485"/>
        <v>0</v>
      </c>
      <c r="BT720" s="104">
        <f t="shared" si="2485"/>
        <v>0</v>
      </c>
      <c r="BU720" s="113">
        <f>BU721</f>
        <v>0</v>
      </c>
      <c r="BV720" s="113">
        <f>BV721</f>
        <v>0</v>
      </c>
      <c r="BW720" s="75">
        <f t="shared" si="2486"/>
        <v>0</v>
      </c>
      <c r="BX720" s="75">
        <f t="shared" si="2486"/>
        <v>0</v>
      </c>
      <c r="BY720" s="75">
        <f t="shared" si="2486"/>
        <v>0</v>
      </c>
      <c r="BZ720" s="75">
        <f t="shared" si="2486"/>
        <v>0</v>
      </c>
      <c r="CA720" s="79">
        <f>CA721</f>
        <v>0</v>
      </c>
      <c r="CB720" s="79">
        <f>CB721</f>
        <v>0</v>
      </c>
      <c r="CC720" s="75">
        <f t="shared" si="2487"/>
        <v>0</v>
      </c>
      <c r="CD720" s="75">
        <f t="shared" si="2487"/>
        <v>0</v>
      </c>
      <c r="CE720" s="75">
        <f t="shared" si="2487"/>
        <v>0</v>
      </c>
      <c r="CF720" s="75">
        <f t="shared" si="2487"/>
        <v>0</v>
      </c>
      <c r="CG720" s="79">
        <f>CG721</f>
        <v>0</v>
      </c>
      <c r="CH720" s="79">
        <f>CH721</f>
        <v>0</v>
      </c>
      <c r="CI720" s="11">
        <f t="shared" si="2488"/>
        <v>0</v>
      </c>
      <c r="CJ720" s="11">
        <f t="shared" si="2488"/>
        <v>0</v>
      </c>
      <c r="CK720" s="11">
        <f t="shared" si="2488"/>
        <v>0</v>
      </c>
      <c r="CL720" s="11">
        <f t="shared" si="2488"/>
        <v>0</v>
      </c>
      <c r="CM720" s="15">
        <f>CM721</f>
        <v>0</v>
      </c>
      <c r="CN720" s="15">
        <f>CN721</f>
        <v>0</v>
      </c>
      <c r="CO720" s="104">
        <f t="shared" si="2489"/>
        <v>0</v>
      </c>
      <c r="CP720" s="104">
        <f t="shared" si="2489"/>
        <v>0</v>
      </c>
      <c r="CQ720" s="104">
        <f t="shared" si="2489"/>
        <v>0</v>
      </c>
      <c r="CR720" s="104">
        <f t="shared" si="2489"/>
        <v>0</v>
      </c>
      <c r="CS720" s="113">
        <f>CS721</f>
        <v>0</v>
      </c>
      <c r="CT720" s="113">
        <f>CT721</f>
        <v>0</v>
      </c>
    </row>
    <row r="721" spans="1:98" s="108" customFormat="1" hidden="1">
      <c r="A721" s="105" t="s">
        <v>14</v>
      </c>
      <c r="B721" s="103">
        <v>913</v>
      </c>
      <c r="C721" s="103" t="s">
        <v>7</v>
      </c>
      <c r="D721" s="103" t="s">
        <v>7</v>
      </c>
      <c r="E721" s="103" t="s">
        <v>232</v>
      </c>
      <c r="F721" s="104">
        <v>610</v>
      </c>
      <c r="G721" s="104">
        <v>6663</v>
      </c>
      <c r="H721" s="104"/>
      <c r="I721" s="104"/>
      <c r="J721" s="104"/>
      <c r="K721" s="104"/>
      <c r="L721" s="104"/>
      <c r="M721" s="104">
        <f>G721+I721+J721+K721+L721</f>
        <v>6663</v>
      </c>
      <c r="N721" s="104">
        <f>H721+J721</f>
        <v>0</v>
      </c>
      <c r="O721" s="104"/>
      <c r="P721" s="104"/>
      <c r="Q721" s="104"/>
      <c r="R721" s="104"/>
      <c r="S721" s="104">
        <f>M721+O721+P721+Q721+R721</f>
        <v>6663</v>
      </c>
      <c r="T721" s="104">
        <f>N721+P721</f>
        <v>0</v>
      </c>
      <c r="U721" s="104"/>
      <c r="V721" s="104"/>
      <c r="W721" s="104"/>
      <c r="X721" s="104"/>
      <c r="Y721" s="104">
        <f>S721+U721+V721+W721+X721</f>
        <v>6663</v>
      </c>
      <c r="Z721" s="104">
        <f>T721+V721</f>
        <v>0</v>
      </c>
      <c r="AA721" s="104"/>
      <c r="AB721" s="104"/>
      <c r="AC721" s="104"/>
      <c r="AD721" s="104"/>
      <c r="AE721" s="104">
        <f>Y721+AA721+AB721+AC721+AD721</f>
        <v>6663</v>
      </c>
      <c r="AF721" s="104">
        <f>Z721+AB721</f>
        <v>0</v>
      </c>
      <c r="AG721" s="104"/>
      <c r="AH721" s="104"/>
      <c r="AI721" s="104"/>
      <c r="AJ721" s="104"/>
      <c r="AK721" s="104">
        <f>AE721+AG721+AH721+AI721+AJ721</f>
        <v>6663</v>
      </c>
      <c r="AL721" s="104">
        <f>AF721+AH721</f>
        <v>0</v>
      </c>
      <c r="AM721" s="104"/>
      <c r="AN721" s="104"/>
      <c r="AO721" s="104"/>
      <c r="AP721" s="104"/>
      <c r="AQ721" s="104">
        <f>AK721+AM721+AN721+AO721+AP721</f>
        <v>6663</v>
      </c>
      <c r="AR721" s="104">
        <f>AL721+AN721</f>
        <v>0</v>
      </c>
      <c r="AS721" s="104"/>
      <c r="AT721" s="104"/>
      <c r="AU721" s="104"/>
      <c r="AV721" s="104"/>
      <c r="AW721" s="104">
        <f>AQ721+AS721+AT721+AU721+AV721</f>
        <v>6663</v>
      </c>
      <c r="AX721" s="104">
        <f>AR721+AT721</f>
        <v>0</v>
      </c>
      <c r="AY721" s="75">
        <v>-6663</v>
      </c>
      <c r="AZ721" s="75"/>
      <c r="BA721" s="75"/>
      <c r="BB721" s="75"/>
      <c r="BC721" s="75">
        <f>AW721+AY721+AZ721+BA721+BB721</f>
        <v>0</v>
      </c>
      <c r="BD721" s="75">
        <f>AX721+AZ721</f>
        <v>0</v>
      </c>
      <c r="BE721" s="104"/>
      <c r="BF721" s="104"/>
      <c r="BG721" s="104"/>
      <c r="BH721" s="104"/>
      <c r="BI721" s="138">
        <f>BC721+BE721+BF721+BG721+BH721</f>
        <v>0</v>
      </c>
      <c r="BJ721" s="138">
        <f>BD721+BF721</f>
        <v>0</v>
      </c>
      <c r="BK721" s="75"/>
      <c r="BL721" s="75"/>
      <c r="BM721" s="75"/>
      <c r="BN721" s="75"/>
      <c r="BO721" s="75">
        <f>BI721+BK721+BL721+BM721+BN721</f>
        <v>0</v>
      </c>
      <c r="BP721" s="75">
        <f>BJ721+BL721</f>
        <v>0</v>
      </c>
      <c r="BQ721" s="104"/>
      <c r="BR721" s="104"/>
      <c r="BS721" s="104"/>
      <c r="BT721" s="104"/>
      <c r="BU721" s="104">
        <f>BO721+BQ721+BR721+BS721+BT721</f>
        <v>0</v>
      </c>
      <c r="BV721" s="104">
        <f>BP721+BR721</f>
        <v>0</v>
      </c>
      <c r="BW721" s="75"/>
      <c r="BX721" s="75"/>
      <c r="BY721" s="75"/>
      <c r="BZ721" s="75"/>
      <c r="CA721" s="75">
        <f>BU721+BW721+BX721+BY721+BZ721</f>
        <v>0</v>
      </c>
      <c r="CB721" s="75">
        <f>BV721+BX721</f>
        <v>0</v>
      </c>
      <c r="CC721" s="75"/>
      <c r="CD721" s="75"/>
      <c r="CE721" s="75"/>
      <c r="CF721" s="75"/>
      <c r="CG721" s="75">
        <f>CA721+CC721+CD721+CE721+CF721</f>
        <v>0</v>
      </c>
      <c r="CH721" s="75">
        <f>CB721+CD721</f>
        <v>0</v>
      </c>
      <c r="CI721" s="11"/>
      <c r="CJ721" s="11"/>
      <c r="CK721" s="11"/>
      <c r="CL721" s="11"/>
      <c r="CM721" s="11">
        <f>CG721+CI721+CJ721+CK721+CL721</f>
        <v>0</v>
      </c>
      <c r="CN721" s="11">
        <f>CH721+CJ721</f>
        <v>0</v>
      </c>
      <c r="CO721" s="104"/>
      <c r="CP721" s="104"/>
      <c r="CQ721" s="104"/>
      <c r="CR721" s="104"/>
      <c r="CS721" s="104">
        <f>CM721+CO721+CP721+CQ721+CR721</f>
        <v>0</v>
      </c>
      <c r="CT721" s="104">
        <f>CN721+CP721</f>
        <v>0</v>
      </c>
    </row>
    <row r="722" spans="1:98" s="108" customFormat="1" hidden="1">
      <c r="A722" s="102" t="s">
        <v>16</v>
      </c>
      <c r="B722" s="103">
        <v>913</v>
      </c>
      <c r="C722" s="103" t="s">
        <v>7</v>
      </c>
      <c r="D722" s="103" t="s">
        <v>7</v>
      </c>
      <c r="E722" s="103" t="s">
        <v>233</v>
      </c>
      <c r="F722" s="104"/>
      <c r="G722" s="113">
        <f>G723</f>
        <v>2522</v>
      </c>
      <c r="H722" s="113">
        <f t="shared" ref="H722:R723" si="2490">H723</f>
        <v>0</v>
      </c>
      <c r="I722" s="104">
        <f t="shared" si="2490"/>
        <v>0</v>
      </c>
      <c r="J722" s="104">
        <f t="shared" si="2490"/>
        <v>0</v>
      </c>
      <c r="K722" s="104">
        <f t="shared" si="2490"/>
        <v>0</v>
      </c>
      <c r="L722" s="104">
        <f t="shared" si="2490"/>
        <v>0</v>
      </c>
      <c r="M722" s="113">
        <f t="shared" si="2490"/>
        <v>2522</v>
      </c>
      <c r="N722" s="113">
        <f t="shared" si="2490"/>
        <v>0</v>
      </c>
      <c r="O722" s="104">
        <f t="shared" si="2490"/>
        <v>0</v>
      </c>
      <c r="P722" s="104">
        <f t="shared" si="2490"/>
        <v>0</v>
      </c>
      <c r="Q722" s="104">
        <f t="shared" si="2490"/>
        <v>0</v>
      </c>
      <c r="R722" s="104">
        <f t="shared" si="2490"/>
        <v>0</v>
      </c>
      <c r="S722" s="113">
        <f>S723</f>
        <v>2522</v>
      </c>
      <c r="T722" s="113">
        <f>T723</f>
        <v>0</v>
      </c>
      <c r="U722" s="104">
        <f t="shared" ref="U722:X723" si="2491">U723</f>
        <v>0</v>
      </c>
      <c r="V722" s="104">
        <f t="shared" si="2491"/>
        <v>0</v>
      </c>
      <c r="W722" s="104">
        <f t="shared" si="2491"/>
        <v>0</v>
      </c>
      <c r="X722" s="104">
        <f t="shared" si="2491"/>
        <v>0</v>
      </c>
      <c r="Y722" s="113">
        <f>Y723</f>
        <v>2522</v>
      </c>
      <c r="Z722" s="113">
        <f>Z723</f>
        <v>0</v>
      </c>
      <c r="AA722" s="104">
        <f t="shared" ref="AA722:AD723" si="2492">AA723</f>
        <v>0</v>
      </c>
      <c r="AB722" s="104">
        <f t="shared" si="2492"/>
        <v>0</v>
      </c>
      <c r="AC722" s="104">
        <f t="shared" si="2492"/>
        <v>0</v>
      </c>
      <c r="AD722" s="104">
        <f t="shared" si="2492"/>
        <v>0</v>
      </c>
      <c r="AE722" s="113">
        <f>AE723</f>
        <v>2522</v>
      </c>
      <c r="AF722" s="113">
        <f>AF723</f>
        <v>0</v>
      </c>
      <c r="AG722" s="104">
        <f t="shared" ref="AG722:AJ723" si="2493">AG723</f>
        <v>0</v>
      </c>
      <c r="AH722" s="104">
        <f t="shared" si="2493"/>
        <v>0</v>
      </c>
      <c r="AI722" s="104">
        <f t="shared" si="2493"/>
        <v>0</v>
      </c>
      <c r="AJ722" s="104">
        <f t="shared" si="2493"/>
        <v>0</v>
      </c>
      <c r="AK722" s="113">
        <f>AK723</f>
        <v>2522</v>
      </c>
      <c r="AL722" s="113">
        <f>AL723</f>
        <v>0</v>
      </c>
      <c r="AM722" s="104">
        <f t="shared" ref="AM722:AP723" si="2494">AM723</f>
        <v>0</v>
      </c>
      <c r="AN722" s="104">
        <f t="shared" si="2494"/>
        <v>0</v>
      </c>
      <c r="AO722" s="104">
        <f t="shared" si="2494"/>
        <v>0</v>
      </c>
      <c r="AP722" s="104">
        <f t="shared" si="2494"/>
        <v>0</v>
      </c>
      <c r="AQ722" s="113">
        <f>AQ723</f>
        <v>2522</v>
      </c>
      <c r="AR722" s="113">
        <f>AR723</f>
        <v>0</v>
      </c>
      <c r="AS722" s="104">
        <f t="shared" ref="AS722:AV723" si="2495">AS723</f>
        <v>0</v>
      </c>
      <c r="AT722" s="104">
        <f t="shared" si="2495"/>
        <v>0</v>
      </c>
      <c r="AU722" s="104">
        <f t="shared" si="2495"/>
        <v>0</v>
      </c>
      <c r="AV722" s="104">
        <f t="shared" si="2495"/>
        <v>0</v>
      </c>
      <c r="AW722" s="113">
        <f>AW723</f>
        <v>2522</v>
      </c>
      <c r="AX722" s="113">
        <f>AX723</f>
        <v>0</v>
      </c>
      <c r="AY722" s="75">
        <f t="shared" ref="AY722:BB723" si="2496">AY723</f>
        <v>-2522</v>
      </c>
      <c r="AZ722" s="75">
        <f t="shared" si="2496"/>
        <v>0</v>
      </c>
      <c r="BA722" s="75">
        <f t="shared" si="2496"/>
        <v>0</v>
      </c>
      <c r="BB722" s="75">
        <f t="shared" si="2496"/>
        <v>0</v>
      </c>
      <c r="BC722" s="79">
        <f>BC723</f>
        <v>0</v>
      </c>
      <c r="BD722" s="79">
        <f>BD723</f>
        <v>0</v>
      </c>
      <c r="BE722" s="104">
        <f t="shared" ref="BE722:BH723" si="2497">BE723</f>
        <v>0</v>
      </c>
      <c r="BF722" s="104">
        <f t="shared" si="2497"/>
        <v>0</v>
      </c>
      <c r="BG722" s="104">
        <f t="shared" si="2497"/>
        <v>0</v>
      </c>
      <c r="BH722" s="104">
        <f t="shared" si="2497"/>
        <v>0</v>
      </c>
      <c r="BI722" s="137">
        <f>BI723</f>
        <v>0</v>
      </c>
      <c r="BJ722" s="137">
        <f>BJ723</f>
        <v>0</v>
      </c>
      <c r="BK722" s="75">
        <f t="shared" ref="BK722:BN723" si="2498">BK723</f>
        <v>0</v>
      </c>
      <c r="BL722" s="75">
        <f t="shared" si="2498"/>
        <v>0</v>
      </c>
      <c r="BM722" s="75">
        <f t="shared" si="2498"/>
        <v>0</v>
      </c>
      <c r="BN722" s="75">
        <f t="shared" si="2498"/>
        <v>0</v>
      </c>
      <c r="BO722" s="79">
        <f>BO723</f>
        <v>0</v>
      </c>
      <c r="BP722" s="79">
        <f>BP723</f>
        <v>0</v>
      </c>
      <c r="BQ722" s="104">
        <f t="shared" ref="BQ722:BT723" si="2499">BQ723</f>
        <v>0</v>
      </c>
      <c r="BR722" s="104">
        <f t="shared" si="2499"/>
        <v>0</v>
      </c>
      <c r="BS722" s="104">
        <f t="shared" si="2499"/>
        <v>0</v>
      </c>
      <c r="BT722" s="104">
        <f t="shared" si="2499"/>
        <v>0</v>
      </c>
      <c r="BU722" s="113">
        <f>BU723</f>
        <v>0</v>
      </c>
      <c r="BV722" s="113">
        <f>BV723</f>
        <v>0</v>
      </c>
      <c r="BW722" s="75">
        <f t="shared" ref="BW722:BZ723" si="2500">BW723</f>
        <v>0</v>
      </c>
      <c r="BX722" s="75">
        <f t="shared" si="2500"/>
        <v>0</v>
      </c>
      <c r="BY722" s="75">
        <f t="shared" si="2500"/>
        <v>0</v>
      </c>
      <c r="BZ722" s="75">
        <f t="shared" si="2500"/>
        <v>0</v>
      </c>
      <c r="CA722" s="79">
        <f>CA723</f>
        <v>0</v>
      </c>
      <c r="CB722" s="79">
        <f>CB723</f>
        <v>0</v>
      </c>
      <c r="CC722" s="75">
        <f t="shared" ref="CC722:CF723" si="2501">CC723</f>
        <v>0</v>
      </c>
      <c r="CD722" s="75">
        <f t="shared" si="2501"/>
        <v>0</v>
      </c>
      <c r="CE722" s="75">
        <f t="shared" si="2501"/>
        <v>0</v>
      </c>
      <c r="CF722" s="75">
        <f t="shared" si="2501"/>
        <v>0</v>
      </c>
      <c r="CG722" s="79">
        <f>CG723</f>
        <v>0</v>
      </c>
      <c r="CH722" s="79">
        <f>CH723</f>
        <v>0</v>
      </c>
      <c r="CI722" s="11">
        <f t="shared" ref="CI722:CL723" si="2502">CI723</f>
        <v>0</v>
      </c>
      <c r="CJ722" s="11">
        <f t="shared" si="2502"/>
        <v>0</v>
      </c>
      <c r="CK722" s="11">
        <f t="shared" si="2502"/>
        <v>0</v>
      </c>
      <c r="CL722" s="11">
        <f t="shared" si="2502"/>
        <v>0</v>
      </c>
      <c r="CM722" s="15">
        <f>CM723</f>
        <v>0</v>
      </c>
      <c r="CN722" s="15">
        <f>CN723</f>
        <v>0</v>
      </c>
      <c r="CO722" s="104">
        <f t="shared" ref="CO722:CR723" si="2503">CO723</f>
        <v>0</v>
      </c>
      <c r="CP722" s="104">
        <f t="shared" si="2503"/>
        <v>0</v>
      </c>
      <c r="CQ722" s="104">
        <f t="shared" si="2503"/>
        <v>0</v>
      </c>
      <c r="CR722" s="104">
        <f t="shared" si="2503"/>
        <v>0</v>
      </c>
      <c r="CS722" s="113">
        <f>CS723</f>
        <v>0</v>
      </c>
      <c r="CT722" s="113">
        <f>CT723</f>
        <v>0</v>
      </c>
    </row>
    <row r="723" spans="1:98" s="108" customFormat="1" ht="33" hidden="1">
      <c r="A723" s="102" t="s">
        <v>12</v>
      </c>
      <c r="B723" s="103">
        <v>913</v>
      </c>
      <c r="C723" s="103" t="s">
        <v>7</v>
      </c>
      <c r="D723" s="103" t="s">
        <v>7</v>
      </c>
      <c r="E723" s="103" t="s">
        <v>233</v>
      </c>
      <c r="F723" s="104">
        <v>600</v>
      </c>
      <c r="G723" s="113">
        <f>G724</f>
        <v>2522</v>
      </c>
      <c r="H723" s="113">
        <f t="shared" si="2490"/>
        <v>0</v>
      </c>
      <c r="I723" s="104">
        <f t="shared" si="2490"/>
        <v>0</v>
      </c>
      <c r="J723" s="104">
        <f t="shared" si="2490"/>
        <v>0</v>
      </c>
      <c r="K723" s="104">
        <f t="shared" si="2490"/>
        <v>0</v>
      </c>
      <c r="L723" s="104">
        <f t="shared" si="2490"/>
        <v>0</v>
      </c>
      <c r="M723" s="113">
        <f t="shared" si="2490"/>
        <v>2522</v>
      </c>
      <c r="N723" s="113">
        <f t="shared" si="2490"/>
        <v>0</v>
      </c>
      <c r="O723" s="104">
        <f t="shared" si="2490"/>
        <v>0</v>
      </c>
      <c r="P723" s="104">
        <f t="shared" si="2490"/>
        <v>0</v>
      </c>
      <c r="Q723" s="104">
        <f t="shared" si="2490"/>
        <v>0</v>
      </c>
      <c r="R723" s="104">
        <f t="shared" si="2490"/>
        <v>0</v>
      </c>
      <c r="S723" s="113">
        <f>S724</f>
        <v>2522</v>
      </c>
      <c r="T723" s="113">
        <f>T724</f>
        <v>0</v>
      </c>
      <c r="U723" s="104">
        <f t="shared" si="2491"/>
        <v>0</v>
      </c>
      <c r="V723" s="104">
        <f t="shared" si="2491"/>
        <v>0</v>
      </c>
      <c r="W723" s="104">
        <f t="shared" si="2491"/>
        <v>0</v>
      </c>
      <c r="X723" s="104">
        <f t="shared" si="2491"/>
        <v>0</v>
      </c>
      <c r="Y723" s="113">
        <f>Y724</f>
        <v>2522</v>
      </c>
      <c r="Z723" s="113">
        <f>Z724</f>
        <v>0</v>
      </c>
      <c r="AA723" s="104">
        <f t="shared" si="2492"/>
        <v>0</v>
      </c>
      <c r="AB723" s="104">
        <f t="shared" si="2492"/>
        <v>0</v>
      </c>
      <c r="AC723" s="104">
        <f t="shared" si="2492"/>
        <v>0</v>
      </c>
      <c r="AD723" s="104">
        <f t="shared" si="2492"/>
        <v>0</v>
      </c>
      <c r="AE723" s="113">
        <f>AE724</f>
        <v>2522</v>
      </c>
      <c r="AF723" s="113">
        <f>AF724</f>
        <v>0</v>
      </c>
      <c r="AG723" s="104">
        <f t="shared" si="2493"/>
        <v>0</v>
      </c>
      <c r="AH723" s="104">
        <f t="shared" si="2493"/>
        <v>0</v>
      </c>
      <c r="AI723" s="104">
        <f t="shared" si="2493"/>
        <v>0</v>
      </c>
      <c r="AJ723" s="104">
        <f t="shared" si="2493"/>
        <v>0</v>
      </c>
      <c r="AK723" s="113">
        <f>AK724</f>
        <v>2522</v>
      </c>
      <c r="AL723" s="113">
        <f>AL724</f>
        <v>0</v>
      </c>
      <c r="AM723" s="104">
        <f t="shared" si="2494"/>
        <v>0</v>
      </c>
      <c r="AN723" s="104">
        <f t="shared" si="2494"/>
        <v>0</v>
      </c>
      <c r="AO723" s="104">
        <f t="shared" si="2494"/>
        <v>0</v>
      </c>
      <c r="AP723" s="104">
        <f t="shared" si="2494"/>
        <v>0</v>
      </c>
      <c r="AQ723" s="113">
        <f>AQ724</f>
        <v>2522</v>
      </c>
      <c r="AR723" s="113">
        <f>AR724</f>
        <v>0</v>
      </c>
      <c r="AS723" s="104">
        <f t="shared" si="2495"/>
        <v>0</v>
      </c>
      <c r="AT723" s="104">
        <f t="shared" si="2495"/>
        <v>0</v>
      </c>
      <c r="AU723" s="104">
        <f t="shared" si="2495"/>
        <v>0</v>
      </c>
      <c r="AV723" s="104">
        <f t="shared" si="2495"/>
        <v>0</v>
      </c>
      <c r="AW723" s="113">
        <f>AW724</f>
        <v>2522</v>
      </c>
      <c r="AX723" s="113">
        <f>AX724</f>
        <v>0</v>
      </c>
      <c r="AY723" s="75">
        <f t="shared" si="2496"/>
        <v>-2522</v>
      </c>
      <c r="AZ723" s="75">
        <f t="shared" si="2496"/>
        <v>0</v>
      </c>
      <c r="BA723" s="75">
        <f t="shared" si="2496"/>
        <v>0</v>
      </c>
      <c r="BB723" s="75">
        <f t="shared" si="2496"/>
        <v>0</v>
      </c>
      <c r="BC723" s="79">
        <f>BC724</f>
        <v>0</v>
      </c>
      <c r="BD723" s="79">
        <f>BD724</f>
        <v>0</v>
      </c>
      <c r="BE723" s="104">
        <f t="shared" si="2497"/>
        <v>0</v>
      </c>
      <c r="BF723" s="104">
        <f t="shared" si="2497"/>
        <v>0</v>
      </c>
      <c r="BG723" s="104">
        <f t="shared" si="2497"/>
        <v>0</v>
      </c>
      <c r="BH723" s="104">
        <f t="shared" si="2497"/>
        <v>0</v>
      </c>
      <c r="BI723" s="137">
        <f>BI724</f>
        <v>0</v>
      </c>
      <c r="BJ723" s="137">
        <f>BJ724</f>
        <v>0</v>
      </c>
      <c r="BK723" s="75">
        <f t="shared" si="2498"/>
        <v>0</v>
      </c>
      <c r="BL723" s="75">
        <f t="shared" si="2498"/>
        <v>0</v>
      </c>
      <c r="BM723" s="75">
        <f t="shared" si="2498"/>
        <v>0</v>
      </c>
      <c r="BN723" s="75">
        <f t="shared" si="2498"/>
        <v>0</v>
      </c>
      <c r="BO723" s="79">
        <f>BO724</f>
        <v>0</v>
      </c>
      <c r="BP723" s="79">
        <f>BP724</f>
        <v>0</v>
      </c>
      <c r="BQ723" s="104">
        <f t="shared" si="2499"/>
        <v>0</v>
      </c>
      <c r="BR723" s="104">
        <f t="shared" si="2499"/>
        <v>0</v>
      </c>
      <c r="BS723" s="104">
        <f t="shared" si="2499"/>
        <v>0</v>
      </c>
      <c r="BT723" s="104">
        <f t="shared" si="2499"/>
        <v>0</v>
      </c>
      <c r="BU723" s="113">
        <f>BU724</f>
        <v>0</v>
      </c>
      <c r="BV723" s="113">
        <f>BV724</f>
        <v>0</v>
      </c>
      <c r="BW723" s="75">
        <f t="shared" si="2500"/>
        <v>0</v>
      </c>
      <c r="BX723" s="75">
        <f t="shared" si="2500"/>
        <v>0</v>
      </c>
      <c r="BY723" s="75">
        <f t="shared" si="2500"/>
        <v>0</v>
      </c>
      <c r="BZ723" s="75">
        <f t="shared" si="2500"/>
        <v>0</v>
      </c>
      <c r="CA723" s="79">
        <f>CA724</f>
        <v>0</v>
      </c>
      <c r="CB723" s="79">
        <f>CB724</f>
        <v>0</v>
      </c>
      <c r="CC723" s="75">
        <f t="shared" si="2501"/>
        <v>0</v>
      </c>
      <c r="CD723" s="75">
        <f t="shared" si="2501"/>
        <v>0</v>
      </c>
      <c r="CE723" s="75">
        <f t="shared" si="2501"/>
        <v>0</v>
      </c>
      <c r="CF723" s="75">
        <f t="shared" si="2501"/>
        <v>0</v>
      </c>
      <c r="CG723" s="79">
        <f>CG724</f>
        <v>0</v>
      </c>
      <c r="CH723" s="79">
        <f>CH724</f>
        <v>0</v>
      </c>
      <c r="CI723" s="11">
        <f t="shared" si="2502"/>
        <v>0</v>
      </c>
      <c r="CJ723" s="11">
        <f t="shared" si="2502"/>
        <v>0</v>
      </c>
      <c r="CK723" s="11">
        <f t="shared" si="2502"/>
        <v>0</v>
      </c>
      <c r="CL723" s="11">
        <f t="shared" si="2502"/>
        <v>0</v>
      </c>
      <c r="CM723" s="15">
        <f>CM724</f>
        <v>0</v>
      </c>
      <c r="CN723" s="15">
        <f>CN724</f>
        <v>0</v>
      </c>
      <c r="CO723" s="104">
        <f t="shared" si="2503"/>
        <v>0</v>
      </c>
      <c r="CP723" s="104">
        <f t="shared" si="2503"/>
        <v>0</v>
      </c>
      <c r="CQ723" s="104">
        <f t="shared" si="2503"/>
        <v>0</v>
      </c>
      <c r="CR723" s="104">
        <f t="shared" si="2503"/>
        <v>0</v>
      </c>
      <c r="CS723" s="113">
        <f>CS724</f>
        <v>0</v>
      </c>
      <c r="CT723" s="113">
        <f>CT724</f>
        <v>0</v>
      </c>
    </row>
    <row r="724" spans="1:98" s="108" customFormat="1" hidden="1">
      <c r="A724" s="105" t="s">
        <v>14</v>
      </c>
      <c r="B724" s="103">
        <v>913</v>
      </c>
      <c r="C724" s="103" t="s">
        <v>7</v>
      </c>
      <c r="D724" s="103" t="s">
        <v>7</v>
      </c>
      <c r="E724" s="103" t="s">
        <v>233</v>
      </c>
      <c r="F724" s="104">
        <v>610</v>
      </c>
      <c r="G724" s="104">
        <v>2522</v>
      </c>
      <c r="H724" s="104"/>
      <c r="I724" s="104"/>
      <c r="J724" s="104"/>
      <c r="K724" s="104"/>
      <c r="L724" s="104"/>
      <c r="M724" s="104">
        <f>G724+I724+J724+K724+L724</f>
        <v>2522</v>
      </c>
      <c r="N724" s="104">
        <f>H724+J724</f>
        <v>0</v>
      </c>
      <c r="O724" s="104"/>
      <c r="P724" s="104"/>
      <c r="Q724" s="104"/>
      <c r="R724" s="104"/>
      <c r="S724" s="104">
        <f>M724+O724+P724+Q724+R724</f>
        <v>2522</v>
      </c>
      <c r="T724" s="104">
        <f>N724+P724</f>
        <v>0</v>
      </c>
      <c r="U724" s="104"/>
      <c r="V724" s="104"/>
      <c r="W724" s="104"/>
      <c r="X724" s="104"/>
      <c r="Y724" s="104">
        <f>S724+U724+V724+W724+X724</f>
        <v>2522</v>
      </c>
      <c r="Z724" s="104">
        <f>T724+V724</f>
        <v>0</v>
      </c>
      <c r="AA724" s="104"/>
      <c r="AB724" s="104"/>
      <c r="AC724" s="104"/>
      <c r="AD724" s="104"/>
      <c r="AE724" s="104">
        <f>Y724+AA724+AB724+AC724+AD724</f>
        <v>2522</v>
      </c>
      <c r="AF724" s="104">
        <f>Z724+AB724</f>
        <v>0</v>
      </c>
      <c r="AG724" s="104"/>
      <c r="AH724" s="104"/>
      <c r="AI724" s="104"/>
      <c r="AJ724" s="104"/>
      <c r="AK724" s="104">
        <f>AE724+AG724+AH724+AI724+AJ724</f>
        <v>2522</v>
      </c>
      <c r="AL724" s="104">
        <f>AF724+AH724</f>
        <v>0</v>
      </c>
      <c r="AM724" s="104"/>
      <c r="AN724" s="104"/>
      <c r="AO724" s="104"/>
      <c r="AP724" s="104"/>
      <c r="AQ724" s="104">
        <f>AK724+AM724+AN724+AO724+AP724</f>
        <v>2522</v>
      </c>
      <c r="AR724" s="104">
        <f>AL724+AN724</f>
        <v>0</v>
      </c>
      <c r="AS724" s="104"/>
      <c r="AT724" s="104"/>
      <c r="AU724" s="104"/>
      <c r="AV724" s="104"/>
      <c r="AW724" s="104">
        <f>AQ724+AS724+AT724+AU724+AV724</f>
        <v>2522</v>
      </c>
      <c r="AX724" s="104">
        <f>AR724+AT724</f>
        <v>0</v>
      </c>
      <c r="AY724" s="75">
        <v>-2522</v>
      </c>
      <c r="AZ724" s="75"/>
      <c r="BA724" s="75"/>
      <c r="BB724" s="75"/>
      <c r="BC724" s="75">
        <f>AW724+AY724+AZ724+BA724+BB724</f>
        <v>0</v>
      </c>
      <c r="BD724" s="75">
        <f>AX724+AZ724</f>
        <v>0</v>
      </c>
      <c r="BE724" s="104"/>
      <c r="BF724" s="104"/>
      <c r="BG724" s="104"/>
      <c r="BH724" s="104"/>
      <c r="BI724" s="138">
        <f>BC724+BE724+BF724+BG724+BH724</f>
        <v>0</v>
      </c>
      <c r="BJ724" s="138">
        <f>BD724+BF724</f>
        <v>0</v>
      </c>
      <c r="BK724" s="75"/>
      <c r="BL724" s="75"/>
      <c r="BM724" s="75"/>
      <c r="BN724" s="75"/>
      <c r="BO724" s="75">
        <f>BI724+BK724+BL724+BM724+BN724</f>
        <v>0</v>
      </c>
      <c r="BP724" s="75">
        <f>BJ724+BL724</f>
        <v>0</v>
      </c>
      <c r="BQ724" s="104"/>
      <c r="BR724" s="104"/>
      <c r="BS724" s="104"/>
      <c r="BT724" s="104"/>
      <c r="BU724" s="104">
        <f>BO724+BQ724+BR724+BS724+BT724</f>
        <v>0</v>
      </c>
      <c r="BV724" s="104">
        <f>BP724+BR724</f>
        <v>0</v>
      </c>
      <c r="BW724" s="75"/>
      <c r="BX724" s="75"/>
      <c r="BY724" s="75"/>
      <c r="BZ724" s="75"/>
      <c r="CA724" s="75">
        <f>BU724+BW724+BX724+BY724+BZ724</f>
        <v>0</v>
      </c>
      <c r="CB724" s="75">
        <f>BV724+BX724</f>
        <v>0</v>
      </c>
      <c r="CC724" s="75"/>
      <c r="CD724" s="75"/>
      <c r="CE724" s="75"/>
      <c r="CF724" s="75"/>
      <c r="CG724" s="75">
        <f>CA724+CC724+CD724+CE724+CF724</f>
        <v>0</v>
      </c>
      <c r="CH724" s="75">
        <f>CB724+CD724</f>
        <v>0</v>
      </c>
      <c r="CI724" s="11"/>
      <c r="CJ724" s="11"/>
      <c r="CK724" s="11"/>
      <c r="CL724" s="11"/>
      <c r="CM724" s="11">
        <f>CG724+CI724+CJ724+CK724+CL724</f>
        <v>0</v>
      </c>
      <c r="CN724" s="11">
        <f>CH724+CJ724</f>
        <v>0</v>
      </c>
      <c r="CO724" s="104"/>
      <c r="CP724" s="104"/>
      <c r="CQ724" s="104"/>
      <c r="CR724" s="104"/>
      <c r="CS724" s="104">
        <f>CM724+CO724+CP724+CQ724+CR724</f>
        <v>0</v>
      </c>
      <c r="CT724" s="104">
        <f>CN724+CP724</f>
        <v>0</v>
      </c>
    </row>
    <row r="725" spans="1:98">
      <c r="A725" s="59"/>
      <c r="B725" s="14"/>
      <c r="C725" s="14"/>
      <c r="D725" s="14"/>
      <c r="E725" s="14"/>
      <c r="F725" s="11"/>
      <c r="G725" s="11"/>
      <c r="H725" s="11"/>
      <c r="I725" s="11"/>
      <c r="J725" s="11"/>
      <c r="K725" s="11"/>
      <c r="L725" s="11"/>
      <c r="M725" s="11"/>
      <c r="N725" s="11"/>
      <c r="O725" s="11"/>
      <c r="P725" s="11"/>
      <c r="Q725" s="11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  <c r="AJ725" s="11"/>
      <c r="AK725" s="75"/>
      <c r="AL725" s="75"/>
      <c r="AM725" s="11"/>
      <c r="AN725" s="11"/>
      <c r="AO725" s="11"/>
      <c r="AP725" s="11"/>
      <c r="AQ725" s="11"/>
      <c r="AR725" s="11"/>
      <c r="AS725" s="11"/>
      <c r="AT725" s="11"/>
      <c r="AU725" s="11"/>
      <c r="AV725" s="11"/>
      <c r="AW725" s="11"/>
      <c r="AX725" s="11"/>
      <c r="AY725" s="75"/>
      <c r="AZ725" s="75"/>
      <c r="BA725" s="75"/>
      <c r="BB725" s="75"/>
      <c r="BC725" s="75"/>
      <c r="BD725" s="75"/>
      <c r="BE725" s="11"/>
      <c r="BF725" s="11"/>
      <c r="BG725" s="11"/>
      <c r="BH725" s="11"/>
      <c r="BI725" s="138"/>
      <c r="BJ725" s="138"/>
      <c r="BK725" s="75"/>
      <c r="BL725" s="75"/>
      <c r="BM725" s="75"/>
      <c r="BN725" s="75"/>
      <c r="BO725" s="75"/>
      <c r="BP725" s="75"/>
      <c r="BQ725" s="11"/>
      <c r="BR725" s="11"/>
      <c r="BS725" s="11"/>
      <c r="BT725" s="11"/>
      <c r="BU725" s="11"/>
      <c r="BV725" s="11"/>
      <c r="BW725" s="75"/>
      <c r="BX725" s="75"/>
      <c r="BY725" s="75"/>
      <c r="BZ725" s="75"/>
      <c r="CA725" s="75"/>
      <c r="CB725" s="75"/>
      <c r="CC725" s="75"/>
      <c r="CD725" s="75"/>
      <c r="CE725" s="75"/>
      <c r="CF725" s="75"/>
      <c r="CG725" s="75"/>
      <c r="CH725" s="75"/>
      <c r="CI725" s="11"/>
      <c r="CJ725" s="11"/>
      <c r="CK725" s="11"/>
      <c r="CL725" s="11"/>
      <c r="CM725" s="11"/>
      <c r="CN725" s="11"/>
      <c r="CO725" s="11"/>
      <c r="CP725" s="11"/>
      <c r="CQ725" s="11"/>
      <c r="CR725" s="11"/>
      <c r="CS725" s="11"/>
      <c r="CT725" s="11"/>
    </row>
    <row r="726" spans="1:98" ht="18.75">
      <c r="A726" s="54" t="s">
        <v>238</v>
      </c>
      <c r="B726" s="12">
        <v>913</v>
      </c>
      <c r="C726" s="12" t="s">
        <v>7</v>
      </c>
      <c r="D726" s="12" t="s">
        <v>134</v>
      </c>
      <c r="E726" s="12"/>
      <c r="F726" s="12"/>
      <c r="G726" s="13">
        <f>G727</f>
        <v>71023</v>
      </c>
      <c r="H726" s="13">
        <f t="shared" ref="H726:R726" si="2504">H727</f>
        <v>0</v>
      </c>
      <c r="I726" s="11">
        <f t="shared" si="2504"/>
        <v>0</v>
      </c>
      <c r="J726" s="11">
        <f t="shared" si="2504"/>
        <v>0</v>
      </c>
      <c r="K726" s="11">
        <f t="shared" si="2504"/>
        <v>0</v>
      </c>
      <c r="L726" s="11">
        <f t="shared" si="2504"/>
        <v>0</v>
      </c>
      <c r="M726" s="13">
        <f t="shared" si="2504"/>
        <v>71023</v>
      </c>
      <c r="N726" s="13">
        <f t="shared" si="2504"/>
        <v>0</v>
      </c>
      <c r="O726" s="11">
        <f t="shared" si="2504"/>
        <v>0</v>
      </c>
      <c r="P726" s="11">
        <f t="shared" si="2504"/>
        <v>0</v>
      </c>
      <c r="Q726" s="11">
        <f t="shared" si="2504"/>
        <v>0</v>
      </c>
      <c r="R726" s="11">
        <f t="shared" si="2504"/>
        <v>0</v>
      </c>
      <c r="S726" s="13">
        <f t="shared" ref="S726:CD726" si="2505">S727</f>
        <v>71023</v>
      </c>
      <c r="T726" s="13">
        <f t="shared" si="2505"/>
        <v>0</v>
      </c>
      <c r="U726" s="11">
        <f t="shared" si="2505"/>
        <v>0</v>
      </c>
      <c r="V726" s="11">
        <f t="shared" si="2505"/>
        <v>0</v>
      </c>
      <c r="W726" s="11">
        <f t="shared" si="2505"/>
        <v>0</v>
      </c>
      <c r="X726" s="11">
        <f t="shared" si="2505"/>
        <v>0</v>
      </c>
      <c r="Y726" s="13">
        <f t="shared" si="2505"/>
        <v>71023</v>
      </c>
      <c r="Z726" s="13">
        <f t="shared" si="2505"/>
        <v>0</v>
      </c>
      <c r="AA726" s="16">
        <f t="shared" si="2505"/>
        <v>-571</v>
      </c>
      <c r="AB726" s="11">
        <f t="shared" si="2505"/>
        <v>0</v>
      </c>
      <c r="AC726" s="11">
        <f t="shared" si="2505"/>
        <v>0</v>
      </c>
      <c r="AD726" s="16">
        <f t="shared" si="2505"/>
        <v>-545</v>
      </c>
      <c r="AE726" s="13">
        <f t="shared" si="2505"/>
        <v>69907</v>
      </c>
      <c r="AF726" s="13">
        <f t="shared" si="2505"/>
        <v>0</v>
      </c>
      <c r="AG726" s="16">
        <f t="shared" si="2505"/>
        <v>155</v>
      </c>
      <c r="AH726" s="11">
        <f t="shared" si="2505"/>
        <v>0</v>
      </c>
      <c r="AI726" s="11">
        <f t="shared" si="2505"/>
        <v>0</v>
      </c>
      <c r="AJ726" s="16">
        <f t="shared" si="2505"/>
        <v>0</v>
      </c>
      <c r="AK726" s="78">
        <f t="shared" si="2505"/>
        <v>70062</v>
      </c>
      <c r="AL726" s="78">
        <f t="shared" si="2505"/>
        <v>0</v>
      </c>
      <c r="AM726" s="16">
        <f t="shared" si="2505"/>
        <v>0</v>
      </c>
      <c r="AN726" s="16">
        <f t="shared" si="2505"/>
        <v>6343</v>
      </c>
      <c r="AO726" s="16">
        <f t="shared" si="2505"/>
        <v>0</v>
      </c>
      <c r="AP726" s="16">
        <f t="shared" si="2505"/>
        <v>0</v>
      </c>
      <c r="AQ726" s="13">
        <f t="shared" si="2505"/>
        <v>76405</v>
      </c>
      <c r="AR726" s="13">
        <f t="shared" si="2505"/>
        <v>6343</v>
      </c>
      <c r="AS726" s="16">
        <f t="shared" si="2505"/>
        <v>0</v>
      </c>
      <c r="AT726" s="16">
        <f t="shared" si="2505"/>
        <v>0</v>
      </c>
      <c r="AU726" s="16">
        <f t="shared" si="2505"/>
        <v>0</v>
      </c>
      <c r="AV726" s="16">
        <f t="shared" si="2505"/>
        <v>0</v>
      </c>
      <c r="AW726" s="13">
        <f t="shared" si="2505"/>
        <v>76405</v>
      </c>
      <c r="AX726" s="13">
        <f t="shared" si="2505"/>
        <v>6343</v>
      </c>
      <c r="AY726" s="80">
        <f t="shared" si="2505"/>
        <v>0</v>
      </c>
      <c r="AZ726" s="80">
        <f t="shared" si="2505"/>
        <v>0</v>
      </c>
      <c r="BA726" s="80">
        <f t="shared" si="2505"/>
        <v>0</v>
      </c>
      <c r="BB726" s="80">
        <f t="shared" si="2505"/>
        <v>0</v>
      </c>
      <c r="BC726" s="78">
        <f t="shared" si="2505"/>
        <v>76405</v>
      </c>
      <c r="BD726" s="78">
        <f t="shared" si="2505"/>
        <v>6343</v>
      </c>
      <c r="BE726" s="16">
        <f t="shared" si="2505"/>
        <v>0</v>
      </c>
      <c r="BF726" s="16">
        <f t="shared" si="2505"/>
        <v>0</v>
      </c>
      <c r="BG726" s="16">
        <f t="shared" si="2505"/>
        <v>0</v>
      </c>
      <c r="BH726" s="16">
        <f t="shared" si="2505"/>
        <v>0</v>
      </c>
      <c r="BI726" s="136">
        <f t="shared" si="2505"/>
        <v>76405</v>
      </c>
      <c r="BJ726" s="136">
        <f t="shared" si="2505"/>
        <v>6343</v>
      </c>
      <c r="BK726" s="80">
        <f t="shared" si="2505"/>
        <v>0</v>
      </c>
      <c r="BL726" s="80">
        <f t="shared" si="2505"/>
        <v>0</v>
      </c>
      <c r="BM726" s="80">
        <f t="shared" si="2505"/>
        <v>0</v>
      </c>
      <c r="BN726" s="80">
        <f t="shared" si="2505"/>
        <v>0</v>
      </c>
      <c r="BO726" s="78">
        <f t="shared" si="2505"/>
        <v>76405</v>
      </c>
      <c r="BP726" s="78">
        <f t="shared" si="2505"/>
        <v>6343</v>
      </c>
      <c r="BQ726" s="16">
        <f t="shared" si="2505"/>
        <v>0</v>
      </c>
      <c r="BR726" s="16">
        <f t="shared" si="2505"/>
        <v>0</v>
      </c>
      <c r="BS726" s="16">
        <f t="shared" si="2505"/>
        <v>0</v>
      </c>
      <c r="BT726" s="16">
        <f t="shared" si="2505"/>
        <v>0</v>
      </c>
      <c r="BU726" s="13">
        <f t="shared" si="2505"/>
        <v>76405</v>
      </c>
      <c r="BV726" s="13">
        <f t="shared" si="2505"/>
        <v>6343</v>
      </c>
      <c r="BW726" s="80">
        <f t="shared" si="2505"/>
        <v>0</v>
      </c>
      <c r="BX726" s="80">
        <f t="shared" si="2505"/>
        <v>0</v>
      </c>
      <c r="BY726" s="80">
        <f t="shared" si="2505"/>
        <v>0</v>
      </c>
      <c r="BZ726" s="80">
        <f t="shared" si="2505"/>
        <v>0</v>
      </c>
      <c r="CA726" s="78">
        <f t="shared" si="2505"/>
        <v>76405</v>
      </c>
      <c r="CB726" s="78">
        <f t="shared" si="2505"/>
        <v>6343</v>
      </c>
      <c r="CC726" s="80">
        <f t="shared" si="2505"/>
        <v>0</v>
      </c>
      <c r="CD726" s="80">
        <f t="shared" si="2505"/>
        <v>0</v>
      </c>
      <c r="CE726" s="80">
        <f t="shared" ref="CE726:CT726" si="2506">CE727</f>
        <v>0</v>
      </c>
      <c r="CF726" s="80">
        <f t="shared" si="2506"/>
        <v>0</v>
      </c>
      <c r="CG726" s="78">
        <f t="shared" si="2506"/>
        <v>76405</v>
      </c>
      <c r="CH726" s="78">
        <f t="shared" si="2506"/>
        <v>6343</v>
      </c>
      <c r="CI726" s="16">
        <f t="shared" si="2506"/>
        <v>0</v>
      </c>
      <c r="CJ726" s="16">
        <f t="shared" si="2506"/>
        <v>0</v>
      </c>
      <c r="CK726" s="16">
        <f t="shared" si="2506"/>
        <v>0</v>
      </c>
      <c r="CL726" s="16">
        <f t="shared" si="2506"/>
        <v>0</v>
      </c>
      <c r="CM726" s="13">
        <f t="shared" si="2506"/>
        <v>76405</v>
      </c>
      <c r="CN726" s="13">
        <f t="shared" si="2506"/>
        <v>6343</v>
      </c>
      <c r="CO726" s="16">
        <f t="shared" si="2506"/>
        <v>0</v>
      </c>
      <c r="CP726" s="16">
        <f t="shared" si="2506"/>
        <v>0</v>
      </c>
      <c r="CQ726" s="16">
        <f t="shared" si="2506"/>
        <v>47</v>
      </c>
      <c r="CR726" s="16">
        <f t="shared" si="2506"/>
        <v>0</v>
      </c>
      <c r="CS726" s="13">
        <f t="shared" si="2506"/>
        <v>76452</v>
      </c>
      <c r="CT726" s="13">
        <f t="shared" si="2506"/>
        <v>6343</v>
      </c>
    </row>
    <row r="727" spans="1:98" ht="34.5" customHeight="1">
      <c r="A727" s="51" t="s">
        <v>540</v>
      </c>
      <c r="B727" s="14">
        <v>913</v>
      </c>
      <c r="C727" s="14" t="s">
        <v>7</v>
      </c>
      <c r="D727" s="14" t="s">
        <v>134</v>
      </c>
      <c r="E727" s="14" t="s">
        <v>208</v>
      </c>
      <c r="F727" s="14"/>
      <c r="G727" s="18">
        <f>G728+G732+G736</f>
        <v>71023</v>
      </c>
      <c r="H727" s="18">
        <f t="shared" ref="H727:N727" si="2507">H728+H732+H736</f>
        <v>0</v>
      </c>
      <c r="I727" s="11">
        <f t="shared" si="2507"/>
        <v>0</v>
      </c>
      <c r="J727" s="11">
        <f t="shared" si="2507"/>
        <v>0</v>
      </c>
      <c r="K727" s="11">
        <f t="shared" si="2507"/>
        <v>0</v>
      </c>
      <c r="L727" s="11">
        <f t="shared" si="2507"/>
        <v>0</v>
      </c>
      <c r="M727" s="18">
        <f t="shared" si="2507"/>
        <v>71023</v>
      </c>
      <c r="N727" s="18">
        <f t="shared" si="2507"/>
        <v>0</v>
      </c>
      <c r="O727" s="11">
        <f t="shared" ref="O727:T727" si="2508">O728+O732+O736</f>
        <v>0</v>
      </c>
      <c r="P727" s="11">
        <f t="shared" si="2508"/>
        <v>0</v>
      </c>
      <c r="Q727" s="11">
        <f t="shared" si="2508"/>
        <v>0</v>
      </c>
      <c r="R727" s="11">
        <f t="shared" si="2508"/>
        <v>0</v>
      </c>
      <c r="S727" s="18">
        <f t="shared" si="2508"/>
        <v>71023</v>
      </c>
      <c r="T727" s="18">
        <f t="shared" si="2508"/>
        <v>0</v>
      </c>
      <c r="U727" s="11">
        <f t="shared" ref="U727:Z727" si="2509">U728+U732+U736</f>
        <v>0</v>
      </c>
      <c r="V727" s="11">
        <f t="shared" si="2509"/>
        <v>0</v>
      </c>
      <c r="W727" s="11">
        <f t="shared" si="2509"/>
        <v>0</v>
      </c>
      <c r="X727" s="11">
        <f t="shared" si="2509"/>
        <v>0</v>
      </c>
      <c r="Y727" s="18">
        <f t="shared" si="2509"/>
        <v>71023</v>
      </c>
      <c r="Z727" s="18">
        <f t="shared" si="2509"/>
        <v>0</v>
      </c>
      <c r="AA727" s="11">
        <f t="shared" ref="AA727:AF727" si="2510">AA728+AA732+AA736</f>
        <v>-571</v>
      </c>
      <c r="AB727" s="11">
        <f t="shared" si="2510"/>
        <v>0</v>
      </c>
      <c r="AC727" s="11">
        <f t="shared" si="2510"/>
        <v>0</v>
      </c>
      <c r="AD727" s="11">
        <f t="shared" si="2510"/>
        <v>-545</v>
      </c>
      <c r="AE727" s="18">
        <f t="shared" si="2510"/>
        <v>69907</v>
      </c>
      <c r="AF727" s="18">
        <f t="shared" si="2510"/>
        <v>0</v>
      </c>
      <c r="AG727" s="11">
        <f t="shared" ref="AG727:AL727" si="2511">AG728+AG732+AG736</f>
        <v>155</v>
      </c>
      <c r="AH727" s="11">
        <f t="shared" si="2511"/>
        <v>0</v>
      </c>
      <c r="AI727" s="11">
        <f t="shared" si="2511"/>
        <v>0</v>
      </c>
      <c r="AJ727" s="11">
        <f t="shared" si="2511"/>
        <v>0</v>
      </c>
      <c r="AK727" s="81">
        <f t="shared" si="2511"/>
        <v>70062</v>
      </c>
      <c r="AL727" s="81">
        <f t="shared" si="2511"/>
        <v>0</v>
      </c>
      <c r="AM727" s="18">
        <f>AM728+AM732+AM736+AM744+AM751+AM754</f>
        <v>0</v>
      </c>
      <c r="AN727" s="18">
        <f t="shared" ref="AN727:AR727" si="2512">AN728+AN732+AN736+AN744+AN751+AN754</f>
        <v>6343</v>
      </c>
      <c r="AO727" s="18">
        <f t="shared" si="2512"/>
        <v>0</v>
      </c>
      <c r="AP727" s="18">
        <f t="shared" si="2512"/>
        <v>0</v>
      </c>
      <c r="AQ727" s="18">
        <f t="shared" si="2512"/>
        <v>76405</v>
      </c>
      <c r="AR727" s="18">
        <f t="shared" si="2512"/>
        <v>6343</v>
      </c>
      <c r="AS727" s="18">
        <f>AS728+AS732+AS736+AS744+AS751+AS754</f>
        <v>0</v>
      </c>
      <c r="AT727" s="18">
        <f t="shared" ref="AT727:AX727" si="2513">AT728+AT732+AT736+AT744+AT751+AT754</f>
        <v>0</v>
      </c>
      <c r="AU727" s="18">
        <f t="shared" si="2513"/>
        <v>0</v>
      </c>
      <c r="AV727" s="18">
        <f t="shared" si="2513"/>
        <v>0</v>
      </c>
      <c r="AW727" s="18">
        <f t="shared" si="2513"/>
        <v>76405</v>
      </c>
      <c r="AX727" s="18">
        <f t="shared" si="2513"/>
        <v>6343</v>
      </c>
      <c r="AY727" s="81">
        <f>AY728+AY732+AY736+AY744+AY751+AY754</f>
        <v>0</v>
      </c>
      <c r="AZ727" s="81">
        <f t="shared" ref="AZ727:BD727" si="2514">AZ728+AZ732+AZ736+AZ744+AZ751+AZ754</f>
        <v>0</v>
      </c>
      <c r="BA727" s="81">
        <f t="shared" si="2514"/>
        <v>0</v>
      </c>
      <c r="BB727" s="81">
        <f t="shared" si="2514"/>
        <v>0</v>
      </c>
      <c r="BC727" s="81">
        <f t="shared" si="2514"/>
        <v>76405</v>
      </c>
      <c r="BD727" s="81">
        <f t="shared" si="2514"/>
        <v>6343</v>
      </c>
      <c r="BE727" s="18">
        <f>BE728+BE732+BE736+BE744+BE751+BE754</f>
        <v>0</v>
      </c>
      <c r="BF727" s="18">
        <f t="shared" ref="BF727:BJ727" si="2515">BF728+BF732+BF736+BF744+BF751+BF754</f>
        <v>0</v>
      </c>
      <c r="BG727" s="18">
        <f t="shared" si="2515"/>
        <v>0</v>
      </c>
      <c r="BH727" s="18">
        <f t="shared" si="2515"/>
        <v>0</v>
      </c>
      <c r="BI727" s="140">
        <f t="shared" si="2515"/>
        <v>76405</v>
      </c>
      <c r="BJ727" s="140">
        <f t="shared" si="2515"/>
        <v>6343</v>
      </c>
      <c r="BK727" s="81">
        <f>BK728+BK732+BK736+BK744+BK751+BK754</f>
        <v>0</v>
      </c>
      <c r="BL727" s="81">
        <f t="shared" ref="BL727:BP727" si="2516">BL728+BL732+BL736+BL744+BL751+BL754</f>
        <v>0</v>
      </c>
      <c r="BM727" s="81">
        <f t="shared" si="2516"/>
        <v>0</v>
      </c>
      <c r="BN727" s="81">
        <f t="shared" si="2516"/>
        <v>0</v>
      </c>
      <c r="BO727" s="81">
        <f t="shared" si="2516"/>
        <v>76405</v>
      </c>
      <c r="BP727" s="81">
        <f t="shared" si="2516"/>
        <v>6343</v>
      </c>
      <c r="BQ727" s="18">
        <f>BQ728+BQ732+BQ736+BQ744+BQ751+BQ754</f>
        <v>0</v>
      </c>
      <c r="BR727" s="18">
        <f t="shared" ref="BR727:BV727" si="2517">BR728+BR732+BR736+BR744+BR751+BR754</f>
        <v>0</v>
      </c>
      <c r="BS727" s="18">
        <f t="shared" si="2517"/>
        <v>0</v>
      </c>
      <c r="BT727" s="18">
        <f t="shared" si="2517"/>
        <v>0</v>
      </c>
      <c r="BU727" s="18">
        <f t="shared" si="2517"/>
        <v>76405</v>
      </c>
      <c r="BV727" s="18">
        <f t="shared" si="2517"/>
        <v>6343</v>
      </c>
      <c r="BW727" s="81">
        <f>BW728+BW732+BW736+BW744+BW751+BW754</f>
        <v>0</v>
      </c>
      <c r="BX727" s="81">
        <f t="shared" ref="BX727:CB727" si="2518">BX728+BX732+BX736+BX744+BX751+BX754</f>
        <v>0</v>
      </c>
      <c r="BY727" s="81">
        <f t="shared" si="2518"/>
        <v>0</v>
      </c>
      <c r="BZ727" s="81">
        <f t="shared" si="2518"/>
        <v>0</v>
      </c>
      <c r="CA727" s="81">
        <f t="shared" si="2518"/>
        <v>76405</v>
      </c>
      <c r="CB727" s="81">
        <f t="shared" si="2518"/>
        <v>6343</v>
      </c>
      <c r="CC727" s="81">
        <f>CC728+CC732+CC736+CC744+CC751+CC754</f>
        <v>0</v>
      </c>
      <c r="CD727" s="81">
        <f t="shared" ref="CD727:CH727" si="2519">CD728+CD732+CD736+CD744+CD751+CD754</f>
        <v>0</v>
      </c>
      <c r="CE727" s="81">
        <f t="shared" si="2519"/>
        <v>0</v>
      </c>
      <c r="CF727" s="81">
        <f t="shared" si="2519"/>
        <v>0</v>
      </c>
      <c r="CG727" s="81">
        <f t="shared" si="2519"/>
        <v>76405</v>
      </c>
      <c r="CH727" s="81">
        <f t="shared" si="2519"/>
        <v>6343</v>
      </c>
      <c r="CI727" s="18">
        <f>CI728+CI732+CI736+CI744+CI751+CI754</f>
        <v>0</v>
      </c>
      <c r="CJ727" s="18">
        <f t="shared" ref="CJ727:CN727" si="2520">CJ728+CJ732+CJ736+CJ744+CJ751+CJ754</f>
        <v>0</v>
      </c>
      <c r="CK727" s="18">
        <f t="shared" si="2520"/>
        <v>0</v>
      </c>
      <c r="CL727" s="18">
        <f t="shared" si="2520"/>
        <v>0</v>
      </c>
      <c r="CM727" s="18">
        <f t="shared" si="2520"/>
        <v>76405</v>
      </c>
      <c r="CN727" s="18">
        <f t="shared" si="2520"/>
        <v>6343</v>
      </c>
      <c r="CO727" s="18">
        <f>CO728+CO732+CO736+CO744+CO751+CO754</f>
        <v>0</v>
      </c>
      <c r="CP727" s="18">
        <f t="shared" ref="CP727:CT727" si="2521">CP728+CP732+CP736+CP744+CP751+CP754</f>
        <v>0</v>
      </c>
      <c r="CQ727" s="18">
        <f t="shared" si="2521"/>
        <v>47</v>
      </c>
      <c r="CR727" s="18">
        <f t="shared" si="2521"/>
        <v>0</v>
      </c>
      <c r="CS727" s="18">
        <f t="shared" si="2521"/>
        <v>76452</v>
      </c>
      <c r="CT727" s="18">
        <f t="shared" si="2521"/>
        <v>6343</v>
      </c>
    </row>
    <row r="728" spans="1:98" ht="33">
      <c r="A728" s="55" t="s">
        <v>10</v>
      </c>
      <c r="B728" s="14">
        <v>913</v>
      </c>
      <c r="C728" s="14" t="s">
        <v>7</v>
      </c>
      <c r="D728" s="14" t="s">
        <v>134</v>
      </c>
      <c r="E728" s="14" t="s">
        <v>219</v>
      </c>
      <c r="F728" s="14"/>
      <c r="G728" s="18">
        <f t="shared" ref="G728:R730" si="2522">G729</f>
        <v>49220</v>
      </c>
      <c r="H728" s="18">
        <f t="shared" si="2522"/>
        <v>0</v>
      </c>
      <c r="I728" s="11">
        <f t="shared" si="2522"/>
        <v>0</v>
      </c>
      <c r="J728" s="11">
        <f t="shared" si="2522"/>
        <v>0</v>
      </c>
      <c r="K728" s="11">
        <f t="shared" si="2522"/>
        <v>0</v>
      </c>
      <c r="L728" s="11">
        <f t="shared" si="2522"/>
        <v>0</v>
      </c>
      <c r="M728" s="18">
        <f t="shared" si="2522"/>
        <v>49220</v>
      </c>
      <c r="N728" s="18">
        <f t="shared" si="2522"/>
        <v>0</v>
      </c>
      <c r="O728" s="11">
        <f t="shared" si="2522"/>
        <v>0</v>
      </c>
      <c r="P728" s="11">
        <f t="shared" si="2522"/>
        <v>0</v>
      </c>
      <c r="Q728" s="11">
        <f t="shared" si="2522"/>
        <v>0</v>
      </c>
      <c r="R728" s="11">
        <f t="shared" si="2522"/>
        <v>0</v>
      </c>
      <c r="S728" s="18">
        <f t="shared" ref="S728:AH730" si="2523">S729</f>
        <v>49220</v>
      </c>
      <c r="T728" s="18">
        <f t="shared" si="2523"/>
        <v>0</v>
      </c>
      <c r="U728" s="11">
        <f t="shared" si="2523"/>
        <v>0</v>
      </c>
      <c r="V728" s="11">
        <f t="shared" si="2523"/>
        <v>0</v>
      </c>
      <c r="W728" s="11">
        <f t="shared" si="2523"/>
        <v>0</v>
      </c>
      <c r="X728" s="11">
        <f t="shared" si="2523"/>
        <v>0</v>
      </c>
      <c r="Y728" s="18">
        <f t="shared" si="2523"/>
        <v>49220</v>
      </c>
      <c r="Z728" s="18">
        <f t="shared" si="2523"/>
        <v>0</v>
      </c>
      <c r="AA728" s="11">
        <f t="shared" si="2523"/>
        <v>-571</v>
      </c>
      <c r="AB728" s="11">
        <f t="shared" si="2523"/>
        <v>0</v>
      </c>
      <c r="AC728" s="11">
        <f t="shared" si="2523"/>
        <v>0</v>
      </c>
      <c r="AD728" s="11">
        <f t="shared" si="2523"/>
        <v>0</v>
      </c>
      <c r="AE728" s="18">
        <f t="shared" si="2523"/>
        <v>48649</v>
      </c>
      <c r="AF728" s="18">
        <f t="shared" si="2523"/>
        <v>0</v>
      </c>
      <c r="AG728" s="11">
        <f t="shared" si="2523"/>
        <v>0</v>
      </c>
      <c r="AH728" s="11">
        <f t="shared" si="2523"/>
        <v>0</v>
      </c>
      <c r="AI728" s="11">
        <f t="shared" ref="AG728:AV730" si="2524">AI729</f>
        <v>0</v>
      </c>
      <c r="AJ728" s="11">
        <f t="shared" si="2524"/>
        <v>0</v>
      </c>
      <c r="AK728" s="81">
        <f t="shared" si="2524"/>
        <v>48649</v>
      </c>
      <c r="AL728" s="81">
        <f t="shared" si="2524"/>
        <v>0</v>
      </c>
      <c r="AM728" s="11">
        <f t="shared" si="2524"/>
        <v>-1150</v>
      </c>
      <c r="AN728" s="11">
        <f t="shared" si="2524"/>
        <v>0</v>
      </c>
      <c r="AO728" s="11">
        <f t="shared" si="2524"/>
        <v>0</v>
      </c>
      <c r="AP728" s="11">
        <f t="shared" si="2524"/>
        <v>0</v>
      </c>
      <c r="AQ728" s="18">
        <f t="shared" si="2524"/>
        <v>47499</v>
      </c>
      <c r="AR728" s="18">
        <f t="shared" si="2524"/>
        <v>0</v>
      </c>
      <c r="AS728" s="11">
        <f t="shared" si="2524"/>
        <v>0</v>
      </c>
      <c r="AT728" s="11">
        <f t="shared" si="2524"/>
        <v>0</v>
      </c>
      <c r="AU728" s="11">
        <f t="shared" si="2524"/>
        <v>0</v>
      </c>
      <c r="AV728" s="11">
        <f t="shared" si="2524"/>
        <v>0</v>
      </c>
      <c r="AW728" s="18">
        <f t="shared" ref="AS728:BH730" si="2525">AW729</f>
        <v>47499</v>
      </c>
      <c r="AX728" s="18">
        <f t="shared" si="2525"/>
        <v>0</v>
      </c>
      <c r="AY728" s="75">
        <f t="shared" si="2525"/>
        <v>0</v>
      </c>
      <c r="AZ728" s="75">
        <f t="shared" si="2525"/>
        <v>0</v>
      </c>
      <c r="BA728" s="75">
        <f t="shared" si="2525"/>
        <v>0</v>
      </c>
      <c r="BB728" s="75">
        <f t="shared" si="2525"/>
        <v>0</v>
      </c>
      <c r="BC728" s="81">
        <f t="shared" si="2525"/>
        <v>47499</v>
      </c>
      <c r="BD728" s="81">
        <f t="shared" si="2525"/>
        <v>0</v>
      </c>
      <c r="BE728" s="11">
        <f t="shared" si="2525"/>
        <v>0</v>
      </c>
      <c r="BF728" s="11">
        <f t="shared" si="2525"/>
        <v>0</v>
      </c>
      <c r="BG728" s="11">
        <f t="shared" si="2525"/>
        <v>0</v>
      </c>
      <c r="BH728" s="11">
        <f t="shared" si="2525"/>
        <v>0</v>
      </c>
      <c r="BI728" s="140">
        <f t="shared" ref="BE728:BT730" si="2526">BI729</f>
        <v>47499</v>
      </c>
      <c r="BJ728" s="140">
        <f t="shared" si="2526"/>
        <v>0</v>
      </c>
      <c r="BK728" s="75">
        <f t="shared" si="2526"/>
        <v>0</v>
      </c>
      <c r="BL728" s="75">
        <f t="shared" si="2526"/>
        <v>0</v>
      </c>
      <c r="BM728" s="75">
        <f t="shared" si="2526"/>
        <v>0</v>
      </c>
      <c r="BN728" s="75">
        <f t="shared" si="2526"/>
        <v>0</v>
      </c>
      <c r="BO728" s="81">
        <f t="shared" si="2526"/>
        <v>47499</v>
      </c>
      <c r="BP728" s="81">
        <f t="shared" si="2526"/>
        <v>0</v>
      </c>
      <c r="BQ728" s="11">
        <f t="shared" si="2526"/>
        <v>0</v>
      </c>
      <c r="BR728" s="11">
        <f t="shared" si="2526"/>
        <v>0</v>
      </c>
      <c r="BS728" s="11">
        <f t="shared" si="2526"/>
        <v>0</v>
      </c>
      <c r="BT728" s="11">
        <f t="shared" si="2526"/>
        <v>0</v>
      </c>
      <c r="BU728" s="18">
        <f t="shared" ref="BQ728:CF730" si="2527">BU729</f>
        <v>47499</v>
      </c>
      <c r="BV728" s="18">
        <f t="shared" si="2527"/>
        <v>0</v>
      </c>
      <c r="BW728" s="75">
        <f t="shared" si="2527"/>
        <v>0</v>
      </c>
      <c r="BX728" s="75">
        <f t="shared" si="2527"/>
        <v>0</v>
      </c>
      <c r="BY728" s="75">
        <f t="shared" si="2527"/>
        <v>0</v>
      </c>
      <c r="BZ728" s="75">
        <f t="shared" si="2527"/>
        <v>0</v>
      </c>
      <c r="CA728" s="81">
        <f t="shared" si="2527"/>
        <v>47499</v>
      </c>
      <c r="CB728" s="81">
        <f t="shared" si="2527"/>
        <v>0</v>
      </c>
      <c r="CC728" s="75">
        <f t="shared" si="2527"/>
        <v>0</v>
      </c>
      <c r="CD728" s="75">
        <f t="shared" si="2527"/>
        <v>0</v>
      </c>
      <c r="CE728" s="75">
        <f t="shared" si="2527"/>
        <v>0</v>
      </c>
      <c r="CF728" s="75">
        <f t="shared" si="2527"/>
        <v>0</v>
      </c>
      <c r="CG728" s="81">
        <f t="shared" ref="CC728:CR730" si="2528">CG729</f>
        <v>47499</v>
      </c>
      <c r="CH728" s="81">
        <f t="shared" si="2528"/>
        <v>0</v>
      </c>
      <c r="CI728" s="11">
        <f t="shared" si="2528"/>
        <v>0</v>
      </c>
      <c r="CJ728" s="11">
        <f t="shared" si="2528"/>
        <v>0</v>
      </c>
      <c r="CK728" s="11">
        <f t="shared" si="2528"/>
        <v>0</v>
      </c>
      <c r="CL728" s="11">
        <f t="shared" si="2528"/>
        <v>0</v>
      </c>
      <c r="CM728" s="18">
        <f t="shared" si="2528"/>
        <v>47499</v>
      </c>
      <c r="CN728" s="18">
        <f t="shared" si="2528"/>
        <v>0</v>
      </c>
      <c r="CO728" s="11">
        <f t="shared" si="2528"/>
        <v>0</v>
      </c>
      <c r="CP728" s="11">
        <f t="shared" si="2528"/>
        <v>0</v>
      </c>
      <c r="CQ728" s="11">
        <f t="shared" si="2528"/>
        <v>0</v>
      </c>
      <c r="CR728" s="11">
        <f t="shared" si="2528"/>
        <v>0</v>
      </c>
      <c r="CS728" s="18">
        <f t="shared" ref="CO728:CT730" si="2529">CS729</f>
        <v>47499</v>
      </c>
      <c r="CT728" s="18">
        <f t="shared" si="2529"/>
        <v>0</v>
      </c>
    </row>
    <row r="729" spans="1:98" ht="33">
      <c r="A729" s="55" t="s">
        <v>239</v>
      </c>
      <c r="B729" s="14">
        <v>913</v>
      </c>
      <c r="C729" s="14" t="s">
        <v>7</v>
      </c>
      <c r="D729" s="14" t="s">
        <v>134</v>
      </c>
      <c r="E729" s="14" t="s">
        <v>240</v>
      </c>
      <c r="F729" s="14"/>
      <c r="G729" s="18">
        <f t="shared" si="2522"/>
        <v>49220</v>
      </c>
      <c r="H729" s="18">
        <f t="shared" si="2522"/>
        <v>0</v>
      </c>
      <c r="I729" s="11">
        <f t="shared" si="2522"/>
        <v>0</v>
      </c>
      <c r="J729" s="11">
        <f t="shared" si="2522"/>
        <v>0</v>
      </c>
      <c r="K729" s="11">
        <f t="shared" si="2522"/>
        <v>0</v>
      </c>
      <c r="L729" s="11">
        <f t="shared" si="2522"/>
        <v>0</v>
      </c>
      <c r="M729" s="18">
        <f t="shared" si="2522"/>
        <v>49220</v>
      </c>
      <c r="N729" s="18">
        <f t="shared" si="2522"/>
        <v>0</v>
      </c>
      <c r="O729" s="11">
        <f t="shared" si="2522"/>
        <v>0</v>
      </c>
      <c r="P729" s="11">
        <f t="shared" si="2522"/>
        <v>0</v>
      </c>
      <c r="Q729" s="11">
        <f t="shared" si="2522"/>
        <v>0</v>
      </c>
      <c r="R729" s="11">
        <f t="shared" si="2522"/>
        <v>0</v>
      </c>
      <c r="S729" s="18">
        <f t="shared" si="2523"/>
        <v>49220</v>
      </c>
      <c r="T729" s="18">
        <f t="shared" si="2523"/>
        <v>0</v>
      </c>
      <c r="U729" s="11">
        <f t="shared" si="2523"/>
        <v>0</v>
      </c>
      <c r="V729" s="11">
        <f t="shared" si="2523"/>
        <v>0</v>
      </c>
      <c r="W729" s="11">
        <f t="shared" si="2523"/>
        <v>0</v>
      </c>
      <c r="X729" s="11">
        <f t="shared" si="2523"/>
        <v>0</v>
      </c>
      <c r="Y729" s="18">
        <f t="shared" si="2523"/>
        <v>49220</v>
      </c>
      <c r="Z729" s="18">
        <f t="shared" si="2523"/>
        <v>0</v>
      </c>
      <c r="AA729" s="11">
        <f t="shared" si="2523"/>
        <v>-571</v>
      </c>
      <c r="AB729" s="11">
        <f t="shared" si="2523"/>
        <v>0</v>
      </c>
      <c r="AC729" s="11">
        <f t="shared" si="2523"/>
        <v>0</v>
      </c>
      <c r="AD729" s="11">
        <f t="shared" si="2523"/>
        <v>0</v>
      </c>
      <c r="AE729" s="18">
        <f t="shared" si="2523"/>
        <v>48649</v>
      </c>
      <c r="AF729" s="18">
        <f t="shared" si="2523"/>
        <v>0</v>
      </c>
      <c r="AG729" s="11">
        <f t="shared" si="2524"/>
        <v>0</v>
      </c>
      <c r="AH729" s="11">
        <f t="shared" si="2524"/>
        <v>0</v>
      </c>
      <c r="AI729" s="11">
        <f t="shared" si="2524"/>
        <v>0</v>
      </c>
      <c r="AJ729" s="11">
        <f t="shared" si="2524"/>
        <v>0</v>
      </c>
      <c r="AK729" s="81">
        <f t="shared" si="2524"/>
        <v>48649</v>
      </c>
      <c r="AL729" s="81">
        <f t="shared" si="2524"/>
        <v>0</v>
      </c>
      <c r="AM729" s="11">
        <f t="shared" si="2524"/>
        <v>-1150</v>
      </c>
      <c r="AN729" s="11">
        <f t="shared" si="2524"/>
        <v>0</v>
      </c>
      <c r="AO729" s="11">
        <f t="shared" si="2524"/>
        <v>0</v>
      </c>
      <c r="AP729" s="11">
        <f t="shared" si="2524"/>
        <v>0</v>
      </c>
      <c r="AQ729" s="18">
        <f t="shared" si="2524"/>
        <v>47499</v>
      </c>
      <c r="AR729" s="18">
        <f t="shared" si="2524"/>
        <v>0</v>
      </c>
      <c r="AS729" s="11">
        <f t="shared" si="2525"/>
        <v>0</v>
      </c>
      <c r="AT729" s="11">
        <f t="shared" si="2525"/>
        <v>0</v>
      </c>
      <c r="AU729" s="11">
        <f t="shared" si="2525"/>
        <v>0</v>
      </c>
      <c r="AV729" s="11">
        <f t="shared" si="2525"/>
        <v>0</v>
      </c>
      <c r="AW729" s="18">
        <f t="shared" si="2525"/>
        <v>47499</v>
      </c>
      <c r="AX729" s="18">
        <f t="shared" si="2525"/>
        <v>0</v>
      </c>
      <c r="AY729" s="75">
        <f t="shared" si="2525"/>
        <v>0</v>
      </c>
      <c r="AZ729" s="75">
        <f t="shared" si="2525"/>
        <v>0</v>
      </c>
      <c r="BA729" s="75">
        <f t="shared" si="2525"/>
        <v>0</v>
      </c>
      <c r="BB729" s="75">
        <f t="shared" si="2525"/>
        <v>0</v>
      </c>
      <c r="BC729" s="81">
        <f t="shared" si="2525"/>
        <v>47499</v>
      </c>
      <c r="BD729" s="81">
        <f t="shared" si="2525"/>
        <v>0</v>
      </c>
      <c r="BE729" s="11">
        <f t="shared" si="2526"/>
        <v>0</v>
      </c>
      <c r="BF729" s="11">
        <f t="shared" si="2526"/>
        <v>0</v>
      </c>
      <c r="BG729" s="11">
        <f t="shared" si="2526"/>
        <v>0</v>
      </c>
      <c r="BH729" s="11">
        <f t="shared" si="2526"/>
        <v>0</v>
      </c>
      <c r="BI729" s="140">
        <f t="shared" si="2526"/>
        <v>47499</v>
      </c>
      <c r="BJ729" s="140">
        <f t="shared" si="2526"/>
        <v>0</v>
      </c>
      <c r="BK729" s="75">
        <f t="shared" si="2526"/>
        <v>0</v>
      </c>
      <c r="BL729" s="75">
        <f t="shared" si="2526"/>
        <v>0</v>
      </c>
      <c r="BM729" s="75">
        <f t="shared" si="2526"/>
        <v>0</v>
      </c>
      <c r="BN729" s="75">
        <f t="shared" si="2526"/>
        <v>0</v>
      </c>
      <c r="BO729" s="81">
        <f t="shared" si="2526"/>
        <v>47499</v>
      </c>
      <c r="BP729" s="81">
        <f t="shared" si="2526"/>
        <v>0</v>
      </c>
      <c r="BQ729" s="11">
        <f t="shared" si="2527"/>
        <v>0</v>
      </c>
      <c r="BR729" s="11">
        <f t="shared" si="2527"/>
        <v>0</v>
      </c>
      <c r="BS729" s="11">
        <f t="shared" si="2527"/>
        <v>0</v>
      </c>
      <c r="BT729" s="11">
        <f t="shared" si="2527"/>
        <v>0</v>
      </c>
      <c r="BU729" s="18">
        <f t="shared" si="2527"/>
        <v>47499</v>
      </c>
      <c r="BV729" s="18">
        <f t="shared" si="2527"/>
        <v>0</v>
      </c>
      <c r="BW729" s="75">
        <f t="shared" si="2527"/>
        <v>0</v>
      </c>
      <c r="BX729" s="75">
        <f t="shared" si="2527"/>
        <v>0</v>
      </c>
      <c r="BY729" s="75">
        <f t="shared" si="2527"/>
        <v>0</v>
      </c>
      <c r="BZ729" s="75">
        <f t="shared" si="2527"/>
        <v>0</v>
      </c>
      <c r="CA729" s="81">
        <f t="shared" si="2527"/>
        <v>47499</v>
      </c>
      <c r="CB729" s="81">
        <f t="shared" si="2527"/>
        <v>0</v>
      </c>
      <c r="CC729" s="75">
        <f t="shared" si="2528"/>
        <v>0</v>
      </c>
      <c r="CD729" s="75">
        <f t="shared" si="2528"/>
        <v>0</v>
      </c>
      <c r="CE729" s="75">
        <f t="shared" si="2528"/>
        <v>0</v>
      </c>
      <c r="CF729" s="75">
        <f t="shared" si="2528"/>
        <v>0</v>
      </c>
      <c r="CG729" s="81">
        <f t="shared" si="2528"/>
        <v>47499</v>
      </c>
      <c r="CH729" s="81">
        <f t="shared" si="2528"/>
        <v>0</v>
      </c>
      <c r="CI729" s="11">
        <f t="shared" si="2528"/>
        <v>0</v>
      </c>
      <c r="CJ729" s="11">
        <f t="shared" si="2528"/>
        <v>0</v>
      </c>
      <c r="CK729" s="11">
        <f t="shared" si="2528"/>
        <v>0</v>
      </c>
      <c r="CL729" s="11">
        <f t="shared" si="2528"/>
        <v>0</v>
      </c>
      <c r="CM729" s="18">
        <f t="shared" si="2528"/>
        <v>47499</v>
      </c>
      <c r="CN729" s="18">
        <f t="shared" si="2528"/>
        <v>0</v>
      </c>
      <c r="CO729" s="11">
        <f t="shared" si="2529"/>
        <v>0</v>
      </c>
      <c r="CP729" s="11">
        <f t="shared" si="2529"/>
        <v>0</v>
      </c>
      <c r="CQ729" s="11">
        <f t="shared" si="2529"/>
        <v>0</v>
      </c>
      <c r="CR729" s="11">
        <f t="shared" si="2529"/>
        <v>0</v>
      </c>
      <c r="CS729" s="18">
        <f t="shared" si="2529"/>
        <v>47499</v>
      </c>
      <c r="CT729" s="18">
        <f t="shared" si="2529"/>
        <v>0</v>
      </c>
    </row>
    <row r="730" spans="1:98" ht="33">
      <c r="A730" s="55" t="s">
        <v>12</v>
      </c>
      <c r="B730" s="14">
        <v>913</v>
      </c>
      <c r="C730" s="14" t="s">
        <v>7</v>
      </c>
      <c r="D730" s="14" t="s">
        <v>134</v>
      </c>
      <c r="E730" s="14" t="s">
        <v>240</v>
      </c>
      <c r="F730" s="14" t="s">
        <v>13</v>
      </c>
      <c r="G730" s="15">
        <f t="shared" si="2522"/>
        <v>49220</v>
      </c>
      <c r="H730" s="15">
        <f t="shared" si="2522"/>
        <v>0</v>
      </c>
      <c r="I730" s="11">
        <f t="shared" si="2522"/>
        <v>0</v>
      </c>
      <c r="J730" s="11">
        <f t="shared" si="2522"/>
        <v>0</v>
      </c>
      <c r="K730" s="11">
        <f t="shared" si="2522"/>
        <v>0</v>
      </c>
      <c r="L730" s="11">
        <f t="shared" si="2522"/>
        <v>0</v>
      </c>
      <c r="M730" s="15">
        <f t="shared" si="2522"/>
        <v>49220</v>
      </c>
      <c r="N730" s="15">
        <f t="shared" si="2522"/>
        <v>0</v>
      </c>
      <c r="O730" s="11">
        <f t="shared" si="2522"/>
        <v>0</v>
      </c>
      <c r="P730" s="11">
        <f t="shared" si="2522"/>
        <v>0</v>
      </c>
      <c r="Q730" s="11">
        <f t="shared" si="2522"/>
        <v>0</v>
      </c>
      <c r="R730" s="11">
        <f t="shared" si="2522"/>
        <v>0</v>
      </c>
      <c r="S730" s="15">
        <f t="shared" si="2523"/>
        <v>49220</v>
      </c>
      <c r="T730" s="15">
        <f t="shared" si="2523"/>
        <v>0</v>
      </c>
      <c r="U730" s="11">
        <f t="shared" si="2523"/>
        <v>0</v>
      </c>
      <c r="V730" s="11">
        <f t="shared" si="2523"/>
        <v>0</v>
      </c>
      <c r="W730" s="11">
        <f t="shared" si="2523"/>
        <v>0</v>
      </c>
      <c r="X730" s="11">
        <f t="shared" si="2523"/>
        <v>0</v>
      </c>
      <c r="Y730" s="15">
        <f t="shared" si="2523"/>
        <v>49220</v>
      </c>
      <c r="Z730" s="15">
        <f t="shared" si="2523"/>
        <v>0</v>
      </c>
      <c r="AA730" s="11">
        <f t="shared" si="2523"/>
        <v>-571</v>
      </c>
      <c r="AB730" s="11">
        <f t="shared" si="2523"/>
        <v>0</v>
      </c>
      <c r="AC730" s="11">
        <f t="shared" si="2523"/>
        <v>0</v>
      </c>
      <c r="AD730" s="11">
        <f t="shared" si="2523"/>
        <v>0</v>
      </c>
      <c r="AE730" s="15">
        <f t="shared" si="2523"/>
        <v>48649</v>
      </c>
      <c r="AF730" s="15">
        <f t="shared" si="2523"/>
        <v>0</v>
      </c>
      <c r="AG730" s="11">
        <f t="shared" si="2524"/>
        <v>0</v>
      </c>
      <c r="AH730" s="11">
        <f t="shared" si="2524"/>
        <v>0</v>
      </c>
      <c r="AI730" s="11">
        <f t="shared" si="2524"/>
        <v>0</v>
      </c>
      <c r="AJ730" s="11">
        <f t="shared" si="2524"/>
        <v>0</v>
      </c>
      <c r="AK730" s="79">
        <f t="shared" si="2524"/>
        <v>48649</v>
      </c>
      <c r="AL730" s="79">
        <f t="shared" si="2524"/>
        <v>0</v>
      </c>
      <c r="AM730" s="11">
        <f t="shared" si="2524"/>
        <v>-1150</v>
      </c>
      <c r="AN730" s="11">
        <f t="shared" si="2524"/>
        <v>0</v>
      </c>
      <c r="AO730" s="11">
        <f t="shared" si="2524"/>
        <v>0</v>
      </c>
      <c r="AP730" s="11">
        <f t="shared" si="2524"/>
        <v>0</v>
      </c>
      <c r="AQ730" s="15">
        <f t="shared" si="2524"/>
        <v>47499</v>
      </c>
      <c r="AR730" s="15">
        <f t="shared" si="2524"/>
        <v>0</v>
      </c>
      <c r="AS730" s="11">
        <f t="shared" si="2525"/>
        <v>0</v>
      </c>
      <c r="AT730" s="11">
        <f t="shared" si="2525"/>
        <v>0</v>
      </c>
      <c r="AU730" s="11">
        <f t="shared" si="2525"/>
        <v>0</v>
      </c>
      <c r="AV730" s="11">
        <f t="shared" si="2525"/>
        <v>0</v>
      </c>
      <c r="AW730" s="15">
        <f t="shared" si="2525"/>
        <v>47499</v>
      </c>
      <c r="AX730" s="15">
        <f t="shared" si="2525"/>
        <v>0</v>
      </c>
      <c r="AY730" s="75">
        <f t="shared" si="2525"/>
        <v>0</v>
      </c>
      <c r="AZ730" s="75">
        <f t="shared" si="2525"/>
        <v>0</v>
      </c>
      <c r="BA730" s="75">
        <f t="shared" si="2525"/>
        <v>0</v>
      </c>
      <c r="BB730" s="75">
        <f t="shared" si="2525"/>
        <v>0</v>
      </c>
      <c r="BC730" s="79">
        <f t="shared" si="2525"/>
        <v>47499</v>
      </c>
      <c r="BD730" s="79">
        <f t="shared" si="2525"/>
        <v>0</v>
      </c>
      <c r="BE730" s="11">
        <f t="shared" si="2526"/>
        <v>0</v>
      </c>
      <c r="BF730" s="11">
        <f t="shared" si="2526"/>
        <v>0</v>
      </c>
      <c r="BG730" s="11">
        <f t="shared" si="2526"/>
        <v>0</v>
      </c>
      <c r="BH730" s="11">
        <f t="shared" si="2526"/>
        <v>0</v>
      </c>
      <c r="BI730" s="137">
        <f t="shared" si="2526"/>
        <v>47499</v>
      </c>
      <c r="BJ730" s="137">
        <f t="shared" si="2526"/>
        <v>0</v>
      </c>
      <c r="BK730" s="75">
        <f t="shared" si="2526"/>
        <v>0</v>
      </c>
      <c r="BL730" s="75">
        <f t="shared" si="2526"/>
        <v>0</v>
      </c>
      <c r="BM730" s="75">
        <f t="shared" si="2526"/>
        <v>0</v>
      </c>
      <c r="BN730" s="75">
        <f t="shared" si="2526"/>
        <v>0</v>
      </c>
      <c r="BO730" s="79">
        <f t="shared" si="2526"/>
        <v>47499</v>
      </c>
      <c r="BP730" s="79">
        <f t="shared" si="2526"/>
        <v>0</v>
      </c>
      <c r="BQ730" s="11">
        <f t="shared" si="2527"/>
        <v>0</v>
      </c>
      <c r="BR730" s="11">
        <f t="shared" si="2527"/>
        <v>0</v>
      </c>
      <c r="BS730" s="11">
        <f t="shared" si="2527"/>
        <v>0</v>
      </c>
      <c r="BT730" s="11">
        <f t="shared" si="2527"/>
        <v>0</v>
      </c>
      <c r="BU730" s="15">
        <f t="shared" si="2527"/>
        <v>47499</v>
      </c>
      <c r="BV730" s="15">
        <f t="shared" si="2527"/>
        <v>0</v>
      </c>
      <c r="BW730" s="75">
        <f t="shared" si="2527"/>
        <v>0</v>
      </c>
      <c r="BX730" s="75">
        <f t="shared" si="2527"/>
        <v>0</v>
      </c>
      <c r="BY730" s="75">
        <f t="shared" si="2527"/>
        <v>0</v>
      </c>
      <c r="BZ730" s="75">
        <f t="shared" si="2527"/>
        <v>0</v>
      </c>
      <c r="CA730" s="79">
        <f t="shared" si="2527"/>
        <v>47499</v>
      </c>
      <c r="CB730" s="79">
        <f t="shared" si="2527"/>
        <v>0</v>
      </c>
      <c r="CC730" s="75">
        <f t="shared" si="2528"/>
        <v>0</v>
      </c>
      <c r="CD730" s="75">
        <f t="shared" si="2528"/>
        <v>0</v>
      </c>
      <c r="CE730" s="75">
        <f t="shared" si="2528"/>
        <v>0</v>
      </c>
      <c r="CF730" s="75">
        <f t="shared" si="2528"/>
        <v>0</v>
      </c>
      <c r="CG730" s="79">
        <f t="shared" si="2528"/>
        <v>47499</v>
      </c>
      <c r="CH730" s="79">
        <f t="shared" si="2528"/>
        <v>0</v>
      </c>
      <c r="CI730" s="11">
        <f t="shared" si="2528"/>
        <v>0</v>
      </c>
      <c r="CJ730" s="11">
        <f t="shared" si="2528"/>
        <v>0</v>
      </c>
      <c r="CK730" s="11">
        <f t="shared" si="2528"/>
        <v>0</v>
      </c>
      <c r="CL730" s="11">
        <f t="shared" si="2528"/>
        <v>0</v>
      </c>
      <c r="CM730" s="15">
        <f t="shared" si="2528"/>
        <v>47499</v>
      </c>
      <c r="CN730" s="15">
        <f t="shared" si="2528"/>
        <v>0</v>
      </c>
      <c r="CO730" s="11">
        <f t="shared" si="2529"/>
        <v>0</v>
      </c>
      <c r="CP730" s="11">
        <f t="shared" si="2529"/>
        <v>0</v>
      </c>
      <c r="CQ730" s="11">
        <f t="shared" si="2529"/>
        <v>0</v>
      </c>
      <c r="CR730" s="11">
        <f t="shared" si="2529"/>
        <v>0</v>
      </c>
      <c r="CS730" s="15">
        <f t="shared" si="2529"/>
        <v>47499</v>
      </c>
      <c r="CT730" s="15">
        <f t="shared" si="2529"/>
        <v>0</v>
      </c>
    </row>
    <row r="731" spans="1:98">
      <c r="A731" s="59" t="s">
        <v>24</v>
      </c>
      <c r="B731" s="14">
        <v>913</v>
      </c>
      <c r="C731" s="14" t="s">
        <v>7</v>
      </c>
      <c r="D731" s="14" t="s">
        <v>134</v>
      </c>
      <c r="E731" s="14" t="s">
        <v>240</v>
      </c>
      <c r="F731" s="11">
        <v>620</v>
      </c>
      <c r="G731" s="11">
        <f>43148+4922+1150</f>
        <v>49220</v>
      </c>
      <c r="H731" s="11"/>
      <c r="I731" s="11"/>
      <c r="J731" s="11"/>
      <c r="K731" s="11"/>
      <c r="L731" s="11"/>
      <c r="M731" s="11">
        <f>G731+I731+J731+K731+L731</f>
        <v>49220</v>
      </c>
      <c r="N731" s="11">
        <f>H731+J731</f>
        <v>0</v>
      </c>
      <c r="O731" s="11"/>
      <c r="P731" s="11"/>
      <c r="Q731" s="11"/>
      <c r="R731" s="11"/>
      <c r="S731" s="11">
        <f>M731+O731+P731+Q731+R731</f>
        <v>49220</v>
      </c>
      <c r="T731" s="11">
        <f>N731+P731</f>
        <v>0</v>
      </c>
      <c r="U731" s="11"/>
      <c r="V731" s="11"/>
      <c r="W731" s="11"/>
      <c r="X731" s="11"/>
      <c r="Y731" s="11">
        <f>S731+U731+V731+W731+X731</f>
        <v>49220</v>
      </c>
      <c r="Z731" s="11">
        <f>T731+V731</f>
        <v>0</v>
      </c>
      <c r="AA731" s="11">
        <v>-571</v>
      </c>
      <c r="AB731" s="11"/>
      <c r="AC731" s="11"/>
      <c r="AD731" s="11"/>
      <c r="AE731" s="11">
        <f>Y731+AA731+AB731+AC731+AD731</f>
        <v>48649</v>
      </c>
      <c r="AF731" s="11">
        <f>Z731+AB731</f>
        <v>0</v>
      </c>
      <c r="AG731" s="11"/>
      <c r="AH731" s="11"/>
      <c r="AI731" s="11"/>
      <c r="AJ731" s="11"/>
      <c r="AK731" s="75">
        <f>AE731+AG731+AH731+AI731+AJ731</f>
        <v>48649</v>
      </c>
      <c r="AL731" s="75">
        <f>AF731+AH731</f>
        <v>0</v>
      </c>
      <c r="AM731" s="11">
        <v>-1150</v>
      </c>
      <c r="AN731" s="11"/>
      <c r="AO731" s="11"/>
      <c r="AP731" s="11"/>
      <c r="AQ731" s="11">
        <f>AK731+AM731+AN731+AO731+AP731</f>
        <v>47499</v>
      </c>
      <c r="AR731" s="11">
        <f>AL731+AN731</f>
        <v>0</v>
      </c>
      <c r="AS731" s="11"/>
      <c r="AT731" s="11"/>
      <c r="AU731" s="11"/>
      <c r="AV731" s="11"/>
      <c r="AW731" s="11">
        <f>AQ731+AS731+AT731+AU731+AV731</f>
        <v>47499</v>
      </c>
      <c r="AX731" s="11">
        <f>AR731+AT731</f>
        <v>0</v>
      </c>
      <c r="AY731" s="75"/>
      <c r="AZ731" s="75"/>
      <c r="BA731" s="75"/>
      <c r="BB731" s="75"/>
      <c r="BC731" s="75">
        <f>AW731+AY731+AZ731+BA731+BB731</f>
        <v>47499</v>
      </c>
      <c r="BD731" s="75">
        <f>AX731+AZ731</f>
        <v>0</v>
      </c>
      <c r="BE731" s="11"/>
      <c r="BF731" s="11"/>
      <c r="BG731" s="11"/>
      <c r="BH731" s="11"/>
      <c r="BI731" s="138">
        <f>BC731+BE731+BF731+BG731+BH731</f>
        <v>47499</v>
      </c>
      <c r="BJ731" s="138">
        <f>BD731+BF731</f>
        <v>0</v>
      </c>
      <c r="BK731" s="75"/>
      <c r="BL731" s="75"/>
      <c r="BM731" s="75"/>
      <c r="BN731" s="75"/>
      <c r="BO731" s="75">
        <f>BI731+BK731+BL731+BM731+BN731</f>
        <v>47499</v>
      </c>
      <c r="BP731" s="75">
        <f>BJ731+BL731</f>
        <v>0</v>
      </c>
      <c r="BQ731" s="11"/>
      <c r="BR731" s="11"/>
      <c r="BS731" s="11"/>
      <c r="BT731" s="11"/>
      <c r="BU731" s="11">
        <f>BO731+BQ731+BR731+BS731+BT731</f>
        <v>47499</v>
      </c>
      <c r="BV731" s="11">
        <f>BP731+BR731</f>
        <v>0</v>
      </c>
      <c r="BW731" s="75"/>
      <c r="BX731" s="75"/>
      <c r="BY731" s="75"/>
      <c r="BZ731" s="75"/>
      <c r="CA731" s="75">
        <f>BU731+BW731+BX731+BY731+BZ731</f>
        <v>47499</v>
      </c>
      <c r="CB731" s="75">
        <f>BV731+BX731</f>
        <v>0</v>
      </c>
      <c r="CC731" s="75"/>
      <c r="CD731" s="75"/>
      <c r="CE731" s="75"/>
      <c r="CF731" s="75"/>
      <c r="CG731" s="75">
        <f>CA731+CC731+CD731+CE731+CF731</f>
        <v>47499</v>
      </c>
      <c r="CH731" s="75">
        <f>CB731+CD731</f>
        <v>0</v>
      </c>
      <c r="CI731" s="11"/>
      <c r="CJ731" s="11"/>
      <c r="CK731" s="11"/>
      <c r="CL731" s="11"/>
      <c r="CM731" s="11">
        <f>CG731+CI731+CJ731+CK731+CL731</f>
        <v>47499</v>
      </c>
      <c r="CN731" s="11">
        <f>CH731+CJ731</f>
        <v>0</v>
      </c>
      <c r="CO731" s="11"/>
      <c r="CP731" s="11"/>
      <c r="CQ731" s="11"/>
      <c r="CR731" s="11"/>
      <c r="CS731" s="11">
        <f>CM731+CO731+CP731+CQ731+CR731</f>
        <v>47499</v>
      </c>
      <c r="CT731" s="11">
        <f>CN731+CP731</f>
        <v>0</v>
      </c>
    </row>
    <row r="732" spans="1:98">
      <c r="A732" s="55" t="s">
        <v>15</v>
      </c>
      <c r="B732" s="14">
        <v>913</v>
      </c>
      <c r="C732" s="14" t="s">
        <v>7</v>
      </c>
      <c r="D732" s="14" t="s">
        <v>134</v>
      </c>
      <c r="E732" s="14" t="s">
        <v>209</v>
      </c>
      <c r="F732" s="14"/>
      <c r="G732" s="18">
        <f t="shared" ref="G732:R734" si="2530">G733</f>
        <v>563</v>
      </c>
      <c r="H732" s="18">
        <f t="shared" si="2530"/>
        <v>0</v>
      </c>
      <c r="I732" s="11">
        <f t="shared" si="2530"/>
        <v>0</v>
      </c>
      <c r="J732" s="11">
        <f t="shared" si="2530"/>
        <v>0</v>
      </c>
      <c r="K732" s="11">
        <f t="shared" si="2530"/>
        <v>0</v>
      </c>
      <c r="L732" s="11">
        <f t="shared" si="2530"/>
        <v>0</v>
      </c>
      <c r="M732" s="18">
        <f t="shared" si="2530"/>
        <v>563</v>
      </c>
      <c r="N732" s="18">
        <f t="shared" si="2530"/>
        <v>0</v>
      </c>
      <c r="O732" s="11">
        <f t="shared" si="2530"/>
        <v>0</v>
      </c>
      <c r="P732" s="11">
        <f t="shared" si="2530"/>
        <v>0</v>
      </c>
      <c r="Q732" s="11">
        <f t="shared" si="2530"/>
        <v>0</v>
      </c>
      <c r="R732" s="11">
        <f t="shared" si="2530"/>
        <v>0</v>
      </c>
      <c r="S732" s="18">
        <f t="shared" ref="S732:AH734" si="2531">S733</f>
        <v>563</v>
      </c>
      <c r="T732" s="18">
        <f t="shared" si="2531"/>
        <v>0</v>
      </c>
      <c r="U732" s="11">
        <f t="shared" si="2531"/>
        <v>0</v>
      </c>
      <c r="V732" s="11">
        <f t="shared" si="2531"/>
        <v>0</v>
      </c>
      <c r="W732" s="11">
        <f t="shared" si="2531"/>
        <v>0</v>
      </c>
      <c r="X732" s="11">
        <f t="shared" si="2531"/>
        <v>0</v>
      </c>
      <c r="Y732" s="18">
        <f t="shared" si="2531"/>
        <v>563</v>
      </c>
      <c r="Z732" s="18">
        <f t="shared" si="2531"/>
        <v>0</v>
      </c>
      <c r="AA732" s="11">
        <f t="shared" si="2531"/>
        <v>0</v>
      </c>
      <c r="AB732" s="11">
        <f t="shared" si="2531"/>
        <v>0</v>
      </c>
      <c r="AC732" s="11">
        <f t="shared" si="2531"/>
        <v>0</v>
      </c>
      <c r="AD732" s="11">
        <f t="shared" si="2531"/>
        <v>0</v>
      </c>
      <c r="AE732" s="18">
        <f t="shared" si="2531"/>
        <v>563</v>
      </c>
      <c r="AF732" s="18">
        <f t="shared" si="2531"/>
        <v>0</v>
      </c>
      <c r="AG732" s="11">
        <f t="shared" si="2531"/>
        <v>155</v>
      </c>
      <c r="AH732" s="11">
        <f t="shared" si="2531"/>
        <v>0</v>
      </c>
      <c r="AI732" s="11">
        <f t="shared" ref="AG732:AV734" si="2532">AI733</f>
        <v>0</v>
      </c>
      <c r="AJ732" s="11">
        <f t="shared" si="2532"/>
        <v>0</v>
      </c>
      <c r="AK732" s="81">
        <f t="shared" si="2532"/>
        <v>718</v>
      </c>
      <c r="AL732" s="81">
        <f t="shared" si="2532"/>
        <v>0</v>
      </c>
      <c r="AM732" s="11">
        <f t="shared" si="2532"/>
        <v>816</v>
      </c>
      <c r="AN732" s="11">
        <f t="shared" si="2532"/>
        <v>0</v>
      </c>
      <c r="AO732" s="11">
        <f t="shared" si="2532"/>
        <v>0</v>
      </c>
      <c r="AP732" s="11">
        <f t="shared" si="2532"/>
        <v>0</v>
      </c>
      <c r="AQ732" s="18">
        <f t="shared" si="2532"/>
        <v>1534</v>
      </c>
      <c r="AR732" s="18">
        <f t="shared" si="2532"/>
        <v>0</v>
      </c>
      <c r="AS732" s="11">
        <f t="shared" si="2532"/>
        <v>0</v>
      </c>
      <c r="AT732" s="11">
        <f t="shared" si="2532"/>
        <v>0</v>
      </c>
      <c r="AU732" s="11">
        <f t="shared" si="2532"/>
        <v>0</v>
      </c>
      <c r="AV732" s="11">
        <f t="shared" si="2532"/>
        <v>0</v>
      </c>
      <c r="AW732" s="18">
        <f t="shared" ref="AS732:BH734" si="2533">AW733</f>
        <v>1534</v>
      </c>
      <c r="AX732" s="18">
        <f t="shared" si="2533"/>
        <v>0</v>
      </c>
      <c r="AY732" s="75">
        <f t="shared" si="2533"/>
        <v>0</v>
      </c>
      <c r="AZ732" s="75">
        <f t="shared" si="2533"/>
        <v>0</v>
      </c>
      <c r="BA732" s="75">
        <f t="shared" si="2533"/>
        <v>0</v>
      </c>
      <c r="BB732" s="75">
        <f t="shared" si="2533"/>
        <v>0</v>
      </c>
      <c r="BC732" s="81">
        <f t="shared" si="2533"/>
        <v>1534</v>
      </c>
      <c r="BD732" s="81">
        <f t="shared" si="2533"/>
        <v>0</v>
      </c>
      <c r="BE732" s="11">
        <f t="shared" si="2533"/>
        <v>0</v>
      </c>
      <c r="BF732" s="11">
        <f t="shared" si="2533"/>
        <v>0</v>
      </c>
      <c r="BG732" s="11">
        <f t="shared" si="2533"/>
        <v>0</v>
      </c>
      <c r="BH732" s="11">
        <f t="shared" si="2533"/>
        <v>0</v>
      </c>
      <c r="BI732" s="140">
        <f t="shared" ref="BE732:BT734" si="2534">BI733</f>
        <v>1534</v>
      </c>
      <c r="BJ732" s="140">
        <f t="shared" si="2534"/>
        <v>0</v>
      </c>
      <c r="BK732" s="75">
        <f t="shared" si="2534"/>
        <v>0</v>
      </c>
      <c r="BL732" s="75">
        <f t="shared" si="2534"/>
        <v>0</v>
      </c>
      <c r="BM732" s="75">
        <f t="shared" si="2534"/>
        <v>0</v>
      </c>
      <c r="BN732" s="75">
        <f t="shared" si="2534"/>
        <v>0</v>
      </c>
      <c r="BO732" s="81">
        <f t="shared" si="2534"/>
        <v>1534</v>
      </c>
      <c r="BP732" s="81">
        <f t="shared" si="2534"/>
        <v>0</v>
      </c>
      <c r="BQ732" s="11">
        <f t="shared" si="2534"/>
        <v>0</v>
      </c>
      <c r="BR732" s="11">
        <f t="shared" si="2534"/>
        <v>0</v>
      </c>
      <c r="BS732" s="11">
        <f t="shared" si="2534"/>
        <v>0</v>
      </c>
      <c r="BT732" s="11">
        <f t="shared" si="2534"/>
        <v>0</v>
      </c>
      <c r="BU732" s="18">
        <f t="shared" ref="BQ732:CF734" si="2535">BU733</f>
        <v>1534</v>
      </c>
      <c r="BV732" s="18">
        <f t="shared" si="2535"/>
        <v>0</v>
      </c>
      <c r="BW732" s="75">
        <f t="shared" si="2535"/>
        <v>0</v>
      </c>
      <c r="BX732" s="75">
        <f t="shared" si="2535"/>
        <v>0</v>
      </c>
      <c r="BY732" s="75">
        <f t="shared" si="2535"/>
        <v>0</v>
      </c>
      <c r="BZ732" s="75">
        <f t="shared" si="2535"/>
        <v>0</v>
      </c>
      <c r="CA732" s="81">
        <f t="shared" si="2535"/>
        <v>1534</v>
      </c>
      <c r="CB732" s="81">
        <f t="shared" si="2535"/>
        <v>0</v>
      </c>
      <c r="CC732" s="75">
        <f t="shared" si="2535"/>
        <v>0</v>
      </c>
      <c r="CD732" s="75">
        <f t="shared" si="2535"/>
        <v>0</v>
      </c>
      <c r="CE732" s="75">
        <f t="shared" si="2535"/>
        <v>0</v>
      </c>
      <c r="CF732" s="75">
        <f t="shared" si="2535"/>
        <v>0</v>
      </c>
      <c r="CG732" s="81">
        <f t="shared" ref="CC732:CR734" si="2536">CG733</f>
        <v>1534</v>
      </c>
      <c r="CH732" s="81">
        <f t="shared" si="2536"/>
        <v>0</v>
      </c>
      <c r="CI732" s="11">
        <f t="shared" si="2536"/>
        <v>0</v>
      </c>
      <c r="CJ732" s="11">
        <f t="shared" si="2536"/>
        <v>0</v>
      </c>
      <c r="CK732" s="11">
        <f t="shared" si="2536"/>
        <v>0</v>
      </c>
      <c r="CL732" s="11">
        <f t="shared" si="2536"/>
        <v>0</v>
      </c>
      <c r="CM732" s="18">
        <f t="shared" si="2536"/>
        <v>1534</v>
      </c>
      <c r="CN732" s="18">
        <f t="shared" si="2536"/>
        <v>0</v>
      </c>
      <c r="CO732" s="11">
        <f t="shared" si="2536"/>
        <v>0</v>
      </c>
      <c r="CP732" s="11">
        <f t="shared" si="2536"/>
        <v>0</v>
      </c>
      <c r="CQ732" s="11">
        <f t="shared" si="2536"/>
        <v>0</v>
      </c>
      <c r="CR732" s="11">
        <f t="shared" si="2536"/>
        <v>0</v>
      </c>
      <c r="CS732" s="18">
        <f t="shared" ref="CO732:CT734" si="2537">CS733</f>
        <v>1534</v>
      </c>
      <c r="CT732" s="18">
        <f t="shared" si="2537"/>
        <v>0</v>
      </c>
    </row>
    <row r="733" spans="1:98" ht="33">
      <c r="A733" s="55" t="s">
        <v>241</v>
      </c>
      <c r="B733" s="14">
        <v>913</v>
      </c>
      <c r="C733" s="14" t="s">
        <v>7</v>
      </c>
      <c r="D733" s="14" t="s">
        <v>134</v>
      </c>
      <c r="E733" s="14" t="s">
        <v>242</v>
      </c>
      <c r="F733" s="14"/>
      <c r="G733" s="18">
        <f t="shared" si="2530"/>
        <v>563</v>
      </c>
      <c r="H733" s="18">
        <f t="shared" si="2530"/>
        <v>0</v>
      </c>
      <c r="I733" s="11">
        <f t="shared" si="2530"/>
        <v>0</v>
      </c>
      <c r="J733" s="11">
        <f t="shared" si="2530"/>
        <v>0</v>
      </c>
      <c r="K733" s="11">
        <f t="shared" si="2530"/>
        <v>0</v>
      </c>
      <c r="L733" s="11">
        <f t="shared" si="2530"/>
        <v>0</v>
      </c>
      <c r="M733" s="18">
        <f t="shared" si="2530"/>
        <v>563</v>
      </c>
      <c r="N733" s="18">
        <f t="shared" si="2530"/>
        <v>0</v>
      </c>
      <c r="O733" s="11">
        <f t="shared" si="2530"/>
        <v>0</v>
      </c>
      <c r="P733" s="11">
        <f t="shared" si="2530"/>
        <v>0</v>
      </c>
      <c r="Q733" s="11">
        <f t="shared" si="2530"/>
        <v>0</v>
      </c>
      <c r="R733" s="11">
        <f t="shared" si="2530"/>
        <v>0</v>
      </c>
      <c r="S733" s="18">
        <f t="shared" si="2531"/>
        <v>563</v>
      </c>
      <c r="T733" s="18">
        <f t="shared" si="2531"/>
        <v>0</v>
      </c>
      <c r="U733" s="11">
        <f t="shared" si="2531"/>
        <v>0</v>
      </c>
      <c r="V733" s="11">
        <f t="shared" si="2531"/>
        <v>0</v>
      </c>
      <c r="W733" s="11">
        <f t="shared" si="2531"/>
        <v>0</v>
      </c>
      <c r="X733" s="11">
        <f t="shared" si="2531"/>
        <v>0</v>
      </c>
      <c r="Y733" s="18">
        <f t="shared" si="2531"/>
        <v>563</v>
      </c>
      <c r="Z733" s="18">
        <f t="shared" si="2531"/>
        <v>0</v>
      </c>
      <c r="AA733" s="11">
        <f t="shared" si="2531"/>
        <v>0</v>
      </c>
      <c r="AB733" s="11">
        <f t="shared" si="2531"/>
        <v>0</v>
      </c>
      <c r="AC733" s="11">
        <f t="shared" si="2531"/>
        <v>0</v>
      </c>
      <c r="AD733" s="11">
        <f t="shared" si="2531"/>
        <v>0</v>
      </c>
      <c r="AE733" s="18">
        <f t="shared" si="2531"/>
        <v>563</v>
      </c>
      <c r="AF733" s="18">
        <f t="shared" si="2531"/>
        <v>0</v>
      </c>
      <c r="AG733" s="11">
        <f t="shared" si="2532"/>
        <v>155</v>
      </c>
      <c r="AH733" s="11">
        <f t="shared" si="2532"/>
        <v>0</v>
      </c>
      <c r="AI733" s="11">
        <f t="shared" si="2532"/>
        <v>0</v>
      </c>
      <c r="AJ733" s="11">
        <f t="shared" si="2532"/>
        <v>0</v>
      </c>
      <c r="AK733" s="81">
        <f t="shared" si="2532"/>
        <v>718</v>
      </c>
      <c r="AL733" s="81">
        <f t="shared" si="2532"/>
        <v>0</v>
      </c>
      <c r="AM733" s="11">
        <f t="shared" si="2532"/>
        <v>816</v>
      </c>
      <c r="AN733" s="11">
        <f t="shared" si="2532"/>
        <v>0</v>
      </c>
      <c r="AO733" s="11">
        <f t="shared" si="2532"/>
        <v>0</v>
      </c>
      <c r="AP733" s="11">
        <f t="shared" si="2532"/>
        <v>0</v>
      </c>
      <c r="AQ733" s="18">
        <f t="shared" si="2532"/>
        <v>1534</v>
      </c>
      <c r="AR733" s="18">
        <f t="shared" si="2532"/>
        <v>0</v>
      </c>
      <c r="AS733" s="11">
        <f t="shared" si="2533"/>
        <v>0</v>
      </c>
      <c r="AT733" s="11">
        <f t="shared" si="2533"/>
        <v>0</v>
      </c>
      <c r="AU733" s="11">
        <f t="shared" si="2533"/>
        <v>0</v>
      </c>
      <c r="AV733" s="11">
        <f t="shared" si="2533"/>
        <v>0</v>
      </c>
      <c r="AW733" s="18">
        <f t="shared" si="2533"/>
        <v>1534</v>
      </c>
      <c r="AX733" s="18">
        <f t="shared" si="2533"/>
        <v>0</v>
      </c>
      <c r="AY733" s="75">
        <f t="shared" si="2533"/>
        <v>0</v>
      </c>
      <c r="AZ733" s="75">
        <f t="shared" si="2533"/>
        <v>0</v>
      </c>
      <c r="BA733" s="75">
        <f t="shared" si="2533"/>
        <v>0</v>
      </c>
      <c r="BB733" s="75">
        <f t="shared" si="2533"/>
        <v>0</v>
      </c>
      <c r="BC733" s="81">
        <f t="shared" si="2533"/>
        <v>1534</v>
      </c>
      <c r="BD733" s="81">
        <f t="shared" si="2533"/>
        <v>0</v>
      </c>
      <c r="BE733" s="11">
        <f t="shared" si="2534"/>
        <v>0</v>
      </c>
      <c r="BF733" s="11">
        <f t="shared" si="2534"/>
        <v>0</v>
      </c>
      <c r="BG733" s="11">
        <f t="shared" si="2534"/>
        <v>0</v>
      </c>
      <c r="BH733" s="11">
        <f t="shared" si="2534"/>
        <v>0</v>
      </c>
      <c r="BI733" s="140">
        <f t="shared" si="2534"/>
        <v>1534</v>
      </c>
      <c r="BJ733" s="140">
        <f t="shared" si="2534"/>
        <v>0</v>
      </c>
      <c r="BK733" s="75">
        <f t="shared" si="2534"/>
        <v>0</v>
      </c>
      <c r="BL733" s="75">
        <f t="shared" si="2534"/>
        <v>0</v>
      </c>
      <c r="BM733" s="75">
        <f t="shared" si="2534"/>
        <v>0</v>
      </c>
      <c r="BN733" s="75">
        <f t="shared" si="2534"/>
        <v>0</v>
      </c>
      <c r="BO733" s="81">
        <f t="shared" si="2534"/>
        <v>1534</v>
      </c>
      <c r="BP733" s="81">
        <f t="shared" si="2534"/>
        <v>0</v>
      </c>
      <c r="BQ733" s="11">
        <f t="shared" si="2535"/>
        <v>0</v>
      </c>
      <c r="BR733" s="11">
        <f t="shared" si="2535"/>
        <v>0</v>
      </c>
      <c r="BS733" s="11">
        <f t="shared" si="2535"/>
        <v>0</v>
      </c>
      <c r="BT733" s="11">
        <f t="shared" si="2535"/>
        <v>0</v>
      </c>
      <c r="BU733" s="18">
        <f t="shared" si="2535"/>
        <v>1534</v>
      </c>
      <c r="BV733" s="18">
        <f t="shared" si="2535"/>
        <v>0</v>
      </c>
      <c r="BW733" s="75">
        <f t="shared" si="2535"/>
        <v>0</v>
      </c>
      <c r="BX733" s="75">
        <f t="shared" si="2535"/>
        <v>0</v>
      </c>
      <c r="BY733" s="75">
        <f t="shared" si="2535"/>
        <v>0</v>
      </c>
      <c r="BZ733" s="75">
        <f t="shared" si="2535"/>
        <v>0</v>
      </c>
      <c r="CA733" s="81">
        <f t="shared" si="2535"/>
        <v>1534</v>
      </c>
      <c r="CB733" s="81">
        <f t="shared" si="2535"/>
        <v>0</v>
      </c>
      <c r="CC733" s="75">
        <f t="shared" si="2536"/>
        <v>0</v>
      </c>
      <c r="CD733" s="75">
        <f t="shared" si="2536"/>
        <v>0</v>
      </c>
      <c r="CE733" s="75">
        <f t="shared" si="2536"/>
        <v>0</v>
      </c>
      <c r="CF733" s="75">
        <f t="shared" si="2536"/>
        <v>0</v>
      </c>
      <c r="CG733" s="81">
        <f t="shared" si="2536"/>
        <v>1534</v>
      </c>
      <c r="CH733" s="81">
        <f t="shared" si="2536"/>
        <v>0</v>
      </c>
      <c r="CI733" s="11">
        <f t="shared" si="2536"/>
        <v>0</v>
      </c>
      <c r="CJ733" s="11">
        <f t="shared" si="2536"/>
        <v>0</v>
      </c>
      <c r="CK733" s="11">
        <f t="shared" si="2536"/>
        <v>0</v>
      </c>
      <c r="CL733" s="11">
        <f t="shared" si="2536"/>
        <v>0</v>
      </c>
      <c r="CM733" s="18">
        <f t="shared" si="2536"/>
        <v>1534</v>
      </c>
      <c r="CN733" s="18">
        <f t="shared" si="2536"/>
        <v>0</v>
      </c>
      <c r="CO733" s="11">
        <f t="shared" si="2537"/>
        <v>0</v>
      </c>
      <c r="CP733" s="11">
        <f t="shared" si="2537"/>
        <v>0</v>
      </c>
      <c r="CQ733" s="11">
        <f t="shared" si="2537"/>
        <v>0</v>
      </c>
      <c r="CR733" s="11">
        <f t="shared" si="2537"/>
        <v>0</v>
      </c>
      <c r="CS733" s="18">
        <f t="shared" si="2537"/>
        <v>1534</v>
      </c>
      <c r="CT733" s="18">
        <f t="shared" si="2537"/>
        <v>0</v>
      </c>
    </row>
    <row r="734" spans="1:98" ht="33">
      <c r="A734" s="55" t="s">
        <v>12</v>
      </c>
      <c r="B734" s="14">
        <v>913</v>
      </c>
      <c r="C734" s="14" t="s">
        <v>7</v>
      </c>
      <c r="D734" s="14" t="s">
        <v>134</v>
      </c>
      <c r="E734" s="14" t="s">
        <v>242</v>
      </c>
      <c r="F734" s="14" t="s">
        <v>13</v>
      </c>
      <c r="G734" s="15">
        <f t="shared" si="2530"/>
        <v>563</v>
      </c>
      <c r="H734" s="15">
        <f t="shared" si="2530"/>
        <v>0</v>
      </c>
      <c r="I734" s="11">
        <f t="shared" si="2530"/>
        <v>0</v>
      </c>
      <c r="J734" s="11">
        <f t="shared" si="2530"/>
        <v>0</v>
      </c>
      <c r="K734" s="11">
        <f t="shared" si="2530"/>
        <v>0</v>
      </c>
      <c r="L734" s="11">
        <f t="shared" si="2530"/>
        <v>0</v>
      </c>
      <c r="M734" s="15">
        <f t="shared" si="2530"/>
        <v>563</v>
      </c>
      <c r="N734" s="15">
        <f t="shared" si="2530"/>
        <v>0</v>
      </c>
      <c r="O734" s="11">
        <f t="shared" si="2530"/>
        <v>0</v>
      </c>
      <c r="P734" s="11">
        <f t="shared" si="2530"/>
        <v>0</v>
      </c>
      <c r="Q734" s="11">
        <f t="shared" si="2530"/>
        <v>0</v>
      </c>
      <c r="R734" s="11">
        <f t="shared" si="2530"/>
        <v>0</v>
      </c>
      <c r="S734" s="15">
        <f t="shared" si="2531"/>
        <v>563</v>
      </c>
      <c r="T734" s="15">
        <f t="shared" si="2531"/>
        <v>0</v>
      </c>
      <c r="U734" s="11">
        <f t="shared" si="2531"/>
        <v>0</v>
      </c>
      <c r="V734" s="11">
        <f t="shared" si="2531"/>
        <v>0</v>
      </c>
      <c r="W734" s="11">
        <f t="shared" si="2531"/>
        <v>0</v>
      </c>
      <c r="X734" s="11">
        <f t="shared" si="2531"/>
        <v>0</v>
      </c>
      <c r="Y734" s="15">
        <f t="shared" si="2531"/>
        <v>563</v>
      </c>
      <c r="Z734" s="15">
        <f t="shared" si="2531"/>
        <v>0</v>
      </c>
      <c r="AA734" s="11">
        <f t="shared" si="2531"/>
        <v>0</v>
      </c>
      <c r="AB734" s="11">
        <f t="shared" si="2531"/>
        <v>0</v>
      </c>
      <c r="AC734" s="11">
        <f t="shared" si="2531"/>
        <v>0</v>
      </c>
      <c r="AD734" s="11">
        <f t="shared" si="2531"/>
        <v>0</v>
      </c>
      <c r="AE734" s="15">
        <f t="shared" si="2531"/>
        <v>563</v>
      </c>
      <c r="AF734" s="15">
        <f t="shared" si="2531"/>
        <v>0</v>
      </c>
      <c r="AG734" s="11">
        <f t="shared" si="2532"/>
        <v>155</v>
      </c>
      <c r="AH734" s="11">
        <f t="shared" si="2532"/>
        <v>0</v>
      </c>
      <c r="AI734" s="11">
        <f t="shared" si="2532"/>
        <v>0</v>
      </c>
      <c r="AJ734" s="11">
        <f t="shared" si="2532"/>
        <v>0</v>
      </c>
      <c r="AK734" s="79">
        <f t="shared" si="2532"/>
        <v>718</v>
      </c>
      <c r="AL734" s="79">
        <f t="shared" si="2532"/>
        <v>0</v>
      </c>
      <c r="AM734" s="11">
        <f t="shared" si="2532"/>
        <v>816</v>
      </c>
      <c r="AN734" s="11">
        <f t="shared" si="2532"/>
        <v>0</v>
      </c>
      <c r="AO734" s="11">
        <f t="shared" si="2532"/>
        <v>0</v>
      </c>
      <c r="AP734" s="11">
        <f t="shared" si="2532"/>
        <v>0</v>
      </c>
      <c r="AQ734" s="15">
        <f t="shared" si="2532"/>
        <v>1534</v>
      </c>
      <c r="AR734" s="15">
        <f t="shared" si="2532"/>
        <v>0</v>
      </c>
      <c r="AS734" s="11">
        <f t="shared" si="2533"/>
        <v>0</v>
      </c>
      <c r="AT734" s="11">
        <f t="shared" si="2533"/>
        <v>0</v>
      </c>
      <c r="AU734" s="11">
        <f t="shared" si="2533"/>
        <v>0</v>
      </c>
      <c r="AV734" s="11">
        <f t="shared" si="2533"/>
        <v>0</v>
      </c>
      <c r="AW734" s="15">
        <f t="shared" si="2533"/>
        <v>1534</v>
      </c>
      <c r="AX734" s="15">
        <f t="shared" si="2533"/>
        <v>0</v>
      </c>
      <c r="AY734" s="75">
        <f t="shared" si="2533"/>
        <v>0</v>
      </c>
      <c r="AZ734" s="75">
        <f t="shared" si="2533"/>
        <v>0</v>
      </c>
      <c r="BA734" s="75">
        <f t="shared" si="2533"/>
        <v>0</v>
      </c>
      <c r="BB734" s="75">
        <f t="shared" si="2533"/>
        <v>0</v>
      </c>
      <c r="BC734" s="79">
        <f t="shared" si="2533"/>
        <v>1534</v>
      </c>
      <c r="BD734" s="79">
        <f t="shared" si="2533"/>
        <v>0</v>
      </c>
      <c r="BE734" s="11">
        <f t="shared" si="2534"/>
        <v>0</v>
      </c>
      <c r="BF734" s="11">
        <f t="shared" si="2534"/>
        <v>0</v>
      </c>
      <c r="BG734" s="11">
        <f t="shared" si="2534"/>
        <v>0</v>
      </c>
      <c r="BH734" s="11">
        <f t="shared" si="2534"/>
        <v>0</v>
      </c>
      <c r="BI734" s="137">
        <f t="shared" si="2534"/>
        <v>1534</v>
      </c>
      <c r="BJ734" s="137">
        <f t="shared" si="2534"/>
        <v>0</v>
      </c>
      <c r="BK734" s="75">
        <f t="shared" si="2534"/>
        <v>0</v>
      </c>
      <c r="BL734" s="75">
        <f t="shared" si="2534"/>
        <v>0</v>
      </c>
      <c r="BM734" s="75">
        <f t="shared" si="2534"/>
        <v>0</v>
      </c>
      <c r="BN734" s="75">
        <f t="shared" si="2534"/>
        <v>0</v>
      </c>
      <c r="BO734" s="79">
        <f t="shared" si="2534"/>
        <v>1534</v>
      </c>
      <c r="BP734" s="79">
        <f t="shared" si="2534"/>
        <v>0</v>
      </c>
      <c r="BQ734" s="11">
        <f t="shared" si="2535"/>
        <v>0</v>
      </c>
      <c r="BR734" s="11">
        <f t="shared" si="2535"/>
        <v>0</v>
      </c>
      <c r="BS734" s="11">
        <f t="shared" si="2535"/>
        <v>0</v>
      </c>
      <c r="BT734" s="11">
        <f t="shared" si="2535"/>
        <v>0</v>
      </c>
      <c r="BU734" s="15">
        <f t="shared" si="2535"/>
        <v>1534</v>
      </c>
      <c r="BV734" s="15">
        <f t="shared" si="2535"/>
        <v>0</v>
      </c>
      <c r="BW734" s="75">
        <f t="shared" si="2535"/>
        <v>0</v>
      </c>
      <c r="BX734" s="75">
        <f t="shared" si="2535"/>
        <v>0</v>
      </c>
      <c r="BY734" s="75">
        <f t="shared" si="2535"/>
        <v>0</v>
      </c>
      <c r="BZ734" s="75">
        <f t="shared" si="2535"/>
        <v>0</v>
      </c>
      <c r="CA734" s="79">
        <f t="shared" si="2535"/>
        <v>1534</v>
      </c>
      <c r="CB734" s="79">
        <f t="shared" si="2535"/>
        <v>0</v>
      </c>
      <c r="CC734" s="75">
        <f t="shared" si="2536"/>
        <v>0</v>
      </c>
      <c r="CD734" s="75">
        <f t="shared" si="2536"/>
        <v>0</v>
      </c>
      <c r="CE734" s="75">
        <f t="shared" si="2536"/>
        <v>0</v>
      </c>
      <c r="CF734" s="75">
        <f t="shared" si="2536"/>
        <v>0</v>
      </c>
      <c r="CG734" s="79">
        <f t="shared" si="2536"/>
        <v>1534</v>
      </c>
      <c r="CH734" s="79">
        <f t="shared" si="2536"/>
        <v>0</v>
      </c>
      <c r="CI734" s="11">
        <f t="shared" si="2536"/>
        <v>0</v>
      </c>
      <c r="CJ734" s="11">
        <f t="shared" si="2536"/>
        <v>0</v>
      </c>
      <c r="CK734" s="11">
        <f t="shared" si="2536"/>
        <v>0</v>
      </c>
      <c r="CL734" s="11">
        <f t="shared" si="2536"/>
        <v>0</v>
      </c>
      <c r="CM734" s="15">
        <f t="shared" si="2536"/>
        <v>1534</v>
      </c>
      <c r="CN734" s="15">
        <f t="shared" si="2536"/>
        <v>0</v>
      </c>
      <c r="CO734" s="11">
        <f t="shared" si="2537"/>
        <v>0</v>
      </c>
      <c r="CP734" s="11">
        <f t="shared" si="2537"/>
        <v>0</v>
      </c>
      <c r="CQ734" s="11">
        <f t="shared" si="2537"/>
        <v>0</v>
      </c>
      <c r="CR734" s="11">
        <f t="shared" si="2537"/>
        <v>0</v>
      </c>
      <c r="CS734" s="15">
        <f t="shared" si="2537"/>
        <v>1534</v>
      </c>
      <c r="CT734" s="15">
        <f t="shared" si="2537"/>
        <v>0</v>
      </c>
    </row>
    <row r="735" spans="1:98">
      <c r="A735" s="59" t="s">
        <v>24</v>
      </c>
      <c r="B735" s="14">
        <v>913</v>
      </c>
      <c r="C735" s="14" t="s">
        <v>7</v>
      </c>
      <c r="D735" s="14" t="s">
        <v>134</v>
      </c>
      <c r="E735" s="14" t="s">
        <v>242</v>
      </c>
      <c r="F735" s="11">
        <v>620</v>
      </c>
      <c r="G735" s="11">
        <f>563</f>
        <v>563</v>
      </c>
      <c r="H735" s="11"/>
      <c r="I735" s="11"/>
      <c r="J735" s="11"/>
      <c r="K735" s="11"/>
      <c r="L735" s="11"/>
      <c r="M735" s="11">
        <f>G735+I735+J735+K735+L735</f>
        <v>563</v>
      </c>
      <c r="N735" s="11">
        <f>H735+J735</f>
        <v>0</v>
      </c>
      <c r="O735" s="11"/>
      <c r="P735" s="11"/>
      <c r="Q735" s="11"/>
      <c r="R735" s="11"/>
      <c r="S735" s="11">
        <f>M735+O735+P735+Q735+R735</f>
        <v>563</v>
      </c>
      <c r="T735" s="11">
        <f>N735+P735</f>
        <v>0</v>
      </c>
      <c r="U735" s="11"/>
      <c r="V735" s="11"/>
      <c r="W735" s="11"/>
      <c r="X735" s="11"/>
      <c r="Y735" s="11">
        <f>S735+U735+V735+W735+X735</f>
        <v>563</v>
      </c>
      <c r="Z735" s="11">
        <f>T735+V735</f>
        <v>0</v>
      </c>
      <c r="AA735" s="11"/>
      <c r="AB735" s="11"/>
      <c r="AC735" s="11"/>
      <c r="AD735" s="11"/>
      <c r="AE735" s="11">
        <f>Y735+AA735+AB735+AC735+AD735</f>
        <v>563</v>
      </c>
      <c r="AF735" s="11">
        <f>Z735+AB735</f>
        <v>0</v>
      </c>
      <c r="AG735" s="11">
        <v>155</v>
      </c>
      <c r="AH735" s="11"/>
      <c r="AI735" s="11"/>
      <c r="AJ735" s="11"/>
      <c r="AK735" s="75">
        <f>AE735+AG735+AH735+AI735+AJ735</f>
        <v>718</v>
      </c>
      <c r="AL735" s="75">
        <f>AF735+AH735</f>
        <v>0</v>
      </c>
      <c r="AM735" s="11">
        <v>816</v>
      </c>
      <c r="AN735" s="11"/>
      <c r="AO735" s="11"/>
      <c r="AP735" s="11"/>
      <c r="AQ735" s="11">
        <f>AK735+AM735+AN735+AO735+AP735</f>
        <v>1534</v>
      </c>
      <c r="AR735" s="11">
        <f>AL735+AN735</f>
        <v>0</v>
      </c>
      <c r="AS735" s="11"/>
      <c r="AT735" s="11"/>
      <c r="AU735" s="11"/>
      <c r="AV735" s="11"/>
      <c r="AW735" s="11">
        <f>AQ735+AS735+AT735+AU735+AV735</f>
        <v>1534</v>
      </c>
      <c r="AX735" s="11">
        <f>AR735+AT735</f>
        <v>0</v>
      </c>
      <c r="AY735" s="75"/>
      <c r="AZ735" s="75"/>
      <c r="BA735" s="75"/>
      <c r="BB735" s="75"/>
      <c r="BC735" s="75">
        <f>AW735+AY735+AZ735+BA735+BB735</f>
        <v>1534</v>
      </c>
      <c r="BD735" s="75">
        <f>AX735+AZ735</f>
        <v>0</v>
      </c>
      <c r="BE735" s="11"/>
      <c r="BF735" s="11"/>
      <c r="BG735" s="11"/>
      <c r="BH735" s="11"/>
      <c r="BI735" s="138">
        <f>BC735+BE735+BF735+BG735+BH735</f>
        <v>1534</v>
      </c>
      <c r="BJ735" s="138">
        <f>BD735+BF735</f>
        <v>0</v>
      </c>
      <c r="BK735" s="75"/>
      <c r="BL735" s="75"/>
      <c r="BM735" s="75"/>
      <c r="BN735" s="75"/>
      <c r="BO735" s="75">
        <f>BI735+BK735+BL735+BM735+BN735</f>
        <v>1534</v>
      </c>
      <c r="BP735" s="75">
        <f>BJ735+BL735</f>
        <v>0</v>
      </c>
      <c r="BQ735" s="11"/>
      <c r="BR735" s="11"/>
      <c r="BS735" s="11"/>
      <c r="BT735" s="11"/>
      <c r="BU735" s="11">
        <f>BO735+BQ735+BR735+BS735+BT735</f>
        <v>1534</v>
      </c>
      <c r="BV735" s="11">
        <f>BP735+BR735</f>
        <v>0</v>
      </c>
      <c r="BW735" s="75"/>
      <c r="BX735" s="75"/>
      <c r="BY735" s="75"/>
      <c r="BZ735" s="75"/>
      <c r="CA735" s="75">
        <f>BU735+BW735+BX735+BY735+BZ735</f>
        <v>1534</v>
      </c>
      <c r="CB735" s="75">
        <f>BV735+BX735</f>
        <v>0</v>
      </c>
      <c r="CC735" s="75"/>
      <c r="CD735" s="75"/>
      <c r="CE735" s="75"/>
      <c r="CF735" s="75"/>
      <c r="CG735" s="75">
        <f>CA735+CC735+CD735+CE735+CF735</f>
        <v>1534</v>
      </c>
      <c r="CH735" s="75">
        <f>CB735+CD735</f>
        <v>0</v>
      </c>
      <c r="CI735" s="11"/>
      <c r="CJ735" s="11"/>
      <c r="CK735" s="11"/>
      <c r="CL735" s="11"/>
      <c r="CM735" s="11">
        <f>CG735+CI735+CJ735+CK735+CL735</f>
        <v>1534</v>
      </c>
      <c r="CN735" s="11">
        <f>CH735+CJ735</f>
        <v>0</v>
      </c>
      <c r="CO735" s="11"/>
      <c r="CP735" s="11"/>
      <c r="CQ735" s="11"/>
      <c r="CR735" s="11"/>
      <c r="CS735" s="11">
        <f>CM735+CO735+CP735+CQ735+CR735</f>
        <v>1534</v>
      </c>
      <c r="CT735" s="11">
        <f>CN735+CP735</f>
        <v>0</v>
      </c>
    </row>
    <row r="736" spans="1:98" ht="27.75" customHeight="1">
      <c r="A736" s="55" t="s">
        <v>137</v>
      </c>
      <c r="B736" s="14">
        <v>913</v>
      </c>
      <c r="C736" s="14" t="s">
        <v>7</v>
      </c>
      <c r="D736" s="14" t="s">
        <v>134</v>
      </c>
      <c r="E736" s="14" t="s">
        <v>243</v>
      </c>
      <c r="F736" s="11"/>
      <c r="G736" s="15">
        <f>G737</f>
        <v>21240</v>
      </c>
      <c r="H736" s="15">
        <f t="shared" ref="H736:R736" si="2538">H737</f>
        <v>0</v>
      </c>
      <c r="I736" s="11">
        <f t="shared" si="2538"/>
        <v>0</v>
      </c>
      <c r="J736" s="11">
        <f t="shared" si="2538"/>
        <v>0</v>
      </c>
      <c r="K736" s="11">
        <f t="shared" si="2538"/>
        <v>0</v>
      </c>
      <c r="L736" s="11">
        <f t="shared" si="2538"/>
        <v>0</v>
      </c>
      <c r="M736" s="15">
        <f t="shared" si="2538"/>
        <v>21240</v>
      </c>
      <c r="N736" s="15">
        <f t="shared" si="2538"/>
        <v>0</v>
      </c>
      <c r="O736" s="11">
        <f t="shared" si="2538"/>
        <v>0</v>
      </c>
      <c r="P736" s="11">
        <f t="shared" si="2538"/>
        <v>0</v>
      </c>
      <c r="Q736" s="11">
        <f t="shared" si="2538"/>
        <v>0</v>
      </c>
      <c r="R736" s="11">
        <f t="shared" si="2538"/>
        <v>0</v>
      </c>
      <c r="S736" s="15">
        <f t="shared" ref="S736:CD736" si="2539">S737</f>
        <v>21240</v>
      </c>
      <c r="T736" s="15">
        <f t="shared" si="2539"/>
        <v>0</v>
      </c>
      <c r="U736" s="11">
        <f t="shared" si="2539"/>
        <v>0</v>
      </c>
      <c r="V736" s="11">
        <f t="shared" si="2539"/>
        <v>0</v>
      </c>
      <c r="W736" s="11">
        <f t="shared" si="2539"/>
        <v>0</v>
      </c>
      <c r="X736" s="11">
        <f t="shared" si="2539"/>
        <v>0</v>
      </c>
      <c r="Y736" s="15">
        <f t="shared" si="2539"/>
        <v>21240</v>
      </c>
      <c r="Z736" s="15">
        <f t="shared" si="2539"/>
        <v>0</v>
      </c>
      <c r="AA736" s="11">
        <f t="shared" si="2539"/>
        <v>0</v>
      </c>
      <c r="AB736" s="11">
        <f t="shared" si="2539"/>
        <v>0</v>
      </c>
      <c r="AC736" s="11">
        <f t="shared" si="2539"/>
        <v>0</v>
      </c>
      <c r="AD736" s="11">
        <f t="shared" si="2539"/>
        <v>-545</v>
      </c>
      <c r="AE736" s="15">
        <f t="shared" si="2539"/>
        <v>20695</v>
      </c>
      <c r="AF736" s="15">
        <f t="shared" si="2539"/>
        <v>0</v>
      </c>
      <c r="AG736" s="11">
        <f t="shared" si="2539"/>
        <v>0</v>
      </c>
      <c r="AH736" s="11">
        <f t="shared" si="2539"/>
        <v>0</v>
      </c>
      <c r="AI736" s="11">
        <f t="shared" si="2539"/>
        <v>0</v>
      </c>
      <c r="AJ736" s="11">
        <f t="shared" si="2539"/>
        <v>0</v>
      </c>
      <c r="AK736" s="79">
        <f t="shared" si="2539"/>
        <v>20695</v>
      </c>
      <c r="AL736" s="79">
        <f t="shared" si="2539"/>
        <v>0</v>
      </c>
      <c r="AM736" s="11">
        <f t="shared" si="2539"/>
        <v>0</v>
      </c>
      <c r="AN736" s="11">
        <f t="shared" si="2539"/>
        <v>0</v>
      </c>
      <c r="AO736" s="11">
        <f t="shared" si="2539"/>
        <v>0</v>
      </c>
      <c r="AP736" s="11">
        <f t="shared" si="2539"/>
        <v>0</v>
      </c>
      <c r="AQ736" s="15">
        <f t="shared" si="2539"/>
        <v>20695</v>
      </c>
      <c r="AR736" s="15">
        <f t="shared" si="2539"/>
        <v>0</v>
      </c>
      <c r="AS736" s="11">
        <f t="shared" si="2539"/>
        <v>0</v>
      </c>
      <c r="AT736" s="11">
        <f t="shared" si="2539"/>
        <v>0</v>
      </c>
      <c r="AU736" s="11">
        <f t="shared" si="2539"/>
        <v>0</v>
      </c>
      <c r="AV736" s="11">
        <f t="shared" si="2539"/>
        <v>0</v>
      </c>
      <c r="AW736" s="15">
        <f t="shared" si="2539"/>
        <v>20695</v>
      </c>
      <c r="AX736" s="15">
        <f t="shared" si="2539"/>
        <v>0</v>
      </c>
      <c r="AY736" s="75">
        <f t="shared" si="2539"/>
        <v>0</v>
      </c>
      <c r="AZ736" s="75">
        <f t="shared" si="2539"/>
        <v>0</v>
      </c>
      <c r="BA736" s="75">
        <f t="shared" si="2539"/>
        <v>0</v>
      </c>
      <c r="BB736" s="75">
        <f t="shared" si="2539"/>
        <v>0</v>
      </c>
      <c r="BC736" s="79">
        <f t="shared" si="2539"/>
        <v>20695</v>
      </c>
      <c r="BD736" s="79">
        <f t="shared" si="2539"/>
        <v>0</v>
      </c>
      <c r="BE736" s="11">
        <f t="shared" si="2539"/>
        <v>0</v>
      </c>
      <c r="BF736" s="11">
        <f t="shared" si="2539"/>
        <v>0</v>
      </c>
      <c r="BG736" s="11">
        <f t="shared" si="2539"/>
        <v>0</v>
      </c>
      <c r="BH736" s="11">
        <f t="shared" si="2539"/>
        <v>0</v>
      </c>
      <c r="BI736" s="137">
        <f t="shared" si="2539"/>
        <v>20695</v>
      </c>
      <c r="BJ736" s="137">
        <f t="shared" si="2539"/>
        <v>0</v>
      </c>
      <c r="BK736" s="75">
        <f t="shared" si="2539"/>
        <v>0</v>
      </c>
      <c r="BL736" s="75">
        <f t="shared" si="2539"/>
        <v>0</v>
      </c>
      <c r="BM736" s="75">
        <f t="shared" si="2539"/>
        <v>0</v>
      </c>
      <c r="BN736" s="75">
        <f t="shared" si="2539"/>
        <v>0</v>
      </c>
      <c r="BO736" s="79">
        <f t="shared" si="2539"/>
        <v>20695</v>
      </c>
      <c r="BP736" s="79">
        <f t="shared" si="2539"/>
        <v>0</v>
      </c>
      <c r="BQ736" s="11">
        <f t="shared" si="2539"/>
        <v>0</v>
      </c>
      <c r="BR736" s="11">
        <f t="shared" si="2539"/>
        <v>0</v>
      </c>
      <c r="BS736" s="11">
        <f t="shared" si="2539"/>
        <v>0</v>
      </c>
      <c r="BT736" s="11">
        <f t="shared" si="2539"/>
        <v>0</v>
      </c>
      <c r="BU736" s="15">
        <f t="shared" si="2539"/>
        <v>20695</v>
      </c>
      <c r="BV736" s="15">
        <f t="shared" si="2539"/>
        <v>0</v>
      </c>
      <c r="BW736" s="75">
        <f t="shared" si="2539"/>
        <v>0</v>
      </c>
      <c r="BX736" s="75">
        <f t="shared" si="2539"/>
        <v>0</v>
      </c>
      <c r="BY736" s="75">
        <f t="shared" si="2539"/>
        <v>0</v>
      </c>
      <c r="BZ736" s="75">
        <f t="shared" si="2539"/>
        <v>0</v>
      </c>
      <c r="CA736" s="79">
        <f t="shared" si="2539"/>
        <v>20695</v>
      </c>
      <c r="CB736" s="79">
        <f t="shared" si="2539"/>
        <v>0</v>
      </c>
      <c r="CC736" s="75">
        <f t="shared" si="2539"/>
        <v>0</v>
      </c>
      <c r="CD736" s="75">
        <f t="shared" si="2539"/>
        <v>0</v>
      </c>
      <c r="CE736" s="75">
        <f t="shared" ref="CE736:CT736" si="2540">CE737</f>
        <v>0</v>
      </c>
      <c r="CF736" s="75">
        <f t="shared" si="2540"/>
        <v>0</v>
      </c>
      <c r="CG736" s="79">
        <f t="shared" si="2540"/>
        <v>20695</v>
      </c>
      <c r="CH736" s="79">
        <f t="shared" si="2540"/>
        <v>0</v>
      </c>
      <c r="CI736" s="11">
        <f t="shared" si="2540"/>
        <v>0</v>
      </c>
      <c r="CJ736" s="11">
        <f t="shared" si="2540"/>
        <v>0</v>
      </c>
      <c r="CK736" s="11">
        <f t="shared" si="2540"/>
        <v>0</v>
      </c>
      <c r="CL736" s="11">
        <f t="shared" si="2540"/>
        <v>0</v>
      </c>
      <c r="CM736" s="15">
        <f t="shared" si="2540"/>
        <v>20695</v>
      </c>
      <c r="CN736" s="15">
        <f t="shared" si="2540"/>
        <v>0</v>
      </c>
      <c r="CO736" s="11">
        <f t="shared" si="2540"/>
        <v>0</v>
      </c>
      <c r="CP736" s="11">
        <f t="shared" si="2540"/>
        <v>0</v>
      </c>
      <c r="CQ736" s="11">
        <f t="shared" si="2540"/>
        <v>47</v>
      </c>
      <c r="CR736" s="11">
        <f t="shared" si="2540"/>
        <v>0</v>
      </c>
      <c r="CS736" s="15">
        <f t="shared" si="2540"/>
        <v>20742</v>
      </c>
      <c r="CT736" s="15">
        <f t="shared" si="2540"/>
        <v>0</v>
      </c>
    </row>
    <row r="737" spans="1:98" ht="33">
      <c r="A737" s="55" t="s">
        <v>239</v>
      </c>
      <c r="B737" s="14">
        <v>913</v>
      </c>
      <c r="C737" s="14" t="s">
        <v>7</v>
      </c>
      <c r="D737" s="14" t="s">
        <v>134</v>
      </c>
      <c r="E737" s="14" t="s">
        <v>244</v>
      </c>
      <c r="F737" s="11"/>
      <c r="G737" s="15">
        <f>G738+G740+G742</f>
        <v>21240</v>
      </c>
      <c r="H737" s="15">
        <f t="shared" ref="H737:N737" si="2541">H738+H740+H742</f>
        <v>0</v>
      </c>
      <c r="I737" s="11">
        <f t="shared" si="2541"/>
        <v>0</v>
      </c>
      <c r="J737" s="11">
        <f t="shared" si="2541"/>
        <v>0</v>
      </c>
      <c r="K737" s="11">
        <f t="shared" si="2541"/>
        <v>0</v>
      </c>
      <c r="L737" s="11">
        <f t="shared" si="2541"/>
        <v>0</v>
      </c>
      <c r="M737" s="15">
        <f t="shared" si="2541"/>
        <v>21240</v>
      </c>
      <c r="N737" s="15">
        <f t="shared" si="2541"/>
        <v>0</v>
      </c>
      <c r="O737" s="11">
        <f t="shared" ref="O737:T737" si="2542">O738+O740+O742</f>
        <v>0</v>
      </c>
      <c r="P737" s="11">
        <f t="shared" si="2542"/>
        <v>0</v>
      </c>
      <c r="Q737" s="11">
        <f t="shared" si="2542"/>
        <v>0</v>
      </c>
      <c r="R737" s="11">
        <f t="shared" si="2542"/>
        <v>0</v>
      </c>
      <c r="S737" s="15">
        <f t="shared" si="2542"/>
        <v>21240</v>
      </c>
      <c r="T737" s="15">
        <f t="shared" si="2542"/>
        <v>0</v>
      </c>
      <c r="U737" s="11">
        <f t="shared" ref="U737:Z737" si="2543">U738+U740+U742</f>
        <v>0</v>
      </c>
      <c r="V737" s="11">
        <f t="shared" si="2543"/>
        <v>0</v>
      </c>
      <c r="W737" s="11">
        <f t="shared" si="2543"/>
        <v>0</v>
      </c>
      <c r="X737" s="11">
        <f t="shared" si="2543"/>
        <v>0</v>
      </c>
      <c r="Y737" s="15">
        <f t="shared" si="2543"/>
        <v>21240</v>
      </c>
      <c r="Z737" s="15">
        <f t="shared" si="2543"/>
        <v>0</v>
      </c>
      <c r="AA737" s="11">
        <f t="shared" ref="AA737:AF737" si="2544">AA738+AA740+AA742</f>
        <v>0</v>
      </c>
      <c r="AB737" s="11">
        <f t="shared" si="2544"/>
        <v>0</v>
      </c>
      <c r="AC737" s="11">
        <f t="shared" si="2544"/>
        <v>0</v>
      </c>
      <c r="AD737" s="11">
        <f t="shared" si="2544"/>
        <v>-545</v>
      </c>
      <c r="AE737" s="15">
        <f t="shared" si="2544"/>
        <v>20695</v>
      </c>
      <c r="AF737" s="15">
        <f t="shared" si="2544"/>
        <v>0</v>
      </c>
      <c r="AG737" s="11">
        <f t="shared" ref="AG737:AL737" si="2545">AG738+AG740+AG742</f>
        <v>0</v>
      </c>
      <c r="AH737" s="11">
        <f t="shared" si="2545"/>
        <v>0</v>
      </c>
      <c r="AI737" s="11">
        <f t="shared" si="2545"/>
        <v>0</v>
      </c>
      <c r="AJ737" s="11">
        <f t="shared" si="2545"/>
        <v>0</v>
      </c>
      <c r="AK737" s="79">
        <f t="shared" si="2545"/>
        <v>20695</v>
      </c>
      <c r="AL737" s="79">
        <f t="shared" si="2545"/>
        <v>0</v>
      </c>
      <c r="AM737" s="11">
        <f t="shared" ref="AM737:AR737" si="2546">AM738+AM740+AM742</f>
        <v>0</v>
      </c>
      <c r="AN737" s="11">
        <f t="shared" si="2546"/>
        <v>0</v>
      </c>
      <c r="AO737" s="11">
        <f t="shared" si="2546"/>
        <v>0</v>
      </c>
      <c r="AP737" s="11">
        <f t="shared" si="2546"/>
        <v>0</v>
      </c>
      <c r="AQ737" s="15">
        <f t="shared" si="2546"/>
        <v>20695</v>
      </c>
      <c r="AR737" s="15">
        <f t="shared" si="2546"/>
        <v>0</v>
      </c>
      <c r="AS737" s="11">
        <f t="shared" ref="AS737:AX737" si="2547">AS738+AS740+AS742</f>
        <v>0</v>
      </c>
      <c r="AT737" s="11">
        <f t="shared" si="2547"/>
        <v>0</v>
      </c>
      <c r="AU737" s="11">
        <f t="shared" si="2547"/>
        <v>0</v>
      </c>
      <c r="AV737" s="11">
        <f t="shared" si="2547"/>
        <v>0</v>
      </c>
      <c r="AW737" s="15">
        <f t="shared" si="2547"/>
        <v>20695</v>
      </c>
      <c r="AX737" s="15">
        <f t="shared" si="2547"/>
        <v>0</v>
      </c>
      <c r="AY737" s="75">
        <f t="shared" ref="AY737:BD737" si="2548">AY738+AY740+AY742</f>
        <v>0</v>
      </c>
      <c r="AZ737" s="75">
        <f t="shared" si="2548"/>
        <v>0</v>
      </c>
      <c r="BA737" s="75">
        <f t="shared" si="2548"/>
        <v>0</v>
      </c>
      <c r="BB737" s="75">
        <f t="shared" si="2548"/>
        <v>0</v>
      </c>
      <c r="BC737" s="79">
        <f t="shared" si="2548"/>
        <v>20695</v>
      </c>
      <c r="BD737" s="79">
        <f t="shared" si="2548"/>
        <v>0</v>
      </c>
      <c r="BE737" s="11">
        <f t="shared" ref="BE737:BJ737" si="2549">BE738+BE740+BE742</f>
        <v>0</v>
      </c>
      <c r="BF737" s="11">
        <f t="shared" si="2549"/>
        <v>0</v>
      </c>
      <c r="BG737" s="11">
        <f t="shared" si="2549"/>
        <v>0</v>
      </c>
      <c r="BH737" s="11">
        <f t="shared" si="2549"/>
        <v>0</v>
      </c>
      <c r="BI737" s="137">
        <f t="shared" si="2549"/>
        <v>20695</v>
      </c>
      <c r="BJ737" s="137">
        <f t="shared" si="2549"/>
        <v>0</v>
      </c>
      <c r="BK737" s="75">
        <f t="shared" ref="BK737:BP737" si="2550">BK738+BK740+BK742</f>
        <v>0</v>
      </c>
      <c r="BL737" s="75">
        <f t="shared" si="2550"/>
        <v>0</v>
      </c>
      <c r="BM737" s="75">
        <f t="shared" si="2550"/>
        <v>0</v>
      </c>
      <c r="BN737" s="75">
        <f t="shared" si="2550"/>
        <v>0</v>
      </c>
      <c r="BO737" s="79">
        <f t="shared" si="2550"/>
        <v>20695</v>
      </c>
      <c r="BP737" s="79">
        <f t="shared" si="2550"/>
        <v>0</v>
      </c>
      <c r="BQ737" s="11">
        <f t="shared" ref="BQ737:BV737" si="2551">BQ738+BQ740+BQ742</f>
        <v>0</v>
      </c>
      <c r="BR737" s="11">
        <f t="shared" si="2551"/>
        <v>0</v>
      </c>
      <c r="BS737" s="11">
        <f t="shared" si="2551"/>
        <v>0</v>
      </c>
      <c r="BT737" s="11">
        <f t="shared" si="2551"/>
        <v>0</v>
      </c>
      <c r="BU737" s="15">
        <f t="shared" si="2551"/>
        <v>20695</v>
      </c>
      <c r="BV737" s="15">
        <f t="shared" si="2551"/>
        <v>0</v>
      </c>
      <c r="BW737" s="75">
        <f t="shared" ref="BW737:CB737" si="2552">BW738+BW740+BW742</f>
        <v>0</v>
      </c>
      <c r="BX737" s="75">
        <f t="shared" si="2552"/>
        <v>0</v>
      </c>
      <c r="BY737" s="75">
        <f t="shared" si="2552"/>
        <v>0</v>
      </c>
      <c r="BZ737" s="75">
        <f t="shared" si="2552"/>
        <v>0</v>
      </c>
      <c r="CA737" s="79">
        <f t="shared" si="2552"/>
        <v>20695</v>
      </c>
      <c r="CB737" s="79">
        <f t="shared" si="2552"/>
        <v>0</v>
      </c>
      <c r="CC737" s="75">
        <f t="shared" ref="CC737:CH737" si="2553">CC738+CC740+CC742</f>
        <v>0</v>
      </c>
      <c r="CD737" s="75">
        <f t="shared" si="2553"/>
        <v>0</v>
      </c>
      <c r="CE737" s="75">
        <f t="shared" si="2553"/>
        <v>0</v>
      </c>
      <c r="CF737" s="75">
        <f t="shared" si="2553"/>
        <v>0</v>
      </c>
      <c r="CG737" s="79">
        <f t="shared" si="2553"/>
        <v>20695</v>
      </c>
      <c r="CH737" s="79">
        <f t="shared" si="2553"/>
        <v>0</v>
      </c>
      <c r="CI737" s="11">
        <f t="shared" ref="CI737:CN737" si="2554">CI738+CI740+CI742</f>
        <v>0</v>
      </c>
      <c r="CJ737" s="11">
        <f t="shared" si="2554"/>
        <v>0</v>
      </c>
      <c r="CK737" s="11">
        <f t="shared" si="2554"/>
        <v>0</v>
      </c>
      <c r="CL737" s="11">
        <f t="shared" si="2554"/>
        <v>0</v>
      </c>
      <c r="CM737" s="15">
        <f t="shared" si="2554"/>
        <v>20695</v>
      </c>
      <c r="CN737" s="15">
        <f t="shared" si="2554"/>
        <v>0</v>
      </c>
      <c r="CO737" s="11">
        <f t="shared" ref="CO737:CT737" si="2555">CO738+CO740+CO742</f>
        <v>0</v>
      </c>
      <c r="CP737" s="11">
        <f t="shared" si="2555"/>
        <v>0</v>
      </c>
      <c r="CQ737" s="11">
        <f t="shared" si="2555"/>
        <v>47</v>
      </c>
      <c r="CR737" s="11">
        <f t="shared" si="2555"/>
        <v>0</v>
      </c>
      <c r="CS737" s="15">
        <f t="shared" si="2555"/>
        <v>20742</v>
      </c>
      <c r="CT737" s="15">
        <f t="shared" si="2555"/>
        <v>0</v>
      </c>
    </row>
    <row r="738" spans="1:98" ht="76.5" customHeight="1">
      <c r="A738" s="55" t="s">
        <v>538</v>
      </c>
      <c r="B738" s="14">
        <v>913</v>
      </c>
      <c r="C738" s="14" t="s">
        <v>7</v>
      </c>
      <c r="D738" s="14" t="s">
        <v>134</v>
      </c>
      <c r="E738" s="14" t="s">
        <v>244</v>
      </c>
      <c r="F738" s="11">
        <v>100</v>
      </c>
      <c r="G738" s="15">
        <f>G739</f>
        <v>20434</v>
      </c>
      <c r="H738" s="15">
        <f t="shared" ref="H738:R738" si="2556">H739</f>
        <v>0</v>
      </c>
      <c r="I738" s="11">
        <f t="shared" si="2556"/>
        <v>0</v>
      </c>
      <c r="J738" s="11">
        <f t="shared" si="2556"/>
        <v>0</v>
      </c>
      <c r="K738" s="11">
        <f t="shared" si="2556"/>
        <v>0</v>
      </c>
      <c r="L738" s="11">
        <f t="shared" si="2556"/>
        <v>0</v>
      </c>
      <c r="M738" s="15">
        <f t="shared" si="2556"/>
        <v>20434</v>
      </c>
      <c r="N738" s="15">
        <f t="shared" si="2556"/>
        <v>0</v>
      </c>
      <c r="O738" s="11">
        <f t="shared" si="2556"/>
        <v>0</v>
      </c>
      <c r="P738" s="11">
        <f t="shared" si="2556"/>
        <v>0</v>
      </c>
      <c r="Q738" s="11">
        <f t="shared" si="2556"/>
        <v>0</v>
      </c>
      <c r="R738" s="11">
        <f t="shared" si="2556"/>
        <v>0</v>
      </c>
      <c r="S738" s="15">
        <f t="shared" ref="S738:CD738" si="2557">S739</f>
        <v>20434</v>
      </c>
      <c r="T738" s="15">
        <f t="shared" si="2557"/>
        <v>0</v>
      </c>
      <c r="U738" s="11">
        <f t="shared" si="2557"/>
        <v>0</v>
      </c>
      <c r="V738" s="11">
        <f t="shared" si="2557"/>
        <v>0</v>
      </c>
      <c r="W738" s="11">
        <f t="shared" si="2557"/>
        <v>0</v>
      </c>
      <c r="X738" s="11">
        <f t="shared" si="2557"/>
        <v>0</v>
      </c>
      <c r="Y738" s="15">
        <f t="shared" si="2557"/>
        <v>20434</v>
      </c>
      <c r="Z738" s="15">
        <f t="shared" si="2557"/>
        <v>0</v>
      </c>
      <c r="AA738" s="11">
        <f t="shared" si="2557"/>
        <v>0</v>
      </c>
      <c r="AB738" s="11">
        <f t="shared" si="2557"/>
        <v>0</v>
      </c>
      <c r="AC738" s="11">
        <f t="shared" si="2557"/>
        <v>0</v>
      </c>
      <c r="AD738" s="11">
        <f t="shared" si="2557"/>
        <v>-482</v>
      </c>
      <c r="AE738" s="15">
        <f t="shared" si="2557"/>
        <v>19952</v>
      </c>
      <c r="AF738" s="15">
        <f t="shared" si="2557"/>
        <v>0</v>
      </c>
      <c r="AG738" s="11">
        <f t="shared" si="2557"/>
        <v>0</v>
      </c>
      <c r="AH738" s="11">
        <f t="shared" si="2557"/>
        <v>0</v>
      </c>
      <c r="AI738" s="11">
        <f t="shared" si="2557"/>
        <v>0</v>
      </c>
      <c r="AJ738" s="11">
        <f t="shared" si="2557"/>
        <v>0</v>
      </c>
      <c r="AK738" s="79">
        <f t="shared" si="2557"/>
        <v>19952</v>
      </c>
      <c r="AL738" s="79">
        <f t="shared" si="2557"/>
        <v>0</v>
      </c>
      <c r="AM738" s="11">
        <f t="shared" si="2557"/>
        <v>0</v>
      </c>
      <c r="AN738" s="11">
        <f t="shared" si="2557"/>
        <v>0</v>
      </c>
      <c r="AO738" s="11">
        <f t="shared" si="2557"/>
        <v>0</v>
      </c>
      <c r="AP738" s="11">
        <f t="shared" si="2557"/>
        <v>0</v>
      </c>
      <c r="AQ738" s="15">
        <f t="shared" si="2557"/>
        <v>19952</v>
      </c>
      <c r="AR738" s="15">
        <f t="shared" si="2557"/>
        <v>0</v>
      </c>
      <c r="AS738" s="11">
        <f t="shared" si="2557"/>
        <v>0</v>
      </c>
      <c r="AT738" s="11">
        <f t="shared" si="2557"/>
        <v>0</v>
      </c>
      <c r="AU738" s="11">
        <f t="shared" si="2557"/>
        <v>0</v>
      </c>
      <c r="AV738" s="11">
        <f t="shared" si="2557"/>
        <v>0</v>
      </c>
      <c r="AW738" s="15">
        <f t="shared" si="2557"/>
        <v>19952</v>
      </c>
      <c r="AX738" s="15">
        <f t="shared" si="2557"/>
        <v>0</v>
      </c>
      <c r="AY738" s="75">
        <f t="shared" si="2557"/>
        <v>0</v>
      </c>
      <c r="AZ738" s="75">
        <f t="shared" si="2557"/>
        <v>0</v>
      </c>
      <c r="BA738" s="75">
        <f t="shared" si="2557"/>
        <v>0</v>
      </c>
      <c r="BB738" s="75">
        <f t="shared" si="2557"/>
        <v>0</v>
      </c>
      <c r="BC738" s="79">
        <f t="shared" si="2557"/>
        <v>19952</v>
      </c>
      <c r="BD738" s="79">
        <f t="shared" si="2557"/>
        <v>0</v>
      </c>
      <c r="BE738" s="11">
        <f t="shared" si="2557"/>
        <v>0</v>
      </c>
      <c r="BF738" s="11">
        <f t="shared" si="2557"/>
        <v>0</v>
      </c>
      <c r="BG738" s="11">
        <f t="shared" si="2557"/>
        <v>0</v>
      </c>
      <c r="BH738" s="11">
        <f t="shared" si="2557"/>
        <v>0</v>
      </c>
      <c r="BI738" s="137">
        <f t="shared" si="2557"/>
        <v>19952</v>
      </c>
      <c r="BJ738" s="137">
        <f t="shared" si="2557"/>
        <v>0</v>
      </c>
      <c r="BK738" s="75">
        <f t="shared" si="2557"/>
        <v>0</v>
      </c>
      <c r="BL738" s="75">
        <f t="shared" si="2557"/>
        <v>0</v>
      </c>
      <c r="BM738" s="75">
        <f t="shared" si="2557"/>
        <v>0</v>
      </c>
      <c r="BN738" s="75">
        <f t="shared" si="2557"/>
        <v>0</v>
      </c>
      <c r="BO738" s="79">
        <f t="shared" si="2557"/>
        <v>19952</v>
      </c>
      <c r="BP738" s="79">
        <f t="shared" si="2557"/>
        <v>0</v>
      </c>
      <c r="BQ738" s="11">
        <f t="shared" si="2557"/>
        <v>0</v>
      </c>
      <c r="BR738" s="11">
        <f t="shared" si="2557"/>
        <v>0</v>
      </c>
      <c r="BS738" s="11">
        <f t="shared" si="2557"/>
        <v>0</v>
      </c>
      <c r="BT738" s="11">
        <f t="shared" si="2557"/>
        <v>0</v>
      </c>
      <c r="BU738" s="15">
        <f t="shared" si="2557"/>
        <v>19952</v>
      </c>
      <c r="BV738" s="15">
        <f t="shared" si="2557"/>
        <v>0</v>
      </c>
      <c r="BW738" s="75">
        <f t="shared" si="2557"/>
        <v>0</v>
      </c>
      <c r="BX738" s="75">
        <f t="shared" si="2557"/>
        <v>0</v>
      </c>
      <c r="BY738" s="75">
        <f t="shared" si="2557"/>
        <v>0</v>
      </c>
      <c r="BZ738" s="75">
        <f t="shared" si="2557"/>
        <v>0</v>
      </c>
      <c r="CA738" s="79">
        <f t="shared" si="2557"/>
        <v>19952</v>
      </c>
      <c r="CB738" s="79">
        <f t="shared" si="2557"/>
        <v>0</v>
      </c>
      <c r="CC738" s="75">
        <f t="shared" si="2557"/>
        <v>0</v>
      </c>
      <c r="CD738" s="75">
        <f t="shared" si="2557"/>
        <v>0</v>
      </c>
      <c r="CE738" s="75">
        <f t="shared" ref="CE738:CT738" si="2558">CE739</f>
        <v>0</v>
      </c>
      <c r="CF738" s="75">
        <f t="shared" si="2558"/>
        <v>0</v>
      </c>
      <c r="CG738" s="79">
        <f t="shared" si="2558"/>
        <v>19952</v>
      </c>
      <c r="CH738" s="79">
        <f t="shared" si="2558"/>
        <v>0</v>
      </c>
      <c r="CI738" s="11">
        <f t="shared" si="2558"/>
        <v>0</v>
      </c>
      <c r="CJ738" s="11">
        <f t="shared" si="2558"/>
        <v>0</v>
      </c>
      <c r="CK738" s="11">
        <f t="shared" si="2558"/>
        <v>0</v>
      </c>
      <c r="CL738" s="11">
        <f t="shared" si="2558"/>
        <v>0</v>
      </c>
      <c r="CM738" s="15">
        <f t="shared" si="2558"/>
        <v>19952</v>
      </c>
      <c r="CN738" s="15">
        <f t="shared" si="2558"/>
        <v>0</v>
      </c>
      <c r="CO738" s="11">
        <f t="shared" si="2558"/>
        <v>0</v>
      </c>
      <c r="CP738" s="11">
        <f t="shared" si="2558"/>
        <v>0</v>
      </c>
      <c r="CQ738" s="11">
        <f t="shared" si="2558"/>
        <v>42</v>
      </c>
      <c r="CR738" s="11">
        <f t="shared" si="2558"/>
        <v>0</v>
      </c>
      <c r="CS738" s="15">
        <f t="shared" si="2558"/>
        <v>19994</v>
      </c>
      <c r="CT738" s="15">
        <f t="shared" si="2558"/>
        <v>0</v>
      </c>
    </row>
    <row r="739" spans="1:98">
      <c r="A739" s="55" t="s">
        <v>120</v>
      </c>
      <c r="B739" s="14">
        <v>913</v>
      </c>
      <c r="C739" s="14" t="s">
        <v>7</v>
      </c>
      <c r="D739" s="14" t="s">
        <v>134</v>
      </c>
      <c r="E739" s="14" t="s">
        <v>244</v>
      </c>
      <c r="F739" s="11">
        <v>110</v>
      </c>
      <c r="G739" s="11">
        <f>25005-4571</f>
        <v>20434</v>
      </c>
      <c r="H739" s="11"/>
      <c r="I739" s="11"/>
      <c r="J739" s="11"/>
      <c r="K739" s="11"/>
      <c r="L739" s="11"/>
      <c r="M739" s="11">
        <f>G739+I739+J739+K739+L739</f>
        <v>20434</v>
      </c>
      <c r="N739" s="11">
        <f>H739+J739</f>
        <v>0</v>
      </c>
      <c r="O739" s="11"/>
      <c r="P739" s="11"/>
      <c r="Q739" s="11"/>
      <c r="R739" s="11"/>
      <c r="S739" s="11">
        <f>M739+O739+P739+Q739+R739</f>
        <v>20434</v>
      </c>
      <c r="T739" s="11">
        <f>N739+P739</f>
        <v>0</v>
      </c>
      <c r="U739" s="11"/>
      <c r="V739" s="11"/>
      <c r="W739" s="11"/>
      <c r="X739" s="11"/>
      <c r="Y739" s="11">
        <f>S739+U739+V739+W739+X739</f>
        <v>20434</v>
      </c>
      <c r="Z739" s="11">
        <f>T739+V739</f>
        <v>0</v>
      </c>
      <c r="AA739" s="11"/>
      <c r="AB739" s="11"/>
      <c r="AC739" s="11"/>
      <c r="AD739" s="11">
        <f>-369-5-108</f>
        <v>-482</v>
      </c>
      <c r="AE739" s="11">
        <f>Y739+AA739+AB739+AC739+AD739</f>
        <v>19952</v>
      </c>
      <c r="AF739" s="11">
        <f>Z739+AB739</f>
        <v>0</v>
      </c>
      <c r="AG739" s="11"/>
      <c r="AH739" s="11"/>
      <c r="AI739" s="11"/>
      <c r="AJ739" s="11"/>
      <c r="AK739" s="75">
        <f>AE739+AG739+AH739+AI739+AJ739</f>
        <v>19952</v>
      </c>
      <c r="AL739" s="75">
        <f>AF739+AH739</f>
        <v>0</v>
      </c>
      <c r="AM739" s="11"/>
      <c r="AN739" s="11"/>
      <c r="AO739" s="11"/>
      <c r="AP739" s="11"/>
      <c r="AQ739" s="11">
        <f>AK739+AM739+AN739+AO739+AP739</f>
        <v>19952</v>
      </c>
      <c r="AR739" s="11">
        <f>AL739+AN739</f>
        <v>0</v>
      </c>
      <c r="AS739" s="11"/>
      <c r="AT739" s="11"/>
      <c r="AU739" s="11"/>
      <c r="AV739" s="11"/>
      <c r="AW739" s="11">
        <f>AQ739+AS739+AT739+AU739+AV739</f>
        <v>19952</v>
      </c>
      <c r="AX739" s="11">
        <f>AR739+AT739</f>
        <v>0</v>
      </c>
      <c r="AY739" s="75"/>
      <c r="AZ739" s="75"/>
      <c r="BA739" s="75"/>
      <c r="BB739" s="75"/>
      <c r="BC739" s="75">
        <f>AW739+AY739+AZ739+BA739+BB739</f>
        <v>19952</v>
      </c>
      <c r="BD739" s="75">
        <f>AX739+AZ739</f>
        <v>0</v>
      </c>
      <c r="BE739" s="11"/>
      <c r="BF739" s="11"/>
      <c r="BG739" s="11"/>
      <c r="BH739" s="11"/>
      <c r="BI739" s="138">
        <f>BC739+BE739+BF739+BG739+BH739</f>
        <v>19952</v>
      </c>
      <c r="BJ739" s="138">
        <f>BD739+BF739</f>
        <v>0</v>
      </c>
      <c r="BK739" s="75"/>
      <c r="BL739" s="75"/>
      <c r="BM739" s="75"/>
      <c r="BN739" s="75"/>
      <c r="BO739" s="75">
        <f>BI739+BK739+BL739+BM739+BN739</f>
        <v>19952</v>
      </c>
      <c r="BP739" s="75">
        <f>BJ739+BL739</f>
        <v>0</v>
      </c>
      <c r="BQ739" s="11"/>
      <c r="BR739" s="11"/>
      <c r="BS739" s="11"/>
      <c r="BT739" s="11"/>
      <c r="BU739" s="11">
        <f>BO739+BQ739+BR739+BS739+BT739</f>
        <v>19952</v>
      </c>
      <c r="BV739" s="11">
        <f>BP739+BR739</f>
        <v>0</v>
      </c>
      <c r="BW739" s="75"/>
      <c r="BX739" s="75"/>
      <c r="BY739" s="75"/>
      <c r="BZ739" s="75"/>
      <c r="CA739" s="75">
        <f>BU739+BW739+BX739+BY739+BZ739</f>
        <v>19952</v>
      </c>
      <c r="CB739" s="75">
        <f>BV739+BX739</f>
        <v>0</v>
      </c>
      <c r="CC739" s="75"/>
      <c r="CD739" s="75"/>
      <c r="CE739" s="75"/>
      <c r="CF739" s="75"/>
      <c r="CG739" s="75">
        <f>CA739+CC739+CD739+CE739+CF739</f>
        <v>19952</v>
      </c>
      <c r="CH739" s="75">
        <f>CB739+CD739</f>
        <v>0</v>
      </c>
      <c r="CI739" s="11"/>
      <c r="CJ739" s="11"/>
      <c r="CK739" s="11"/>
      <c r="CL739" s="11"/>
      <c r="CM739" s="11">
        <f>CG739+CI739+CJ739+CK739+CL739</f>
        <v>19952</v>
      </c>
      <c r="CN739" s="11">
        <f>CH739+CJ739</f>
        <v>0</v>
      </c>
      <c r="CO739" s="11"/>
      <c r="CP739" s="11"/>
      <c r="CQ739" s="11">
        <v>42</v>
      </c>
      <c r="CR739" s="11"/>
      <c r="CS739" s="11">
        <f>CM739+CO739+CP739+CQ739+CR739</f>
        <v>19994</v>
      </c>
      <c r="CT739" s="11">
        <f>CN739+CP739</f>
        <v>0</v>
      </c>
    </row>
    <row r="740" spans="1:98" ht="33">
      <c r="A740" s="55" t="s">
        <v>268</v>
      </c>
      <c r="B740" s="14">
        <v>913</v>
      </c>
      <c r="C740" s="14" t="s">
        <v>7</v>
      </c>
      <c r="D740" s="14" t="s">
        <v>134</v>
      </c>
      <c r="E740" s="14" t="s">
        <v>244</v>
      </c>
      <c r="F740" s="11">
        <v>200</v>
      </c>
      <c r="G740" s="15">
        <f>G741</f>
        <v>801</v>
      </c>
      <c r="H740" s="15">
        <f t="shared" ref="H740:R740" si="2559">H741</f>
        <v>0</v>
      </c>
      <c r="I740" s="11">
        <f t="shared" si="2559"/>
        <v>0</v>
      </c>
      <c r="J740" s="11">
        <f t="shared" si="2559"/>
        <v>0</v>
      </c>
      <c r="K740" s="11">
        <f t="shared" si="2559"/>
        <v>0</v>
      </c>
      <c r="L740" s="11">
        <f t="shared" si="2559"/>
        <v>0</v>
      </c>
      <c r="M740" s="15">
        <f t="shared" si="2559"/>
        <v>801</v>
      </c>
      <c r="N740" s="15">
        <f t="shared" si="2559"/>
        <v>0</v>
      </c>
      <c r="O740" s="11">
        <f t="shared" si="2559"/>
        <v>0</v>
      </c>
      <c r="P740" s="11">
        <f t="shared" si="2559"/>
        <v>0</v>
      </c>
      <c r="Q740" s="11">
        <f t="shared" si="2559"/>
        <v>0</v>
      </c>
      <c r="R740" s="11">
        <f t="shared" si="2559"/>
        <v>0</v>
      </c>
      <c r="S740" s="15">
        <f t="shared" ref="S740:CD740" si="2560">S741</f>
        <v>801</v>
      </c>
      <c r="T740" s="15">
        <f t="shared" si="2560"/>
        <v>0</v>
      </c>
      <c r="U740" s="11">
        <f t="shared" si="2560"/>
        <v>0</v>
      </c>
      <c r="V740" s="11">
        <f t="shared" si="2560"/>
        <v>0</v>
      </c>
      <c r="W740" s="11">
        <f t="shared" si="2560"/>
        <v>0</v>
      </c>
      <c r="X740" s="11">
        <f t="shared" si="2560"/>
        <v>0</v>
      </c>
      <c r="Y740" s="15">
        <f t="shared" si="2560"/>
        <v>801</v>
      </c>
      <c r="Z740" s="15">
        <f t="shared" si="2560"/>
        <v>0</v>
      </c>
      <c r="AA740" s="11">
        <f t="shared" si="2560"/>
        <v>0</v>
      </c>
      <c r="AB740" s="11">
        <f t="shared" si="2560"/>
        <v>0</v>
      </c>
      <c r="AC740" s="11">
        <f t="shared" si="2560"/>
        <v>0</v>
      </c>
      <c r="AD740" s="11">
        <f t="shared" si="2560"/>
        <v>-62</v>
      </c>
      <c r="AE740" s="15">
        <f t="shared" si="2560"/>
        <v>739</v>
      </c>
      <c r="AF740" s="15">
        <f t="shared" si="2560"/>
        <v>0</v>
      </c>
      <c r="AG740" s="11">
        <f t="shared" si="2560"/>
        <v>0</v>
      </c>
      <c r="AH740" s="11">
        <f t="shared" si="2560"/>
        <v>0</v>
      </c>
      <c r="AI740" s="11">
        <f t="shared" si="2560"/>
        <v>0</v>
      </c>
      <c r="AJ740" s="11">
        <f t="shared" si="2560"/>
        <v>0</v>
      </c>
      <c r="AK740" s="79">
        <f t="shared" si="2560"/>
        <v>739</v>
      </c>
      <c r="AL740" s="79">
        <f t="shared" si="2560"/>
        <v>0</v>
      </c>
      <c r="AM740" s="11">
        <f t="shared" si="2560"/>
        <v>0</v>
      </c>
      <c r="AN740" s="11">
        <f t="shared" si="2560"/>
        <v>0</v>
      </c>
      <c r="AO740" s="11">
        <f t="shared" si="2560"/>
        <v>0</v>
      </c>
      <c r="AP740" s="11">
        <f t="shared" si="2560"/>
        <v>0</v>
      </c>
      <c r="AQ740" s="15">
        <f t="shared" si="2560"/>
        <v>739</v>
      </c>
      <c r="AR740" s="15">
        <f t="shared" si="2560"/>
        <v>0</v>
      </c>
      <c r="AS740" s="11">
        <f t="shared" si="2560"/>
        <v>0</v>
      </c>
      <c r="AT740" s="11">
        <f t="shared" si="2560"/>
        <v>0</v>
      </c>
      <c r="AU740" s="11">
        <f t="shared" si="2560"/>
        <v>0</v>
      </c>
      <c r="AV740" s="11">
        <f t="shared" si="2560"/>
        <v>0</v>
      </c>
      <c r="AW740" s="15">
        <f t="shared" si="2560"/>
        <v>739</v>
      </c>
      <c r="AX740" s="15">
        <f t="shared" si="2560"/>
        <v>0</v>
      </c>
      <c r="AY740" s="75">
        <f t="shared" si="2560"/>
        <v>0</v>
      </c>
      <c r="AZ740" s="75">
        <f t="shared" si="2560"/>
        <v>0</v>
      </c>
      <c r="BA740" s="75">
        <f t="shared" si="2560"/>
        <v>0</v>
      </c>
      <c r="BB740" s="75">
        <f t="shared" si="2560"/>
        <v>0</v>
      </c>
      <c r="BC740" s="79">
        <f t="shared" si="2560"/>
        <v>739</v>
      </c>
      <c r="BD740" s="79">
        <f t="shared" si="2560"/>
        <v>0</v>
      </c>
      <c r="BE740" s="11">
        <f t="shared" si="2560"/>
        <v>0</v>
      </c>
      <c r="BF740" s="11">
        <f t="shared" si="2560"/>
        <v>0</v>
      </c>
      <c r="BG740" s="11">
        <f t="shared" si="2560"/>
        <v>0</v>
      </c>
      <c r="BH740" s="11">
        <f t="shared" si="2560"/>
        <v>0</v>
      </c>
      <c r="BI740" s="137">
        <f t="shared" si="2560"/>
        <v>739</v>
      </c>
      <c r="BJ740" s="137">
        <f t="shared" si="2560"/>
        <v>0</v>
      </c>
      <c r="BK740" s="75">
        <f t="shared" si="2560"/>
        <v>0</v>
      </c>
      <c r="BL740" s="75">
        <f t="shared" si="2560"/>
        <v>0</v>
      </c>
      <c r="BM740" s="75">
        <f t="shared" si="2560"/>
        <v>0</v>
      </c>
      <c r="BN740" s="75">
        <f t="shared" si="2560"/>
        <v>0</v>
      </c>
      <c r="BO740" s="79">
        <f t="shared" si="2560"/>
        <v>739</v>
      </c>
      <c r="BP740" s="79">
        <f t="shared" si="2560"/>
        <v>0</v>
      </c>
      <c r="BQ740" s="11">
        <f t="shared" si="2560"/>
        <v>0</v>
      </c>
      <c r="BR740" s="11">
        <f t="shared" si="2560"/>
        <v>0</v>
      </c>
      <c r="BS740" s="11">
        <f t="shared" si="2560"/>
        <v>0</v>
      </c>
      <c r="BT740" s="11">
        <f t="shared" si="2560"/>
        <v>0</v>
      </c>
      <c r="BU740" s="15">
        <f t="shared" si="2560"/>
        <v>739</v>
      </c>
      <c r="BV740" s="15">
        <f t="shared" si="2560"/>
        <v>0</v>
      </c>
      <c r="BW740" s="75">
        <f t="shared" si="2560"/>
        <v>0</v>
      </c>
      <c r="BX740" s="75">
        <f t="shared" si="2560"/>
        <v>0</v>
      </c>
      <c r="BY740" s="75">
        <f t="shared" si="2560"/>
        <v>0</v>
      </c>
      <c r="BZ740" s="75">
        <f t="shared" si="2560"/>
        <v>0</v>
      </c>
      <c r="CA740" s="79">
        <f t="shared" si="2560"/>
        <v>739</v>
      </c>
      <c r="CB740" s="79">
        <f t="shared" si="2560"/>
        <v>0</v>
      </c>
      <c r="CC740" s="75">
        <f t="shared" si="2560"/>
        <v>0</v>
      </c>
      <c r="CD740" s="75">
        <f t="shared" si="2560"/>
        <v>0</v>
      </c>
      <c r="CE740" s="75">
        <f t="shared" ref="CE740:CT740" si="2561">CE741</f>
        <v>0</v>
      </c>
      <c r="CF740" s="75">
        <f t="shared" si="2561"/>
        <v>0</v>
      </c>
      <c r="CG740" s="79">
        <f t="shared" si="2561"/>
        <v>739</v>
      </c>
      <c r="CH740" s="79">
        <f t="shared" si="2561"/>
        <v>0</v>
      </c>
      <c r="CI740" s="11">
        <f t="shared" si="2561"/>
        <v>0</v>
      </c>
      <c r="CJ740" s="11">
        <f t="shared" si="2561"/>
        <v>0</v>
      </c>
      <c r="CK740" s="11">
        <f t="shared" si="2561"/>
        <v>0</v>
      </c>
      <c r="CL740" s="11">
        <f t="shared" si="2561"/>
        <v>0</v>
      </c>
      <c r="CM740" s="15">
        <f t="shared" si="2561"/>
        <v>739</v>
      </c>
      <c r="CN740" s="15">
        <f t="shared" si="2561"/>
        <v>0</v>
      </c>
      <c r="CO740" s="11">
        <f t="shared" si="2561"/>
        <v>0</v>
      </c>
      <c r="CP740" s="11">
        <f t="shared" si="2561"/>
        <v>0</v>
      </c>
      <c r="CQ740" s="11">
        <f t="shared" si="2561"/>
        <v>5</v>
      </c>
      <c r="CR740" s="11">
        <f t="shared" si="2561"/>
        <v>0</v>
      </c>
      <c r="CS740" s="15">
        <f t="shared" si="2561"/>
        <v>744</v>
      </c>
      <c r="CT740" s="15">
        <f t="shared" si="2561"/>
        <v>0</v>
      </c>
    </row>
    <row r="741" spans="1:98" ht="33">
      <c r="A741" s="55" t="s">
        <v>199</v>
      </c>
      <c r="B741" s="14">
        <v>913</v>
      </c>
      <c r="C741" s="14" t="s">
        <v>7</v>
      </c>
      <c r="D741" s="14" t="s">
        <v>134</v>
      </c>
      <c r="E741" s="14" t="s">
        <v>244</v>
      </c>
      <c r="F741" s="11">
        <v>240</v>
      </c>
      <c r="G741" s="11">
        <f>913-112</f>
        <v>801</v>
      </c>
      <c r="H741" s="11"/>
      <c r="I741" s="11"/>
      <c r="J741" s="11"/>
      <c r="K741" s="11"/>
      <c r="L741" s="11"/>
      <c r="M741" s="11">
        <f>G741+I741+J741+K741+L741</f>
        <v>801</v>
      </c>
      <c r="N741" s="11">
        <f>H741+J741</f>
        <v>0</v>
      </c>
      <c r="O741" s="11"/>
      <c r="P741" s="11"/>
      <c r="Q741" s="11"/>
      <c r="R741" s="11"/>
      <c r="S741" s="11">
        <f>M741+O741+P741+Q741+R741</f>
        <v>801</v>
      </c>
      <c r="T741" s="11">
        <f>N741+P741</f>
        <v>0</v>
      </c>
      <c r="U741" s="11"/>
      <c r="V741" s="11"/>
      <c r="W741" s="11"/>
      <c r="X741" s="11"/>
      <c r="Y741" s="11">
        <f>S741+U741+V741+W741+X741</f>
        <v>801</v>
      </c>
      <c r="Z741" s="11">
        <f>T741+V741</f>
        <v>0</v>
      </c>
      <c r="AA741" s="11"/>
      <c r="AB741" s="11"/>
      <c r="AC741" s="11"/>
      <c r="AD741" s="11">
        <f>-42-20</f>
        <v>-62</v>
      </c>
      <c r="AE741" s="11">
        <f>Y741+AA741+AB741+AC741+AD741</f>
        <v>739</v>
      </c>
      <c r="AF741" s="11">
        <f>Z741+AB741</f>
        <v>0</v>
      </c>
      <c r="AG741" s="11"/>
      <c r="AH741" s="11"/>
      <c r="AI741" s="11"/>
      <c r="AJ741" s="11"/>
      <c r="AK741" s="75">
        <f>AE741+AG741+AH741+AI741+AJ741</f>
        <v>739</v>
      </c>
      <c r="AL741" s="75">
        <f>AF741+AH741</f>
        <v>0</v>
      </c>
      <c r="AM741" s="11"/>
      <c r="AN741" s="11"/>
      <c r="AO741" s="11"/>
      <c r="AP741" s="11"/>
      <c r="AQ741" s="11">
        <f>AK741+AM741+AN741+AO741+AP741</f>
        <v>739</v>
      </c>
      <c r="AR741" s="11">
        <f>AL741+AN741</f>
        <v>0</v>
      </c>
      <c r="AS741" s="11"/>
      <c r="AT741" s="11"/>
      <c r="AU741" s="11"/>
      <c r="AV741" s="11"/>
      <c r="AW741" s="11">
        <f>AQ741+AS741+AT741+AU741+AV741</f>
        <v>739</v>
      </c>
      <c r="AX741" s="11">
        <f>AR741+AT741</f>
        <v>0</v>
      </c>
      <c r="AY741" s="75"/>
      <c r="AZ741" s="75"/>
      <c r="BA741" s="75"/>
      <c r="BB741" s="75"/>
      <c r="BC741" s="75">
        <f>AW741+AY741+AZ741+BA741+BB741</f>
        <v>739</v>
      </c>
      <c r="BD741" s="75">
        <f>AX741+AZ741</f>
        <v>0</v>
      </c>
      <c r="BE741" s="11"/>
      <c r="BF741" s="11"/>
      <c r="BG741" s="11"/>
      <c r="BH741" s="11"/>
      <c r="BI741" s="138">
        <f>BC741+BE741+BF741+BG741+BH741</f>
        <v>739</v>
      </c>
      <c r="BJ741" s="138">
        <f>BD741+BF741</f>
        <v>0</v>
      </c>
      <c r="BK741" s="75"/>
      <c r="BL741" s="75"/>
      <c r="BM741" s="75"/>
      <c r="BN741" s="75"/>
      <c r="BO741" s="75">
        <f>BI741+BK741+BL741+BM741+BN741</f>
        <v>739</v>
      </c>
      <c r="BP741" s="75">
        <f>BJ741+BL741</f>
        <v>0</v>
      </c>
      <c r="BQ741" s="11"/>
      <c r="BR741" s="11"/>
      <c r="BS741" s="11"/>
      <c r="BT741" s="11"/>
      <c r="BU741" s="11">
        <f>BO741+BQ741+BR741+BS741+BT741</f>
        <v>739</v>
      </c>
      <c r="BV741" s="11">
        <f>BP741+BR741</f>
        <v>0</v>
      </c>
      <c r="BW741" s="75"/>
      <c r="BX741" s="75"/>
      <c r="BY741" s="75"/>
      <c r="BZ741" s="75"/>
      <c r="CA741" s="75">
        <f>BU741+BW741+BX741+BY741+BZ741</f>
        <v>739</v>
      </c>
      <c r="CB741" s="75">
        <f>BV741+BX741</f>
        <v>0</v>
      </c>
      <c r="CC741" s="75"/>
      <c r="CD741" s="75"/>
      <c r="CE741" s="75"/>
      <c r="CF741" s="75"/>
      <c r="CG741" s="75">
        <f>CA741+CC741+CD741+CE741+CF741</f>
        <v>739</v>
      </c>
      <c r="CH741" s="75">
        <f>CB741+CD741</f>
        <v>0</v>
      </c>
      <c r="CI741" s="11"/>
      <c r="CJ741" s="11"/>
      <c r="CK741" s="11"/>
      <c r="CL741" s="11"/>
      <c r="CM741" s="11">
        <f>CG741+CI741+CJ741+CK741+CL741</f>
        <v>739</v>
      </c>
      <c r="CN741" s="11">
        <f>CH741+CJ741</f>
        <v>0</v>
      </c>
      <c r="CO741" s="11"/>
      <c r="CP741" s="11"/>
      <c r="CQ741" s="11">
        <v>5</v>
      </c>
      <c r="CR741" s="11"/>
      <c r="CS741" s="11">
        <f>CM741+CO741+CP741+CQ741+CR741</f>
        <v>744</v>
      </c>
      <c r="CT741" s="11">
        <f>CN741+CP741</f>
        <v>0</v>
      </c>
    </row>
    <row r="742" spans="1:98">
      <c r="A742" s="55" t="s">
        <v>70</v>
      </c>
      <c r="B742" s="14">
        <v>913</v>
      </c>
      <c r="C742" s="14" t="s">
        <v>7</v>
      </c>
      <c r="D742" s="14" t="s">
        <v>134</v>
      </c>
      <c r="E742" s="14" t="s">
        <v>244</v>
      </c>
      <c r="F742" s="11">
        <v>800</v>
      </c>
      <c r="G742" s="15">
        <f>G743</f>
        <v>5</v>
      </c>
      <c r="H742" s="15">
        <f t="shared" ref="H742:R742" si="2562">H743</f>
        <v>0</v>
      </c>
      <c r="I742" s="11">
        <f t="shared" si="2562"/>
        <v>0</v>
      </c>
      <c r="J742" s="11">
        <f t="shared" si="2562"/>
        <v>0</v>
      </c>
      <c r="K742" s="11">
        <f t="shared" si="2562"/>
        <v>0</v>
      </c>
      <c r="L742" s="11">
        <f t="shared" si="2562"/>
        <v>0</v>
      </c>
      <c r="M742" s="15">
        <f t="shared" si="2562"/>
        <v>5</v>
      </c>
      <c r="N742" s="15">
        <f t="shared" si="2562"/>
        <v>0</v>
      </c>
      <c r="O742" s="11">
        <f t="shared" si="2562"/>
        <v>0</v>
      </c>
      <c r="P742" s="11">
        <f t="shared" si="2562"/>
        <v>0</v>
      </c>
      <c r="Q742" s="11">
        <f t="shared" si="2562"/>
        <v>0</v>
      </c>
      <c r="R742" s="11">
        <f t="shared" si="2562"/>
        <v>0</v>
      </c>
      <c r="S742" s="15">
        <f t="shared" ref="S742:CD742" si="2563">S743</f>
        <v>5</v>
      </c>
      <c r="T742" s="15">
        <f t="shared" si="2563"/>
        <v>0</v>
      </c>
      <c r="U742" s="11">
        <f t="shared" si="2563"/>
        <v>0</v>
      </c>
      <c r="V742" s="11">
        <f t="shared" si="2563"/>
        <v>0</v>
      </c>
      <c r="W742" s="11">
        <f t="shared" si="2563"/>
        <v>0</v>
      </c>
      <c r="X742" s="11">
        <f t="shared" si="2563"/>
        <v>0</v>
      </c>
      <c r="Y742" s="15">
        <f t="shared" si="2563"/>
        <v>5</v>
      </c>
      <c r="Z742" s="15">
        <f t="shared" si="2563"/>
        <v>0</v>
      </c>
      <c r="AA742" s="11">
        <f t="shared" si="2563"/>
        <v>0</v>
      </c>
      <c r="AB742" s="11">
        <f t="shared" si="2563"/>
        <v>0</v>
      </c>
      <c r="AC742" s="11">
        <f t="shared" si="2563"/>
        <v>0</v>
      </c>
      <c r="AD742" s="11">
        <f t="shared" si="2563"/>
        <v>-1</v>
      </c>
      <c r="AE742" s="15">
        <f t="shared" si="2563"/>
        <v>4</v>
      </c>
      <c r="AF742" s="15">
        <f t="shared" si="2563"/>
        <v>0</v>
      </c>
      <c r="AG742" s="11">
        <f t="shared" si="2563"/>
        <v>0</v>
      </c>
      <c r="AH742" s="11">
        <f t="shared" si="2563"/>
        <v>0</v>
      </c>
      <c r="AI742" s="11">
        <f t="shared" si="2563"/>
        <v>0</v>
      </c>
      <c r="AJ742" s="11">
        <f t="shared" si="2563"/>
        <v>0</v>
      </c>
      <c r="AK742" s="79">
        <f t="shared" si="2563"/>
        <v>4</v>
      </c>
      <c r="AL742" s="79">
        <f t="shared" si="2563"/>
        <v>0</v>
      </c>
      <c r="AM742" s="11">
        <f t="shared" si="2563"/>
        <v>0</v>
      </c>
      <c r="AN742" s="11">
        <f t="shared" si="2563"/>
        <v>0</v>
      </c>
      <c r="AO742" s="11">
        <f t="shared" si="2563"/>
        <v>0</v>
      </c>
      <c r="AP742" s="11">
        <f t="shared" si="2563"/>
        <v>0</v>
      </c>
      <c r="AQ742" s="15">
        <f t="shared" si="2563"/>
        <v>4</v>
      </c>
      <c r="AR742" s="15">
        <f t="shared" si="2563"/>
        <v>0</v>
      </c>
      <c r="AS742" s="11">
        <f t="shared" si="2563"/>
        <v>0</v>
      </c>
      <c r="AT742" s="11">
        <f t="shared" si="2563"/>
        <v>0</v>
      </c>
      <c r="AU742" s="11">
        <f t="shared" si="2563"/>
        <v>0</v>
      </c>
      <c r="AV742" s="11">
        <f t="shared" si="2563"/>
        <v>0</v>
      </c>
      <c r="AW742" s="15">
        <f t="shared" si="2563"/>
        <v>4</v>
      </c>
      <c r="AX742" s="15">
        <f t="shared" si="2563"/>
        <v>0</v>
      </c>
      <c r="AY742" s="75">
        <f t="shared" si="2563"/>
        <v>0</v>
      </c>
      <c r="AZ742" s="75">
        <f t="shared" si="2563"/>
        <v>0</v>
      </c>
      <c r="BA742" s="75">
        <f t="shared" si="2563"/>
        <v>0</v>
      </c>
      <c r="BB742" s="75">
        <f t="shared" si="2563"/>
        <v>0</v>
      </c>
      <c r="BC742" s="79">
        <f t="shared" si="2563"/>
        <v>4</v>
      </c>
      <c r="BD742" s="79">
        <f t="shared" si="2563"/>
        <v>0</v>
      </c>
      <c r="BE742" s="11">
        <f t="shared" si="2563"/>
        <v>0</v>
      </c>
      <c r="BF742" s="11">
        <f t="shared" si="2563"/>
        <v>0</v>
      </c>
      <c r="BG742" s="11">
        <f t="shared" si="2563"/>
        <v>0</v>
      </c>
      <c r="BH742" s="11">
        <f t="shared" si="2563"/>
        <v>0</v>
      </c>
      <c r="BI742" s="137">
        <f t="shared" si="2563"/>
        <v>4</v>
      </c>
      <c r="BJ742" s="137">
        <f t="shared" si="2563"/>
        <v>0</v>
      </c>
      <c r="BK742" s="75">
        <f t="shared" si="2563"/>
        <v>0</v>
      </c>
      <c r="BL742" s="75">
        <f t="shared" si="2563"/>
        <v>0</v>
      </c>
      <c r="BM742" s="75">
        <f t="shared" si="2563"/>
        <v>0</v>
      </c>
      <c r="BN742" s="75">
        <f t="shared" si="2563"/>
        <v>0</v>
      </c>
      <c r="BO742" s="79">
        <f t="shared" si="2563"/>
        <v>4</v>
      </c>
      <c r="BP742" s="79">
        <f t="shared" si="2563"/>
        <v>0</v>
      </c>
      <c r="BQ742" s="11">
        <f t="shared" si="2563"/>
        <v>0</v>
      </c>
      <c r="BR742" s="11">
        <f t="shared" si="2563"/>
        <v>0</v>
      </c>
      <c r="BS742" s="11">
        <f t="shared" si="2563"/>
        <v>0</v>
      </c>
      <c r="BT742" s="11">
        <f t="shared" si="2563"/>
        <v>0</v>
      </c>
      <c r="BU742" s="15">
        <f t="shared" si="2563"/>
        <v>4</v>
      </c>
      <c r="BV742" s="15">
        <f t="shared" si="2563"/>
        <v>0</v>
      </c>
      <c r="BW742" s="75">
        <f t="shared" si="2563"/>
        <v>0</v>
      </c>
      <c r="BX742" s="75">
        <f t="shared" si="2563"/>
        <v>0</v>
      </c>
      <c r="BY742" s="75">
        <f t="shared" si="2563"/>
        <v>0</v>
      </c>
      <c r="BZ742" s="75">
        <f t="shared" si="2563"/>
        <v>0</v>
      </c>
      <c r="CA742" s="79">
        <f t="shared" si="2563"/>
        <v>4</v>
      </c>
      <c r="CB742" s="79">
        <f t="shared" si="2563"/>
        <v>0</v>
      </c>
      <c r="CC742" s="75">
        <f t="shared" si="2563"/>
        <v>0</v>
      </c>
      <c r="CD742" s="75">
        <f t="shared" si="2563"/>
        <v>0</v>
      </c>
      <c r="CE742" s="75">
        <f t="shared" ref="CE742:CT742" si="2564">CE743</f>
        <v>0</v>
      </c>
      <c r="CF742" s="75">
        <f t="shared" si="2564"/>
        <v>0</v>
      </c>
      <c r="CG742" s="79">
        <f t="shared" si="2564"/>
        <v>4</v>
      </c>
      <c r="CH742" s="79">
        <f t="shared" si="2564"/>
        <v>0</v>
      </c>
      <c r="CI742" s="11">
        <f t="shared" si="2564"/>
        <v>0</v>
      </c>
      <c r="CJ742" s="11">
        <f t="shared" si="2564"/>
        <v>0</v>
      </c>
      <c r="CK742" s="11">
        <f t="shared" si="2564"/>
        <v>0</v>
      </c>
      <c r="CL742" s="11">
        <f t="shared" si="2564"/>
        <v>0</v>
      </c>
      <c r="CM742" s="15">
        <f t="shared" si="2564"/>
        <v>4</v>
      </c>
      <c r="CN742" s="15">
        <f t="shared" si="2564"/>
        <v>0</v>
      </c>
      <c r="CO742" s="11">
        <f t="shared" si="2564"/>
        <v>0</v>
      </c>
      <c r="CP742" s="11">
        <f t="shared" si="2564"/>
        <v>0</v>
      </c>
      <c r="CQ742" s="11">
        <f t="shared" si="2564"/>
        <v>0</v>
      </c>
      <c r="CR742" s="11">
        <f t="shared" si="2564"/>
        <v>0</v>
      </c>
      <c r="CS742" s="15">
        <f t="shared" si="2564"/>
        <v>4</v>
      </c>
      <c r="CT742" s="15">
        <f t="shared" si="2564"/>
        <v>0</v>
      </c>
    </row>
    <row r="743" spans="1:98">
      <c r="A743" s="55" t="s">
        <v>99</v>
      </c>
      <c r="B743" s="14">
        <v>913</v>
      </c>
      <c r="C743" s="14" t="s">
        <v>7</v>
      </c>
      <c r="D743" s="14" t="s">
        <v>134</v>
      </c>
      <c r="E743" s="14" t="s">
        <v>244</v>
      </c>
      <c r="F743" s="11">
        <v>850</v>
      </c>
      <c r="G743" s="11">
        <v>5</v>
      </c>
      <c r="H743" s="11"/>
      <c r="I743" s="11"/>
      <c r="J743" s="11"/>
      <c r="K743" s="11"/>
      <c r="L743" s="11"/>
      <c r="M743" s="11">
        <f>G743+I743+J743+K743+L743</f>
        <v>5</v>
      </c>
      <c r="N743" s="11">
        <f>H743+J743</f>
        <v>0</v>
      </c>
      <c r="O743" s="11"/>
      <c r="P743" s="11"/>
      <c r="Q743" s="11"/>
      <c r="R743" s="11"/>
      <c r="S743" s="11">
        <f>M743+O743+P743+Q743+R743</f>
        <v>5</v>
      </c>
      <c r="T743" s="11">
        <f>N743+P743</f>
        <v>0</v>
      </c>
      <c r="U743" s="11"/>
      <c r="V743" s="11"/>
      <c r="W743" s="11"/>
      <c r="X743" s="11"/>
      <c r="Y743" s="11">
        <f>S743+U743+V743+W743+X743</f>
        <v>5</v>
      </c>
      <c r="Z743" s="11">
        <f>T743+V743</f>
        <v>0</v>
      </c>
      <c r="AA743" s="11"/>
      <c r="AB743" s="11"/>
      <c r="AC743" s="11"/>
      <c r="AD743" s="11">
        <v>-1</v>
      </c>
      <c r="AE743" s="11">
        <f>Y743+AA743+AB743+AC743+AD743</f>
        <v>4</v>
      </c>
      <c r="AF743" s="11">
        <f>Z743+AB743</f>
        <v>0</v>
      </c>
      <c r="AG743" s="11"/>
      <c r="AH743" s="11"/>
      <c r="AI743" s="11"/>
      <c r="AJ743" s="11"/>
      <c r="AK743" s="75">
        <f>AE743+AG743+AH743+AI743+AJ743</f>
        <v>4</v>
      </c>
      <c r="AL743" s="75">
        <f>AF743+AH743</f>
        <v>0</v>
      </c>
      <c r="AM743" s="11"/>
      <c r="AN743" s="11"/>
      <c r="AO743" s="11"/>
      <c r="AP743" s="11"/>
      <c r="AQ743" s="11">
        <f>AK743+AM743+AN743+AO743+AP743</f>
        <v>4</v>
      </c>
      <c r="AR743" s="11">
        <f>AL743+AN743</f>
        <v>0</v>
      </c>
      <c r="AS743" s="11"/>
      <c r="AT743" s="11"/>
      <c r="AU743" s="11"/>
      <c r="AV743" s="11"/>
      <c r="AW743" s="11">
        <f>AQ743+AS743+AT743+AU743+AV743</f>
        <v>4</v>
      </c>
      <c r="AX743" s="11">
        <f>AR743+AT743</f>
        <v>0</v>
      </c>
      <c r="AY743" s="75"/>
      <c r="AZ743" s="75"/>
      <c r="BA743" s="75"/>
      <c r="BB743" s="75"/>
      <c r="BC743" s="75">
        <f>AW743+AY743+AZ743+BA743+BB743</f>
        <v>4</v>
      </c>
      <c r="BD743" s="75">
        <f>AX743+AZ743</f>
        <v>0</v>
      </c>
      <c r="BE743" s="11"/>
      <c r="BF743" s="11"/>
      <c r="BG743" s="11"/>
      <c r="BH743" s="11"/>
      <c r="BI743" s="138">
        <f>BC743+BE743+BF743+BG743+BH743</f>
        <v>4</v>
      </c>
      <c r="BJ743" s="138">
        <f>BD743+BF743</f>
        <v>0</v>
      </c>
      <c r="BK743" s="75"/>
      <c r="BL743" s="75"/>
      <c r="BM743" s="75"/>
      <c r="BN743" s="75"/>
      <c r="BO743" s="75">
        <f>BI743+BK743+BL743+BM743+BN743</f>
        <v>4</v>
      </c>
      <c r="BP743" s="75">
        <f>BJ743+BL743</f>
        <v>0</v>
      </c>
      <c r="BQ743" s="11"/>
      <c r="BR743" s="11"/>
      <c r="BS743" s="11"/>
      <c r="BT743" s="11"/>
      <c r="BU743" s="11">
        <f>BO743+BQ743+BR743+BS743+BT743</f>
        <v>4</v>
      </c>
      <c r="BV743" s="11">
        <f>BP743+BR743</f>
        <v>0</v>
      </c>
      <c r="BW743" s="75"/>
      <c r="BX743" s="75"/>
      <c r="BY743" s="75"/>
      <c r="BZ743" s="75"/>
      <c r="CA743" s="75">
        <f>BU743+BW743+BX743+BY743+BZ743</f>
        <v>4</v>
      </c>
      <c r="CB743" s="75">
        <f>BV743+BX743</f>
        <v>0</v>
      </c>
      <c r="CC743" s="75"/>
      <c r="CD743" s="75"/>
      <c r="CE743" s="75"/>
      <c r="CF743" s="75"/>
      <c r="CG743" s="75">
        <f>CA743+CC743+CD743+CE743+CF743</f>
        <v>4</v>
      </c>
      <c r="CH743" s="75">
        <f>CB743+CD743</f>
        <v>0</v>
      </c>
      <c r="CI743" s="11"/>
      <c r="CJ743" s="11"/>
      <c r="CK743" s="11"/>
      <c r="CL743" s="11"/>
      <c r="CM743" s="11">
        <f>CG743+CI743+CJ743+CK743+CL743</f>
        <v>4</v>
      </c>
      <c r="CN743" s="11">
        <f>CH743+CJ743</f>
        <v>0</v>
      </c>
      <c r="CO743" s="11"/>
      <c r="CP743" s="11"/>
      <c r="CQ743" s="11"/>
      <c r="CR743" s="11"/>
      <c r="CS743" s="11">
        <f>CM743+CO743+CP743+CQ743+CR743</f>
        <v>4</v>
      </c>
      <c r="CT743" s="11">
        <f>CN743+CP743</f>
        <v>0</v>
      </c>
    </row>
    <row r="744" spans="1:98">
      <c r="A744" s="63" t="s">
        <v>571</v>
      </c>
      <c r="B744" s="14">
        <v>913</v>
      </c>
      <c r="C744" s="14" t="s">
        <v>7</v>
      </c>
      <c r="D744" s="14" t="s">
        <v>134</v>
      </c>
      <c r="E744" s="14" t="s">
        <v>641</v>
      </c>
      <c r="F744" s="11"/>
      <c r="G744" s="11"/>
      <c r="H744" s="11"/>
      <c r="I744" s="11"/>
      <c r="J744" s="11"/>
      <c r="K744" s="11"/>
      <c r="L744" s="11"/>
      <c r="M744" s="11"/>
      <c r="N744" s="11"/>
      <c r="O744" s="11"/>
      <c r="P744" s="11"/>
      <c r="Q744" s="11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  <c r="AJ744" s="11"/>
      <c r="AK744" s="75"/>
      <c r="AL744" s="75"/>
      <c r="AM744" s="11"/>
      <c r="AN744" s="11">
        <f>AN745+AN748</f>
        <v>6343</v>
      </c>
      <c r="AO744" s="11">
        <f t="shared" ref="AO744:AR744" si="2565">AO745+AO748</f>
        <v>0</v>
      </c>
      <c r="AP744" s="11">
        <f t="shared" si="2565"/>
        <v>0</v>
      </c>
      <c r="AQ744" s="11">
        <f t="shared" si="2565"/>
        <v>6343</v>
      </c>
      <c r="AR744" s="11">
        <f t="shared" si="2565"/>
        <v>6343</v>
      </c>
      <c r="AS744" s="11"/>
      <c r="AT744" s="11">
        <f>AT745+AT748</f>
        <v>0</v>
      </c>
      <c r="AU744" s="11">
        <f t="shared" ref="AU744:AX744" si="2566">AU745+AU748</f>
        <v>0</v>
      </c>
      <c r="AV744" s="11">
        <f t="shared" si="2566"/>
        <v>0</v>
      </c>
      <c r="AW744" s="11">
        <f t="shared" si="2566"/>
        <v>6343</v>
      </c>
      <c r="AX744" s="11">
        <f t="shared" si="2566"/>
        <v>6343</v>
      </c>
      <c r="AY744" s="75"/>
      <c r="AZ744" s="75">
        <f>AZ745+AZ748</f>
        <v>0</v>
      </c>
      <c r="BA744" s="75">
        <f t="shared" ref="BA744:BD744" si="2567">BA745+BA748</f>
        <v>0</v>
      </c>
      <c r="BB744" s="75">
        <f t="shared" si="2567"/>
        <v>0</v>
      </c>
      <c r="BC744" s="75">
        <f t="shared" si="2567"/>
        <v>6343</v>
      </c>
      <c r="BD744" s="75">
        <f t="shared" si="2567"/>
        <v>6343</v>
      </c>
      <c r="BE744" s="11"/>
      <c r="BF744" s="11">
        <f>BF745+BF748</f>
        <v>0</v>
      </c>
      <c r="BG744" s="11">
        <f t="shared" ref="BG744:BJ744" si="2568">BG745+BG748</f>
        <v>0</v>
      </c>
      <c r="BH744" s="11">
        <f t="shared" si="2568"/>
        <v>0</v>
      </c>
      <c r="BI744" s="138">
        <f t="shared" si="2568"/>
        <v>6343</v>
      </c>
      <c r="BJ744" s="138">
        <f t="shared" si="2568"/>
        <v>6343</v>
      </c>
      <c r="BK744" s="75"/>
      <c r="BL744" s="75">
        <f>BL745+BL748</f>
        <v>0</v>
      </c>
      <c r="BM744" s="75">
        <f t="shared" ref="BM744:BP744" si="2569">BM745+BM748</f>
        <v>0</v>
      </c>
      <c r="BN744" s="75">
        <f t="shared" si="2569"/>
        <v>0</v>
      </c>
      <c r="BO744" s="75">
        <f t="shared" si="2569"/>
        <v>6343</v>
      </c>
      <c r="BP744" s="75">
        <f t="shared" si="2569"/>
        <v>6343</v>
      </c>
      <c r="BQ744" s="11"/>
      <c r="BR744" s="11">
        <f>BR745+BR748</f>
        <v>0</v>
      </c>
      <c r="BS744" s="11">
        <f t="shared" ref="BS744:BV744" si="2570">BS745+BS748</f>
        <v>0</v>
      </c>
      <c r="BT744" s="11">
        <f t="shared" si="2570"/>
        <v>0</v>
      </c>
      <c r="BU744" s="11">
        <f t="shared" si="2570"/>
        <v>6343</v>
      </c>
      <c r="BV744" s="11">
        <f t="shared" si="2570"/>
        <v>6343</v>
      </c>
      <c r="BW744" s="75"/>
      <c r="BX744" s="75">
        <f>BX745+BX748</f>
        <v>0</v>
      </c>
      <c r="BY744" s="75">
        <f t="shared" ref="BY744:CB744" si="2571">BY745+BY748</f>
        <v>0</v>
      </c>
      <c r="BZ744" s="75">
        <f t="shared" si="2571"/>
        <v>0</v>
      </c>
      <c r="CA744" s="75">
        <f t="shared" si="2571"/>
        <v>6343</v>
      </c>
      <c r="CB744" s="75">
        <f t="shared" si="2571"/>
        <v>6343</v>
      </c>
      <c r="CC744" s="75"/>
      <c r="CD744" s="75">
        <f>CD745+CD748</f>
        <v>0</v>
      </c>
      <c r="CE744" s="75">
        <f t="shared" ref="CE744:CH744" si="2572">CE745+CE748</f>
        <v>0</v>
      </c>
      <c r="CF744" s="75">
        <f t="shared" si="2572"/>
        <v>0</v>
      </c>
      <c r="CG744" s="75">
        <f t="shared" si="2572"/>
        <v>6343</v>
      </c>
      <c r="CH744" s="75">
        <f t="shared" si="2572"/>
        <v>6343</v>
      </c>
      <c r="CI744" s="11"/>
      <c r="CJ744" s="11">
        <f>CJ745+CJ748</f>
        <v>0</v>
      </c>
      <c r="CK744" s="11">
        <f t="shared" ref="CK744:CN744" si="2573">CK745+CK748</f>
        <v>0</v>
      </c>
      <c r="CL744" s="11">
        <f t="shared" si="2573"/>
        <v>0</v>
      </c>
      <c r="CM744" s="11">
        <f t="shared" si="2573"/>
        <v>6343</v>
      </c>
      <c r="CN744" s="11">
        <f t="shared" si="2573"/>
        <v>6343</v>
      </c>
      <c r="CO744" s="11"/>
      <c r="CP744" s="11">
        <f>CP745+CP748</f>
        <v>0</v>
      </c>
      <c r="CQ744" s="11">
        <f t="shared" ref="CQ744:CT744" si="2574">CQ745+CQ748</f>
        <v>0</v>
      </c>
      <c r="CR744" s="11">
        <f t="shared" si="2574"/>
        <v>0</v>
      </c>
      <c r="CS744" s="11">
        <f t="shared" si="2574"/>
        <v>6343</v>
      </c>
      <c r="CT744" s="11">
        <f t="shared" si="2574"/>
        <v>6343</v>
      </c>
    </row>
    <row r="745" spans="1:98" ht="49.5">
      <c r="A745" s="95" t="s">
        <v>711</v>
      </c>
      <c r="B745" s="14">
        <v>913</v>
      </c>
      <c r="C745" s="14" t="s">
        <v>7</v>
      </c>
      <c r="D745" s="14" t="s">
        <v>134</v>
      </c>
      <c r="E745" s="14" t="s">
        <v>703</v>
      </c>
      <c r="F745" s="11"/>
      <c r="G745" s="11"/>
      <c r="H745" s="11"/>
      <c r="I745" s="11"/>
      <c r="J745" s="11"/>
      <c r="K745" s="11"/>
      <c r="L745" s="11"/>
      <c r="M745" s="11"/>
      <c r="N745" s="11"/>
      <c r="O745" s="11"/>
      <c r="P745" s="11"/>
      <c r="Q745" s="11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  <c r="AJ745" s="11"/>
      <c r="AK745" s="75"/>
      <c r="AL745" s="75"/>
      <c r="AM745" s="11"/>
      <c r="AN745" s="11">
        <f>AN746</f>
        <v>4201</v>
      </c>
      <c r="AO745" s="11">
        <f t="shared" ref="AO745:AR745" si="2575">AO746</f>
        <v>0</v>
      </c>
      <c r="AP745" s="11">
        <f t="shared" si="2575"/>
        <v>0</v>
      </c>
      <c r="AQ745" s="11">
        <f t="shared" si="2575"/>
        <v>4201</v>
      </c>
      <c r="AR745" s="11">
        <f t="shared" si="2575"/>
        <v>4201</v>
      </c>
      <c r="AS745" s="11"/>
      <c r="AT745" s="11">
        <f>AT746</f>
        <v>0</v>
      </c>
      <c r="AU745" s="11">
        <f t="shared" ref="AU745:AX746" si="2576">AU746</f>
        <v>0</v>
      </c>
      <c r="AV745" s="11">
        <f t="shared" si="2576"/>
        <v>0</v>
      </c>
      <c r="AW745" s="11">
        <f t="shared" si="2576"/>
        <v>4201</v>
      </c>
      <c r="AX745" s="11">
        <f t="shared" si="2576"/>
        <v>4201</v>
      </c>
      <c r="AY745" s="75"/>
      <c r="AZ745" s="75">
        <f>AZ746</f>
        <v>0</v>
      </c>
      <c r="BA745" s="75">
        <f t="shared" ref="BA745:BD746" si="2577">BA746</f>
        <v>0</v>
      </c>
      <c r="BB745" s="75">
        <f t="shared" si="2577"/>
        <v>0</v>
      </c>
      <c r="BC745" s="75">
        <f t="shared" si="2577"/>
        <v>4201</v>
      </c>
      <c r="BD745" s="75">
        <f t="shared" si="2577"/>
        <v>4201</v>
      </c>
      <c r="BE745" s="11"/>
      <c r="BF745" s="11">
        <f>BF746</f>
        <v>0</v>
      </c>
      <c r="BG745" s="11">
        <f t="shared" ref="BG745:BJ746" si="2578">BG746</f>
        <v>0</v>
      </c>
      <c r="BH745" s="11">
        <f t="shared" si="2578"/>
        <v>0</v>
      </c>
      <c r="BI745" s="138">
        <f t="shared" si="2578"/>
        <v>4201</v>
      </c>
      <c r="BJ745" s="138">
        <f t="shared" si="2578"/>
        <v>4201</v>
      </c>
      <c r="BK745" s="75"/>
      <c r="BL745" s="75">
        <f>BL746</f>
        <v>0</v>
      </c>
      <c r="BM745" s="75">
        <f t="shared" ref="BM745:BP746" si="2579">BM746</f>
        <v>0</v>
      </c>
      <c r="BN745" s="75">
        <f t="shared" si="2579"/>
        <v>0</v>
      </c>
      <c r="BO745" s="75">
        <f t="shared" si="2579"/>
        <v>4201</v>
      </c>
      <c r="BP745" s="75">
        <f t="shared" si="2579"/>
        <v>4201</v>
      </c>
      <c r="BQ745" s="11"/>
      <c r="BR745" s="11">
        <f>BR746</f>
        <v>0</v>
      </c>
      <c r="BS745" s="11">
        <f t="shared" ref="BS745:BV746" si="2580">BS746</f>
        <v>0</v>
      </c>
      <c r="BT745" s="11">
        <f t="shared" si="2580"/>
        <v>0</v>
      </c>
      <c r="BU745" s="11">
        <f t="shared" si="2580"/>
        <v>4201</v>
      </c>
      <c r="BV745" s="11">
        <f t="shared" si="2580"/>
        <v>4201</v>
      </c>
      <c r="BW745" s="75"/>
      <c r="BX745" s="75">
        <f>BX746</f>
        <v>0</v>
      </c>
      <c r="BY745" s="75">
        <f t="shared" ref="BY745:CB746" si="2581">BY746</f>
        <v>0</v>
      </c>
      <c r="BZ745" s="75">
        <f t="shared" si="2581"/>
        <v>0</v>
      </c>
      <c r="CA745" s="75">
        <f t="shared" si="2581"/>
        <v>4201</v>
      </c>
      <c r="CB745" s="75">
        <f t="shared" si="2581"/>
        <v>4201</v>
      </c>
      <c r="CC745" s="75"/>
      <c r="CD745" s="75">
        <f>CD746</f>
        <v>0</v>
      </c>
      <c r="CE745" s="75">
        <f t="shared" ref="CE745:CH746" si="2582">CE746</f>
        <v>0</v>
      </c>
      <c r="CF745" s="75">
        <f t="shared" si="2582"/>
        <v>0</v>
      </c>
      <c r="CG745" s="75">
        <f t="shared" si="2582"/>
        <v>4201</v>
      </c>
      <c r="CH745" s="75">
        <f t="shared" si="2582"/>
        <v>4201</v>
      </c>
      <c r="CI745" s="11"/>
      <c r="CJ745" s="11">
        <f>CJ746</f>
        <v>0</v>
      </c>
      <c r="CK745" s="11">
        <f t="shared" ref="CK745:CN746" si="2583">CK746</f>
        <v>0</v>
      </c>
      <c r="CL745" s="11">
        <f t="shared" si="2583"/>
        <v>0</v>
      </c>
      <c r="CM745" s="11">
        <f t="shared" si="2583"/>
        <v>4201</v>
      </c>
      <c r="CN745" s="11">
        <f t="shared" si="2583"/>
        <v>4201</v>
      </c>
      <c r="CO745" s="11"/>
      <c r="CP745" s="11">
        <f>CP746</f>
        <v>0</v>
      </c>
      <c r="CQ745" s="11">
        <f t="shared" ref="CQ745:CT746" si="2584">CQ746</f>
        <v>0</v>
      </c>
      <c r="CR745" s="11">
        <f t="shared" si="2584"/>
        <v>0</v>
      </c>
      <c r="CS745" s="11">
        <f t="shared" si="2584"/>
        <v>4201</v>
      </c>
      <c r="CT745" s="11">
        <f t="shared" si="2584"/>
        <v>4201</v>
      </c>
    </row>
    <row r="746" spans="1:98" ht="33">
      <c r="A746" s="55" t="s">
        <v>12</v>
      </c>
      <c r="B746" s="14">
        <v>913</v>
      </c>
      <c r="C746" s="14" t="s">
        <v>7</v>
      </c>
      <c r="D746" s="14" t="s">
        <v>134</v>
      </c>
      <c r="E746" s="14" t="s">
        <v>703</v>
      </c>
      <c r="F746" s="11">
        <v>600</v>
      </c>
      <c r="G746" s="11"/>
      <c r="H746" s="11"/>
      <c r="I746" s="11"/>
      <c r="J746" s="11"/>
      <c r="K746" s="11"/>
      <c r="L746" s="11"/>
      <c r="M746" s="11"/>
      <c r="N746" s="11"/>
      <c r="O746" s="11"/>
      <c r="P746" s="11"/>
      <c r="Q746" s="11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  <c r="AJ746" s="11"/>
      <c r="AK746" s="75"/>
      <c r="AL746" s="75"/>
      <c r="AM746" s="11"/>
      <c r="AN746" s="11">
        <f>AN747</f>
        <v>4201</v>
      </c>
      <c r="AO746" s="11">
        <f t="shared" ref="AO746:AR746" si="2585">AO747</f>
        <v>0</v>
      </c>
      <c r="AP746" s="11">
        <f t="shared" si="2585"/>
        <v>0</v>
      </c>
      <c r="AQ746" s="11">
        <f t="shared" si="2585"/>
        <v>4201</v>
      </c>
      <c r="AR746" s="11">
        <f t="shared" si="2585"/>
        <v>4201</v>
      </c>
      <c r="AS746" s="11"/>
      <c r="AT746" s="11">
        <f>AT747</f>
        <v>0</v>
      </c>
      <c r="AU746" s="11">
        <f t="shared" si="2576"/>
        <v>0</v>
      </c>
      <c r="AV746" s="11">
        <f t="shared" si="2576"/>
        <v>0</v>
      </c>
      <c r="AW746" s="11">
        <f t="shared" si="2576"/>
        <v>4201</v>
      </c>
      <c r="AX746" s="11">
        <f t="shared" si="2576"/>
        <v>4201</v>
      </c>
      <c r="AY746" s="75"/>
      <c r="AZ746" s="75">
        <f>AZ747</f>
        <v>0</v>
      </c>
      <c r="BA746" s="75">
        <f t="shared" si="2577"/>
        <v>0</v>
      </c>
      <c r="BB746" s="75">
        <f t="shared" si="2577"/>
        <v>0</v>
      </c>
      <c r="BC746" s="75">
        <f t="shared" si="2577"/>
        <v>4201</v>
      </c>
      <c r="BD746" s="75">
        <f t="shared" si="2577"/>
        <v>4201</v>
      </c>
      <c r="BE746" s="11"/>
      <c r="BF746" s="11">
        <f>BF747</f>
        <v>0</v>
      </c>
      <c r="BG746" s="11">
        <f t="shared" si="2578"/>
        <v>0</v>
      </c>
      <c r="BH746" s="11">
        <f t="shared" si="2578"/>
        <v>0</v>
      </c>
      <c r="BI746" s="138">
        <f t="shared" si="2578"/>
        <v>4201</v>
      </c>
      <c r="BJ746" s="138">
        <f t="shared" si="2578"/>
        <v>4201</v>
      </c>
      <c r="BK746" s="75"/>
      <c r="BL746" s="75">
        <f>BL747</f>
        <v>0</v>
      </c>
      <c r="BM746" s="75">
        <f t="shared" si="2579"/>
        <v>0</v>
      </c>
      <c r="BN746" s="75">
        <f t="shared" si="2579"/>
        <v>0</v>
      </c>
      <c r="BO746" s="75">
        <f t="shared" si="2579"/>
        <v>4201</v>
      </c>
      <c r="BP746" s="75">
        <f t="shared" si="2579"/>
        <v>4201</v>
      </c>
      <c r="BQ746" s="11"/>
      <c r="BR746" s="11">
        <f>BR747</f>
        <v>0</v>
      </c>
      <c r="BS746" s="11">
        <f t="shared" si="2580"/>
        <v>0</v>
      </c>
      <c r="BT746" s="11">
        <f t="shared" si="2580"/>
        <v>0</v>
      </c>
      <c r="BU746" s="11">
        <f t="shared" si="2580"/>
        <v>4201</v>
      </c>
      <c r="BV746" s="11">
        <f t="shared" si="2580"/>
        <v>4201</v>
      </c>
      <c r="BW746" s="75"/>
      <c r="BX746" s="75">
        <f>BX747</f>
        <v>0</v>
      </c>
      <c r="BY746" s="75">
        <f t="shared" si="2581"/>
        <v>0</v>
      </c>
      <c r="BZ746" s="75">
        <f t="shared" si="2581"/>
        <v>0</v>
      </c>
      <c r="CA746" s="75">
        <f t="shared" si="2581"/>
        <v>4201</v>
      </c>
      <c r="CB746" s="75">
        <f t="shared" si="2581"/>
        <v>4201</v>
      </c>
      <c r="CC746" s="75"/>
      <c r="CD746" s="75">
        <f>CD747</f>
        <v>0</v>
      </c>
      <c r="CE746" s="75">
        <f t="shared" si="2582"/>
        <v>0</v>
      </c>
      <c r="CF746" s="75">
        <f t="shared" si="2582"/>
        <v>0</v>
      </c>
      <c r="CG746" s="75">
        <f t="shared" si="2582"/>
        <v>4201</v>
      </c>
      <c r="CH746" s="75">
        <f t="shared" si="2582"/>
        <v>4201</v>
      </c>
      <c r="CI746" s="11"/>
      <c r="CJ746" s="11">
        <f>CJ747</f>
        <v>0</v>
      </c>
      <c r="CK746" s="11">
        <f t="shared" si="2583"/>
        <v>0</v>
      </c>
      <c r="CL746" s="11">
        <f t="shared" si="2583"/>
        <v>0</v>
      </c>
      <c r="CM746" s="11">
        <f t="shared" si="2583"/>
        <v>4201</v>
      </c>
      <c r="CN746" s="11">
        <f t="shared" si="2583"/>
        <v>4201</v>
      </c>
      <c r="CO746" s="11"/>
      <c r="CP746" s="11">
        <f>CP747</f>
        <v>0</v>
      </c>
      <c r="CQ746" s="11">
        <f t="shared" si="2584"/>
        <v>0</v>
      </c>
      <c r="CR746" s="11">
        <f t="shared" si="2584"/>
        <v>0</v>
      </c>
      <c r="CS746" s="11">
        <f t="shared" si="2584"/>
        <v>4201</v>
      </c>
      <c r="CT746" s="11">
        <f t="shared" si="2584"/>
        <v>4201</v>
      </c>
    </row>
    <row r="747" spans="1:98">
      <c r="A747" s="59" t="s">
        <v>24</v>
      </c>
      <c r="B747" s="14">
        <v>913</v>
      </c>
      <c r="C747" s="14" t="s">
        <v>7</v>
      </c>
      <c r="D747" s="14" t="s">
        <v>134</v>
      </c>
      <c r="E747" s="14" t="s">
        <v>703</v>
      </c>
      <c r="F747" s="11">
        <v>620</v>
      </c>
      <c r="G747" s="11"/>
      <c r="H747" s="11"/>
      <c r="I747" s="11"/>
      <c r="J747" s="11"/>
      <c r="K747" s="11"/>
      <c r="L747" s="11"/>
      <c r="M747" s="11"/>
      <c r="N747" s="11"/>
      <c r="O747" s="11"/>
      <c r="P747" s="11"/>
      <c r="Q747" s="11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  <c r="AJ747" s="11"/>
      <c r="AK747" s="75"/>
      <c r="AL747" s="75"/>
      <c r="AM747" s="11"/>
      <c r="AN747" s="11">
        <v>4201</v>
      </c>
      <c r="AO747" s="11"/>
      <c r="AP747" s="11"/>
      <c r="AQ747" s="11">
        <f>AK747+AM747+AN747+AO747+AP747</f>
        <v>4201</v>
      </c>
      <c r="AR747" s="11">
        <f>AL747+AN747</f>
        <v>4201</v>
      </c>
      <c r="AS747" s="11"/>
      <c r="AT747" s="11"/>
      <c r="AU747" s="11"/>
      <c r="AV747" s="11"/>
      <c r="AW747" s="11">
        <f>AQ747+AS747+AT747+AU747+AV747</f>
        <v>4201</v>
      </c>
      <c r="AX747" s="11">
        <f>AR747+AT747</f>
        <v>4201</v>
      </c>
      <c r="AY747" s="75"/>
      <c r="AZ747" s="75"/>
      <c r="BA747" s="75"/>
      <c r="BB747" s="75"/>
      <c r="BC747" s="75">
        <f>AW747+AY747+AZ747+BA747+BB747</f>
        <v>4201</v>
      </c>
      <c r="BD747" s="75">
        <f>AX747+AZ747</f>
        <v>4201</v>
      </c>
      <c r="BE747" s="11"/>
      <c r="BF747" s="11"/>
      <c r="BG747" s="11"/>
      <c r="BH747" s="11"/>
      <c r="BI747" s="138">
        <f>BC747+BE747+BF747+BG747+BH747</f>
        <v>4201</v>
      </c>
      <c r="BJ747" s="138">
        <f>BD747+BF747</f>
        <v>4201</v>
      </c>
      <c r="BK747" s="75"/>
      <c r="BL747" s="75"/>
      <c r="BM747" s="75"/>
      <c r="BN747" s="75"/>
      <c r="BO747" s="75">
        <f>BI747+BK747+BL747+BM747+BN747</f>
        <v>4201</v>
      </c>
      <c r="BP747" s="75">
        <f>BJ747+BL747</f>
        <v>4201</v>
      </c>
      <c r="BQ747" s="11"/>
      <c r="BR747" s="11"/>
      <c r="BS747" s="11"/>
      <c r="BT747" s="11"/>
      <c r="BU747" s="11">
        <f>BO747+BQ747+BR747+BS747+BT747</f>
        <v>4201</v>
      </c>
      <c r="BV747" s="11">
        <f>BP747+BR747</f>
        <v>4201</v>
      </c>
      <c r="BW747" s="75"/>
      <c r="BX747" s="75"/>
      <c r="BY747" s="75"/>
      <c r="BZ747" s="75"/>
      <c r="CA747" s="75">
        <f>BU747+BW747+BX747+BY747+BZ747</f>
        <v>4201</v>
      </c>
      <c r="CB747" s="75">
        <f>BV747+BX747</f>
        <v>4201</v>
      </c>
      <c r="CC747" s="75"/>
      <c r="CD747" s="75"/>
      <c r="CE747" s="75"/>
      <c r="CF747" s="75"/>
      <c r="CG747" s="75">
        <f>CA747+CC747+CD747+CE747+CF747</f>
        <v>4201</v>
      </c>
      <c r="CH747" s="75">
        <f>CB747+CD747</f>
        <v>4201</v>
      </c>
      <c r="CI747" s="11"/>
      <c r="CJ747" s="11"/>
      <c r="CK747" s="11"/>
      <c r="CL747" s="11"/>
      <c r="CM747" s="11">
        <f>CG747+CI747+CJ747+CK747+CL747</f>
        <v>4201</v>
      </c>
      <c r="CN747" s="11">
        <f>CH747+CJ747</f>
        <v>4201</v>
      </c>
      <c r="CO747" s="11"/>
      <c r="CP747" s="11"/>
      <c r="CQ747" s="11"/>
      <c r="CR747" s="11"/>
      <c r="CS747" s="11">
        <f>CM747+CO747+CP747+CQ747+CR747</f>
        <v>4201</v>
      </c>
      <c r="CT747" s="11">
        <f>CN747+CP747</f>
        <v>4201</v>
      </c>
    </row>
    <row r="748" spans="1:98" ht="49.5">
      <c r="A748" s="95" t="s">
        <v>711</v>
      </c>
      <c r="B748" s="14">
        <v>913</v>
      </c>
      <c r="C748" s="14" t="s">
        <v>7</v>
      </c>
      <c r="D748" s="14" t="s">
        <v>134</v>
      </c>
      <c r="E748" s="14" t="s">
        <v>704</v>
      </c>
      <c r="F748" s="11"/>
      <c r="G748" s="11"/>
      <c r="H748" s="11"/>
      <c r="I748" s="11"/>
      <c r="J748" s="11"/>
      <c r="K748" s="11"/>
      <c r="L748" s="11"/>
      <c r="M748" s="11"/>
      <c r="N748" s="11"/>
      <c r="O748" s="11"/>
      <c r="P748" s="11"/>
      <c r="Q748" s="11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  <c r="AJ748" s="11"/>
      <c r="AK748" s="75"/>
      <c r="AL748" s="75"/>
      <c r="AM748" s="11"/>
      <c r="AN748" s="11">
        <f>AN749</f>
        <v>2142</v>
      </c>
      <c r="AO748" s="11">
        <f t="shared" ref="AO748:AR748" si="2586">AO749</f>
        <v>0</v>
      </c>
      <c r="AP748" s="11">
        <f t="shared" si="2586"/>
        <v>0</v>
      </c>
      <c r="AQ748" s="11">
        <f t="shared" si="2586"/>
        <v>2142</v>
      </c>
      <c r="AR748" s="11">
        <f t="shared" si="2586"/>
        <v>2142</v>
      </c>
      <c r="AS748" s="11"/>
      <c r="AT748" s="11">
        <f>AT749</f>
        <v>0</v>
      </c>
      <c r="AU748" s="11">
        <f t="shared" ref="AU748:AX749" si="2587">AU749</f>
        <v>0</v>
      </c>
      <c r="AV748" s="11">
        <f t="shared" si="2587"/>
        <v>0</v>
      </c>
      <c r="AW748" s="11">
        <f t="shared" si="2587"/>
        <v>2142</v>
      </c>
      <c r="AX748" s="11">
        <f t="shared" si="2587"/>
        <v>2142</v>
      </c>
      <c r="AY748" s="75"/>
      <c r="AZ748" s="75">
        <f>AZ749</f>
        <v>0</v>
      </c>
      <c r="BA748" s="75">
        <f t="shared" ref="BA748:BD749" si="2588">BA749</f>
        <v>0</v>
      </c>
      <c r="BB748" s="75">
        <f t="shared" si="2588"/>
        <v>0</v>
      </c>
      <c r="BC748" s="75">
        <f t="shared" si="2588"/>
        <v>2142</v>
      </c>
      <c r="BD748" s="75">
        <f t="shared" si="2588"/>
        <v>2142</v>
      </c>
      <c r="BE748" s="11"/>
      <c r="BF748" s="11">
        <f>BF749</f>
        <v>0</v>
      </c>
      <c r="BG748" s="11">
        <f t="shared" ref="BG748:BJ749" si="2589">BG749</f>
        <v>0</v>
      </c>
      <c r="BH748" s="11">
        <f t="shared" si="2589"/>
        <v>0</v>
      </c>
      <c r="BI748" s="138">
        <f t="shared" si="2589"/>
        <v>2142</v>
      </c>
      <c r="BJ748" s="138">
        <f t="shared" si="2589"/>
        <v>2142</v>
      </c>
      <c r="BK748" s="75"/>
      <c r="BL748" s="75">
        <f>BL749</f>
        <v>0</v>
      </c>
      <c r="BM748" s="75">
        <f t="shared" ref="BM748:BP749" si="2590">BM749</f>
        <v>0</v>
      </c>
      <c r="BN748" s="75">
        <f t="shared" si="2590"/>
        <v>0</v>
      </c>
      <c r="BO748" s="75">
        <f t="shared" si="2590"/>
        <v>2142</v>
      </c>
      <c r="BP748" s="75">
        <f t="shared" si="2590"/>
        <v>2142</v>
      </c>
      <c r="BQ748" s="11"/>
      <c r="BR748" s="11">
        <f>BR749</f>
        <v>0</v>
      </c>
      <c r="BS748" s="11">
        <f t="shared" ref="BS748:BV749" si="2591">BS749</f>
        <v>0</v>
      </c>
      <c r="BT748" s="11">
        <f t="shared" si="2591"/>
        <v>0</v>
      </c>
      <c r="BU748" s="11">
        <f t="shared" si="2591"/>
        <v>2142</v>
      </c>
      <c r="BV748" s="11">
        <f t="shared" si="2591"/>
        <v>2142</v>
      </c>
      <c r="BW748" s="75"/>
      <c r="BX748" s="75">
        <f>BX749</f>
        <v>0</v>
      </c>
      <c r="BY748" s="75">
        <f t="shared" ref="BY748:CB749" si="2592">BY749</f>
        <v>0</v>
      </c>
      <c r="BZ748" s="75">
        <f t="shared" si="2592"/>
        <v>0</v>
      </c>
      <c r="CA748" s="75">
        <f t="shared" si="2592"/>
        <v>2142</v>
      </c>
      <c r="CB748" s="75">
        <f t="shared" si="2592"/>
        <v>2142</v>
      </c>
      <c r="CC748" s="75"/>
      <c r="CD748" s="75">
        <f>CD749</f>
        <v>0</v>
      </c>
      <c r="CE748" s="75">
        <f t="shared" ref="CE748:CH749" si="2593">CE749</f>
        <v>0</v>
      </c>
      <c r="CF748" s="75">
        <f t="shared" si="2593"/>
        <v>0</v>
      </c>
      <c r="CG748" s="75">
        <f t="shared" si="2593"/>
        <v>2142</v>
      </c>
      <c r="CH748" s="75">
        <f t="shared" si="2593"/>
        <v>2142</v>
      </c>
      <c r="CI748" s="11"/>
      <c r="CJ748" s="11">
        <f>CJ749</f>
        <v>0</v>
      </c>
      <c r="CK748" s="11">
        <f t="shared" ref="CK748:CN749" si="2594">CK749</f>
        <v>0</v>
      </c>
      <c r="CL748" s="11">
        <f t="shared" si="2594"/>
        <v>0</v>
      </c>
      <c r="CM748" s="11">
        <f t="shared" si="2594"/>
        <v>2142</v>
      </c>
      <c r="CN748" s="11">
        <f t="shared" si="2594"/>
        <v>2142</v>
      </c>
      <c r="CO748" s="11"/>
      <c r="CP748" s="11">
        <f>CP749</f>
        <v>0</v>
      </c>
      <c r="CQ748" s="11">
        <f t="shared" ref="CQ748:CT749" si="2595">CQ749</f>
        <v>0</v>
      </c>
      <c r="CR748" s="11">
        <f t="shared" si="2595"/>
        <v>0</v>
      </c>
      <c r="CS748" s="11">
        <f t="shared" si="2595"/>
        <v>2142</v>
      </c>
      <c r="CT748" s="11">
        <f t="shared" si="2595"/>
        <v>2142</v>
      </c>
    </row>
    <row r="749" spans="1:98" ht="33">
      <c r="A749" s="55" t="s">
        <v>12</v>
      </c>
      <c r="B749" s="14">
        <v>913</v>
      </c>
      <c r="C749" s="14" t="s">
        <v>7</v>
      </c>
      <c r="D749" s="14" t="s">
        <v>134</v>
      </c>
      <c r="E749" s="14" t="s">
        <v>704</v>
      </c>
      <c r="F749" s="11">
        <v>600</v>
      </c>
      <c r="G749" s="11"/>
      <c r="H749" s="11"/>
      <c r="I749" s="11"/>
      <c r="J749" s="11"/>
      <c r="K749" s="11"/>
      <c r="L749" s="11"/>
      <c r="M749" s="11"/>
      <c r="N749" s="11"/>
      <c r="O749" s="11"/>
      <c r="P749" s="11"/>
      <c r="Q749" s="11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  <c r="AJ749" s="11"/>
      <c r="AK749" s="75"/>
      <c r="AL749" s="75"/>
      <c r="AM749" s="11"/>
      <c r="AN749" s="11">
        <f>AN750</f>
        <v>2142</v>
      </c>
      <c r="AO749" s="11">
        <f t="shared" ref="AO749:AR749" si="2596">AO750</f>
        <v>0</v>
      </c>
      <c r="AP749" s="11">
        <f t="shared" si="2596"/>
        <v>0</v>
      </c>
      <c r="AQ749" s="11">
        <f t="shared" si="2596"/>
        <v>2142</v>
      </c>
      <c r="AR749" s="11">
        <f t="shared" si="2596"/>
        <v>2142</v>
      </c>
      <c r="AS749" s="11"/>
      <c r="AT749" s="11">
        <f>AT750</f>
        <v>0</v>
      </c>
      <c r="AU749" s="11">
        <f t="shared" si="2587"/>
        <v>0</v>
      </c>
      <c r="AV749" s="11">
        <f t="shared" si="2587"/>
        <v>0</v>
      </c>
      <c r="AW749" s="11">
        <f t="shared" si="2587"/>
        <v>2142</v>
      </c>
      <c r="AX749" s="11">
        <f t="shared" si="2587"/>
        <v>2142</v>
      </c>
      <c r="AY749" s="75"/>
      <c r="AZ749" s="75">
        <f>AZ750</f>
        <v>0</v>
      </c>
      <c r="BA749" s="75">
        <f t="shared" si="2588"/>
        <v>0</v>
      </c>
      <c r="BB749" s="75">
        <f t="shared" si="2588"/>
        <v>0</v>
      </c>
      <c r="BC749" s="75">
        <f t="shared" si="2588"/>
        <v>2142</v>
      </c>
      <c r="BD749" s="75">
        <f t="shared" si="2588"/>
        <v>2142</v>
      </c>
      <c r="BE749" s="11"/>
      <c r="BF749" s="11">
        <f>BF750</f>
        <v>0</v>
      </c>
      <c r="BG749" s="11">
        <f t="shared" si="2589"/>
        <v>0</v>
      </c>
      <c r="BH749" s="11">
        <f t="shared" si="2589"/>
        <v>0</v>
      </c>
      <c r="BI749" s="138">
        <f t="shared" si="2589"/>
        <v>2142</v>
      </c>
      <c r="BJ749" s="138">
        <f t="shared" si="2589"/>
        <v>2142</v>
      </c>
      <c r="BK749" s="75"/>
      <c r="BL749" s="75">
        <f>BL750</f>
        <v>0</v>
      </c>
      <c r="BM749" s="75">
        <f t="shared" si="2590"/>
        <v>0</v>
      </c>
      <c r="BN749" s="75">
        <f t="shared" si="2590"/>
        <v>0</v>
      </c>
      <c r="BO749" s="75">
        <f t="shared" si="2590"/>
        <v>2142</v>
      </c>
      <c r="BP749" s="75">
        <f t="shared" si="2590"/>
        <v>2142</v>
      </c>
      <c r="BQ749" s="11"/>
      <c r="BR749" s="11">
        <f>BR750</f>
        <v>0</v>
      </c>
      <c r="BS749" s="11">
        <f t="shared" si="2591"/>
        <v>0</v>
      </c>
      <c r="BT749" s="11">
        <f t="shared" si="2591"/>
        <v>0</v>
      </c>
      <c r="BU749" s="11">
        <f t="shared" si="2591"/>
        <v>2142</v>
      </c>
      <c r="BV749" s="11">
        <f t="shared" si="2591"/>
        <v>2142</v>
      </c>
      <c r="BW749" s="75"/>
      <c r="BX749" s="75">
        <f>BX750</f>
        <v>0</v>
      </c>
      <c r="BY749" s="75">
        <f t="shared" si="2592"/>
        <v>0</v>
      </c>
      <c r="BZ749" s="75">
        <f t="shared" si="2592"/>
        <v>0</v>
      </c>
      <c r="CA749" s="75">
        <f t="shared" si="2592"/>
        <v>2142</v>
      </c>
      <c r="CB749" s="75">
        <f t="shared" si="2592"/>
        <v>2142</v>
      </c>
      <c r="CC749" s="75"/>
      <c r="CD749" s="75">
        <f>CD750</f>
        <v>0</v>
      </c>
      <c r="CE749" s="75">
        <f t="shared" si="2593"/>
        <v>0</v>
      </c>
      <c r="CF749" s="75">
        <f t="shared" si="2593"/>
        <v>0</v>
      </c>
      <c r="CG749" s="75">
        <f t="shared" si="2593"/>
        <v>2142</v>
      </c>
      <c r="CH749" s="75">
        <f t="shared" si="2593"/>
        <v>2142</v>
      </c>
      <c r="CI749" s="11"/>
      <c r="CJ749" s="11">
        <f>CJ750</f>
        <v>0</v>
      </c>
      <c r="CK749" s="11">
        <f t="shared" si="2594"/>
        <v>0</v>
      </c>
      <c r="CL749" s="11">
        <f t="shared" si="2594"/>
        <v>0</v>
      </c>
      <c r="CM749" s="11">
        <f t="shared" si="2594"/>
        <v>2142</v>
      </c>
      <c r="CN749" s="11">
        <f t="shared" si="2594"/>
        <v>2142</v>
      </c>
      <c r="CO749" s="11"/>
      <c r="CP749" s="11">
        <f>CP750</f>
        <v>0</v>
      </c>
      <c r="CQ749" s="11">
        <f t="shared" si="2595"/>
        <v>0</v>
      </c>
      <c r="CR749" s="11">
        <f t="shared" si="2595"/>
        <v>0</v>
      </c>
      <c r="CS749" s="11">
        <f t="shared" si="2595"/>
        <v>2142</v>
      </c>
      <c r="CT749" s="11">
        <f t="shared" si="2595"/>
        <v>2142</v>
      </c>
    </row>
    <row r="750" spans="1:98">
      <c r="A750" s="59" t="s">
        <v>24</v>
      </c>
      <c r="B750" s="14">
        <v>913</v>
      </c>
      <c r="C750" s="14" t="s">
        <v>7</v>
      </c>
      <c r="D750" s="14" t="s">
        <v>134</v>
      </c>
      <c r="E750" s="14" t="s">
        <v>704</v>
      </c>
      <c r="F750" s="11">
        <v>620</v>
      </c>
      <c r="G750" s="11"/>
      <c r="H750" s="11"/>
      <c r="I750" s="11"/>
      <c r="J750" s="11"/>
      <c r="K750" s="11"/>
      <c r="L750" s="11"/>
      <c r="M750" s="11"/>
      <c r="N750" s="11"/>
      <c r="O750" s="11"/>
      <c r="P750" s="11"/>
      <c r="Q750" s="11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  <c r="AJ750" s="11"/>
      <c r="AK750" s="75"/>
      <c r="AL750" s="75"/>
      <c r="AM750" s="11"/>
      <c r="AN750" s="11">
        <v>2142</v>
      </c>
      <c r="AO750" s="11"/>
      <c r="AP750" s="11"/>
      <c r="AQ750" s="11">
        <f>AK750+AM750+AN750+AO750+AP750</f>
        <v>2142</v>
      </c>
      <c r="AR750" s="11">
        <f>AL750+AN750</f>
        <v>2142</v>
      </c>
      <c r="AS750" s="11"/>
      <c r="AT750" s="11"/>
      <c r="AU750" s="11"/>
      <c r="AV750" s="11"/>
      <c r="AW750" s="11">
        <f>AQ750+AS750+AT750+AU750+AV750</f>
        <v>2142</v>
      </c>
      <c r="AX750" s="11">
        <f>AR750+AT750</f>
        <v>2142</v>
      </c>
      <c r="AY750" s="75"/>
      <c r="AZ750" s="75"/>
      <c r="BA750" s="75"/>
      <c r="BB750" s="75"/>
      <c r="BC750" s="75">
        <f>AW750+AY750+AZ750+BA750+BB750</f>
        <v>2142</v>
      </c>
      <c r="BD750" s="75">
        <f>AX750+AZ750</f>
        <v>2142</v>
      </c>
      <c r="BE750" s="11"/>
      <c r="BF750" s="11"/>
      <c r="BG750" s="11"/>
      <c r="BH750" s="11"/>
      <c r="BI750" s="138">
        <f>BC750+BE750+BF750+BG750+BH750</f>
        <v>2142</v>
      </c>
      <c r="BJ750" s="138">
        <f>BD750+BF750</f>
        <v>2142</v>
      </c>
      <c r="BK750" s="75"/>
      <c r="BL750" s="75"/>
      <c r="BM750" s="75"/>
      <c r="BN750" s="75"/>
      <c r="BO750" s="75">
        <f>BI750+BK750+BL750+BM750+BN750</f>
        <v>2142</v>
      </c>
      <c r="BP750" s="75">
        <f>BJ750+BL750</f>
        <v>2142</v>
      </c>
      <c r="BQ750" s="11"/>
      <c r="BR750" s="11"/>
      <c r="BS750" s="11"/>
      <c r="BT750" s="11"/>
      <c r="BU750" s="11">
        <f>BO750+BQ750+BR750+BS750+BT750</f>
        <v>2142</v>
      </c>
      <c r="BV750" s="11">
        <f>BP750+BR750</f>
        <v>2142</v>
      </c>
      <c r="BW750" s="75"/>
      <c r="BX750" s="75"/>
      <c r="BY750" s="75"/>
      <c r="BZ750" s="75"/>
      <c r="CA750" s="75">
        <f>BU750+BW750+BX750+BY750+BZ750</f>
        <v>2142</v>
      </c>
      <c r="CB750" s="75">
        <f>BV750+BX750</f>
        <v>2142</v>
      </c>
      <c r="CC750" s="75"/>
      <c r="CD750" s="75"/>
      <c r="CE750" s="75"/>
      <c r="CF750" s="75"/>
      <c r="CG750" s="75">
        <f>CA750+CC750+CD750+CE750+CF750</f>
        <v>2142</v>
      </c>
      <c r="CH750" s="75">
        <f>CB750+CD750</f>
        <v>2142</v>
      </c>
      <c r="CI750" s="11"/>
      <c r="CJ750" s="11"/>
      <c r="CK750" s="11"/>
      <c r="CL750" s="11"/>
      <c r="CM750" s="11">
        <f>CG750+CI750+CJ750+CK750+CL750</f>
        <v>2142</v>
      </c>
      <c r="CN750" s="11">
        <f>CH750+CJ750</f>
        <v>2142</v>
      </c>
      <c r="CO750" s="11"/>
      <c r="CP750" s="11"/>
      <c r="CQ750" s="11"/>
      <c r="CR750" s="11"/>
      <c r="CS750" s="11">
        <f>CM750+CO750+CP750+CQ750+CR750</f>
        <v>2142</v>
      </c>
      <c r="CT750" s="11">
        <f>CN750+CP750</f>
        <v>2142</v>
      </c>
    </row>
    <row r="751" spans="1:98" ht="49.5">
      <c r="A751" s="95" t="s">
        <v>711</v>
      </c>
      <c r="B751" s="14">
        <v>913</v>
      </c>
      <c r="C751" s="14" t="s">
        <v>7</v>
      </c>
      <c r="D751" s="14" t="s">
        <v>134</v>
      </c>
      <c r="E751" s="14" t="s">
        <v>705</v>
      </c>
      <c r="F751" s="11"/>
      <c r="G751" s="11"/>
      <c r="H751" s="11"/>
      <c r="I751" s="11"/>
      <c r="J751" s="11"/>
      <c r="K751" s="11"/>
      <c r="L751" s="11"/>
      <c r="M751" s="11"/>
      <c r="N751" s="11"/>
      <c r="O751" s="11"/>
      <c r="P751" s="11"/>
      <c r="Q751" s="11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  <c r="AJ751" s="11"/>
      <c r="AK751" s="75"/>
      <c r="AL751" s="75"/>
      <c r="AM751" s="11">
        <f t="shared" ref="AM751:AN752" si="2597">AM752</f>
        <v>221</v>
      </c>
      <c r="AN751" s="11">
        <f t="shared" si="2597"/>
        <v>0</v>
      </c>
      <c r="AO751" s="11">
        <f>AO752</f>
        <v>0</v>
      </c>
      <c r="AP751" s="11">
        <f t="shared" ref="AP751:BE752" si="2598">AP752</f>
        <v>0</v>
      </c>
      <c r="AQ751" s="11">
        <f t="shared" si="2598"/>
        <v>221</v>
      </c>
      <c r="AR751" s="11">
        <f t="shared" si="2598"/>
        <v>0</v>
      </c>
      <c r="AS751" s="11">
        <f t="shared" si="2598"/>
        <v>0</v>
      </c>
      <c r="AT751" s="11">
        <f t="shared" si="2598"/>
        <v>0</v>
      </c>
      <c r="AU751" s="11">
        <f>AU752</f>
        <v>0</v>
      </c>
      <c r="AV751" s="11">
        <f t="shared" si="2598"/>
        <v>0</v>
      </c>
      <c r="AW751" s="11">
        <f t="shared" si="2598"/>
        <v>221</v>
      </c>
      <c r="AX751" s="11">
        <f t="shared" si="2598"/>
        <v>0</v>
      </c>
      <c r="AY751" s="75">
        <f t="shared" si="2598"/>
        <v>0</v>
      </c>
      <c r="AZ751" s="75">
        <f t="shared" si="2598"/>
        <v>0</v>
      </c>
      <c r="BA751" s="75">
        <f>BA752</f>
        <v>0</v>
      </c>
      <c r="BB751" s="75">
        <f t="shared" si="2598"/>
        <v>0</v>
      </c>
      <c r="BC751" s="75">
        <f t="shared" si="2598"/>
        <v>221</v>
      </c>
      <c r="BD751" s="75">
        <f t="shared" si="2598"/>
        <v>0</v>
      </c>
      <c r="BE751" s="11">
        <f t="shared" si="2598"/>
        <v>0</v>
      </c>
      <c r="BF751" s="11">
        <f t="shared" ref="BE751:BT752" si="2599">BF752</f>
        <v>0</v>
      </c>
      <c r="BG751" s="11">
        <f>BG752</f>
        <v>0</v>
      </c>
      <c r="BH751" s="11">
        <f t="shared" si="2599"/>
        <v>0</v>
      </c>
      <c r="BI751" s="138">
        <f t="shared" si="2599"/>
        <v>221</v>
      </c>
      <c r="BJ751" s="138">
        <f t="shared" si="2599"/>
        <v>0</v>
      </c>
      <c r="BK751" s="75">
        <f t="shared" si="2599"/>
        <v>0</v>
      </c>
      <c r="BL751" s="75">
        <f t="shared" si="2599"/>
        <v>0</v>
      </c>
      <c r="BM751" s="75">
        <f>BM752</f>
        <v>0</v>
      </c>
      <c r="BN751" s="75">
        <f t="shared" si="2599"/>
        <v>0</v>
      </c>
      <c r="BO751" s="75">
        <f t="shared" si="2599"/>
        <v>221</v>
      </c>
      <c r="BP751" s="75">
        <f t="shared" si="2599"/>
        <v>0</v>
      </c>
      <c r="BQ751" s="11">
        <f t="shared" si="2599"/>
        <v>0</v>
      </c>
      <c r="BR751" s="11">
        <f t="shared" si="2599"/>
        <v>0</v>
      </c>
      <c r="BS751" s="11">
        <f>BS752</f>
        <v>0</v>
      </c>
      <c r="BT751" s="11">
        <f t="shared" si="2599"/>
        <v>0</v>
      </c>
      <c r="BU751" s="11">
        <f t="shared" ref="BQ751:CF752" si="2600">BU752</f>
        <v>221</v>
      </c>
      <c r="BV751" s="11">
        <f t="shared" si="2600"/>
        <v>0</v>
      </c>
      <c r="BW751" s="75">
        <f t="shared" si="2600"/>
        <v>0</v>
      </c>
      <c r="BX751" s="75">
        <f t="shared" si="2600"/>
        <v>0</v>
      </c>
      <c r="BY751" s="75">
        <f>BY752</f>
        <v>0</v>
      </c>
      <c r="BZ751" s="75">
        <f t="shared" si="2600"/>
        <v>0</v>
      </c>
      <c r="CA751" s="75">
        <f t="shared" si="2600"/>
        <v>221</v>
      </c>
      <c r="CB751" s="75">
        <f t="shared" si="2600"/>
        <v>0</v>
      </c>
      <c r="CC751" s="75">
        <f t="shared" si="2600"/>
        <v>0</v>
      </c>
      <c r="CD751" s="75">
        <f t="shared" si="2600"/>
        <v>0</v>
      </c>
      <c r="CE751" s="75">
        <f>CE752</f>
        <v>0</v>
      </c>
      <c r="CF751" s="75">
        <f t="shared" si="2600"/>
        <v>0</v>
      </c>
      <c r="CG751" s="75">
        <f t="shared" ref="CC751:CR752" si="2601">CG752</f>
        <v>221</v>
      </c>
      <c r="CH751" s="75">
        <f t="shared" si="2601"/>
        <v>0</v>
      </c>
      <c r="CI751" s="11">
        <f t="shared" si="2601"/>
        <v>0</v>
      </c>
      <c r="CJ751" s="11">
        <f t="shared" si="2601"/>
        <v>0</v>
      </c>
      <c r="CK751" s="11">
        <f>CK752</f>
        <v>0</v>
      </c>
      <c r="CL751" s="11">
        <f t="shared" si="2601"/>
        <v>0</v>
      </c>
      <c r="CM751" s="11">
        <f t="shared" si="2601"/>
        <v>221</v>
      </c>
      <c r="CN751" s="11">
        <f t="shared" si="2601"/>
        <v>0</v>
      </c>
      <c r="CO751" s="11">
        <f t="shared" si="2601"/>
        <v>0</v>
      </c>
      <c r="CP751" s="11">
        <f t="shared" si="2601"/>
        <v>0</v>
      </c>
      <c r="CQ751" s="11">
        <f>CQ752</f>
        <v>0</v>
      </c>
      <c r="CR751" s="11">
        <f t="shared" si="2601"/>
        <v>0</v>
      </c>
      <c r="CS751" s="11">
        <f t="shared" ref="CO751:CT752" si="2602">CS752</f>
        <v>221</v>
      </c>
      <c r="CT751" s="11">
        <f t="shared" si="2602"/>
        <v>0</v>
      </c>
    </row>
    <row r="752" spans="1:98" ht="33">
      <c r="A752" s="55" t="s">
        <v>12</v>
      </c>
      <c r="B752" s="14">
        <v>913</v>
      </c>
      <c r="C752" s="14" t="s">
        <v>7</v>
      </c>
      <c r="D752" s="14" t="s">
        <v>134</v>
      </c>
      <c r="E752" s="14" t="s">
        <v>705</v>
      </c>
      <c r="F752" s="11">
        <v>600</v>
      </c>
      <c r="G752" s="11"/>
      <c r="H752" s="11"/>
      <c r="I752" s="11"/>
      <c r="J752" s="11"/>
      <c r="K752" s="11"/>
      <c r="L752" s="11"/>
      <c r="M752" s="11"/>
      <c r="N752" s="11"/>
      <c r="O752" s="11"/>
      <c r="P752" s="11"/>
      <c r="Q752" s="11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  <c r="AJ752" s="11"/>
      <c r="AK752" s="75"/>
      <c r="AL752" s="75"/>
      <c r="AM752" s="11">
        <f t="shared" si="2597"/>
        <v>221</v>
      </c>
      <c r="AN752" s="11">
        <f t="shared" si="2597"/>
        <v>0</v>
      </c>
      <c r="AO752" s="11">
        <f>AO753</f>
        <v>0</v>
      </c>
      <c r="AP752" s="11">
        <f t="shared" si="2598"/>
        <v>0</v>
      </c>
      <c r="AQ752" s="11">
        <f t="shared" si="2598"/>
        <v>221</v>
      </c>
      <c r="AR752" s="11">
        <f t="shared" si="2598"/>
        <v>0</v>
      </c>
      <c r="AS752" s="11">
        <f t="shared" si="2598"/>
        <v>0</v>
      </c>
      <c r="AT752" s="11">
        <f t="shared" si="2598"/>
        <v>0</v>
      </c>
      <c r="AU752" s="11">
        <f>AU753</f>
        <v>0</v>
      </c>
      <c r="AV752" s="11">
        <f t="shared" si="2598"/>
        <v>0</v>
      </c>
      <c r="AW752" s="11">
        <f t="shared" si="2598"/>
        <v>221</v>
      </c>
      <c r="AX752" s="11">
        <f t="shared" si="2598"/>
        <v>0</v>
      </c>
      <c r="AY752" s="75">
        <f t="shared" si="2598"/>
        <v>0</v>
      </c>
      <c r="AZ752" s="75">
        <f t="shared" si="2598"/>
        <v>0</v>
      </c>
      <c r="BA752" s="75">
        <f>BA753</f>
        <v>0</v>
      </c>
      <c r="BB752" s="75">
        <f t="shared" si="2598"/>
        <v>0</v>
      </c>
      <c r="BC752" s="75">
        <f t="shared" si="2598"/>
        <v>221</v>
      </c>
      <c r="BD752" s="75">
        <f t="shared" si="2598"/>
        <v>0</v>
      </c>
      <c r="BE752" s="11">
        <f t="shared" si="2599"/>
        <v>0</v>
      </c>
      <c r="BF752" s="11">
        <f t="shared" si="2599"/>
        <v>0</v>
      </c>
      <c r="BG752" s="11">
        <f>BG753</f>
        <v>0</v>
      </c>
      <c r="BH752" s="11">
        <f t="shared" si="2599"/>
        <v>0</v>
      </c>
      <c r="BI752" s="138">
        <f t="shared" si="2599"/>
        <v>221</v>
      </c>
      <c r="BJ752" s="138">
        <f t="shared" si="2599"/>
        <v>0</v>
      </c>
      <c r="BK752" s="75">
        <f t="shared" si="2599"/>
        <v>0</v>
      </c>
      <c r="BL752" s="75">
        <f t="shared" si="2599"/>
        <v>0</v>
      </c>
      <c r="BM752" s="75">
        <f>BM753</f>
        <v>0</v>
      </c>
      <c r="BN752" s="75">
        <f t="shared" si="2599"/>
        <v>0</v>
      </c>
      <c r="BO752" s="75">
        <f t="shared" si="2599"/>
        <v>221</v>
      </c>
      <c r="BP752" s="75">
        <f t="shared" si="2599"/>
        <v>0</v>
      </c>
      <c r="BQ752" s="11">
        <f t="shared" si="2600"/>
        <v>0</v>
      </c>
      <c r="BR752" s="11">
        <f t="shared" si="2600"/>
        <v>0</v>
      </c>
      <c r="BS752" s="11">
        <f>BS753</f>
        <v>0</v>
      </c>
      <c r="BT752" s="11">
        <f t="shared" si="2600"/>
        <v>0</v>
      </c>
      <c r="BU752" s="11">
        <f t="shared" si="2600"/>
        <v>221</v>
      </c>
      <c r="BV752" s="11">
        <f t="shared" si="2600"/>
        <v>0</v>
      </c>
      <c r="BW752" s="75">
        <f t="shared" si="2600"/>
        <v>0</v>
      </c>
      <c r="BX752" s="75">
        <f t="shared" si="2600"/>
        <v>0</v>
      </c>
      <c r="BY752" s="75">
        <f>BY753</f>
        <v>0</v>
      </c>
      <c r="BZ752" s="75">
        <f t="shared" si="2600"/>
        <v>0</v>
      </c>
      <c r="CA752" s="75">
        <f t="shared" si="2600"/>
        <v>221</v>
      </c>
      <c r="CB752" s="75">
        <f t="shared" si="2600"/>
        <v>0</v>
      </c>
      <c r="CC752" s="75">
        <f t="shared" si="2601"/>
        <v>0</v>
      </c>
      <c r="CD752" s="75">
        <f t="shared" si="2601"/>
        <v>0</v>
      </c>
      <c r="CE752" s="75">
        <f>CE753</f>
        <v>0</v>
      </c>
      <c r="CF752" s="75">
        <f t="shared" si="2601"/>
        <v>0</v>
      </c>
      <c r="CG752" s="75">
        <f t="shared" si="2601"/>
        <v>221</v>
      </c>
      <c r="CH752" s="75">
        <f t="shared" si="2601"/>
        <v>0</v>
      </c>
      <c r="CI752" s="11">
        <f t="shared" si="2601"/>
        <v>0</v>
      </c>
      <c r="CJ752" s="11">
        <f t="shared" si="2601"/>
        <v>0</v>
      </c>
      <c r="CK752" s="11">
        <f>CK753</f>
        <v>0</v>
      </c>
      <c r="CL752" s="11">
        <f t="shared" si="2601"/>
        <v>0</v>
      </c>
      <c r="CM752" s="11">
        <f t="shared" si="2601"/>
        <v>221</v>
      </c>
      <c r="CN752" s="11">
        <f t="shared" si="2601"/>
        <v>0</v>
      </c>
      <c r="CO752" s="11">
        <f t="shared" si="2602"/>
        <v>0</v>
      </c>
      <c r="CP752" s="11">
        <f t="shared" si="2602"/>
        <v>0</v>
      </c>
      <c r="CQ752" s="11">
        <f>CQ753</f>
        <v>0</v>
      </c>
      <c r="CR752" s="11">
        <f t="shared" si="2602"/>
        <v>0</v>
      </c>
      <c r="CS752" s="11">
        <f t="shared" si="2602"/>
        <v>221</v>
      </c>
      <c r="CT752" s="11">
        <f t="shared" si="2602"/>
        <v>0</v>
      </c>
    </row>
    <row r="753" spans="1:98">
      <c r="A753" s="59" t="s">
        <v>24</v>
      </c>
      <c r="B753" s="14">
        <v>913</v>
      </c>
      <c r="C753" s="14" t="s">
        <v>7</v>
      </c>
      <c r="D753" s="14" t="s">
        <v>134</v>
      </c>
      <c r="E753" s="14" t="s">
        <v>705</v>
      </c>
      <c r="F753" s="11">
        <v>620</v>
      </c>
      <c r="G753" s="11"/>
      <c r="H753" s="11"/>
      <c r="I753" s="11"/>
      <c r="J753" s="11"/>
      <c r="K753" s="11"/>
      <c r="L753" s="11"/>
      <c r="M753" s="11"/>
      <c r="N753" s="11"/>
      <c r="O753" s="11"/>
      <c r="P753" s="11"/>
      <c r="Q753" s="11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  <c r="AJ753" s="11"/>
      <c r="AK753" s="75"/>
      <c r="AL753" s="75"/>
      <c r="AM753" s="11">
        <v>221</v>
      </c>
      <c r="AN753" s="11"/>
      <c r="AO753" s="11"/>
      <c r="AP753" s="11"/>
      <c r="AQ753" s="11">
        <f>AK753+AM753+AN753+AO753+AP753</f>
        <v>221</v>
      </c>
      <c r="AR753" s="11"/>
      <c r="AS753" s="11"/>
      <c r="AT753" s="11"/>
      <c r="AU753" s="11"/>
      <c r="AV753" s="11"/>
      <c r="AW753" s="11">
        <f>AQ753+AS753+AT753+AU753+AV753</f>
        <v>221</v>
      </c>
      <c r="AX753" s="11"/>
      <c r="AY753" s="75"/>
      <c r="AZ753" s="75"/>
      <c r="BA753" s="75"/>
      <c r="BB753" s="75"/>
      <c r="BC753" s="75">
        <f>AW753+AY753+AZ753+BA753+BB753</f>
        <v>221</v>
      </c>
      <c r="BD753" s="75"/>
      <c r="BE753" s="11"/>
      <c r="BF753" s="11"/>
      <c r="BG753" s="11"/>
      <c r="BH753" s="11"/>
      <c r="BI753" s="138">
        <f>BC753+BE753+BF753+BG753+BH753</f>
        <v>221</v>
      </c>
      <c r="BJ753" s="138"/>
      <c r="BK753" s="75"/>
      <c r="BL753" s="75"/>
      <c r="BM753" s="75"/>
      <c r="BN753" s="75"/>
      <c r="BO753" s="75">
        <f>BI753+BK753+BL753+BM753+BN753</f>
        <v>221</v>
      </c>
      <c r="BP753" s="75"/>
      <c r="BQ753" s="11"/>
      <c r="BR753" s="11"/>
      <c r="BS753" s="11"/>
      <c r="BT753" s="11"/>
      <c r="BU753" s="11">
        <f>BO753+BQ753+BR753+BS753+BT753</f>
        <v>221</v>
      </c>
      <c r="BV753" s="11"/>
      <c r="BW753" s="75"/>
      <c r="BX753" s="75"/>
      <c r="BY753" s="75"/>
      <c r="BZ753" s="75"/>
      <c r="CA753" s="75">
        <f>BU753+BW753+BX753+BY753+BZ753</f>
        <v>221</v>
      </c>
      <c r="CB753" s="75"/>
      <c r="CC753" s="75"/>
      <c r="CD753" s="75"/>
      <c r="CE753" s="75"/>
      <c r="CF753" s="75"/>
      <c r="CG753" s="75">
        <f>CA753+CC753+CD753+CE753+CF753</f>
        <v>221</v>
      </c>
      <c r="CH753" s="75"/>
      <c r="CI753" s="11"/>
      <c r="CJ753" s="11"/>
      <c r="CK753" s="11"/>
      <c r="CL753" s="11"/>
      <c r="CM753" s="11">
        <f>CG753+CI753+CJ753+CK753+CL753</f>
        <v>221</v>
      </c>
      <c r="CN753" s="11"/>
      <c r="CO753" s="11"/>
      <c r="CP753" s="11"/>
      <c r="CQ753" s="11"/>
      <c r="CR753" s="11"/>
      <c r="CS753" s="11">
        <f>CM753+CO753+CP753+CQ753+CR753</f>
        <v>221</v>
      </c>
      <c r="CT753" s="11"/>
    </row>
    <row r="754" spans="1:98" ht="49.5">
      <c r="A754" s="95" t="s">
        <v>711</v>
      </c>
      <c r="B754" s="14">
        <v>913</v>
      </c>
      <c r="C754" s="14" t="s">
        <v>7</v>
      </c>
      <c r="D754" s="14" t="s">
        <v>134</v>
      </c>
      <c r="E754" s="14" t="s">
        <v>706</v>
      </c>
      <c r="F754" s="11"/>
      <c r="G754" s="11"/>
      <c r="H754" s="11"/>
      <c r="I754" s="11"/>
      <c r="J754" s="11"/>
      <c r="K754" s="11"/>
      <c r="L754" s="11"/>
      <c r="M754" s="11"/>
      <c r="N754" s="11"/>
      <c r="O754" s="11"/>
      <c r="P754" s="11"/>
      <c r="Q754" s="11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  <c r="AJ754" s="11"/>
      <c r="AK754" s="75"/>
      <c r="AL754" s="75"/>
      <c r="AM754" s="11">
        <f t="shared" ref="AM754:AN755" si="2603">AM755</f>
        <v>113</v>
      </c>
      <c r="AN754" s="11">
        <f t="shared" si="2603"/>
        <v>0</v>
      </c>
      <c r="AO754" s="11">
        <f>AO755</f>
        <v>0</v>
      </c>
      <c r="AP754" s="11">
        <f t="shared" ref="AP754:BE755" si="2604">AP755</f>
        <v>0</v>
      </c>
      <c r="AQ754" s="11">
        <f t="shared" si="2604"/>
        <v>113</v>
      </c>
      <c r="AR754" s="11">
        <f t="shared" si="2604"/>
        <v>0</v>
      </c>
      <c r="AS754" s="11">
        <f t="shared" si="2604"/>
        <v>0</v>
      </c>
      <c r="AT754" s="11">
        <f t="shared" si="2604"/>
        <v>0</v>
      </c>
      <c r="AU754" s="11">
        <f>AU755</f>
        <v>0</v>
      </c>
      <c r="AV754" s="11">
        <f t="shared" si="2604"/>
        <v>0</v>
      </c>
      <c r="AW754" s="11">
        <f t="shared" si="2604"/>
        <v>113</v>
      </c>
      <c r="AX754" s="11">
        <f t="shared" si="2604"/>
        <v>0</v>
      </c>
      <c r="AY754" s="75">
        <f t="shared" si="2604"/>
        <v>0</v>
      </c>
      <c r="AZ754" s="75">
        <f t="shared" si="2604"/>
        <v>0</v>
      </c>
      <c r="BA754" s="75">
        <f>BA755</f>
        <v>0</v>
      </c>
      <c r="BB754" s="75">
        <f t="shared" si="2604"/>
        <v>0</v>
      </c>
      <c r="BC754" s="75">
        <f t="shared" si="2604"/>
        <v>113</v>
      </c>
      <c r="BD754" s="75">
        <f t="shared" si="2604"/>
        <v>0</v>
      </c>
      <c r="BE754" s="11">
        <f t="shared" si="2604"/>
        <v>0</v>
      </c>
      <c r="BF754" s="11">
        <f t="shared" ref="BE754:BT755" si="2605">BF755</f>
        <v>0</v>
      </c>
      <c r="BG754" s="11">
        <f>BG755</f>
        <v>0</v>
      </c>
      <c r="BH754" s="11">
        <f t="shared" si="2605"/>
        <v>0</v>
      </c>
      <c r="BI754" s="138">
        <f t="shared" si="2605"/>
        <v>113</v>
      </c>
      <c r="BJ754" s="138">
        <f t="shared" si="2605"/>
        <v>0</v>
      </c>
      <c r="BK754" s="75">
        <f t="shared" si="2605"/>
        <v>0</v>
      </c>
      <c r="BL754" s="75">
        <f t="shared" si="2605"/>
        <v>0</v>
      </c>
      <c r="BM754" s="75">
        <f>BM755</f>
        <v>0</v>
      </c>
      <c r="BN754" s="75">
        <f t="shared" si="2605"/>
        <v>0</v>
      </c>
      <c r="BO754" s="75">
        <f t="shared" si="2605"/>
        <v>113</v>
      </c>
      <c r="BP754" s="75">
        <f t="shared" si="2605"/>
        <v>0</v>
      </c>
      <c r="BQ754" s="11">
        <f t="shared" si="2605"/>
        <v>0</v>
      </c>
      <c r="BR754" s="11">
        <f t="shared" si="2605"/>
        <v>0</v>
      </c>
      <c r="BS754" s="11">
        <f>BS755</f>
        <v>0</v>
      </c>
      <c r="BT754" s="11">
        <f t="shared" si="2605"/>
        <v>0</v>
      </c>
      <c r="BU754" s="11">
        <f t="shared" ref="BQ754:CF755" si="2606">BU755</f>
        <v>113</v>
      </c>
      <c r="BV754" s="11">
        <f t="shared" si="2606"/>
        <v>0</v>
      </c>
      <c r="BW754" s="75">
        <f t="shared" si="2606"/>
        <v>0</v>
      </c>
      <c r="BX754" s="75">
        <f t="shared" si="2606"/>
        <v>0</v>
      </c>
      <c r="BY754" s="75">
        <f>BY755</f>
        <v>0</v>
      </c>
      <c r="BZ754" s="75">
        <f t="shared" si="2606"/>
        <v>0</v>
      </c>
      <c r="CA754" s="75">
        <f t="shared" si="2606"/>
        <v>113</v>
      </c>
      <c r="CB754" s="75">
        <f t="shared" si="2606"/>
        <v>0</v>
      </c>
      <c r="CC754" s="75">
        <f t="shared" si="2606"/>
        <v>0</v>
      </c>
      <c r="CD754" s="75">
        <f t="shared" si="2606"/>
        <v>0</v>
      </c>
      <c r="CE754" s="75">
        <f>CE755</f>
        <v>0</v>
      </c>
      <c r="CF754" s="75">
        <f t="shared" si="2606"/>
        <v>0</v>
      </c>
      <c r="CG754" s="75">
        <f t="shared" ref="CC754:CR755" si="2607">CG755</f>
        <v>113</v>
      </c>
      <c r="CH754" s="75">
        <f t="shared" si="2607"/>
        <v>0</v>
      </c>
      <c r="CI754" s="11">
        <f t="shared" si="2607"/>
        <v>0</v>
      </c>
      <c r="CJ754" s="11">
        <f t="shared" si="2607"/>
        <v>0</v>
      </c>
      <c r="CK754" s="11">
        <f>CK755</f>
        <v>0</v>
      </c>
      <c r="CL754" s="11">
        <f t="shared" si="2607"/>
        <v>0</v>
      </c>
      <c r="CM754" s="11">
        <f t="shared" si="2607"/>
        <v>113</v>
      </c>
      <c r="CN754" s="11">
        <f t="shared" si="2607"/>
        <v>0</v>
      </c>
      <c r="CO754" s="11">
        <f t="shared" si="2607"/>
        <v>0</v>
      </c>
      <c r="CP754" s="11">
        <f t="shared" si="2607"/>
        <v>0</v>
      </c>
      <c r="CQ754" s="11">
        <f>CQ755</f>
        <v>0</v>
      </c>
      <c r="CR754" s="11">
        <f t="shared" si="2607"/>
        <v>0</v>
      </c>
      <c r="CS754" s="11">
        <f t="shared" ref="CO754:CT755" si="2608">CS755</f>
        <v>113</v>
      </c>
      <c r="CT754" s="11">
        <f t="shared" si="2608"/>
        <v>0</v>
      </c>
    </row>
    <row r="755" spans="1:98" ht="33">
      <c r="A755" s="55" t="s">
        <v>12</v>
      </c>
      <c r="B755" s="14">
        <v>913</v>
      </c>
      <c r="C755" s="14" t="s">
        <v>7</v>
      </c>
      <c r="D755" s="14" t="s">
        <v>134</v>
      </c>
      <c r="E755" s="14" t="s">
        <v>706</v>
      </c>
      <c r="F755" s="11">
        <v>600</v>
      </c>
      <c r="G755" s="11"/>
      <c r="H755" s="11"/>
      <c r="I755" s="11"/>
      <c r="J755" s="11"/>
      <c r="K755" s="11"/>
      <c r="L755" s="11"/>
      <c r="M755" s="11"/>
      <c r="N755" s="11"/>
      <c r="O755" s="11"/>
      <c r="P755" s="11"/>
      <c r="Q755" s="11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  <c r="AJ755" s="11"/>
      <c r="AK755" s="75"/>
      <c r="AL755" s="75"/>
      <c r="AM755" s="11">
        <f t="shared" si="2603"/>
        <v>113</v>
      </c>
      <c r="AN755" s="11">
        <f t="shared" si="2603"/>
        <v>0</v>
      </c>
      <c r="AO755" s="11">
        <f>AO756</f>
        <v>0</v>
      </c>
      <c r="AP755" s="11">
        <f t="shared" si="2604"/>
        <v>0</v>
      </c>
      <c r="AQ755" s="11">
        <f t="shared" si="2604"/>
        <v>113</v>
      </c>
      <c r="AR755" s="11">
        <f t="shared" si="2604"/>
        <v>0</v>
      </c>
      <c r="AS755" s="11">
        <f t="shared" si="2604"/>
        <v>0</v>
      </c>
      <c r="AT755" s="11">
        <f t="shared" si="2604"/>
        <v>0</v>
      </c>
      <c r="AU755" s="11">
        <f>AU756</f>
        <v>0</v>
      </c>
      <c r="AV755" s="11">
        <f t="shared" si="2604"/>
        <v>0</v>
      </c>
      <c r="AW755" s="11">
        <f t="shared" si="2604"/>
        <v>113</v>
      </c>
      <c r="AX755" s="11">
        <f t="shared" si="2604"/>
        <v>0</v>
      </c>
      <c r="AY755" s="75">
        <f t="shared" si="2604"/>
        <v>0</v>
      </c>
      <c r="AZ755" s="75">
        <f t="shared" si="2604"/>
        <v>0</v>
      </c>
      <c r="BA755" s="75">
        <f>BA756</f>
        <v>0</v>
      </c>
      <c r="BB755" s="75">
        <f t="shared" si="2604"/>
        <v>0</v>
      </c>
      <c r="BC755" s="75">
        <f t="shared" si="2604"/>
        <v>113</v>
      </c>
      <c r="BD755" s="75">
        <f t="shared" si="2604"/>
        <v>0</v>
      </c>
      <c r="BE755" s="11">
        <f t="shared" si="2605"/>
        <v>0</v>
      </c>
      <c r="BF755" s="11">
        <f t="shared" si="2605"/>
        <v>0</v>
      </c>
      <c r="BG755" s="11">
        <f>BG756</f>
        <v>0</v>
      </c>
      <c r="BH755" s="11">
        <f t="shared" si="2605"/>
        <v>0</v>
      </c>
      <c r="BI755" s="138">
        <f t="shared" si="2605"/>
        <v>113</v>
      </c>
      <c r="BJ755" s="138">
        <f t="shared" si="2605"/>
        <v>0</v>
      </c>
      <c r="BK755" s="75">
        <f t="shared" si="2605"/>
        <v>0</v>
      </c>
      <c r="BL755" s="75">
        <f t="shared" si="2605"/>
        <v>0</v>
      </c>
      <c r="BM755" s="75">
        <f>BM756</f>
        <v>0</v>
      </c>
      <c r="BN755" s="75">
        <f t="shared" si="2605"/>
        <v>0</v>
      </c>
      <c r="BO755" s="75">
        <f t="shared" si="2605"/>
        <v>113</v>
      </c>
      <c r="BP755" s="75">
        <f t="shared" si="2605"/>
        <v>0</v>
      </c>
      <c r="BQ755" s="11">
        <f t="shared" si="2606"/>
        <v>0</v>
      </c>
      <c r="BR755" s="11">
        <f t="shared" si="2606"/>
        <v>0</v>
      </c>
      <c r="BS755" s="11">
        <f>BS756</f>
        <v>0</v>
      </c>
      <c r="BT755" s="11">
        <f t="shared" si="2606"/>
        <v>0</v>
      </c>
      <c r="BU755" s="11">
        <f t="shared" si="2606"/>
        <v>113</v>
      </c>
      <c r="BV755" s="11">
        <f t="shared" si="2606"/>
        <v>0</v>
      </c>
      <c r="BW755" s="75">
        <f t="shared" si="2606"/>
        <v>0</v>
      </c>
      <c r="BX755" s="75">
        <f t="shared" si="2606"/>
        <v>0</v>
      </c>
      <c r="BY755" s="75">
        <f>BY756</f>
        <v>0</v>
      </c>
      <c r="BZ755" s="75">
        <f t="shared" si="2606"/>
        <v>0</v>
      </c>
      <c r="CA755" s="75">
        <f t="shared" si="2606"/>
        <v>113</v>
      </c>
      <c r="CB755" s="75">
        <f t="shared" si="2606"/>
        <v>0</v>
      </c>
      <c r="CC755" s="75">
        <f t="shared" si="2607"/>
        <v>0</v>
      </c>
      <c r="CD755" s="75">
        <f t="shared" si="2607"/>
        <v>0</v>
      </c>
      <c r="CE755" s="75">
        <f>CE756</f>
        <v>0</v>
      </c>
      <c r="CF755" s="75">
        <f t="shared" si="2607"/>
        <v>0</v>
      </c>
      <c r="CG755" s="75">
        <f t="shared" si="2607"/>
        <v>113</v>
      </c>
      <c r="CH755" s="75">
        <f t="shared" si="2607"/>
        <v>0</v>
      </c>
      <c r="CI755" s="11">
        <f t="shared" si="2607"/>
        <v>0</v>
      </c>
      <c r="CJ755" s="11">
        <f t="shared" si="2607"/>
        <v>0</v>
      </c>
      <c r="CK755" s="11">
        <f>CK756</f>
        <v>0</v>
      </c>
      <c r="CL755" s="11">
        <f t="shared" si="2607"/>
        <v>0</v>
      </c>
      <c r="CM755" s="11">
        <f t="shared" si="2607"/>
        <v>113</v>
      </c>
      <c r="CN755" s="11">
        <f t="shared" si="2607"/>
        <v>0</v>
      </c>
      <c r="CO755" s="11">
        <f t="shared" si="2608"/>
        <v>0</v>
      </c>
      <c r="CP755" s="11">
        <f t="shared" si="2608"/>
        <v>0</v>
      </c>
      <c r="CQ755" s="11">
        <f>CQ756</f>
        <v>0</v>
      </c>
      <c r="CR755" s="11">
        <f t="shared" si="2608"/>
        <v>0</v>
      </c>
      <c r="CS755" s="11">
        <f t="shared" si="2608"/>
        <v>113</v>
      </c>
      <c r="CT755" s="11">
        <f t="shared" si="2608"/>
        <v>0</v>
      </c>
    </row>
    <row r="756" spans="1:98">
      <c r="A756" s="59" t="s">
        <v>24</v>
      </c>
      <c r="B756" s="14">
        <v>913</v>
      </c>
      <c r="C756" s="14" t="s">
        <v>7</v>
      </c>
      <c r="D756" s="14" t="s">
        <v>134</v>
      </c>
      <c r="E756" s="14" t="s">
        <v>706</v>
      </c>
      <c r="F756" s="11">
        <v>620</v>
      </c>
      <c r="G756" s="11"/>
      <c r="H756" s="11"/>
      <c r="I756" s="11"/>
      <c r="J756" s="11"/>
      <c r="K756" s="11"/>
      <c r="L756" s="11"/>
      <c r="M756" s="11"/>
      <c r="N756" s="11"/>
      <c r="O756" s="11"/>
      <c r="P756" s="11"/>
      <c r="Q756" s="11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  <c r="AJ756" s="11"/>
      <c r="AK756" s="75"/>
      <c r="AL756" s="75"/>
      <c r="AM756" s="11">
        <v>113</v>
      </c>
      <c r="AN756" s="11"/>
      <c r="AO756" s="11"/>
      <c r="AP756" s="11"/>
      <c r="AQ756" s="11">
        <f>AK756+AM756+AN756+AO756+AP756</f>
        <v>113</v>
      </c>
      <c r="AR756" s="11"/>
      <c r="AS756" s="11"/>
      <c r="AT756" s="11"/>
      <c r="AU756" s="11"/>
      <c r="AV756" s="11"/>
      <c r="AW756" s="11">
        <f>AQ756+AS756+AT756+AU756+AV756</f>
        <v>113</v>
      </c>
      <c r="AX756" s="11"/>
      <c r="AY756" s="75"/>
      <c r="AZ756" s="75"/>
      <c r="BA756" s="75"/>
      <c r="BB756" s="75"/>
      <c r="BC756" s="75">
        <f>AW756+AY756+AZ756+BA756+BB756</f>
        <v>113</v>
      </c>
      <c r="BD756" s="75"/>
      <c r="BE756" s="11"/>
      <c r="BF756" s="11"/>
      <c r="BG756" s="11"/>
      <c r="BH756" s="11"/>
      <c r="BI756" s="138">
        <f>BC756+BE756+BF756+BG756+BH756</f>
        <v>113</v>
      </c>
      <c r="BJ756" s="138"/>
      <c r="BK756" s="75"/>
      <c r="BL756" s="75"/>
      <c r="BM756" s="75"/>
      <c r="BN756" s="75"/>
      <c r="BO756" s="75">
        <f>BI756+BK756+BL756+BM756+BN756</f>
        <v>113</v>
      </c>
      <c r="BP756" s="75"/>
      <c r="BQ756" s="11"/>
      <c r="BR756" s="11"/>
      <c r="BS756" s="11"/>
      <c r="BT756" s="11"/>
      <c r="BU756" s="11">
        <f>BO756+BQ756+BR756+BS756+BT756</f>
        <v>113</v>
      </c>
      <c r="BV756" s="11"/>
      <c r="BW756" s="75"/>
      <c r="BX756" s="75"/>
      <c r="BY756" s="75"/>
      <c r="BZ756" s="75"/>
      <c r="CA756" s="75">
        <f>BU756+BW756+BX756+BY756+BZ756</f>
        <v>113</v>
      </c>
      <c r="CB756" s="75"/>
      <c r="CC756" s="75"/>
      <c r="CD756" s="75"/>
      <c r="CE756" s="75"/>
      <c r="CF756" s="75"/>
      <c r="CG756" s="75">
        <f>CA756+CC756+CD756+CE756+CF756</f>
        <v>113</v>
      </c>
      <c r="CH756" s="75"/>
      <c r="CI756" s="11"/>
      <c r="CJ756" s="11"/>
      <c r="CK756" s="11"/>
      <c r="CL756" s="11"/>
      <c r="CM756" s="11">
        <f>CG756+CI756+CJ756+CK756+CL756</f>
        <v>113</v>
      </c>
      <c r="CN756" s="11"/>
      <c r="CO756" s="11"/>
      <c r="CP756" s="11"/>
      <c r="CQ756" s="11"/>
      <c r="CR756" s="11"/>
      <c r="CS756" s="11">
        <f>CM756+CO756+CP756+CQ756+CR756</f>
        <v>113</v>
      </c>
      <c r="CT756" s="11"/>
    </row>
    <row r="757" spans="1:98">
      <c r="A757" s="59"/>
      <c r="B757" s="14"/>
      <c r="C757" s="14"/>
      <c r="D757" s="14"/>
      <c r="E757" s="14"/>
      <c r="F757" s="11"/>
      <c r="G757" s="11"/>
      <c r="H757" s="11"/>
      <c r="I757" s="11"/>
      <c r="J757" s="11"/>
      <c r="K757" s="11"/>
      <c r="L757" s="11"/>
      <c r="M757" s="11"/>
      <c r="N757" s="11"/>
      <c r="O757" s="11"/>
      <c r="P757" s="11"/>
      <c r="Q757" s="11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  <c r="AJ757" s="11"/>
      <c r="AK757" s="75"/>
      <c r="AL757" s="75"/>
      <c r="AM757" s="11"/>
      <c r="AN757" s="11"/>
      <c r="AO757" s="11"/>
      <c r="AP757" s="11"/>
      <c r="AQ757" s="11"/>
      <c r="AR757" s="11"/>
      <c r="AS757" s="11"/>
      <c r="AT757" s="11"/>
      <c r="AU757" s="11"/>
      <c r="AV757" s="11"/>
      <c r="AW757" s="11"/>
      <c r="AX757" s="11"/>
      <c r="AY757" s="75"/>
      <c r="AZ757" s="75"/>
      <c r="BA757" s="75"/>
      <c r="BB757" s="75"/>
      <c r="BC757" s="75"/>
      <c r="BD757" s="75"/>
      <c r="BE757" s="11"/>
      <c r="BF757" s="11"/>
      <c r="BG757" s="11"/>
      <c r="BH757" s="11"/>
      <c r="BI757" s="138"/>
      <c r="BJ757" s="138"/>
      <c r="BK757" s="75"/>
      <c r="BL757" s="75"/>
      <c r="BM757" s="75"/>
      <c r="BN757" s="75"/>
      <c r="BO757" s="75"/>
      <c r="BP757" s="75"/>
      <c r="BQ757" s="11"/>
      <c r="BR757" s="11"/>
      <c r="BS757" s="11"/>
      <c r="BT757" s="11"/>
      <c r="BU757" s="11"/>
      <c r="BV757" s="11"/>
      <c r="BW757" s="75"/>
      <c r="BX757" s="75"/>
      <c r="BY757" s="75"/>
      <c r="BZ757" s="75"/>
      <c r="CA757" s="75"/>
      <c r="CB757" s="75"/>
      <c r="CC757" s="75"/>
      <c r="CD757" s="75"/>
      <c r="CE757" s="75"/>
      <c r="CF757" s="75"/>
      <c r="CG757" s="75"/>
      <c r="CH757" s="75"/>
      <c r="CI757" s="11"/>
      <c r="CJ757" s="11"/>
      <c r="CK757" s="11"/>
      <c r="CL757" s="11"/>
      <c r="CM757" s="11"/>
      <c r="CN757" s="11"/>
      <c r="CO757" s="11"/>
      <c r="CP757" s="11"/>
      <c r="CQ757" s="11"/>
      <c r="CR757" s="11"/>
      <c r="CS757" s="11"/>
      <c r="CT757" s="11"/>
    </row>
    <row r="758" spans="1:98" ht="18" customHeight="1">
      <c r="A758" s="54" t="s">
        <v>34</v>
      </c>
      <c r="B758" s="12">
        <v>913</v>
      </c>
      <c r="C758" s="12" t="s">
        <v>35</v>
      </c>
      <c r="D758" s="12" t="s">
        <v>17</v>
      </c>
      <c r="E758" s="12"/>
      <c r="F758" s="12"/>
      <c r="G758" s="13">
        <f>G759</f>
        <v>71314</v>
      </c>
      <c r="H758" s="13">
        <f t="shared" ref="H758:R758" si="2609">H759</f>
        <v>0</v>
      </c>
      <c r="I758" s="11">
        <f t="shared" si="2609"/>
        <v>0</v>
      </c>
      <c r="J758" s="11">
        <f t="shared" si="2609"/>
        <v>0</v>
      </c>
      <c r="K758" s="11">
        <f t="shared" si="2609"/>
        <v>0</v>
      </c>
      <c r="L758" s="11">
        <f t="shared" si="2609"/>
        <v>0</v>
      </c>
      <c r="M758" s="13">
        <f t="shared" si="2609"/>
        <v>71314</v>
      </c>
      <c r="N758" s="13">
        <f t="shared" si="2609"/>
        <v>0</v>
      </c>
      <c r="O758" s="11">
        <f t="shared" si="2609"/>
        <v>0</v>
      </c>
      <c r="P758" s="11">
        <f t="shared" si="2609"/>
        <v>0</v>
      </c>
      <c r="Q758" s="11">
        <f t="shared" si="2609"/>
        <v>0</v>
      </c>
      <c r="R758" s="11">
        <f t="shared" si="2609"/>
        <v>0</v>
      </c>
      <c r="S758" s="13">
        <f t="shared" ref="S758:CD758" si="2610">S759</f>
        <v>71314</v>
      </c>
      <c r="T758" s="13">
        <f t="shared" si="2610"/>
        <v>0</v>
      </c>
      <c r="U758" s="11">
        <f t="shared" si="2610"/>
        <v>0</v>
      </c>
      <c r="V758" s="11">
        <f t="shared" si="2610"/>
        <v>0</v>
      </c>
      <c r="W758" s="11">
        <f t="shared" si="2610"/>
        <v>0</v>
      </c>
      <c r="X758" s="11">
        <f t="shared" si="2610"/>
        <v>0</v>
      </c>
      <c r="Y758" s="13">
        <f t="shared" si="2610"/>
        <v>71314</v>
      </c>
      <c r="Z758" s="13">
        <f t="shared" si="2610"/>
        <v>0</v>
      </c>
      <c r="AA758" s="11">
        <f t="shared" si="2610"/>
        <v>0</v>
      </c>
      <c r="AB758" s="11">
        <f t="shared" si="2610"/>
        <v>0</v>
      </c>
      <c r="AC758" s="11">
        <f t="shared" si="2610"/>
        <v>0</v>
      </c>
      <c r="AD758" s="11">
        <f t="shared" si="2610"/>
        <v>0</v>
      </c>
      <c r="AE758" s="13">
        <f t="shared" si="2610"/>
        <v>71314</v>
      </c>
      <c r="AF758" s="13">
        <f t="shared" si="2610"/>
        <v>0</v>
      </c>
      <c r="AG758" s="11">
        <f t="shared" si="2610"/>
        <v>0</v>
      </c>
      <c r="AH758" s="11">
        <f t="shared" si="2610"/>
        <v>0</v>
      </c>
      <c r="AI758" s="11">
        <f t="shared" si="2610"/>
        <v>0</v>
      </c>
      <c r="AJ758" s="11">
        <f t="shared" si="2610"/>
        <v>0</v>
      </c>
      <c r="AK758" s="78">
        <f t="shared" si="2610"/>
        <v>71314</v>
      </c>
      <c r="AL758" s="78">
        <f t="shared" si="2610"/>
        <v>0</v>
      </c>
      <c r="AM758" s="11">
        <f t="shared" si="2610"/>
        <v>0</v>
      </c>
      <c r="AN758" s="11">
        <f t="shared" si="2610"/>
        <v>0</v>
      </c>
      <c r="AO758" s="11">
        <f t="shared" si="2610"/>
        <v>0</v>
      </c>
      <c r="AP758" s="11">
        <f t="shared" si="2610"/>
        <v>0</v>
      </c>
      <c r="AQ758" s="13">
        <f t="shared" si="2610"/>
        <v>71314</v>
      </c>
      <c r="AR758" s="13">
        <f t="shared" si="2610"/>
        <v>0</v>
      </c>
      <c r="AS758" s="11">
        <f t="shared" si="2610"/>
        <v>0</v>
      </c>
      <c r="AT758" s="11">
        <f t="shared" si="2610"/>
        <v>0</v>
      </c>
      <c r="AU758" s="11">
        <f t="shared" si="2610"/>
        <v>0</v>
      </c>
      <c r="AV758" s="11">
        <f t="shared" si="2610"/>
        <v>0</v>
      </c>
      <c r="AW758" s="13">
        <f t="shared" si="2610"/>
        <v>71314</v>
      </c>
      <c r="AX758" s="13">
        <f t="shared" si="2610"/>
        <v>0</v>
      </c>
      <c r="AY758" s="85">
        <f t="shared" si="2610"/>
        <v>9185</v>
      </c>
      <c r="AZ758" s="85">
        <f t="shared" si="2610"/>
        <v>12154</v>
      </c>
      <c r="BA758" s="85">
        <f t="shared" si="2610"/>
        <v>0</v>
      </c>
      <c r="BB758" s="85">
        <f t="shared" si="2610"/>
        <v>0</v>
      </c>
      <c r="BC758" s="85">
        <f t="shared" si="2610"/>
        <v>92653</v>
      </c>
      <c r="BD758" s="85">
        <f t="shared" si="2610"/>
        <v>12154</v>
      </c>
      <c r="BE758" s="30">
        <f t="shared" si="2610"/>
        <v>0</v>
      </c>
      <c r="BF758" s="30">
        <f t="shared" si="2610"/>
        <v>0</v>
      </c>
      <c r="BG758" s="30">
        <f t="shared" si="2610"/>
        <v>0</v>
      </c>
      <c r="BH758" s="30">
        <f t="shared" si="2610"/>
        <v>0</v>
      </c>
      <c r="BI758" s="144">
        <f t="shared" si="2610"/>
        <v>92653</v>
      </c>
      <c r="BJ758" s="144">
        <f t="shared" si="2610"/>
        <v>12154</v>
      </c>
      <c r="BK758" s="85">
        <f t="shared" si="2610"/>
        <v>0</v>
      </c>
      <c r="BL758" s="85">
        <f t="shared" si="2610"/>
        <v>0</v>
      </c>
      <c r="BM758" s="85">
        <f t="shared" si="2610"/>
        <v>0</v>
      </c>
      <c r="BN758" s="85">
        <f t="shared" si="2610"/>
        <v>0</v>
      </c>
      <c r="BO758" s="85">
        <f t="shared" si="2610"/>
        <v>92653</v>
      </c>
      <c r="BP758" s="85">
        <f t="shared" si="2610"/>
        <v>12154</v>
      </c>
      <c r="BQ758" s="30">
        <f t="shared" si="2610"/>
        <v>0</v>
      </c>
      <c r="BR758" s="30">
        <f t="shared" si="2610"/>
        <v>0</v>
      </c>
      <c r="BS758" s="30">
        <f t="shared" si="2610"/>
        <v>0</v>
      </c>
      <c r="BT758" s="30">
        <f t="shared" si="2610"/>
        <v>0</v>
      </c>
      <c r="BU758" s="30">
        <f t="shared" si="2610"/>
        <v>92653</v>
      </c>
      <c r="BV758" s="30">
        <f t="shared" si="2610"/>
        <v>12154</v>
      </c>
      <c r="BW758" s="85">
        <f t="shared" si="2610"/>
        <v>0</v>
      </c>
      <c r="BX758" s="85">
        <f t="shared" si="2610"/>
        <v>0</v>
      </c>
      <c r="BY758" s="85">
        <f t="shared" si="2610"/>
        <v>0</v>
      </c>
      <c r="BZ758" s="85">
        <f t="shared" si="2610"/>
        <v>0</v>
      </c>
      <c r="CA758" s="85">
        <f t="shared" si="2610"/>
        <v>92653</v>
      </c>
      <c r="CB758" s="85">
        <f t="shared" si="2610"/>
        <v>12154</v>
      </c>
      <c r="CC758" s="85">
        <f t="shared" si="2610"/>
        <v>0</v>
      </c>
      <c r="CD758" s="85">
        <f t="shared" si="2610"/>
        <v>0</v>
      </c>
      <c r="CE758" s="85">
        <f t="shared" ref="CE758:CT758" si="2611">CE759</f>
        <v>0</v>
      </c>
      <c r="CF758" s="85">
        <f t="shared" si="2611"/>
        <v>0</v>
      </c>
      <c r="CG758" s="85">
        <f t="shared" si="2611"/>
        <v>92653</v>
      </c>
      <c r="CH758" s="85">
        <f t="shared" si="2611"/>
        <v>12154</v>
      </c>
      <c r="CI758" s="30">
        <f t="shared" si="2611"/>
        <v>0</v>
      </c>
      <c r="CJ758" s="30">
        <f t="shared" si="2611"/>
        <v>0</v>
      </c>
      <c r="CK758" s="30">
        <f t="shared" si="2611"/>
        <v>0</v>
      </c>
      <c r="CL758" s="30">
        <f t="shared" si="2611"/>
        <v>-57</v>
      </c>
      <c r="CM758" s="30">
        <f t="shared" si="2611"/>
        <v>92596</v>
      </c>
      <c r="CN758" s="30">
        <f t="shared" si="2611"/>
        <v>12154</v>
      </c>
      <c r="CO758" s="30">
        <f t="shared" si="2611"/>
        <v>0</v>
      </c>
      <c r="CP758" s="30">
        <f t="shared" si="2611"/>
        <v>0</v>
      </c>
      <c r="CQ758" s="30">
        <f t="shared" si="2611"/>
        <v>0</v>
      </c>
      <c r="CR758" s="30">
        <f t="shared" si="2611"/>
        <v>0</v>
      </c>
      <c r="CS758" s="30">
        <f t="shared" si="2611"/>
        <v>92596</v>
      </c>
      <c r="CT758" s="30">
        <f t="shared" si="2611"/>
        <v>12154</v>
      </c>
    </row>
    <row r="759" spans="1:98" ht="66">
      <c r="A759" s="55" t="s">
        <v>498</v>
      </c>
      <c r="B759" s="14">
        <v>913</v>
      </c>
      <c r="C759" s="14" t="s">
        <v>35</v>
      </c>
      <c r="D759" s="14" t="s">
        <v>17</v>
      </c>
      <c r="E759" s="14" t="s">
        <v>245</v>
      </c>
      <c r="F759" s="14"/>
      <c r="G759" s="18">
        <f>G760+G767</f>
        <v>71314</v>
      </c>
      <c r="H759" s="18">
        <f t="shared" ref="H759:N759" si="2612">H760+H767</f>
        <v>0</v>
      </c>
      <c r="I759" s="11">
        <f t="shared" si="2612"/>
        <v>0</v>
      </c>
      <c r="J759" s="11">
        <f t="shared" si="2612"/>
        <v>0</v>
      </c>
      <c r="K759" s="11">
        <f t="shared" si="2612"/>
        <v>0</v>
      </c>
      <c r="L759" s="11">
        <f t="shared" si="2612"/>
        <v>0</v>
      </c>
      <c r="M759" s="18">
        <f t="shared" si="2612"/>
        <v>71314</v>
      </c>
      <c r="N759" s="18">
        <f t="shared" si="2612"/>
        <v>0</v>
      </c>
      <c r="O759" s="11">
        <f t="shared" ref="O759:T759" si="2613">O760+O767</f>
        <v>0</v>
      </c>
      <c r="P759" s="11">
        <f t="shared" si="2613"/>
        <v>0</v>
      </c>
      <c r="Q759" s="11">
        <f t="shared" si="2613"/>
        <v>0</v>
      </c>
      <c r="R759" s="11">
        <f t="shared" si="2613"/>
        <v>0</v>
      </c>
      <c r="S759" s="18">
        <f t="shared" si="2613"/>
        <v>71314</v>
      </c>
      <c r="T759" s="18">
        <f t="shared" si="2613"/>
        <v>0</v>
      </c>
      <c r="U759" s="11">
        <f t="shared" ref="U759:Z759" si="2614">U760+U767</f>
        <v>0</v>
      </c>
      <c r="V759" s="11">
        <f t="shared" si="2614"/>
        <v>0</v>
      </c>
      <c r="W759" s="11">
        <f t="shared" si="2614"/>
        <v>0</v>
      </c>
      <c r="X759" s="11">
        <f t="shared" si="2614"/>
        <v>0</v>
      </c>
      <c r="Y759" s="18">
        <f t="shared" si="2614"/>
        <v>71314</v>
      </c>
      <c r="Z759" s="18">
        <f t="shared" si="2614"/>
        <v>0</v>
      </c>
      <c r="AA759" s="11">
        <f t="shared" ref="AA759:AF759" si="2615">AA760+AA767</f>
        <v>0</v>
      </c>
      <c r="AB759" s="11">
        <f t="shared" si="2615"/>
        <v>0</v>
      </c>
      <c r="AC759" s="11">
        <f t="shared" si="2615"/>
        <v>0</v>
      </c>
      <c r="AD759" s="11">
        <f t="shared" si="2615"/>
        <v>0</v>
      </c>
      <c r="AE759" s="18">
        <f t="shared" si="2615"/>
        <v>71314</v>
      </c>
      <c r="AF759" s="18">
        <f t="shared" si="2615"/>
        <v>0</v>
      </c>
      <c r="AG759" s="11">
        <f t="shared" ref="AG759:AL759" si="2616">AG760+AG767</f>
        <v>0</v>
      </c>
      <c r="AH759" s="11">
        <f t="shared" si="2616"/>
        <v>0</v>
      </c>
      <c r="AI759" s="11">
        <f t="shared" si="2616"/>
        <v>0</v>
      </c>
      <c r="AJ759" s="11">
        <f t="shared" si="2616"/>
        <v>0</v>
      </c>
      <c r="AK759" s="81">
        <f t="shared" si="2616"/>
        <v>71314</v>
      </c>
      <c r="AL759" s="81">
        <f t="shared" si="2616"/>
        <v>0</v>
      </c>
      <c r="AM759" s="11">
        <f t="shared" ref="AM759:AR759" si="2617">AM760+AM767</f>
        <v>0</v>
      </c>
      <c r="AN759" s="11">
        <f t="shared" si="2617"/>
        <v>0</v>
      </c>
      <c r="AO759" s="11">
        <f t="shared" si="2617"/>
        <v>0</v>
      </c>
      <c r="AP759" s="11">
        <f t="shared" si="2617"/>
        <v>0</v>
      </c>
      <c r="AQ759" s="18">
        <f t="shared" si="2617"/>
        <v>71314</v>
      </c>
      <c r="AR759" s="18">
        <f t="shared" si="2617"/>
        <v>0</v>
      </c>
      <c r="AS759" s="11">
        <f t="shared" ref="AS759:AX759" si="2618">AS760+AS767</f>
        <v>0</v>
      </c>
      <c r="AT759" s="11">
        <f t="shared" si="2618"/>
        <v>0</v>
      </c>
      <c r="AU759" s="11">
        <f t="shared" si="2618"/>
        <v>0</v>
      </c>
      <c r="AV759" s="11">
        <f t="shared" si="2618"/>
        <v>0</v>
      </c>
      <c r="AW759" s="18">
        <f t="shared" si="2618"/>
        <v>71314</v>
      </c>
      <c r="AX759" s="18">
        <f t="shared" si="2618"/>
        <v>0</v>
      </c>
      <c r="AY759" s="75">
        <f>AY760+AY767+AY771+AY777</f>
        <v>9185</v>
      </c>
      <c r="AZ759" s="75">
        <f t="shared" ref="AZ759:BD759" si="2619">AZ760+AZ767+AZ771+AZ777</f>
        <v>12154</v>
      </c>
      <c r="BA759" s="75">
        <f t="shared" si="2619"/>
        <v>0</v>
      </c>
      <c r="BB759" s="75">
        <f t="shared" si="2619"/>
        <v>0</v>
      </c>
      <c r="BC759" s="75">
        <f t="shared" si="2619"/>
        <v>92653</v>
      </c>
      <c r="BD759" s="75">
        <f t="shared" si="2619"/>
        <v>12154</v>
      </c>
      <c r="BE759" s="11">
        <f>BE760+BE767+BE771+BE777</f>
        <v>0</v>
      </c>
      <c r="BF759" s="11">
        <f t="shared" ref="BF759:BJ759" si="2620">BF760+BF767+BF771+BF777</f>
        <v>0</v>
      </c>
      <c r="BG759" s="11">
        <f t="shared" si="2620"/>
        <v>0</v>
      </c>
      <c r="BH759" s="11">
        <f t="shared" si="2620"/>
        <v>0</v>
      </c>
      <c r="BI759" s="138">
        <f t="shared" si="2620"/>
        <v>92653</v>
      </c>
      <c r="BJ759" s="138">
        <f t="shared" si="2620"/>
        <v>12154</v>
      </c>
      <c r="BK759" s="75">
        <f>BK760+BK767+BK771+BK777</f>
        <v>0</v>
      </c>
      <c r="BL759" s="75">
        <f t="shared" ref="BL759:BP759" si="2621">BL760+BL767+BL771+BL777</f>
        <v>0</v>
      </c>
      <c r="BM759" s="75">
        <f t="shared" si="2621"/>
        <v>0</v>
      </c>
      <c r="BN759" s="75">
        <f t="shared" si="2621"/>
        <v>0</v>
      </c>
      <c r="BO759" s="75">
        <f t="shared" si="2621"/>
        <v>92653</v>
      </c>
      <c r="BP759" s="75">
        <f t="shared" si="2621"/>
        <v>12154</v>
      </c>
      <c r="BQ759" s="11">
        <f>BQ760+BQ767+BQ771+BQ777</f>
        <v>0</v>
      </c>
      <c r="BR759" s="11">
        <f t="shared" ref="BR759:BV759" si="2622">BR760+BR767+BR771+BR777</f>
        <v>0</v>
      </c>
      <c r="BS759" s="11">
        <f t="shared" si="2622"/>
        <v>0</v>
      </c>
      <c r="BT759" s="11">
        <f t="shared" si="2622"/>
        <v>0</v>
      </c>
      <c r="BU759" s="11">
        <f t="shared" si="2622"/>
        <v>92653</v>
      </c>
      <c r="BV759" s="11">
        <f t="shared" si="2622"/>
        <v>12154</v>
      </c>
      <c r="BW759" s="75">
        <f>BW760+BW767+BW771+BW777</f>
        <v>0</v>
      </c>
      <c r="BX759" s="75">
        <f t="shared" ref="BX759:CB759" si="2623">BX760+BX767+BX771+BX777</f>
        <v>0</v>
      </c>
      <c r="BY759" s="75">
        <f t="shared" si="2623"/>
        <v>0</v>
      </c>
      <c r="BZ759" s="75">
        <f t="shared" si="2623"/>
        <v>0</v>
      </c>
      <c r="CA759" s="75">
        <f t="shared" si="2623"/>
        <v>92653</v>
      </c>
      <c r="CB759" s="75">
        <f t="shared" si="2623"/>
        <v>12154</v>
      </c>
      <c r="CC759" s="75">
        <f>CC760+CC767+CC771+CC777</f>
        <v>0</v>
      </c>
      <c r="CD759" s="75">
        <f t="shared" ref="CD759:CH759" si="2624">CD760+CD767+CD771+CD777</f>
        <v>0</v>
      </c>
      <c r="CE759" s="75">
        <f t="shared" si="2624"/>
        <v>0</v>
      </c>
      <c r="CF759" s="75">
        <f t="shared" si="2624"/>
        <v>0</v>
      </c>
      <c r="CG759" s="75">
        <f t="shared" si="2624"/>
        <v>92653</v>
      </c>
      <c r="CH759" s="75">
        <f t="shared" si="2624"/>
        <v>12154</v>
      </c>
      <c r="CI759" s="11">
        <f>CI760+CI767+CI771+CI777</f>
        <v>0</v>
      </c>
      <c r="CJ759" s="11">
        <f t="shared" ref="CJ759:CN759" si="2625">CJ760+CJ767+CJ771+CJ777</f>
        <v>0</v>
      </c>
      <c r="CK759" s="11">
        <f t="shared" si="2625"/>
        <v>0</v>
      </c>
      <c r="CL759" s="11">
        <f t="shared" si="2625"/>
        <v>-57</v>
      </c>
      <c r="CM759" s="11">
        <f t="shared" si="2625"/>
        <v>92596</v>
      </c>
      <c r="CN759" s="11">
        <f t="shared" si="2625"/>
        <v>12154</v>
      </c>
      <c r="CO759" s="11">
        <f>CO760+CO767+CO771+CO777</f>
        <v>0</v>
      </c>
      <c r="CP759" s="11">
        <f t="shared" ref="CP759:CT759" si="2626">CP760+CP767+CP771+CP777</f>
        <v>0</v>
      </c>
      <c r="CQ759" s="11">
        <f t="shared" si="2626"/>
        <v>0</v>
      </c>
      <c r="CR759" s="11">
        <f t="shared" si="2626"/>
        <v>0</v>
      </c>
      <c r="CS759" s="11">
        <f t="shared" si="2626"/>
        <v>92596</v>
      </c>
      <c r="CT759" s="11">
        <f t="shared" si="2626"/>
        <v>12154</v>
      </c>
    </row>
    <row r="760" spans="1:98">
      <c r="A760" s="55" t="s">
        <v>15</v>
      </c>
      <c r="B760" s="14">
        <v>913</v>
      </c>
      <c r="C760" s="14" t="s">
        <v>35</v>
      </c>
      <c r="D760" s="14" t="s">
        <v>17</v>
      </c>
      <c r="E760" s="14" t="s">
        <v>246</v>
      </c>
      <c r="F760" s="14"/>
      <c r="G760" s="18">
        <f t="shared" ref="G760:R762" si="2627">G761</f>
        <v>21038</v>
      </c>
      <c r="H760" s="18">
        <f t="shared" si="2627"/>
        <v>0</v>
      </c>
      <c r="I760" s="11">
        <f t="shared" si="2627"/>
        <v>0</v>
      </c>
      <c r="J760" s="11">
        <f t="shared" si="2627"/>
        <v>0</v>
      </c>
      <c r="K760" s="11">
        <f t="shared" si="2627"/>
        <v>0</v>
      </c>
      <c r="L760" s="11">
        <f t="shared" si="2627"/>
        <v>0</v>
      </c>
      <c r="M760" s="18">
        <f t="shared" si="2627"/>
        <v>21038</v>
      </c>
      <c r="N760" s="18">
        <f t="shared" si="2627"/>
        <v>0</v>
      </c>
      <c r="O760" s="11">
        <f t="shared" si="2627"/>
        <v>0</v>
      </c>
      <c r="P760" s="11">
        <f t="shared" si="2627"/>
        <v>0</v>
      </c>
      <c r="Q760" s="11">
        <f t="shared" si="2627"/>
        <v>0</v>
      </c>
      <c r="R760" s="11">
        <f t="shared" si="2627"/>
        <v>0</v>
      </c>
      <c r="S760" s="18">
        <f t="shared" ref="S760:AH762" si="2628">S761</f>
        <v>21038</v>
      </c>
      <c r="T760" s="18">
        <f t="shared" si="2628"/>
        <v>0</v>
      </c>
      <c r="U760" s="11">
        <f t="shared" si="2628"/>
        <v>0</v>
      </c>
      <c r="V760" s="11">
        <f t="shared" si="2628"/>
        <v>0</v>
      </c>
      <c r="W760" s="11">
        <f t="shared" si="2628"/>
        <v>0</v>
      </c>
      <c r="X760" s="11">
        <f t="shared" si="2628"/>
        <v>0</v>
      </c>
      <c r="Y760" s="18">
        <f t="shared" si="2628"/>
        <v>21038</v>
      </c>
      <c r="Z760" s="18">
        <f t="shared" si="2628"/>
        <v>0</v>
      </c>
      <c r="AA760" s="11">
        <f t="shared" si="2628"/>
        <v>0</v>
      </c>
      <c r="AB760" s="11">
        <f t="shared" si="2628"/>
        <v>0</v>
      </c>
      <c r="AC760" s="11">
        <f t="shared" si="2628"/>
        <v>0</v>
      </c>
      <c r="AD760" s="11">
        <f t="shared" si="2628"/>
        <v>0</v>
      </c>
      <c r="AE760" s="18">
        <f t="shared" si="2628"/>
        <v>21038</v>
      </c>
      <c r="AF760" s="18">
        <f t="shared" si="2628"/>
        <v>0</v>
      </c>
      <c r="AG760" s="11">
        <f t="shared" si="2628"/>
        <v>0</v>
      </c>
      <c r="AH760" s="11">
        <f t="shared" si="2628"/>
        <v>0</v>
      </c>
      <c r="AI760" s="11">
        <f t="shared" ref="AG760:AV762" si="2629">AI761</f>
        <v>0</v>
      </c>
      <c r="AJ760" s="11">
        <f t="shared" si="2629"/>
        <v>0</v>
      </c>
      <c r="AK760" s="81">
        <f t="shared" si="2629"/>
        <v>21038</v>
      </c>
      <c r="AL760" s="81">
        <f t="shared" si="2629"/>
        <v>0</v>
      </c>
      <c r="AM760" s="11">
        <f t="shared" si="2629"/>
        <v>0</v>
      </c>
      <c r="AN760" s="11">
        <f t="shared" si="2629"/>
        <v>0</v>
      </c>
      <c r="AO760" s="11">
        <f t="shared" si="2629"/>
        <v>0</v>
      </c>
      <c r="AP760" s="11">
        <f t="shared" si="2629"/>
        <v>0</v>
      </c>
      <c r="AQ760" s="18">
        <f t="shared" si="2629"/>
        <v>21038</v>
      </c>
      <c r="AR760" s="18">
        <f t="shared" si="2629"/>
        <v>0</v>
      </c>
      <c r="AS760" s="11">
        <f t="shared" si="2629"/>
        <v>0</v>
      </c>
      <c r="AT760" s="11">
        <f t="shared" si="2629"/>
        <v>0</v>
      </c>
      <c r="AU760" s="11">
        <f t="shared" si="2629"/>
        <v>0</v>
      </c>
      <c r="AV760" s="11">
        <f t="shared" si="2629"/>
        <v>0</v>
      </c>
      <c r="AW760" s="18">
        <f t="shared" ref="AS760:BH762" si="2630">AW761</f>
        <v>21038</v>
      </c>
      <c r="AX760" s="18">
        <f t="shared" si="2630"/>
        <v>0</v>
      </c>
      <c r="AY760" s="75">
        <f>AY761+AY764</f>
        <v>2701</v>
      </c>
      <c r="AZ760" s="75">
        <f t="shared" ref="AZ760:BD760" si="2631">AZ761+AZ764</f>
        <v>0</v>
      </c>
      <c r="BA760" s="75">
        <f t="shared" si="2631"/>
        <v>0</v>
      </c>
      <c r="BB760" s="75">
        <f t="shared" si="2631"/>
        <v>0</v>
      </c>
      <c r="BC760" s="75">
        <f t="shared" si="2631"/>
        <v>23739</v>
      </c>
      <c r="BD760" s="75">
        <f t="shared" si="2631"/>
        <v>0</v>
      </c>
      <c r="BE760" s="11">
        <f>BE761+BE764</f>
        <v>0</v>
      </c>
      <c r="BF760" s="11">
        <f t="shared" ref="BF760:BJ760" si="2632">BF761+BF764</f>
        <v>0</v>
      </c>
      <c r="BG760" s="11">
        <f t="shared" si="2632"/>
        <v>0</v>
      </c>
      <c r="BH760" s="11">
        <f t="shared" si="2632"/>
        <v>0</v>
      </c>
      <c r="BI760" s="138">
        <f t="shared" si="2632"/>
        <v>23739</v>
      </c>
      <c r="BJ760" s="138">
        <f t="shared" si="2632"/>
        <v>0</v>
      </c>
      <c r="BK760" s="75">
        <f>BK761+BK764</f>
        <v>0</v>
      </c>
      <c r="BL760" s="75">
        <f t="shared" ref="BL760:BP760" si="2633">BL761+BL764</f>
        <v>0</v>
      </c>
      <c r="BM760" s="75">
        <f t="shared" si="2633"/>
        <v>0</v>
      </c>
      <c r="BN760" s="75">
        <f t="shared" si="2633"/>
        <v>0</v>
      </c>
      <c r="BO760" s="75">
        <f t="shared" si="2633"/>
        <v>23739</v>
      </c>
      <c r="BP760" s="75">
        <f t="shared" si="2633"/>
        <v>0</v>
      </c>
      <c r="BQ760" s="11">
        <f>BQ761+BQ764</f>
        <v>0</v>
      </c>
      <c r="BR760" s="11">
        <f t="shared" ref="BR760:BV760" si="2634">BR761+BR764</f>
        <v>0</v>
      </c>
      <c r="BS760" s="11">
        <f t="shared" si="2634"/>
        <v>0</v>
      </c>
      <c r="BT760" s="11">
        <f t="shared" si="2634"/>
        <v>0</v>
      </c>
      <c r="BU760" s="11">
        <f t="shared" si="2634"/>
        <v>23739</v>
      </c>
      <c r="BV760" s="11">
        <f t="shared" si="2634"/>
        <v>0</v>
      </c>
      <c r="BW760" s="75">
        <f>BW761+BW764</f>
        <v>0</v>
      </c>
      <c r="BX760" s="75">
        <f t="shared" ref="BX760:CB760" si="2635">BX761+BX764</f>
        <v>0</v>
      </c>
      <c r="BY760" s="75">
        <f t="shared" si="2635"/>
        <v>0</v>
      </c>
      <c r="BZ760" s="75">
        <f t="shared" si="2635"/>
        <v>0</v>
      </c>
      <c r="CA760" s="75">
        <f t="shared" si="2635"/>
        <v>23739</v>
      </c>
      <c r="CB760" s="75">
        <f t="shared" si="2635"/>
        <v>0</v>
      </c>
      <c r="CC760" s="75">
        <f>CC761+CC764</f>
        <v>0</v>
      </c>
      <c r="CD760" s="75">
        <f t="shared" ref="CD760:CH760" si="2636">CD761+CD764</f>
        <v>0</v>
      </c>
      <c r="CE760" s="75">
        <f t="shared" si="2636"/>
        <v>0</v>
      </c>
      <c r="CF760" s="75">
        <f t="shared" si="2636"/>
        <v>0</v>
      </c>
      <c r="CG760" s="75">
        <f t="shared" si="2636"/>
        <v>23739</v>
      </c>
      <c r="CH760" s="75">
        <f t="shared" si="2636"/>
        <v>0</v>
      </c>
      <c r="CI760" s="11">
        <f>CI761+CI764</f>
        <v>0</v>
      </c>
      <c r="CJ760" s="11">
        <f t="shared" ref="CJ760:CN760" si="2637">CJ761+CJ764</f>
        <v>0</v>
      </c>
      <c r="CK760" s="11">
        <f t="shared" si="2637"/>
        <v>0</v>
      </c>
      <c r="CL760" s="11">
        <f t="shared" si="2637"/>
        <v>-57</v>
      </c>
      <c r="CM760" s="11">
        <f t="shared" si="2637"/>
        <v>23682</v>
      </c>
      <c r="CN760" s="11">
        <f t="shared" si="2637"/>
        <v>0</v>
      </c>
      <c r="CO760" s="11">
        <f>CO761+CO764</f>
        <v>0</v>
      </c>
      <c r="CP760" s="11">
        <f t="shared" ref="CP760:CT760" si="2638">CP761+CP764</f>
        <v>0</v>
      </c>
      <c r="CQ760" s="11">
        <f t="shared" si="2638"/>
        <v>0</v>
      </c>
      <c r="CR760" s="11">
        <f t="shared" si="2638"/>
        <v>0</v>
      </c>
      <c r="CS760" s="11">
        <f t="shared" si="2638"/>
        <v>23682</v>
      </c>
      <c r="CT760" s="11">
        <f t="shared" si="2638"/>
        <v>0</v>
      </c>
    </row>
    <row r="761" spans="1:98">
      <c r="A761" s="55" t="s">
        <v>231</v>
      </c>
      <c r="B761" s="14">
        <v>913</v>
      </c>
      <c r="C761" s="14" t="s">
        <v>35</v>
      </c>
      <c r="D761" s="14" t="s">
        <v>17</v>
      </c>
      <c r="E761" s="14" t="s">
        <v>247</v>
      </c>
      <c r="F761" s="14"/>
      <c r="G761" s="18">
        <f t="shared" si="2627"/>
        <v>21038</v>
      </c>
      <c r="H761" s="18">
        <f t="shared" si="2627"/>
        <v>0</v>
      </c>
      <c r="I761" s="11">
        <f t="shared" si="2627"/>
        <v>0</v>
      </c>
      <c r="J761" s="11">
        <f t="shared" si="2627"/>
        <v>0</v>
      </c>
      <c r="K761" s="11">
        <f t="shared" si="2627"/>
        <v>0</v>
      </c>
      <c r="L761" s="11">
        <f t="shared" si="2627"/>
        <v>0</v>
      </c>
      <c r="M761" s="18">
        <f t="shared" si="2627"/>
        <v>21038</v>
      </c>
      <c r="N761" s="18">
        <f t="shared" si="2627"/>
        <v>0</v>
      </c>
      <c r="O761" s="11">
        <f t="shared" si="2627"/>
        <v>0</v>
      </c>
      <c r="P761" s="11">
        <f t="shared" si="2627"/>
        <v>0</v>
      </c>
      <c r="Q761" s="11">
        <f t="shared" si="2627"/>
        <v>0</v>
      </c>
      <c r="R761" s="11">
        <f t="shared" si="2627"/>
        <v>0</v>
      </c>
      <c r="S761" s="18">
        <f t="shared" si="2628"/>
        <v>21038</v>
      </c>
      <c r="T761" s="18">
        <f t="shared" si="2628"/>
        <v>0</v>
      </c>
      <c r="U761" s="11">
        <f t="shared" si="2628"/>
        <v>0</v>
      </c>
      <c r="V761" s="11">
        <f t="shared" si="2628"/>
        <v>0</v>
      </c>
      <c r="W761" s="11">
        <f t="shared" si="2628"/>
        <v>0</v>
      </c>
      <c r="X761" s="11">
        <f t="shared" si="2628"/>
        <v>0</v>
      </c>
      <c r="Y761" s="18">
        <f t="shared" si="2628"/>
        <v>21038</v>
      </c>
      <c r="Z761" s="18">
        <f t="shared" si="2628"/>
        <v>0</v>
      </c>
      <c r="AA761" s="11">
        <f t="shared" si="2628"/>
        <v>0</v>
      </c>
      <c r="AB761" s="11">
        <f t="shared" si="2628"/>
        <v>0</v>
      </c>
      <c r="AC761" s="11">
        <f t="shared" si="2628"/>
        <v>0</v>
      </c>
      <c r="AD761" s="11">
        <f t="shared" si="2628"/>
        <v>0</v>
      </c>
      <c r="AE761" s="18">
        <f t="shared" si="2628"/>
        <v>21038</v>
      </c>
      <c r="AF761" s="18">
        <f t="shared" si="2628"/>
        <v>0</v>
      </c>
      <c r="AG761" s="11">
        <f t="shared" si="2629"/>
        <v>0</v>
      </c>
      <c r="AH761" s="11">
        <f t="shared" si="2629"/>
        <v>0</v>
      </c>
      <c r="AI761" s="11">
        <f t="shared" si="2629"/>
        <v>0</v>
      </c>
      <c r="AJ761" s="11">
        <f t="shared" si="2629"/>
        <v>0</v>
      </c>
      <c r="AK761" s="81">
        <f t="shared" si="2629"/>
        <v>21038</v>
      </c>
      <c r="AL761" s="81">
        <f t="shared" si="2629"/>
        <v>0</v>
      </c>
      <c r="AM761" s="11">
        <f t="shared" si="2629"/>
        <v>0</v>
      </c>
      <c r="AN761" s="11">
        <f t="shared" si="2629"/>
        <v>0</v>
      </c>
      <c r="AO761" s="11">
        <f t="shared" si="2629"/>
        <v>0</v>
      </c>
      <c r="AP761" s="11">
        <f t="shared" si="2629"/>
        <v>0</v>
      </c>
      <c r="AQ761" s="18">
        <f t="shared" si="2629"/>
        <v>21038</v>
      </c>
      <c r="AR761" s="18">
        <f t="shared" si="2629"/>
        <v>0</v>
      </c>
      <c r="AS761" s="11">
        <f t="shared" si="2630"/>
        <v>0</v>
      </c>
      <c r="AT761" s="11">
        <f t="shared" si="2630"/>
        <v>0</v>
      </c>
      <c r="AU761" s="11">
        <f t="shared" si="2630"/>
        <v>0</v>
      </c>
      <c r="AV761" s="11">
        <f t="shared" si="2630"/>
        <v>0</v>
      </c>
      <c r="AW761" s="18">
        <f t="shared" si="2630"/>
        <v>21038</v>
      </c>
      <c r="AX761" s="18">
        <f t="shared" si="2630"/>
        <v>0</v>
      </c>
      <c r="AY761" s="75">
        <f t="shared" si="2630"/>
        <v>382</v>
      </c>
      <c r="AZ761" s="75">
        <f t="shared" si="2630"/>
        <v>0</v>
      </c>
      <c r="BA761" s="75">
        <f t="shared" si="2630"/>
        <v>0</v>
      </c>
      <c r="BB761" s="75">
        <f t="shared" si="2630"/>
        <v>0</v>
      </c>
      <c r="BC761" s="81">
        <f t="shared" si="2630"/>
        <v>21420</v>
      </c>
      <c r="BD761" s="81">
        <f t="shared" si="2630"/>
        <v>0</v>
      </c>
      <c r="BE761" s="11">
        <f t="shared" si="2630"/>
        <v>0</v>
      </c>
      <c r="BF761" s="11">
        <f t="shared" si="2630"/>
        <v>0</v>
      </c>
      <c r="BG761" s="11">
        <f t="shared" si="2630"/>
        <v>0</v>
      </c>
      <c r="BH761" s="11">
        <f t="shared" si="2630"/>
        <v>0</v>
      </c>
      <c r="BI761" s="140">
        <f t="shared" ref="BE761:BT762" si="2639">BI762</f>
        <v>21420</v>
      </c>
      <c r="BJ761" s="140">
        <f t="shared" si="2639"/>
        <v>0</v>
      </c>
      <c r="BK761" s="75">
        <f t="shared" si="2639"/>
        <v>0</v>
      </c>
      <c r="BL761" s="75">
        <f t="shared" si="2639"/>
        <v>0</v>
      </c>
      <c r="BM761" s="75">
        <f t="shared" si="2639"/>
        <v>0</v>
      </c>
      <c r="BN761" s="75">
        <f t="shared" si="2639"/>
        <v>0</v>
      </c>
      <c r="BO761" s="81">
        <f t="shared" si="2639"/>
        <v>21420</v>
      </c>
      <c r="BP761" s="81">
        <f t="shared" si="2639"/>
        <v>0</v>
      </c>
      <c r="BQ761" s="11">
        <f t="shared" si="2639"/>
        <v>0</v>
      </c>
      <c r="BR761" s="11">
        <f t="shared" si="2639"/>
        <v>0</v>
      </c>
      <c r="BS761" s="11">
        <f t="shared" si="2639"/>
        <v>0</v>
      </c>
      <c r="BT761" s="11">
        <f t="shared" si="2639"/>
        <v>0</v>
      </c>
      <c r="BU761" s="18">
        <f t="shared" ref="BQ761:CF762" si="2640">BU762</f>
        <v>21420</v>
      </c>
      <c r="BV761" s="18">
        <f t="shared" si="2640"/>
        <v>0</v>
      </c>
      <c r="BW761" s="75">
        <f t="shared" si="2640"/>
        <v>0</v>
      </c>
      <c r="BX761" s="75">
        <f t="shared" si="2640"/>
        <v>0</v>
      </c>
      <c r="BY761" s="75">
        <f t="shared" si="2640"/>
        <v>0</v>
      </c>
      <c r="BZ761" s="75">
        <f t="shared" si="2640"/>
        <v>0</v>
      </c>
      <c r="CA761" s="81">
        <f t="shared" si="2640"/>
        <v>21420</v>
      </c>
      <c r="CB761" s="81">
        <f t="shared" si="2640"/>
        <v>0</v>
      </c>
      <c r="CC761" s="75">
        <f t="shared" si="2640"/>
        <v>0</v>
      </c>
      <c r="CD761" s="75">
        <f t="shared" si="2640"/>
        <v>0</v>
      </c>
      <c r="CE761" s="75">
        <f t="shared" si="2640"/>
        <v>0</v>
      </c>
      <c r="CF761" s="75">
        <f t="shared" si="2640"/>
        <v>0</v>
      </c>
      <c r="CG761" s="81">
        <f t="shared" ref="CC761:CR762" si="2641">CG762</f>
        <v>21420</v>
      </c>
      <c r="CH761" s="81">
        <f t="shared" si="2641"/>
        <v>0</v>
      </c>
      <c r="CI761" s="11">
        <f t="shared" si="2641"/>
        <v>0</v>
      </c>
      <c r="CJ761" s="11">
        <f t="shared" si="2641"/>
        <v>0</v>
      </c>
      <c r="CK761" s="11">
        <f t="shared" si="2641"/>
        <v>0</v>
      </c>
      <c r="CL761" s="11">
        <f t="shared" si="2641"/>
        <v>-57</v>
      </c>
      <c r="CM761" s="18">
        <f t="shared" si="2641"/>
        <v>21363</v>
      </c>
      <c r="CN761" s="18">
        <f t="shared" si="2641"/>
        <v>0</v>
      </c>
      <c r="CO761" s="11">
        <f t="shared" si="2641"/>
        <v>0</v>
      </c>
      <c r="CP761" s="11">
        <f t="shared" si="2641"/>
        <v>0</v>
      </c>
      <c r="CQ761" s="11">
        <f t="shared" si="2641"/>
        <v>0</v>
      </c>
      <c r="CR761" s="11">
        <f t="shared" si="2641"/>
        <v>0</v>
      </c>
      <c r="CS761" s="18">
        <f t="shared" ref="CO761:CT762" si="2642">CS762</f>
        <v>21363</v>
      </c>
      <c r="CT761" s="18">
        <f t="shared" si="2642"/>
        <v>0</v>
      </c>
    </row>
    <row r="762" spans="1:98" ht="38.25" customHeight="1">
      <c r="A762" s="55" t="s">
        <v>12</v>
      </c>
      <c r="B762" s="14">
        <v>913</v>
      </c>
      <c r="C762" s="14" t="s">
        <v>35</v>
      </c>
      <c r="D762" s="14" t="s">
        <v>17</v>
      </c>
      <c r="E762" s="14" t="s">
        <v>247</v>
      </c>
      <c r="F762" s="14" t="s">
        <v>13</v>
      </c>
      <c r="G762" s="15">
        <f t="shared" si="2627"/>
        <v>21038</v>
      </c>
      <c r="H762" s="15">
        <f t="shared" si="2627"/>
        <v>0</v>
      </c>
      <c r="I762" s="11">
        <f t="shared" si="2627"/>
        <v>0</v>
      </c>
      <c r="J762" s="11">
        <f t="shared" si="2627"/>
        <v>0</v>
      </c>
      <c r="K762" s="11">
        <f t="shared" si="2627"/>
        <v>0</v>
      </c>
      <c r="L762" s="11">
        <f t="shared" si="2627"/>
        <v>0</v>
      </c>
      <c r="M762" s="15">
        <f t="shared" si="2627"/>
        <v>21038</v>
      </c>
      <c r="N762" s="15">
        <f t="shared" si="2627"/>
        <v>0</v>
      </c>
      <c r="O762" s="11">
        <f t="shared" si="2627"/>
        <v>0</v>
      </c>
      <c r="P762" s="11">
        <f t="shared" si="2627"/>
        <v>0</v>
      </c>
      <c r="Q762" s="11">
        <f t="shared" si="2627"/>
        <v>0</v>
      </c>
      <c r="R762" s="11">
        <f t="shared" si="2627"/>
        <v>0</v>
      </c>
      <c r="S762" s="15">
        <f t="shared" si="2628"/>
        <v>21038</v>
      </c>
      <c r="T762" s="15">
        <f t="shared" si="2628"/>
        <v>0</v>
      </c>
      <c r="U762" s="11">
        <f t="shared" si="2628"/>
        <v>0</v>
      </c>
      <c r="V762" s="11">
        <f t="shared" si="2628"/>
        <v>0</v>
      </c>
      <c r="W762" s="11">
        <f t="shared" si="2628"/>
        <v>0</v>
      </c>
      <c r="X762" s="11">
        <f t="shared" si="2628"/>
        <v>0</v>
      </c>
      <c r="Y762" s="15">
        <f t="shared" si="2628"/>
        <v>21038</v>
      </c>
      <c r="Z762" s="15">
        <f t="shared" si="2628"/>
        <v>0</v>
      </c>
      <c r="AA762" s="11">
        <f t="shared" si="2628"/>
        <v>0</v>
      </c>
      <c r="AB762" s="11">
        <f t="shared" si="2628"/>
        <v>0</v>
      </c>
      <c r="AC762" s="11">
        <f t="shared" si="2628"/>
        <v>0</v>
      </c>
      <c r="AD762" s="11">
        <f t="shared" si="2628"/>
        <v>0</v>
      </c>
      <c r="AE762" s="15">
        <f t="shared" si="2628"/>
        <v>21038</v>
      </c>
      <c r="AF762" s="15">
        <f t="shared" si="2628"/>
        <v>0</v>
      </c>
      <c r="AG762" s="11">
        <f t="shared" si="2629"/>
        <v>0</v>
      </c>
      <c r="AH762" s="11">
        <f t="shared" si="2629"/>
        <v>0</v>
      </c>
      <c r="AI762" s="11">
        <f t="shared" si="2629"/>
        <v>0</v>
      </c>
      <c r="AJ762" s="11">
        <f t="shared" si="2629"/>
        <v>0</v>
      </c>
      <c r="AK762" s="79">
        <f t="shared" si="2629"/>
        <v>21038</v>
      </c>
      <c r="AL762" s="79">
        <f t="shared" si="2629"/>
        <v>0</v>
      </c>
      <c r="AM762" s="11">
        <f t="shared" si="2629"/>
        <v>0</v>
      </c>
      <c r="AN762" s="11">
        <f t="shared" si="2629"/>
        <v>0</v>
      </c>
      <c r="AO762" s="11">
        <f t="shared" si="2629"/>
        <v>0</v>
      </c>
      <c r="AP762" s="11">
        <f t="shared" si="2629"/>
        <v>0</v>
      </c>
      <c r="AQ762" s="15">
        <f t="shared" si="2629"/>
        <v>21038</v>
      </c>
      <c r="AR762" s="15">
        <f t="shared" si="2629"/>
        <v>0</v>
      </c>
      <c r="AS762" s="11">
        <f t="shared" si="2630"/>
        <v>0</v>
      </c>
      <c r="AT762" s="11">
        <f t="shared" si="2630"/>
        <v>0</v>
      </c>
      <c r="AU762" s="11">
        <f t="shared" si="2630"/>
        <v>0</v>
      </c>
      <c r="AV762" s="11">
        <f t="shared" si="2630"/>
        <v>0</v>
      </c>
      <c r="AW762" s="15">
        <f t="shared" si="2630"/>
        <v>21038</v>
      </c>
      <c r="AX762" s="15">
        <f t="shared" si="2630"/>
        <v>0</v>
      </c>
      <c r="AY762" s="75">
        <f t="shared" si="2630"/>
        <v>382</v>
      </c>
      <c r="AZ762" s="75">
        <f t="shared" si="2630"/>
        <v>0</v>
      </c>
      <c r="BA762" s="75">
        <f t="shared" si="2630"/>
        <v>0</v>
      </c>
      <c r="BB762" s="75">
        <f t="shared" si="2630"/>
        <v>0</v>
      </c>
      <c r="BC762" s="79">
        <f t="shared" si="2630"/>
        <v>21420</v>
      </c>
      <c r="BD762" s="79">
        <f t="shared" si="2630"/>
        <v>0</v>
      </c>
      <c r="BE762" s="11">
        <f t="shared" si="2639"/>
        <v>0</v>
      </c>
      <c r="BF762" s="11">
        <f t="shared" si="2639"/>
        <v>0</v>
      </c>
      <c r="BG762" s="11">
        <f t="shared" si="2639"/>
        <v>0</v>
      </c>
      <c r="BH762" s="11">
        <f t="shared" si="2639"/>
        <v>0</v>
      </c>
      <c r="BI762" s="137">
        <f t="shared" si="2639"/>
        <v>21420</v>
      </c>
      <c r="BJ762" s="137">
        <f t="shared" si="2639"/>
        <v>0</v>
      </c>
      <c r="BK762" s="75">
        <f t="shared" si="2639"/>
        <v>0</v>
      </c>
      <c r="BL762" s="75">
        <f t="shared" si="2639"/>
        <v>0</v>
      </c>
      <c r="BM762" s="75">
        <f t="shared" si="2639"/>
        <v>0</v>
      </c>
      <c r="BN762" s="75">
        <f t="shared" si="2639"/>
        <v>0</v>
      </c>
      <c r="BO762" s="79">
        <f t="shared" si="2639"/>
        <v>21420</v>
      </c>
      <c r="BP762" s="79">
        <f t="shared" si="2639"/>
        <v>0</v>
      </c>
      <c r="BQ762" s="11">
        <f t="shared" si="2640"/>
        <v>0</v>
      </c>
      <c r="BR762" s="11">
        <f t="shared" si="2640"/>
        <v>0</v>
      </c>
      <c r="BS762" s="11">
        <f t="shared" si="2640"/>
        <v>0</v>
      </c>
      <c r="BT762" s="11">
        <f t="shared" si="2640"/>
        <v>0</v>
      </c>
      <c r="BU762" s="15">
        <f t="shared" si="2640"/>
        <v>21420</v>
      </c>
      <c r="BV762" s="15">
        <f t="shared" si="2640"/>
        <v>0</v>
      </c>
      <c r="BW762" s="75">
        <f t="shared" si="2640"/>
        <v>0</v>
      </c>
      <c r="BX762" s="75">
        <f t="shared" si="2640"/>
        <v>0</v>
      </c>
      <c r="BY762" s="75">
        <f t="shared" si="2640"/>
        <v>0</v>
      </c>
      <c r="BZ762" s="75">
        <f t="shared" si="2640"/>
        <v>0</v>
      </c>
      <c r="CA762" s="79">
        <f t="shared" si="2640"/>
        <v>21420</v>
      </c>
      <c r="CB762" s="79">
        <f t="shared" si="2640"/>
        <v>0</v>
      </c>
      <c r="CC762" s="75">
        <f t="shared" si="2641"/>
        <v>0</v>
      </c>
      <c r="CD762" s="75">
        <f t="shared" si="2641"/>
        <v>0</v>
      </c>
      <c r="CE762" s="75">
        <f t="shared" si="2641"/>
        <v>0</v>
      </c>
      <c r="CF762" s="75">
        <f t="shared" si="2641"/>
        <v>0</v>
      </c>
      <c r="CG762" s="79">
        <f t="shared" si="2641"/>
        <v>21420</v>
      </c>
      <c r="CH762" s="79">
        <f t="shared" si="2641"/>
        <v>0</v>
      </c>
      <c r="CI762" s="11">
        <f t="shared" si="2641"/>
        <v>0</v>
      </c>
      <c r="CJ762" s="11">
        <f t="shared" si="2641"/>
        <v>0</v>
      </c>
      <c r="CK762" s="11">
        <f t="shared" si="2641"/>
        <v>0</v>
      </c>
      <c r="CL762" s="11">
        <f t="shared" si="2641"/>
        <v>-57</v>
      </c>
      <c r="CM762" s="15">
        <f t="shared" si="2641"/>
        <v>21363</v>
      </c>
      <c r="CN762" s="15">
        <f t="shared" si="2641"/>
        <v>0</v>
      </c>
      <c r="CO762" s="11">
        <f t="shared" si="2642"/>
        <v>0</v>
      </c>
      <c r="CP762" s="11">
        <f t="shared" si="2642"/>
        <v>0</v>
      </c>
      <c r="CQ762" s="11">
        <f t="shared" si="2642"/>
        <v>0</v>
      </c>
      <c r="CR762" s="11">
        <f t="shared" si="2642"/>
        <v>0</v>
      </c>
      <c r="CS762" s="15">
        <f t="shared" si="2642"/>
        <v>21363</v>
      </c>
      <c r="CT762" s="15">
        <f t="shared" si="2642"/>
        <v>0</v>
      </c>
    </row>
    <row r="763" spans="1:98" ht="21" customHeight="1">
      <c r="A763" s="59" t="s">
        <v>14</v>
      </c>
      <c r="B763" s="14">
        <v>913</v>
      </c>
      <c r="C763" s="14" t="s">
        <v>35</v>
      </c>
      <c r="D763" s="14" t="s">
        <v>17</v>
      </c>
      <c r="E763" s="14" t="s">
        <v>247</v>
      </c>
      <c r="F763" s="11">
        <v>610</v>
      </c>
      <c r="G763" s="11">
        <v>21038</v>
      </c>
      <c r="H763" s="11"/>
      <c r="I763" s="11"/>
      <c r="J763" s="11"/>
      <c r="K763" s="11"/>
      <c r="L763" s="11"/>
      <c r="M763" s="11">
        <f>G763+I763+J763+K763+L763</f>
        <v>21038</v>
      </c>
      <c r="N763" s="11">
        <f>H763+J763</f>
        <v>0</v>
      </c>
      <c r="O763" s="11"/>
      <c r="P763" s="11"/>
      <c r="Q763" s="11"/>
      <c r="R763" s="11"/>
      <c r="S763" s="11">
        <f>M763+O763+P763+Q763+R763</f>
        <v>21038</v>
      </c>
      <c r="T763" s="11">
        <f>N763+P763</f>
        <v>0</v>
      </c>
      <c r="U763" s="11"/>
      <c r="V763" s="11"/>
      <c r="W763" s="11"/>
      <c r="X763" s="11"/>
      <c r="Y763" s="11">
        <f>S763+U763+V763+W763+X763</f>
        <v>21038</v>
      </c>
      <c r="Z763" s="11">
        <f>T763+V763</f>
        <v>0</v>
      </c>
      <c r="AA763" s="11"/>
      <c r="AB763" s="11"/>
      <c r="AC763" s="11"/>
      <c r="AD763" s="11"/>
      <c r="AE763" s="11">
        <f>Y763+AA763+AB763+AC763+AD763</f>
        <v>21038</v>
      </c>
      <c r="AF763" s="11">
        <f>Z763+AB763</f>
        <v>0</v>
      </c>
      <c r="AG763" s="11"/>
      <c r="AH763" s="11"/>
      <c r="AI763" s="11"/>
      <c r="AJ763" s="11"/>
      <c r="AK763" s="75">
        <f>AE763+AG763+AH763+AI763+AJ763</f>
        <v>21038</v>
      </c>
      <c r="AL763" s="75">
        <f>AF763+AH763</f>
        <v>0</v>
      </c>
      <c r="AM763" s="11"/>
      <c r="AN763" s="11"/>
      <c r="AO763" s="11"/>
      <c r="AP763" s="11"/>
      <c r="AQ763" s="11">
        <f>AK763+AM763+AN763+AO763+AP763</f>
        <v>21038</v>
      </c>
      <c r="AR763" s="11">
        <f>AL763+AN763</f>
        <v>0</v>
      </c>
      <c r="AS763" s="11"/>
      <c r="AT763" s="11"/>
      <c r="AU763" s="11"/>
      <c r="AV763" s="11"/>
      <c r="AW763" s="11">
        <f>AQ763+AS763+AT763+AU763+AV763</f>
        <v>21038</v>
      </c>
      <c r="AX763" s="11">
        <f>AR763+AT763</f>
        <v>0</v>
      </c>
      <c r="AY763" s="75">
        <v>382</v>
      </c>
      <c r="AZ763" s="75"/>
      <c r="BA763" s="75"/>
      <c r="BB763" s="75"/>
      <c r="BC763" s="75">
        <f>AW763+AY763+AZ763+BA763+BB763</f>
        <v>21420</v>
      </c>
      <c r="BD763" s="75">
        <f>AX763+AZ763</f>
        <v>0</v>
      </c>
      <c r="BE763" s="11"/>
      <c r="BF763" s="11"/>
      <c r="BG763" s="11"/>
      <c r="BH763" s="11"/>
      <c r="BI763" s="138">
        <f>BC763+BE763+BF763+BG763+BH763</f>
        <v>21420</v>
      </c>
      <c r="BJ763" s="138">
        <f>BD763+BF763</f>
        <v>0</v>
      </c>
      <c r="BK763" s="75"/>
      <c r="BL763" s="75"/>
      <c r="BM763" s="75"/>
      <c r="BN763" s="75"/>
      <c r="BO763" s="75">
        <f>BI763+BK763+BL763+BM763+BN763</f>
        <v>21420</v>
      </c>
      <c r="BP763" s="75">
        <f>BJ763+BL763</f>
        <v>0</v>
      </c>
      <c r="BQ763" s="11"/>
      <c r="BR763" s="11"/>
      <c r="BS763" s="11"/>
      <c r="BT763" s="11"/>
      <c r="BU763" s="11">
        <f>BO763+BQ763+BR763+BS763+BT763</f>
        <v>21420</v>
      </c>
      <c r="BV763" s="11">
        <f>BP763+BR763</f>
        <v>0</v>
      </c>
      <c r="BW763" s="75"/>
      <c r="BX763" s="75"/>
      <c r="BY763" s="75"/>
      <c r="BZ763" s="75"/>
      <c r="CA763" s="75">
        <f>BU763+BW763+BX763+BY763+BZ763</f>
        <v>21420</v>
      </c>
      <c r="CB763" s="75">
        <f>BV763+BX763</f>
        <v>0</v>
      </c>
      <c r="CC763" s="75"/>
      <c r="CD763" s="75"/>
      <c r="CE763" s="75"/>
      <c r="CF763" s="75"/>
      <c r="CG763" s="75">
        <f>CA763+CC763+CD763+CE763+CF763</f>
        <v>21420</v>
      </c>
      <c r="CH763" s="75">
        <f>CB763+CD763</f>
        <v>0</v>
      </c>
      <c r="CI763" s="11"/>
      <c r="CJ763" s="11"/>
      <c r="CK763" s="11"/>
      <c r="CL763" s="11">
        <v>-57</v>
      </c>
      <c r="CM763" s="11">
        <f>CG763+CI763+CJ763+CK763+CL763</f>
        <v>21363</v>
      </c>
      <c r="CN763" s="11">
        <f>CH763+CJ763</f>
        <v>0</v>
      </c>
      <c r="CO763" s="11"/>
      <c r="CP763" s="11"/>
      <c r="CQ763" s="11"/>
      <c r="CR763" s="11"/>
      <c r="CS763" s="11">
        <f>CM763+CO763+CP763+CQ763+CR763</f>
        <v>21363</v>
      </c>
      <c r="CT763" s="11">
        <f>CN763+CP763</f>
        <v>0</v>
      </c>
    </row>
    <row r="764" spans="1:98" ht="20.25" customHeight="1">
      <c r="A764" s="55" t="s">
        <v>16</v>
      </c>
      <c r="B764" s="14">
        <v>913</v>
      </c>
      <c r="C764" s="14" t="s">
        <v>35</v>
      </c>
      <c r="D764" s="14" t="s">
        <v>17</v>
      </c>
      <c r="E764" s="14" t="s">
        <v>742</v>
      </c>
      <c r="F764" s="14"/>
      <c r="G764" s="11"/>
      <c r="H764" s="11"/>
      <c r="I764" s="11"/>
      <c r="J764" s="11"/>
      <c r="K764" s="11"/>
      <c r="L764" s="11"/>
      <c r="M764" s="11"/>
      <c r="N764" s="11"/>
      <c r="O764" s="11"/>
      <c r="P764" s="11"/>
      <c r="Q764" s="11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  <c r="AJ764" s="11"/>
      <c r="AK764" s="11"/>
      <c r="AL764" s="11"/>
      <c r="AM764" s="11"/>
      <c r="AN764" s="11"/>
      <c r="AO764" s="11"/>
      <c r="AP764" s="11"/>
      <c r="AQ764" s="11"/>
      <c r="AR764" s="11"/>
      <c r="AS764" s="11"/>
      <c r="AT764" s="11"/>
      <c r="AU764" s="11"/>
      <c r="AV764" s="11"/>
      <c r="AW764" s="11"/>
      <c r="AX764" s="11"/>
      <c r="AY764" s="75">
        <f>AY765</f>
        <v>2319</v>
      </c>
      <c r="AZ764" s="75">
        <f t="shared" ref="AZ764:BO765" si="2643">AZ765</f>
        <v>0</v>
      </c>
      <c r="BA764" s="75">
        <f t="shared" si="2643"/>
        <v>0</v>
      </c>
      <c r="BB764" s="75">
        <f t="shared" si="2643"/>
        <v>0</v>
      </c>
      <c r="BC764" s="75">
        <f t="shared" si="2643"/>
        <v>2319</v>
      </c>
      <c r="BD764" s="75">
        <f t="shared" si="2643"/>
        <v>0</v>
      </c>
      <c r="BE764" s="11">
        <f>BE765</f>
        <v>0</v>
      </c>
      <c r="BF764" s="11">
        <f t="shared" si="2643"/>
        <v>0</v>
      </c>
      <c r="BG764" s="11">
        <f t="shared" si="2643"/>
        <v>0</v>
      </c>
      <c r="BH764" s="11">
        <f t="shared" si="2643"/>
        <v>0</v>
      </c>
      <c r="BI764" s="138">
        <f t="shared" si="2643"/>
        <v>2319</v>
      </c>
      <c r="BJ764" s="138">
        <f t="shared" si="2643"/>
        <v>0</v>
      </c>
      <c r="BK764" s="75">
        <f>BK765</f>
        <v>0</v>
      </c>
      <c r="BL764" s="75">
        <f t="shared" si="2643"/>
        <v>0</v>
      </c>
      <c r="BM764" s="75">
        <f t="shared" si="2643"/>
        <v>0</v>
      </c>
      <c r="BN764" s="75">
        <f t="shared" si="2643"/>
        <v>0</v>
      </c>
      <c r="BO764" s="75">
        <f t="shared" si="2643"/>
        <v>2319</v>
      </c>
      <c r="BP764" s="75">
        <f t="shared" ref="BL764:BP765" si="2644">BP765</f>
        <v>0</v>
      </c>
      <c r="BQ764" s="11">
        <f>BQ765</f>
        <v>0</v>
      </c>
      <c r="BR764" s="11">
        <f t="shared" ref="BR764:CG765" si="2645">BR765</f>
        <v>0</v>
      </c>
      <c r="BS764" s="11">
        <f t="shared" si="2645"/>
        <v>0</v>
      </c>
      <c r="BT764" s="11">
        <f t="shared" si="2645"/>
        <v>0</v>
      </c>
      <c r="BU764" s="11">
        <f t="shared" si="2645"/>
        <v>2319</v>
      </c>
      <c r="BV764" s="11">
        <f t="shared" si="2645"/>
        <v>0</v>
      </c>
      <c r="BW764" s="75">
        <f>BW765</f>
        <v>0</v>
      </c>
      <c r="BX764" s="75">
        <f t="shared" si="2645"/>
        <v>0</v>
      </c>
      <c r="BY764" s="75">
        <f t="shared" si="2645"/>
        <v>0</v>
      </c>
      <c r="BZ764" s="75">
        <f t="shared" si="2645"/>
        <v>0</v>
      </c>
      <c r="CA764" s="75">
        <f t="shared" si="2645"/>
        <v>2319</v>
      </c>
      <c r="CB764" s="75">
        <f t="shared" si="2645"/>
        <v>0</v>
      </c>
      <c r="CC764" s="75">
        <f>CC765</f>
        <v>0</v>
      </c>
      <c r="CD764" s="75">
        <f t="shared" si="2645"/>
        <v>0</v>
      </c>
      <c r="CE764" s="75">
        <f t="shared" si="2645"/>
        <v>0</v>
      </c>
      <c r="CF764" s="75">
        <f t="shared" si="2645"/>
        <v>0</v>
      </c>
      <c r="CG764" s="75">
        <f t="shared" si="2645"/>
        <v>2319</v>
      </c>
      <c r="CH764" s="75">
        <f t="shared" ref="CD764:CH765" si="2646">CH765</f>
        <v>0</v>
      </c>
      <c r="CI764" s="11">
        <f>CI765</f>
        <v>0</v>
      </c>
      <c r="CJ764" s="11">
        <f t="shared" ref="CJ764:CT765" si="2647">CJ765</f>
        <v>0</v>
      </c>
      <c r="CK764" s="11">
        <f t="shared" si="2647"/>
        <v>0</v>
      </c>
      <c r="CL764" s="11">
        <f t="shared" si="2647"/>
        <v>0</v>
      </c>
      <c r="CM764" s="11">
        <f t="shared" si="2647"/>
        <v>2319</v>
      </c>
      <c r="CN764" s="11">
        <f t="shared" si="2647"/>
        <v>0</v>
      </c>
      <c r="CO764" s="11">
        <f>CO765</f>
        <v>0</v>
      </c>
      <c r="CP764" s="11">
        <f t="shared" si="2647"/>
        <v>0</v>
      </c>
      <c r="CQ764" s="11">
        <f t="shared" si="2647"/>
        <v>0</v>
      </c>
      <c r="CR764" s="11">
        <f t="shared" si="2647"/>
        <v>0</v>
      </c>
      <c r="CS764" s="11">
        <f t="shared" si="2647"/>
        <v>2319</v>
      </c>
      <c r="CT764" s="11">
        <f t="shared" si="2647"/>
        <v>0</v>
      </c>
    </row>
    <row r="765" spans="1:98" ht="33">
      <c r="A765" s="55" t="s">
        <v>12</v>
      </c>
      <c r="B765" s="14">
        <v>913</v>
      </c>
      <c r="C765" s="14" t="s">
        <v>35</v>
      </c>
      <c r="D765" s="14" t="s">
        <v>17</v>
      </c>
      <c r="E765" s="14" t="s">
        <v>742</v>
      </c>
      <c r="F765" s="14" t="s">
        <v>13</v>
      </c>
      <c r="G765" s="11"/>
      <c r="H765" s="11"/>
      <c r="I765" s="11"/>
      <c r="J765" s="11"/>
      <c r="K765" s="11"/>
      <c r="L765" s="11"/>
      <c r="M765" s="11"/>
      <c r="N765" s="11"/>
      <c r="O765" s="11"/>
      <c r="P765" s="11"/>
      <c r="Q765" s="11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  <c r="AJ765" s="11"/>
      <c r="AK765" s="11"/>
      <c r="AL765" s="11"/>
      <c r="AM765" s="11"/>
      <c r="AN765" s="11"/>
      <c r="AO765" s="11"/>
      <c r="AP765" s="11"/>
      <c r="AQ765" s="11"/>
      <c r="AR765" s="11"/>
      <c r="AS765" s="11"/>
      <c r="AT765" s="11"/>
      <c r="AU765" s="11"/>
      <c r="AV765" s="11"/>
      <c r="AW765" s="11"/>
      <c r="AX765" s="11"/>
      <c r="AY765" s="75">
        <f>AY766</f>
        <v>2319</v>
      </c>
      <c r="AZ765" s="75">
        <f t="shared" si="2643"/>
        <v>0</v>
      </c>
      <c r="BA765" s="75">
        <f t="shared" si="2643"/>
        <v>0</v>
      </c>
      <c r="BB765" s="75">
        <f t="shared" si="2643"/>
        <v>0</v>
      </c>
      <c r="BC765" s="75">
        <f t="shared" si="2643"/>
        <v>2319</v>
      </c>
      <c r="BD765" s="75">
        <f t="shared" si="2643"/>
        <v>0</v>
      </c>
      <c r="BE765" s="11">
        <f>BE766</f>
        <v>0</v>
      </c>
      <c r="BF765" s="11">
        <f t="shared" si="2643"/>
        <v>0</v>
      </c>
      <c r="BG765" s="11">
        <f t="shared" si="2643"/>
        <v>0</v>
      </c>
      <c r="BH765" s="11">
        <f t="shared" si="2643"/>
        <v>0</v>
      </c>
      <c r="BI765" s="138">
        <f t="shared" si="2643"/>
        <v>2319</v>
      </c>
      <c r="BJ765" s="138">
        <f t="shared" si="2643"/>
        <v>0</v>
      </c>
      <c r="BK765" s="75">
        <f>BK766</f>
        <v>0</v>
      </c>
      <c r="BL765" s="75">
        <f t="shared" si="2644"/>
        <v>0</v>
      </c>
      <c r="BM765" s="75">
        <f t="shared" si="2644"/>
        <v>0</v>
      </c>
      <c r="BN765" s="75">
        <f t="shared" si="2644"/>
        <v>0</v>
      </c>
      <c r="BO765" s="75">
        <f t="shared" si="2644"/>
        <v>2319</v>
      </c>
      <c r="BP765" s="75">
        <f t="shared" si="2644"/>
        <v>0</v>
      </c>
      <c r="BQ765" s="11">
        <f>BQ766</f>
        <v>0</v>
      </c>
      <c r="BR765" s="11">
        <f t="shared" si="2645"/>
        <v>0</v>
      </c>
      <c r="BS765" s="11">
        <f t="shared" si="2645"/>
        <v>0</v>
      </c>
      <c r="BT765" s="11">
        <f t="shared" si="2645"/>
        <v>0</v>
      </c>
      <c r="BU765" s="11">
        <f t="shared" si="2645"/>
        <v>2319</v>
      </c>
      <c r="BV765" s="11">
        <f t="shared" si="2645"/>
        <v>0</v>
      </c>
      <c r="BW765" s="75">
        <f>BW766</f>
        <v>0</v>
      </c>
      <c r="BX765" s="75">
        <f t="shared" si="2645"/>
        <v>0</v>
      </c>
      <c r="BY765" s="75">
        <f t="shared" si="2645"/>
        <v>0</v>
      </c>
      <c r="BZ765" s="75">
        <f t="shared" si="2645"/>
        <v>0</v>
      </c>
      <c r="CA765" s="75">
        <f t="shared" si="2645"/>
        <v>2319</v>
      </c>
      <c r="CB765" s="75">
        <f t="shared" si="2645"/>
        <v>0</v>
      </c>
      <c r="CC765" s="75">
        <f>CC766</f>
        <v>0</v>
      </c>
      <c r="CD765" s="75">
        <f t="shared" si="2646"/>
        <v>0</v>
      </c>
      <c r="CE765" s="75">
        <f t="shared" si="2646"/>
        <v>0</v>
      </c>
      <c r="CF765" s="75">
        <f t="shared" si="2646"/>
        <v>0</v>
      </c>
      <c r="CG765" s="75">
        <f t="shared" si="2646"/>
        <v>2319</v>
      </c>
      <c r="CH765" s="75">
        <f t="shared" si="2646"/>
        <v>0</v>
      </c>
      <c r="CI765" s="11">
        <f>CI766</f>
        <v>0</v>
      </c>
      <c r="CJ765" s="11">
        <f t="shared" si="2647"/>
        <v>0</v>
      </c>
      <c r="CK765" s="11">
        <f t="shared" si="2647"/>
        <v>0</v>
      </c>
      <c r="CL765" s="11">
        <f t="shared" si="2647"/>
        <v>0</v>
      </c>
      <c r="CM765" s="11">
        <f t="shared" si="2647"/>
        <v>2319</v>
      </c>
      <c r="CN765" s="11">
        <f t="shared" si="2647"/>
        <v>0</v>
      </c>
      <c r="CO765" s="11">
        <f>CO766</f>
        <v>0</v>
      </c>
      <c r="CP765" s="11">
        <f t="shared" si="2647"/>
        <v>0</v>
      </c>
      <c r="CQ765" s="11">
        <f t="shared" si="2647"/>
        <v>0</v>
      </c>
      <c r="CR765" s="11">
        <f t="shared" si="2647"/>
        <v>0</v>
      </c>
      <c r="CS765" s="11">
        <f t="shared" si="2647"/>
        <v>2319</v>
      </c>
      <c r="CT765" s="11">
        <f t="shared" si="2647"/>
        <v>0</v>
      </c>
    </row>
    <row r="766" spans="1:98" ht="21" customHeight="1">
      <c r="A766" s="59" t="s">
        <v>14</v>
      </c>
      <c r="B766" s="14">
        <v>913</v>
      </c>
      <c r="C766" s="14" t="s">
        <v>35</v>
      </c>
      <c r="D766" s="14" t="s">
        <v>17</v>
      </c>
      <c r="E766" s="14" t="s">
        <v>742</v>
      </c>
      <c r="F766" s="11">
        <v>610</v>
      </c>
      <c r="G766" s="11"/>
      <c r="H766" s="11"/>
      <c r="I766" s="11"/>
      <c r="J766" s="11"/>
      <c r="K766" s="11"/>
      <c r="L766" s="11"/>
      <c r="M766" s="11"/>
      <c r="N766" s="11"/>
      <c r="O766" s="11"/>
      <c r="P766" s="11"/>
      <c r="Q766" s="11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  <c r="AJ766" s="11"/>
      <c r="AK766" s="11"/>
      <c r="AL766" s="11"/>
      <c r="AM766" s="11"/>
      <c r="AN766" s="11"/>
      <c r="AO766" s="11"/>
      <c r="AP766" s="11"/>
      <c r="AQ766" s="11"/>
      <c r="AR766" s="11"/>
      <c r="AS766" s="11"/>
      <c r="AT766" s="11"/>
      <c r="AU766" s="11"/>
      <c r="AV766" s="11"/>
      <c r="AW766" s="11"/>
      <c r="AX766" s="11"/>
      <c r="AY766" s="75">
        <v>2319</v>
      </c>
      <c r="AZ766" s="75"/>
      <c r="BA766" s="75"/>
      <c r="BB766" s="75"/>
      <c r="BC766" s="75">
        <f>AW766+AY766+AZ766+BA766+BB766</f>
        <v>2319</v>
      </c>
      <c r="BD766" s="75">
        <f>AX766+AZ766</f>
        <v>0</v>
      </c>
      <c r="BE766" s="11"/>
      <c r="BF766" s="11"/>
      <c r="BG766" s="11"/>
      <c r="BH766" s="11"/>
      <c r="BI766" s="138">
        <f>BC766+BE766+BF766+BG766+BH766</f>
        <v>2319</v>
      </c>
      <c r="BJ766" s="138">
        <f>BD766+BF766</f>
        <v>0</v>
      </c>
      <c r="BK766" s="75"/>
      <c r="BL766" s="75"/>
      <c r="BM766" s="75"/>
      <c r="BN766" s="75"/>
      <c r="BO766" s="75">
        <f>BI766+BK766+BL766+BM766+BN766</f>
        <v>2319</v>
      </c>
      <c r="BP766" s="75">
        <f>BJ766+BL766</f>
        <v>0</v>
      </c>
      <c r="BQ766" s="11"/>
      <c r="BR766" s="11"/>
      <c r="BS766" s="11"/>
      <c r="BT766" s="11"/>
      <c r="BU766" s="11">
        <f>BO766+BQ766+BR766+BS766+BT766</f>
        <v>2319</v>
      </c>
      <c r="BV766" s="11">
        <f>BP766+BR766</f>
        <v>0</v>
      </c>
      <c r="BW766" s="75"/>
      <c r="BX766" s="75"/>
      <c r="BY766" s="75"/>
      <c r="BZ766" s="75"/>
      <c r="CA766" s="75">
        <f>BU766+BW766+BX766+BY766+BZ766</f>
        <v>2319</v>
      </c>
      <c r="CB766" s="75">
        <f>BV766+BX766</f>
        <v>0</v>
      </c>
      <c r="CC766" s="75"/>
      <c r="CD766" s="75"/>
      <c r="CE766" s="75"/>
      <c r="CF766" s="75"/>
      <c r="CG766" s="75">
        <f>CA766+CC766+CD766+CE766+CF766</f>
        <v>2319</v>
      </c>
      <c r="CH766" s="75">
        <f>CB766+CD766</f>
        <v>0</v>
      </c>
      <c r="CI766" s="11"/>
      <c r="CJ766" s="11"/>
      <c r="CK766" s="11"/>
      <c r="CL766" s="11"/>
      <c r="CM766" s="11">
        <f>CG766+CI766+CJ766+CK766+CL766</f>
        <v>2319</v>
      </c>
      <c r="CN766" s="11">
        <f>CH766+CJ766</f>
        <v>0</v>
      </c>
      <c r="CO766" s="11"/>
      <c r="CP766" s="11"/>
      <c r="CQ766" s="11"/>
      <c r="CR766" s="11"/>
      <c r="CS766" s="11">
        <f>CM766+CO766+CP766+CQ766+CR766</f>
        <v>2319</v>
      </c>
      <c r="CT766" s="11">
        <f>CN766+CP766</f>
        <v>0</v>
      </c>
    </row>
    <row r="767" spans="1:98" ht="56.25" customHeight="1">
      <c r="A767" s="55" t="s">
        <v>234</v>
      </c>
      <c r="B767" s="14">
        <v>913</v>
      </c>
      <c r="C767" s="14" t="s">
        <v>35</v>
      </c>
      <c r="D767" s="14" t="s">
        <v>17</v>
      </c>
      <c r="E767" s="14" t="s">
        <v>248</v>
      </c>
      <c r="F767" s="14"/>
      <c r="G767" s="15">
        <f t="shared" ref="G767:R769" si="2648">G768</f>
        <v>50276</v>
      </c>
      <c r="H767" s="15">
        <f t="shared" si="2648"/>
        <v>0</v>
      </c>
      <c r="I767" s="11">
        <f t="shared" si="2648"/>
        <v>0</v>
      </c>
      <c r="J767" s="11">
        <f t="shared" si="2648"/>
        <v>0</v>
      </c>
      <c r="K767" s="11">
        <f t="shared" si="2648"/>
        <v>0</v>
      </c>
      <c r="L767" s="11">
        <f t="shared" si="2648"/>
        <v>0</v>
      </c>
      <c r="M767" s="15">
        <f t="shared" si="2648"/>
        <v>50276</v>
      </c>
      <c r="N767" s="15">
        <f t="shared" si="2648"/>
        <v>0</v>
      </c>
      <c r="O767" s="11">
        <f t="shared" si="2648"/>
        <v>0</v>
      </c>
      <c r="P767" s="11">
        <f t="shared" si="2648"/>
        <v>0</v>
      </c>
      <c r="Q767" s="11">
        <f t="shared" si="2648"/>
        <v>0</v>
      </c>
      <c r="R767" s="11">
        <f t="shared" si="2648"/>
        <v>0</v>
      </c>
      <c r="S767" s="15">
        <f t="shared" ref="S767:AH769" si="2649">S768</f>
        <v>50276</v>
      </c>
      <c r="T767" s="15">
        <f t="shared" si="2649"/>
        <v>0</v>
      </c>
      <c r="U767" s="11">
        <f t="shared" si="2649"/>
        <v>0</v>
      </c>
      <c r="V767" s="11">
        <f t="shared" si="2649"/>
        <v>0</v>
      </c>
      <c r="W767" s="11">
        <f t="shared" si="2649"/>
        <v>0</v>
      </c>
      <c r="X767" s="11">
        <f t="shared" si="2649"/>
        <v>0</v>
      </c>
      <c r="Y767" s="15">
        <f t="shared" si="2649"/>
        <v>50276</v>
      </c>
      <c r="Z767" s="15">
        <f t="shared" si="2649"/>
        <v>0</v>
      </c>
      <c r="AA767" s="11">
        <f t="shared" si="2649"/>
        <v>0</v>
      </c>
      <c r="AB767" s="11">
        <f t="shared" si="2649"/>
        <v>0</v>
      </c>
      <c r="AC767" s="11">
        <f t="shared" si="2649"/>
        <v>0</v>
      </c>
      <c r="AD767" s="11">
        <f t="shared" si="2649"/>
        <v>0</v>
      </c>
      <c r="AE767" s="15">
        <f t="shared" si="2649"/>
        <v>50276</v>
      </c>
      <c r="AF767" s="15">
        <f t="shared" si="2649"/>
        <v>0</v>
      </c>
      <c r="AG767" s="11">
        <f t="shared" si="2649"/>
        <v>0</v>
      </c>
      <c r="AH767" s="11">
        <f t="shared" si="2649"/>
        <v>0</v>
      </c>
      <c r="AI767" s="11">
        <f t="shared" ref="AG767:AV769" si="2650">AI768</f>
        <v>0</v>
      </c>
      <c r="AJ767" s="11">
        <f t="shared" si="2650"/>
        <v>0</v>
      </c>
      <c r="AK767" s="79">
        <f t="shared" si="2650"/>
        <v>50276</v>
      </c>
      <c r="AL767" s="79">
        <f t="shared" si="2650"/>
        <v>0</v>
      </c>
      <c r="AM767" s="11">
        <f t="shared" si="2650"/>
        <v>0</v>
      </c>
      <c r="AN767" s="11">
        <f t="shared" si="2650"/>
        <v>0</v>
      </c>
      <c r="AO767" s="11">
        <f t="shared" si="2650"/>
        <v>0</v>
      </c>
      <c r="AP767" s="11">
        <f t="shared" si="2650"/>
        <v>0</v>
      </c>
      <c r="AQ767" s="15">
        <f t="shared" si="2650"/>
        <v>50276</v>
      </c>
      <c r="AR767" s="15">
        <f t="shared" si="2650"/>
        <v>0</v>
      </c>
      <c r="AS767" s="11">
        <f t="shared" si="2650"/>
        <v>0</v>
      </c>
      <c r="AT767" s="11">
        <f t="shared" si="2650"/>
        <v>0</v>
      </c>
      <c r="AU767" s="11">
        <f t="shared" si="2650"/>
        <v>0</v>
      </c>
      <c r="AV767" s="11">
        <f t="shared" si="2650"/>
        <v>0</v>
      </c>
      <c r="AW767" s="15">
        <f t="shared" ref="AS767:BH769" si="2651">AW768</f>
        <v>50276</v>
      </c>
      <c r="AX767" s="15">
        <f t="shared" si="2651"/>
        <v>0</v>
      </c>
      <c r="AY767" s="75">
        <f t="shared" si="2651"/>
        <v>965</v>
      </c>
      <c r="AZ767" s="75">
        <f t="shared" si="2651"/>
        <v>0</v>
      </c>
      <c r="BA767" s="75">
        <f t="shared" si="2651"/>
        <v>0</v>
      </c>
      <c r="BB767" s="75">
        <f t="shared" si="2651"/>
        <v>0</v>
      </c>
      <c r="BC767" s="79">
        <f t="shared" si="2651"/>
        <v>51241</v>
      </c>
      <c r="BD767" s="79">
        <f t="shared" si="2651"/>
        <v>0</v>
      </c>
      <c r="BE767" s="11">
        <f t="shared" si="2651"/>
        <v>0</v>
      </c>
      <c r="BF767" s="11">
        <f t="shared" si="2651"/>
        <v>0</v>
      </c>
      <c r="BG767" s="11">
        <f t="shared" si="2651"/>
        <v>0</v>
      </c>
      <c r="BH767" s="11">
        <f t="shared" si="2651"/>
        <v>0</v>
      </c>
      <c r="BI767" s="137">
        <f t="shared" ref="BE767:BT769" si="2652">BI768</f>
        <v>51241</v>
      </c>
      <c r="BJ767" s="137">
        <f t="shared" si="2652"/>
        <v>0</v>
      </c>
      <c r="BK767" s="75">
        <f t="shared" si="2652"/>
        <v>0</v>
      </c>
      <c r="BL767" s="75">
        <f t="shared" si="2652"/>
        <v>0</v>
      </c>
      <c r="BM767" s="75">
        <f t="shared" si="2652"/>
        <v>0</v>
      </c>
      <c r="BN767" s="75">
        <f t="shared" si="2652"/>
        <v>0</v>
      </c>
      <c r="BO767" s="79">
        <f t="shared" si="2652"/>
        <v>51241</v>
      </c>
      <c r="BP767" s="79">
        <f t="shared" si="2652"/>
        <v>0</v>
      </c>
      <c r="BQ767" s="11">
        <f t="shared" si="2652"/>
        <v>0</v>
      </c>
      <c r="BR767" s="11">
        <f t="shared" si="2652"/>
        <v>0</v>
      </c>
      <c r="BS767" s="11">
        <f t="shared" si="2652"/>
        <v>0</v>
      </c>
      <c r="BT767" s="11">
        <f t="shared" si="2652"/>
        <v>0</v>
      </c>
      <c r="BU767" s="15">
        <f t="shared" ref="BQ767:CF769" si="2653">BU768</f>
        <v>51241</v>
      </c>
      <c r="BV767" s="15">
        <f t="shared" si="2653"/>
        <v>0</v>
      </c>
      <c r="BW767" s="75">
        <f t="shared" si="2653"/>
        <v>0</v>
      </c>
      <c r="BX767" s="75">
        <f t="shared" si="2653"/>
        <v>0</v>
      </c>
      <c r="BY767" s="75">
        <f t="shared" si="2653"/>
        <v>0</v>
      </c>
      <c r="BZ767" s="75">
        <f t="shared" si="2653"/>
        <v>0</v>
      </c>
      <c r="CA767" s="79">
        <f t="shared" si="2653"/>
        <v>51241</v>
      </c>
      <c r="CB767" s="79">
        <f t="shared" si="2653"/>
        <v>0</v>
      </c>
      <c r="CC767" s="75">
        <f t="shared" si="2653"/>
        <v>0</v>
      </c>
      <c r="CD767" s="75">
        <f t="shared" si="2653"/>
        <v>0</v>
      </c>
      <c r="CE767" s="75">
        <f t="shared" si="2653"/>
        <v>0</v>
      </c>
      <c r="CF767" s="75">
        <f t="shared" si="2653"/>
        <v>0</v>
      </c>
      <c r="CG767" s="79">
        <f t="shared" ref="CC767:CR769" si="2654">CG768</f>
        <v>51241</v>
      </c>
      <c r="CH767" s="79">
        <f t="shared" si="2654"/>
        <v>0</v>
      </c>
      <c r="CI767" s="11">
        <f t="shared" si="2654"/>
        <v>0</v>
      </c>
      <c r="CJ767" s="11">
        <f t="shared" si="2654"/>
        <v>0</v>
      </c>
      <c r="CK767" s="11">
        <f t="shared" si="2654"/>
        <v>0</v>
      </c>
      <c r="CL767" s="11">
        <f t="shared" si="2654"/>
        <v>0</v>
      </c>
      <c r="CM767" s="15">
        <f t="shared" si="2654"/>
        <v>51241</v>
      </c>
      <c r="CN767" s="15">
        <f t="shared" si="2654"/>
        <v>0</v>
      </c>
      <c r="CO767" s="11">
        <f t="shared" si="2654"/>
        <v>0</v>
      </c>
      <c r="CP767" s="11">
        <f t="shared" si="2654"/>
        <v>0</v>
      </c>
      <c r="CQ767" s="11">
        <f t="shared" si="2654"/>
        <v>0</v>
      </c>
      <c r="CR767" s="11">
        <f t="shared" si="2654"/>
        <v>0</v>
      </c>
      <c r="CS767" s="15">
        <f t="shared" ref="CO767:CT769" si="2655">CS768</f>
        <v>51241</v>
      </c>
      <c r="CT767" s="15">
        <f t="shared" si="2655"/>
        <v>0</v>
      </c>
    </row>
    <row r="768" spans="1:98" ht="28.5" customHeight="1">
      <c r="A768" s="59" t="s">
        <v>236</v>
      </c>
      <c r="B768" s="14">
        <v>913</v>
      </c>
      <c r="C768" s="14" t="s">
        <v>35</v>
      </c>
      <c r="D768" s="14" t="s">
        <v>17</v>
      </c>
      <c r="E768" s="14" t="s">
        <v>249</v>
      </c>
      <c r="F768" s="14"/>
      <c r="G768" s="15">
        <f t="shared" si="2648"/>
        <v>50276</v>
      </c>
      <c r="H768" s="15">
        <f t="shared" si="2648"/>
        <v>0</v>
      </c>
      <c r="I768" s="11">
        <f t="shared" si="2648"/>
        <v>0</v>
      </c>
      <c r="J768" s="11">
        <f t="shared" si="2648"/>
        <v>0</v>
      </c>
      <c r="K768" s="11">
        <f t="shared" si="2648"/>
        <v>0</v>
      </c>
      <c r="L768" s="11">
        <f t="shared" si="2648"/>
        <v>0</v>
      </c>
      <c r="M768" s="15">
        <f t="shared" si="2648"/>
        <v>50276</v>
      </c>
      <c r="N768" s="15">
        <f t="shared" si="2648"/>
        <v>0</v>
      </c>
      <c r="O768" s="11">
        <f t="shared" si="2648"/>
        <v>0</v>
      </c>
      <c r="P768" s="11">
        <f t="shared" si="2648"/>
        <v>0</v>
      </c>
      <c r="Q768" s="11">
        <f t="shared" si="2648"/>
        <v>0</v>
      </c>
      <c r="R768" s="11">
        <f t="shared" si="2648"/>
        <v>0</v>
      </c>
      <c r="S768" s="15">
        <f t="shared" si="2649"/>
        <v>50276</v>
      </c>
      <c r="T768" s="15">
        <f t="shared" si="2649"/>
        <v>0</v>
      </c>
      <c r="U768" s="11">
        <f t="shared" si="2649"/>
        <v>0</v>
      </c>
      <c r="V768" s="11">
        <f t="shared" si="2649"/>
        <v>0</v>
      </c>
      <c r="W768" s="11">
        <f t="shared" si="2649"/>
        <v>0</v>
      </c>
      <c r="X768" s="11">
        <f t="shared" si="2649"/>
        <v>0</v>
      </c>
      <c r="Y768" s="15">
        <f t="shared" si="2649"/>
        <v>50276</v>
      </c>
      <c r="Z768" s="15">
        <f t="shared" si="2649"/>
        <v>0</v>
      </c>
      <c r="AA768" s="11">
        <f t="shared" si="2649"/>
        <v>0</v>
      </c>
      <c r="AB768" s="11">
        <f t="shared" si="2649"/>
        <v>0</v>
      </c>
      <c r="AC768" s="11">
        <f t="shared" si="2649"/>
        <v>0</v>
      </c>
      <c r="AD768" s="11">
        <f t="shared" si="2649"/>
        <v>0</v>
      </c>
      <c r="AE768" s="15">
        <f t="shared" si="2649"/>
        <v>50276</v>
      </c>
      <c r="AF768" s="15">
        <f t="shared" si="2649"/>
        <v>0</v>
      </c>
      <c r="AG768" s="11">
        <f t="shared" si="2650"/>
        <v>0</v>
      </c>
      <c r="AH768" s="11">
        <f t="shared" si="2650"/>
        <v>0</v>
      </c>
      <c r="AI768" s="11">
        <f t="shared" si="2650"/>
        <v>0</v>
      </c>
      <c r="AJ768" s="11">
        <f t="shared" si="2650"/>
        <v>0</v>
      </c>
      <c r="AK768" s="79">
        <f t="shared" si="2650"/>
        <v>50276</v>
      </c>
      <c r="AL768" s="79">
        <f t="shared" si="2650"/>
        <v>0</v>
      </c>
      <c r="AM768" s="11">
        <f t="shared" si="2650"/>
        <v>0</v>
      </c>
      <c r="AN768" s="11">
        <f t="shared" si="2650"/>
        <v>0</v>
      </c>
      <c r="AO768" s="11">
        <f t="shared" si="2650"/>
        <v>0</v>
      </c>
      <c r="AP768" s="11">
        <f t="shared" si="2650"/>
        <v>0</v>
      </c>
      <c r="AQ768" s="15">
        <f t="shared" si="2650"/>
        <v>50276</v>
      </c>
      <c r="AR768" s="15">
        <f t="shared" si="2650"/>
        <v>0</v>
      </c>
      <c r="AS768" s="11">
        <f t="shared" si="2651"/>
        <v>0</v>
      </c>
      <c r="AT768" s="11">
        <f t="shared" si="2651"/>
        <v>0</v>
      </c>
      <c r="AU768" s="11">
        <f t="shared" si="2651"/>
        <v>0</v>
      </c>
      <c r="AV768" s="11">
        <f t="shared" si="2651"/>
        <v>0</v>
      </c>
      <c r="AW768" s="15">
        <f t="shared" si="2651"/>
        <v>50276</v>
      </c>
      <c r="AX768" s="15">
        <f t="shared" si="2651"/>
        <v>0</v>
      </c>
      <c r="AY768" s="75">
        <f t="shared" si="2651"/>
        <v>965</v>
      </c>
      <c r="AZ768" s="75">
        <f t="shared" si="2651"/>
        <v>0</v>
      </c>
      <c r="BA768" s="75">
        <f t="shared" si="2651"/>
        <v>0</v>
      </c>
      <c r="BB768" s="75">
        <f t="shared" si="2651"/>
        <v>0</v>
      </c>
      <c r="BC768" s="79">
        <f t="shared" si="2651"/>
        <v>51241</v>
      </c>
      <c r="BD768" s="79">
        <f t="shared" si="2651"/>
        <v>0</v>
      </c>
      <c r="BE768" s="11">
        <f t="shared" si="2652"/>
        <v>0</v>
      </c>
      <c r="BF768" s="11">
        <f t="shared" si="2652"/>
        <v>0</v>
      </c>
      <c r="BG768" s="11">
        <f t="shared" si="2652"/>
        <v>0</v>
      </c>
      <c r="BH768" s="11">
        <f t="shared" si="2652"/>
        <v>0</v>
      </c>
      <c r="BI768" s="137">
        <f t="shared" si="2652"/>
        <v>51241</v>
      </c>
      <c r="BJ768" s="137">
        <f t="shared" si="2652"/>
        <v>0</v>
      </c>
      <c r="BK768" s="75">
        <f t="shared" si="2652"/>
        <v>0</v>
      </c>
      <c r="BL768" s="75">
        <f t="shared" si="2652"/>
        <v>0</v>
      </c>
      <c r="BM768" s="75">
        <f t="shared" si="2652"/>
        <v>0</v>
      </c>
      <c r="BN768" s="75">
        <f t="shared" si="2652"/>
        <v>0</v>
      </c>
      <c r="BO768" s="79">
        <f t="shared" si="2652"/>
        <v>51241</v>
      </c>
      <c r="BP768" s="79">
        <f t="shared" si="2652"/>
        <v>0</v>
      </c>
      <c r="BQ768" s="11">
        <f t="shared" si="2653"/>
        <v>0</v>
      </c>
      <c r="BR768" s="11">
        <f t="shared" si="2653"/>
        <v>0</v>
      </c>
      <c r="BS768" s="11">
        <f t="shared" si="2653"/>
        <v>0</v>
      </c>
      <c r="BT768" s="11">
        <f t="shared" si="2653"/>
        <v>0</v>
      </c>
      <c r="BU768" s="15">
        <f t="shared" si="2653"/>
        <v>51241</v>
      </c>
      <c r="BV768" s="15">
        <f t="shared" si="2653"/>
        <v>0</v>
      </c>
      <c r="BW768" s="75">
        <f t="shared" si="2653"/>
        <v>0</v>
      </c>
      <c r="BX768" s="75">
        <f t="shared" si="2653"/>
        <v>0</v>
      </c>
      <c r="BY768" s="75">
        <f t="shared" si="2653"/>
        <v>0</v>
      </c>
      <c r="BZ768" s="75">
        <f t="shared" si="2653"/>
        <v>0</v>
      </c>
      <c r="CA768" s="79">
        <f t="shared" si="2653"/>
        <v>51241</v>
      </c>
      <c r="CB768" s="79">
        <f t="shared" si="2653"/>
        <v>0</v>
      </c>
      <c r="CC768" s="75">
        <f t="shared" si="2654"/>
        <v>0</v>
      </c>
      <c r="CD768" s="75">
        <f t="shared" si="2654"/>
        <v>0</v>
      </c>
      <c r="CE768" s="75">
        <f t="shared" si="2654"/>
        <v>0</v>
      </c>
      <c r="CF768" s="75">
        <f t="shared" si="2654"/>
        <v>0</v>
      </c>
      <c r="CG768" s="79">
        <f t="shared" si="2654"/>
        <v>51241</v>
      </c>
      <c r="CH768" s="79">
        <f t="shared" si="2654"/>
        <v>0</v>
      </c>
      <c r="CI768" s="11">
        <f t="shared" si="2654"/>
        <v>0</v>
      </c>
      <c r="CJ768" s="11">
        <f t="shared" si="2654"/>
        <v>0</v>
      </c>
      <c r="CK768" s="11">
        <f t="shared" si="2654"/>
        <v>0</v>
      </c>
      <c r="CL768" s="11">
        <f t="shared" si="2654"/>
        <v>0</v>
      </c>
      <c r="CM768" s="15">
        <f t="shared" si="2654"/>
        <v>51241</v>
      </c>
      <c r="CN768" s="15">
        <f t="shared" si="2654"/>
        <v>0</v>
      </c>
      <c r="CO768" s="11">
        <f t="shared" si="2655"/>
        <v>0</v>
      </c>
      <c r="CP768" s="11">
        <f t="shared" si="2655"/>
        <v>0</v>
      </c>
      <c r="CQ768" s="11">
        <f t="shared" si="2655"/>
        <v>0</v>
      </c>
      <c r="CR768" s="11">
        <f t="shared" si="2655"/>
        <v>0</v>
      </c>
      <c r="CS768" s="15">
        <f t="shared" si="2655"/>
        <v>51241</v>
      </c>
      <c r="CT768" s="15">
        <f t="shared" si="2655"/>
        <v>0</v>
      </c>
    </row>
    <row r="769" spans="1:98">
      <c r="A769" s="55" t="s">
        <v>70</v>
      </c>
      <c r="B769" s="14">
        <v>913</v>
      </c>
      <c r="C769" s="14" t="s">
        <v>35</v>
      </c>
      <c r="D769" s="14" t="s">
        <v>17</v>
      </c>
      <c r="E769" s="14" t="s">
        <v>249</v>
      </c>
      <c r="F769" s="14" t="s">
        <v>71</v>
      </c>
      <c r="G769" s="15">
        <f t="shared" si="2648"/>
        <v>50276</v>
      </c>
      <c r="H769" s="15">
        <f t="shared" si="2648"/>
        <v>0</v>
      </c>
      <c r="I769" s="11">
        <f t="shared" si="2648"/>
        <v>0</v>
      </c>
      <c r="J769" s="11">
        <f t="shared" si="2648"/>
        <v>0</v>
      </c>
      <c r="K769" s="11">
        <f t="shared" si="2648"/>
        <v>0</v>
      </c>
      <c r="L769" s="11">
        <f t="shared" si="2648"/>
        <v>0</v>
      </c>
      <c r="M769" s="15">
        <f t="shared" si="2648"/>
        <v>50276</v>
      </c>
      <c r="N769" s="15">
        <f t="shared" si="2648"/>
        <v>0</v>
      </c>
      <c r="O769" s="11">
        <f t="shared" si="2648"/>
        <v>0</v>
      </c>
      <c r="P769" s="11">
        <f t="shared" si="2648"/>
        <v>0</v>
      </c>
      <c r="Q769" s="11">
        <f t="shared" si="2648"/>
        <v>0</v>
      </c>
      <c r="R769" s="11">
        <f t="shared" si="2648"/>
        <v>0</v>
      </c>
      <c r="S769" s="15">
        <f t="shared" si="2649"/>
        <v>50276</v>
      </c>
      <c r="T769" s="15">
        <f t="shared" si="2649"/>
        <v>0</v>
      </c>
      <c r="U769" s="11">
        <f t="shared" si="2649"/>
        <v>0</v>
      </c>
      <c r="V769" s="11">
        <f t="shared" si="2649"/>
        <v>0</v>
      </c>
      <c r="W769" s="11">
        <f t="shared" si="2649"/>
        <v>0</v>
      </c>
      <c r="X769" s="11">
        <f t="shared" si="2649"/>
        <v>0</v>
      </c>
      <c r="Y769" s="15">
        <f t="shared" si="2649"/>
        <v>50276</v>
      </c>
      <c r="Z769" s="15">
        <f t="shared" si="2649"/>
        <v>0</v>
      </c>
      <c r="AA769" s="11">
        <f t="shared" si="2649"/>
        <v>0</v>
      </c>
      <c r="AB769" s="11">
        <f t="shared" si="2649"/>
        <v>0</v>
      </c>
      <c r="AC769" s="11">
        <f t="shared" si="2649"/>
        <v>0</v>
      </c>
      <c r="AD769" s="11">
        <f t="shared" si="2649"/>
        <v>0</v>
      </c>
      <c r="AE769" s="15">
        <f t="shared" si="2649"/>
        <v>50276</v>
      </c>
      <c r="AF769" s="15">
        <f t="shared" si="2649"/>
        <v>0</v>
      </c>
      <c r="AG769" s="11">
        <f t="shared" si="2650"/>
        <v>0</v>
      </c>
      <c r="AH769" s="11">
        <f t="shared" si="2650"/>
        <v>0</v>
      </c>
      <c r="AI769" s="11">
        <f t="shared" si="2650"/>
        <v>0</v>
      </c>
      <c r="AJ769" s="11">
        <f t="shared" si="2650"/>
        <v>0</v>
      </c>
      <c r="AK769" s="79">
        <f t="shared" si="2650"/>
        <v>50276</v>
      </c>
      <c r="AL769" s="79">
        <f t="shared" si="2650"/>
        <v>0</v>
      </c>
      <c r="AM769" s="11">
        <f t="shared" si="2650"/>
        <v>0</v>
      </c>
      <c r="AN769" s="11">
        <f t="shared" si="2650"/>
        <v>0</v>
      </c>
      <c r="AO769" s="11">
        <f t="shared" si="2650"/>
        <v>0</v>
      </c>
      <c r="AP769" s="11">
        <f t="shared" si="2650"/>
        <v>0</v>
      </c>
      <c r="AQ769" s="15">
        <f t="shared" si="2650"/>
        <v>50276</v>
      </c>
      <c r="AR769" s="15">
        <f t="shared" si="2650"/>
        <v>0</v>
      </c>
      <c r="AS769" s="11">
        <f t="shared" si="2651"/>
        <v>0</v>
      </c>
      <c r="AT769" s="11">
        <f t="shared" si="2651"/>
        <v>0</v>
      </c>
      <c r="AU769" s="11">
        <f t="shared" si="2651"/>
        <v>0</v>
      </c>
      <c r="AV769" s="11">
        <f t="shared" si="2651"/>
        <v>0</v>
      </c>
      <c r="AW769" s="15">
        <f t="shared" si="2651"/>
        <v>50276</v>
      </c>
      <c r="AX769" s="15">
        <f t="shared" si="2651"/>
        <v>0</v>
      </c>
      <c r="AY769" s="75">
        <f t="shared" si="2651"/>
        <v>965</v>
      </c>
      <c r="AZ769" s="75">
        <f t="shared" si="2651"/>
        <v>0</v>
      </c>
      <c r="BA769" s="75">
        <f t="shared" si="2651"/>
        <v>0</v>
      </c>
      <c r="BB769" s="75">
        <f t="shared" si="2651"/>
        <v>0</v>
      </c>
      <c r="BC769" s="79">
        <f t="shared" si="2651"/>
        <v>51241</v>
      </c>
      <c r="BD769" s="79">
        <f t="shared" si="2651"/>
        <v>0</v>
      </c>
      <c r="BE769" s="11">
        <f t="shared" si="2652"/>
        <v>0</v>
      </c>
      <c r="BF769" s="11">
        <f t="shared" si="2652"/>
        <v>0</v>
      </c>
      <c r="BG769" s="11">
        <f t="shared" si="2652"/>
        <v>0</v>
      </c>
      <c r="BH769" s="11">
        <f t="shared" si="2652"/>
        <v>0</v>
      </c>
      <c r="BI769" s="137">
        <f t="shared" si="2652"/>
        <v>51241</v>
      </c>
      <c r="BJ769" s="137">
        <f t="shared" si="2652"/>
        <v>0</v>
      </c>
      <c r="BK769" s="75">
        <f t="shared" si="2652"/>
        <v>0</v>
      </c>
      <c r="BL769" s="75">
        <f t="shared" si="2652"/>
        <v>0</v>
      </c>
      <c r="BM769" s="75">
        <f t="shared" si="2652"/>
        <v>0</v>
      </c>
      <c r="BN769" s="75">
        <f t="shared" si="2652"/>
        <v>0</v>
      </c>
      <c r="BO769" s="79">
        <f t="shared" si="2652"/>
        <v>51241</v>
      </c>
      <c r="BP769" s="79">
        <f t="shared" si="2652"/>
        <v>0</v>
      </c>
      <c r="BQ769" s="11">
        <f t="shared" si="2653"/>
        <v>0</v>
      </c>
      <c r="BR769" s="11">
        <f t="shared" si="2653"/>
        <v>0</v>
      </c>
      <c r="BS769" s="11">
        <f t="shared" si="2653"/>
        <v>0</v>
      </c>
      <c r="BT769" s="11">
        <f t="shared" si="2653"/>
        <v>0</v>
      </c>
      <c r="BU769" s="15">
        <f t="shared" si="2653"/>
        <v>51241</v>
      </c>
      <c r="BV769" s="15">
        <f t="shared" si="2653"/>
        <v>0</v>
      </c>
      <c r="BW769" s="75">
        <f t="shared" si="2653"/>
        <v>0</v>
      </c>
      <c r="BX769" s="75">
        <f t="shared" si="2653"/>
        <v>0</v>
      </c>
      <c r="BY769" s="75">
        <f t="shared" si="2653"/>
        <v>0</v>
      </c>
      <c r="BZ769" s="75">
        <f t="shared" si="2653"/>
        <v>0</v>
      </c>
      <c r="CA769" s="79">
        <f t="shared" si="2653"/>
        <v>51241</v>
      </c>
      <c r="CB769" s="79">
        <f t="shared" si="2653"/>
        <v>0</v>
      </c>
      <c r="CC769" s="75">
        <f t="shared" si="2654"/>
        <v>0</v>
      </c>
      <c r="CD769" s="75">
        <f t="shared" si="2654"/>
        <v>0</v>
      </c>
      <c r="CE769" s="75">
        <f t="shared" si="2654"/>
        <v>0</v>
      </c>
      <c r="CF769" s="75">
        <f t="shared" si="2654"/>
        <v>0</v>
      </c>
      <c r="CG769" s="79">
        <f t="shared" si="2654"/>
        <v>51241</v>
      </c>
      <c r="CH769" s="79">
        <f t="shared" si="2654"/>
        <v>0</v>
      </c>
      <c r="CI769" s="11">
        <f t="shared" si="2654"/>
        <v>0</v>
      </c>
      <c r="CJ769" s="11">
        <f t="shared" si="2654"/>
        <v>0</v>
      </c>
      <c r="CK769" s="11">
        <f t="shared" si="2654"/>
        <v>0</v>
      </c>
      <c r="CL769" s="11">
        <f t="shared" si="2654"/>
        <v>0</v>
      </c>
      <c r="CM769" s="15">
        <f t="shared" si="2654"/>
        <v>51241</v>
      </c>
      <c r="CN769" s="15">
        <f t="shared" si="2654"/>
        <v>0</v>
      </c>
      <c r="CO769" s="11">
        <f t="shared" si="2655"/>
        <v>0</v>
      </c>
      <c r="CP769" s="11">
        <f t="shared" si="2655"/>
        <v>0</v>
      </c>
      <c r="CQ769" s="11">
        <f t="shared" si="2655"/>
        <v>0</v>
      </c>
      <c r="CR769" s="11">
        <f t="shared" si="2655"/>
        <v>0</v>
      </c>
      <c r="CS769" s="15">
        <f t="shared" si="2655"/>
        <v>51241</v>
      </c>
      <c r="CT769" s="15">
        <f t="shared" si="2655"/>
        <v>0</v>
      </c>
    </row>
    <row r="770" spans="1:98" ht="49.5">
      <c r="A770" s="55" t="s">
        <v>469</v>
      </c>
      <c r="B770" s="14">
        <v>913</v>
      </c>
      <c r="C770" s="14" t="s">
        <v>35</v>
      </c>
      <c r="D770" s="14" t="s">
        <v>17</v>
      </c>
      <c r="E770" s="14" t="s">
        <v>249</v>
      </c>
      <c r="F770" s="11">
        <v>810</v>
      </c>
      <c r="G770" s="11">
        <v>50276</v>
      </c>
      <c r="H770" s="11"/>
      <c r="I770" s="11"/>
      <c r="J770" s="11"/>
      <c r="K770" s="11"/>
      <c r="L770" s="11"/>
      <c r="M770" s="11">
        <f>G770+I770+J770+K770+L770</f>
        <v>50276</v>
      </c>
      <c r="N770" s="11">
        <f>H770+J770</f>
        <v>0</v>
      </c>
      <c r="O770" s="11"/>
      <c r="P770" s="11"/>
      <c r="Q770" s="11"/>
      <c r="R770" s="11"/>
      <c r="S770" s="11">
        <f>M770+O770+P770+Q770+R770</f>
        <v>50276</v>
      </c>
      <c r="T770" s="11">
        <f>N770+P770</f>
        <v>0</v>
      </c>
      <c r="U770" s="11"/>
      <c r="V770" s="11"/>
      <c r="W770" s="11"/>
      <c r="X770" s="11"/>
      <c r="Y770" s="11">
        <f>S770+U770+V770+W770+X770</f>
        <v>50276</v>
      </c>
      <c r="Z770" s="11">
        <f>T770+V770</f>
        <v>0</v>
      </c>
      <c r="AA770" s="11"/>
      <c r="AB770" s="11"/>
      <c r="AC770" s="11"/>
      <c r="AD770" s="11"/>
      <c r="AE770" s="11">
        <f>Y770+AA770+AB770+AC770+AD770</f>
        <v>50276</v>
      </c>
      <c r="AF770" s="11">
        <f>Z770+AB770</f>
        <v>0</v>
      </c>
      <c r="AG770" s="11"/>
      <c r="AH770" s="11"/>
      <c r="AI770" s="11"/>
      <c r="AJ770" s="11"/>
      <c r="AK770" s="75">
        <f>AE770+AG770+AH770+AI770+AJ770</f>
        <v>50276</v>
      </c>
      <c r="AL770" s="75">
        <f>AF770+AH770</f>
        <v>0</v>
      </c>
      <c r="AM770" s="11"/>
      <c r="AN770" s="11"/>
      <c r="AO770" s="11"/>
      <c r="AP770" s="11"/>
      <c r="AQ770" s="11">
        <f>AK770+AM770+AN770+AO770+AP770</f>
        <v>50276</v>
      </c>
      <c r="AR770" s="11">
        <f>AL770+AN770</f>
        <v>0</v>
      </c>
      <c r="AS770" s="11"/>
      <c r="AT770" s="11"/>
      <c r="AU770" s="11"/>
      <c r="AV770" s="11"/>
      <c r="AW770" s="11">
        <f>AQ770+AS770+AT770+AU770+AV770</f>
        <v>50276</v>
      </c>
      <c r="AX770" s="11">
        <f>AR770+AT770</f>
        <v>0</v>
      </c>
      <c r="AY770" s="75">
        <v>965</v>
      </c>
      <c r="AZ770" s="75"/>
      <c r="BA770" s="75"/>
      <c r="BB770" s="75"/>
      <c r="BC770" s="75">
        <f>AW770+AY770+AZ770+BA770+BB770</f>
        <v>51241</v>
      </c>
      <c r="BD770" s="75">
        <f>AX770+AZ770</f>
        <v>0</v>
      </c>
      <c r="BE770" s="11"/>
      <c r="BF770" s="11"/>
      <c r="BG770" s="11"/>
      <c r="BH770" s="11"/>
      <c r="BI770" s="138">
        <f>BC770+BE770+BF770+BG770+BH770</f>
        <v>51241</v>
      </c>
      <c r="BJ770" s="138">
        <f>BD770+BF770</f>
        <v>0</v>
      </c>
      <c r="BK770" s="75"/>
      <c r="BL770" s="75"/>
      <c r="BM770" s="75"/>
      <c r="BN770" s="75"/>
      <c r="BO770" s="75">
        <f>BI770+BK770+BL770+BM770+BN770</f>
        <v>51241</v>
      </c>
      <c r="BP770" s="75">
        <f>BJ770+BL770</f>
        <v>0</v>
      </c>
      <c r="BQ770" s="11"/>
      <c r="BR770" s="11"/>
      <c r="BS770" s="11"/>
      <c r="BT770" s="11"/>
      <c r="BU770" s="11">
        <f>BO770+BQ770+BR770+BS770+BT770</f>
        <v>51241</v>
      </c>
      <c r="BV770" s="11">
        <f>BP770+BR770</f>
        <v>0</v>
      </c>
      <c r="BW770" s="75"/>
      <c r="BX770" s="75"/>
      <c r="BY770" s="75"/>
      <c r="BZ770" s="75"/>
      <c r="CA770" s="75">
        <f>BU770+BW770+BX770+BY770+BZ770</f>
        <v>51241</v>
      </c>
      <c r="CB770" s="75">
        <f>BV770+BX770</f>
        <v>0</v>
      </c>
      <c r="CC770" s="75"/>
      <c r="CD770" s="75"/>
      <c r="CE770" s="75"/>
      <c r="CF770" s="75"/>
      <c r="CG770" s="75">
        <f>CA770+CC770+CD770+CE770+CF770</f>
        <v>51241</v>
      </c>
      <c r="CH770" s="75">
        <f>CB770+CD770</f>
        <v>0</v>
      </c>
      <c r="CI770" s="11"/>
      <c r="CJ770" s="11"/>
      <c r="CK770" s="11"/>
      <c r="CL770" s="11"/>
      <c r="CM770" s="11">
        <f>CG770+CI770+CJ770+CK770+CL770</f>
        <v>51241</v>
      </c>
      <c r="CN770" s="11">
        <f>CH770+CJ770</f>
        <v>0</v>
      </c>
      <c r="CO770" s="11"/>
      <c r="CP770" s="11"/>
      <c r="CQ770" s="11"/>
      <c r="CR770" s="11"/>
      <c r="CS770" s="11">
        <f>CM770+CO770+CP770+CQ770+CR770</f>
        <v>51241</v>
      </c>
      <c r="CT770" s="11">
        <f>CN770+CP770</f>
        <v>0</v>
      </c>
    </row>
    <row r="771" spans="1:98">
      <c r="A771" s="51" t="s">
        <v>571</v>
      </c>
      <c r="B771" s="14" t="s">
        <v>224</v>
      </c>
      <c r="C771" s="14" t="s">
        <v>35</v>
      </c>
      <c r="D771" s="14" t="s">
        <v>17</v>
      </c>
      <c r="E771" s="14" t="s">
        <v>692</v>
      </c>
      <c r="F771" s="11"/>
      <c r="G771" s="11"/>
      <c r="H771" s="11"/>
      <c r="I771" s="11"/>
      <c r="J771" s="11"/>
      <c r="K771" s="11"/>
      <c r="L771" s="11"/>
      <c r="M771" s="11"/>
      <c r="N771" s="11"/>
      <c r="O771" s="11"/>
      <c r="P771" s="11"/>
      <c r="Q771" s="11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  <c r="AJ771" s="11"/>
      <c r="AK771" s="11"/>
      <c r="AL771" s="11"/>
      <c r="AM771" s="11"/>
      <c r="AN771" s="11"/>
      <c r="AO771" s="11"/>
      <c r="AP771" s="11"/>
      <c r="AQ771" s="11"/>
      <c r="AR771" s="11"/>
      <c r="AS771" s="11"/>
      <c r="AT771" s="11"/>
      <c r="AU771" s="11"/>
      <c r="AV771" s="11"/>
      <c r="AW771" s="11"/>
      <c r="AX771" s="11"/>
      <c r="AY771" s="75">
        <f>AY772</f>
        <v>0</v>
      </c>
      <c r="AZ771" s="75">
        <f t="shared" ref="AZ771:CT771" si="2656">AZ772</f>
        <v>12154</v>
      </c>
      <c r="BA771" s="75">
        <f t="shared" si="2656"/>
        <v>0</v>
      </c>
      <c r="BB771" s="75">
        <f t="shared" si="2656"/>
        <v>0</v>
      </c>
      <c r="BC771" s="75">
        <f t="shared" si="2656"/>
        <v>12154</v>
      </c>
      <c r="BD771" s="75">
        <f t="shared" si="2656"/>
        <v>12154</v>
      </c>
      <c r="BE771" s="11">
        <f>BE772</f>
        <v>0</v>
      </c>
      <c r="BF771" s="11">
        <f t="shared" si="2656"/>
        <v>0</v>
      </c>
      <c r="BG771" s="11">
        <f t="shared" si="2656"/>
        <v>0</v>
      </c>
      <c r="BH771" s="11">
        <f t="shared" si="2656"/>
        <v>0</v>
      </c>
      <c r="BI771" s="138">
        <f t="shared" si="2656"/>
        <v>12154</v>
      </c>
      <c r="BJ771" s="138">
        <f t="shared" si="2656"/>
        <v>12154</v>
      </c>
      <c r="BK771" s="75">
        <f>BK772</f>
        <v>0</v>
      </c>
      <c r="BL771" s="75">
        <f t="shared" si="2656"/>
        <v>0</v>
      </c>
      <c r="BM771" s="75">
        <f t="shared" si="2656"/>
        <v>0</v>
      </c>
      <c r="BN771" s="75">
        <f t="shared" si="2656"/>
        <v>0</v>
      </c>
      <c r="BO771" s="75">
        <f t="shared" si="2656"/>
        <v>12154</v>
      </c>
      <c r="BP771" s="75">
        <f t="shared" si="2656"/>
        <v>12154</v>
      </c>
      <c r="BQ771" s="11">
        <f>BQ772</f>
        <v>0</v>
      </c>
      <c r="BR771" s="11">
        <f t="shared" si="2656"/>
        <v>0</v>
      </c>
      <c r="BS771" s="11">
        <f t="shared" si="2656"/>
        <v>0</v>
      </c>
      <c r="BT771" s="11">
        <f t="shared" si="2656"/>
        <v>0</v>
      </c>
      <c r="BU771" s="11">
        <f t="shared" si="2656"/>
        <v>12154</v>
      </c>
      <c r="BV771" s="11">
        <f t="shared" si="2656"/>
        <v>12154</v>
      </c>
      <c r="BW771" s="75">
        <f>BW772</f>
        <v>0</v>
      </c>
      <c r="BX771" s="75">
        <f t="shared" si="2656"/>
        <v>0</v>
      </c>
      <c r="BY771" s="75">
        <f t="shared" si="2656"/>
        <v>0</v>
      </c>
      <c r="BZ771" s="75">
        <f t="shared" si="2656"/>
        <v>0</v>
      </c>
      <c r="CA771" s="75">
        <f t="shared" si="2656"/>
        <v>12154</v>
      </c>
      <c r="CB771" s="75">
        <f t="shared" si="2656"/>
        <v>12154</v>
      </c>
      <c r="CC771" s="75">
        <f>CC772</f>
        <v>0</v>
      </c>
      <c r="CD771" s="75">
        <f t="shared" si="2656"/>
        <v>0</v>
      </c>
      <c r="CE771" s="75">
        <f t="shared" si="2656"/>
        <v>0</v>
      </c>
      <c r="CF771" s="75">
        <f t="shared" si="2656"/>
        <v>0</v>
      </c>
      <c r="CG771" s="75">
        <f t="shared" si="2656"/>
        <v>12154</v>
      </c>
      <c r="CH771" s="75">
        <f t="shared" si="2656"/>
        <v>12154</v>
      </c>
      <c r="CI771" s="11">
        <f>CI772</f>
        <v>0</v>
      </c>
      <c r="CJ771" s="11">
        <f t="shared" si="2656"/>
        <v>0</v>
      </c>
      <c r="CK771" s="11">
        <f t="shared" si="2656"/>
        <v>0</v>
      </c>
      <c r="CL771" s="11">
        <f t="shared" si="2656"/>
        <v>0</v>
      </c>
      <c r="CM771" s="11">
        <f t="shared" si="2656"/>
        <v>12154</v>
      </c>
      <c r="CN771" s="11">
        <f t="shared" si="2656"/>
        <v>12154</v>
      </c>
      <c r="CO771" s="11">
        <f>CO772</f>
        <v>0</v>
      </c>
      <c r="CP771" s="11">
        <f t="shared" si="2656"/>
        <v>0</v>
      </c>
      <c r="CQ771" s="11">
        <f t="shared" si="2656"/>
        <v>0</v>
      </c>
      <c r="CR771" s="11">
        <f t="shared" si="2656"/>
        <v>0</v>
      </c>
      <c r="CS771" s="11">
        <f t="shared" si="2656"/>
        <v>12154</v>
      </c>
      <c r="CT771" s="11">
        <f t="shared" si="2656"/>
        <v>12154</v>
      </c>
    </row>
    <row r="772" spans="1:98" ht="49.5">
      <c r="A772" s="51" t="s">
        <v>740</v>
      </c>
      <c r="B772" s="14" t="s">
        <v>224</v>
      </c>
      <c r="C772" s="14" t="s">
        <v>35</v>
      </c>
      <c r="D772" s="14" t="s">
        <v>17</v>
      </c>
      <c r="E772" s="14" t="s">
        <v>739</v>
      </c>
      <c r="F772" s="11"/>
      <c r="G772" s="11"/>
      <c r="H772" s="11"/>
      <c r="I772" s="11"/>
      <c r="J772" s="11"/>
      <c r="K772" s="11"/>
      <c r="L772" s="11"/>
      <c r="M772" s="11"/>
      <c r="N772" s="11"/>
      <c r="O772" s="11"/>
      <c r="P772" s="11"/>
      <c r="Q772" s="11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  <c r="AJ772" s="11"/>
      <c r="AK772" s="11"/>
      <c r="AL772" s="11"/>
      <c r="AM772" s="11"/>
      <c r="AN772" s="11"/>
      <c r="AO772" s="11"/>
      <c r="AP772" s="11"/>
      <c r="AQ772" s="11"/>
      <c r="AR772" s="11"/>
      <c r="AS772" s="11"/>
      <c r="AT772" s="11"/>
      <c r="AU772" s="11"/>
      <c r="AV772" s="11"/>
      <c r="AW772" s="11"/>
      <c r="AX772" s="11"/>
      <c r="AY772" s="75">
        <f>AY773+AY775</f>
        <v>0</v>
      </c>
      <c r="AZ772" s="75">
        <f t="shared" ref="AZ772:BD772" si="2657">AZ773+AZ775</f>
        <v>12154</v>
      </c>
      <c r="BA772" s="75">
        <f t="shared" si="2657"/>
        <v>0</v>
      </c>
      <c r="BB772" s="75">
        <f t="shared" si="2657"/>
        <v>0</v>
      </c>
      <c r="BC772" s="75">
        <f t="shared" si="2657"/>
        <v>12154</v>
      </c>
      <c r="BD772" s="75">
        <f t="shared" si="2657"/>
        <v>12154</v>
      </c>
      <c r="BE772" s="11">
        <f>BE773+BE775</f>
        <v>0</v>
      </c>
      <c r="BF772" s="11">
        <f t="shared" ref="BF772:BJ772" si="2658">BF773+BF775</f>
        <v>0</v>
      </c>
      <c r="BG772" s="11">
        <f t="shared" si="2658"/>
        <v>0</v>
      </c>
      <c r="BH772" s="11">
        <f t="shared" si="2658"/>
        <v>0</v>
      </c>
      <c r="BI772" s="138">
        <f t="shared" si="2658"/>
        <v>12154</v>
      </c>
      <c r="BJ772" s="138">
        <f t="shared" si="2658"/>
        <v>12154</v>
      </c>
      <c r="BK772" s="75">
        <f>BK773+BK775</f>
        <v>0</v>
      </c>
      <c r="BL772" s="75">
        <f t="shared" ref="BL772:BP772" si="2659">BL773+BL775</f>
        <v>0</v>
      </c>
      <c r="BM772" s="75">
        <f t="shared" si="2659"/>
        <v>0</v>
      </c>
      <c r="BN772" s="75">
        <f t="shared" si="2659"/>
        <v>0</v>
      </c>
      <c r="BO772" s="75">
        <f t="shared" si="2659"/>
        <v>12154</v>
      </c>
      <c r="BP772" s="75">
        <f t="shared" si="2659"/>
        <v>12154</v>
      </c>
      <c r="BQ772" s="11">
        <f>BQ773+BQ775</f>
        <v>0</v>
      </c>
      <c r="BR772" s="11">
        <f t="shared" ref="BR772:BV772" si="2660">BR773+BR775</f>
        <v>0</v>
      </c>
      <c r="BS772" s="11">
        <f t="shared" si="2660"/>
        <v>0</v>
      </c>
      <c r="BT772" s="11">
        <f t="shared" si="2660"/>
        <v>0</v>
      </c>
      <c r="BU772" s="11">
        <f t="shared" si="2660"/>
        <v>12154</v>
      </c>
      <c r="BV772" s="11">
        <f t="shared" si="2660"/>
        <v>12154</v>
      </c>
      <c r="BW772" s="75">
        <f>BW773+BW775</f>
        <v>0</v>
      </c>
      <c r="BX772" s="75">
        <f t="shared" ref="BX772:CB772" si="2661">BX773+BX775</f>
        <v>0</v>
      </c>
      <c r="BY772" s="75">
        <f t="shared" si="2661"/>
        <v>0</v>
      </c>
      <c r="BZ772" s="75">
        <f t="shared" si="2661"/>
        <v>0</v>
      </c>
      <c r="CA772" s="75">
        <f t="shared" si="2661"/>
        <v>12154</v>
      </c>
      <c r="CB772" s="75">
        <f t="shared" si="2661"/>
        <v>12154</v>
      </c>
      <c r="CC772" s="75">
        <f>CC773+CC775</f>
        <v>0</v>
      </c>
      <c r="CD772" s="75">
        <f t="shared" ref="CD772:CH772" si="2662">CD773+CD775</f>
        <v>0</v>
      </c>
      <c r="CE772" s="75">
        <f t="shared" si="2662"/>
        <v>0</v>
      </c>
      <c r="CF772" s="75">
        <f t="shared" si="2662"/>
        <v>0</v>
      </c>
      <c r="CG772" s="75">
        <f t="shared" si="2662"/>
        <v>12154</v>
      </c>
      <c r="CH772" s="75">
        <f t="shared" si="2662"/>
        <v>12154</v>
      </c>
      <c r="CI772" s="11">
        <f>CI773+CI775</f>
        <v>0</v>
      </c>
      <c r="CJ772" s="11">
        <f t="shared" ref="CJ772:CN772" si="2663">CJ773+CJ775</f>
        <v>0</v>
      </c>
      <c r="CK772" s="11">
        <f t="shared" si="2663"/>
        <v>0</v>
      </c>
      <c r="CL772" s="11">
        <f t="shared" si="2663"/>
        <v>0</v>
      </c>
      <c r="CM772" s="11">
        <f t="shared" si="2663"/>
        <v>12154</v>
      </c>
      <c r="CN772" s="11">
        <f t="shared" si="2663"/>
        <v>12154</v>
      </c>
      <c r="CO772" s="11">
        <f>CO773+CO775</f>
        <v>0</v>
      </c>
      <c r="CP772" s="11">
        <f t="shared" ref="CP772:CT772" si="2664">CP773+CP775</f>
        <v>0</v>
      </c>
      <c r="CQ772" s="11">
        <f t="shared" si="2664"/>
        <v>0</v>
      </c>
      <c r="CR772" s="11">
        <f t="shared" si="2664"/>
        <v>0</v>
      </c>
      <c r="CS772" s="11">
        <f t="shared" si="2664"/>
        <v>12154</v>
      </c>
      <c r="CT772" s="11">
        <f t="shared" si="2664"/>
        <v>12154</v>
      </c>
    </row>
    <row r="773" spans="1:98" ht="33">
      <c r="A773" s="55" t="s">
        <v>12</v>
      </c>
      <c r="B773" s="14" t="s">
        <v>224</v>
      </c>
      <c r="C773" s="14" t="s">
        <v>35</v>
      </c>
      <c r="D773" s="14" t="s">
        <v>17</v>
      </c>
      <c r="E773" s="14" t="s">
        <v>739</v>
      </c>
      <c r="F773" s="11">
        <v>600</v>
      </c>
      <c r="G773" s="11"/>
      <c r="H773" s="11"/>
      <c r="I773" s="11"/>
      <c r="J773" s="11"/>
      <c r="K773" s="11"/>
      <c r="L773" s="11"/>
      <c r="M773" s="11"/>
      <c r="N773" s="11"/>
      <c r="O773" s="11"/>
      <c r="P773" s="11"/>
      <c r="Q773" s="11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  <c r="AJ773" s="11"/>
      <c r="AK773" s="11"/>
      <c r="AL773" s="11"/>
      <c r="AM773" s="11"/>
      <c r="AN773" s="11"/>
      <c r="AO773" s="11"/>
      <c r="AP773" s="11"/>
      <c r="AQ773" s="11"/>
      <c r="AR773" s="11"/>
      <c r="AS773" s="11"/>
      <c r="AT773" s="11"/>
      <c r="AU773" s="11"/>
      <c r="AV773" s="11"/>
      <c r="AW773" s="11"/>
      <c r="AX773" s="11"/>
      <c r="AY773" s="75">
        <f>AY774</f>
        <v>0</v>
      </c>
      <c r="AZ773" s="75">
        <f t="shared" ref="AZ773:CT773" si="2665">AZ774</f>
        <v>3742</v>
      </c>
      <c r="BA773" s="75">
        <f t="shared" si="2665"/>
        <v>0</v>
      </c>
      <c r="BB773" s="75">
        <f t="shared" si="2665"/>
        <v>0</v>
      </c>
      <c r="BC773" s="75">
        <f t="shared" si="2665"/>
        <v>3742</v>
      </c>
      <c r="BD773" s="75">
        <f t="shared" si="2665"/>
        <v>3742</v>
      </c>
      <c r="BE773" s="11">
        <f>BE774</f>
        <v>0</v>
      </c>
      <c r="BF773" s="11">
        <f t="shared" si="2665"/>
        <v>0</v>
      </c>
      <c r="BG773" s="11">
        <f t="shared" si="2665"/>
        <v>0</v>
      </c>
      <c r="BH773" s="11">
        <f t="shared" si="2665"/>
        <v>0</v>
      </c>
      <c r="BI773" s="138">
        <f t="shared" si="2665"/>
        <v>3742</v>
      </c>
      <c r="BJ773" s="138">
        <f t="shared" si="2665"/>
        <v>3742</v>
      </c>
      <c r="BK773" s="75">
        <f>BK774</f>
        <v>0</v>
      </c>
      <c r="BL773" s="75">
        <f t="shared" si="2665"/>
        <v>0</v>
      </c>
      <c r="BM773" s="75">
        <f t="shared" si="2665"/>
        <v>0</v>
      </c>
      <c r="BN773" s="75">
        <f t="shared" si="2665"/>
        <v>0</v>
      </c>
      <c r="BO773" s="75">
        <f t="shared" si="2665"/>
        <v>3742</v>
      </c>
      <c r="BP773" s="75">
        <f t="shared" si="2665"/>
        <v>3742</v>
      </c>
      <c r="BQ773" s="11">
        <f>BQ774</f>
        <v>0</v>
      </c>
      <c r="BR773" s="11">
        <f t="shared" si="2665"/>
        <v>0</v>
      </c>
      <c r="BS773" s="11">
        <f t="shared" si="2665"/>
        <v>0</v>
      </c>
      <c r="BT773" s="11">
        <f t="shared" si="2665"/>
        <v>0</v>
      </c>
      <c r="BU773" s="11">
        <f t="shared" si="2665"/>
        <v>3742</v>
      </c>
      <c r="BV773" s="11">
        <f t="shared" si="2665"/>
        <v>3742</v>
      </c>
      <c r="BW773" s="75">
        <f>BW774</f>
        <v>0</v>
      </c>
      <c r="BX773" s="75">
        <f t="shared" si="2665"/>
        <v>0</v>
      </c>
      <c r="BY773" s="75">
        <f t="shared" si="2665"/>
        <v>0</v>
      </c>
      <c r="BZ773" s="75">
        <f t="shared" si="2665"/>
        <v>0</v>
      </c>
      <c r="CA773" s="75">
        <f t="shared" si="2665"/>
        <v>3742</v>
      </c>
      <c r="CB773" s="75">
        <f t="shared" si="2665"/>
        <v>3742</v>
      </c>
      <c r="CC773" s="75">
        <f>CC774</f>
        <v>0</v>
      </c>
      <c r="CD773" s="75">
        <f t="shared" si="2665"/>
        <v>0</v>
      </c>
      <c r="CE773" s="75">
        <f t="shared" si="2665"/>
        <v>0</v>
      </c>
      <c r="CF773" s="75">
        <f t="shared" si="2665"/>
        <v>0</v>
      </c>
      <c r="CG773" s="75">
        <f t="shared" si="2665"/>
        <v>3742</v>
      </c>
      <c r="CH773" s="75">
        <f t="shared" si="2665"/>
        <v>3742</v>
      </c>
      <c r="CI773" s="11">
        <f>CI774</f>
        <v>0</v>
      </c>
      <c r="CJ773" s="11">
        <f t="shared" si="2665"/>
        <v>0</v>
      </c>
      <c r="CK773" s="11">
        <f t="shared" si="2665"/>
        <v>0</v>
      </c>
      <c r="CL773" s="11">
        <f t="shared" si="2665"/>
        <v>0</v>
      </c>
      <c r="CM773" s="11">
        <f t="shared" si="2665"/>
        <v>3742</v>
      </c>
      <c r="CN773" s="11">
        <f t="shared" si="2665"/>
        <v>3742</v>
      </c>
      <c r="CO773" s="11">
        <f>CO774</f>
        <v>0</v>
      </c>
      <c r="CP773" s="11">
        <f t="shared" si="2665"/>
        <v>0</v>
      </c>
      <c r="CQ773" s="11">
        <f t="shared" si="2665"/>
        <v>0</v>
      </c>
      <c r="CR773" s="11">
        <f t="shared" si="2665"/>
        <v>0</v>
      </c>
      <c r="CS773" s="11">
        <f t="shared" si="2665"/>
        <v>3742</v>
      </c>
      <c r="CT773" s="11">
        <f t="shared" si="2665"/>
        <v>3742</v>
      </c>
    </row>
    <row r="774" spans="1:98">
      <c r="A774" s="59" t="s">
        <v>14</v>
      </c>
      <c r="B774" s="14" t="s">
        <v>224</v>
      </c>
      <c r="C774" s="14" t="s">
        <v>35</v>
      </c>
      <c r="D774" s="14" t="s">
        <v>17</v>
      </c>
      <c r="E774" s="14" t="s">
        <v>739</v>
      </c>
      <c r="F774" s="11">
        <v>610</v>
      </c>
      <c r="G774" s="11"/>
      <c r="H774" s="11"/>
      <c r="I774" s="11"/>
      <c r="J774" s="11"/>
      <c r="K774" s="11"/>
      <c r="L774" s="11"/>
      <c r="M774" s="11"/>
      <c r="N774" s="11"/>
      <c r="O774" s="11"/>
      <c r="P774" s="11"/>
      <c r="Q774" s="11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  <c r="AJ774" s="11"/>
      <c r="AK774" s="11"/>
      <c r="AL774" s="11"/>
      <c r="AM774" s="11"/>
      <c r="AN774" s="11"/>
      <c r="AO774" s="11"/>
      <c r="AP774" s="11"/>
      <c r="AQ774" s="11"/>
      <c r="AR774" s="11"/>
      <c r="AS774" s="11"/>
      <c r="AT774" s="11"/>
      <c r="AU774" s="11"/>
      <c r="AV774" s="11"/>
      <c r="AW774" s="11"/>
      <c r="AX774" s="11"/>
      <c r="AY774" s="75"/>
      <c r="AZ774" s="75">
        <v>3742</v>
      </c>
      <c r="BA774" s="75"/>
      <c r="BB774" s="75"/>
      <c r="BC774" s="75">
        <f>AW774+AY774+AZ774+BA774+BB774</f>
        <v>3742</v>
      </c>
      <c r="BD774" s="75">
        <f>AX774+AZ774</f>
        <v>3742</v>
      </c>
      <c r="BE774" s="11"/>
      <c r="BF774" s="11"/>
      <c r="BG774" s="11"/>
      <c r="BH774" s="11"/>
      <c r="BI774" s="138">
        <f>BC774+BE774+BF774+BG774+BH774</f>
        <v>3742</v>
      </c>
      <c r="BJ774" s="138">
        <f>BD774+BF774</f>
        <v>3742</v>
      </c>
      <c r="BK774" s="75"/>
      <c r="BL774" s="75"/>
      <c r="BM774" s="75"/>
      <c r="BN774" s="75"/>
      <c r="BO774" s="75">
        <f>BI774+BK774+BL774+BM774+BN774</f>
        <v>3742</v>
      </c>
      <c r="BP774" s="75">
        <f>BJ774+BL774</f>
        <v>3742</v>
      </c>
      <c r="BQ774" s="11"/>
      <c r="BR774" s="11"/>
      <c r="BS774" s="11"/>
      <c r="BT774" s="11"/>
      <c r="BU774" s="11">
        <f>BO774+BQ774+BR774+BS774+BT774</f>
        <v>3742</v>
      </c>
      <c r="BV774" s="11">
        <f>BP774+BR774</f>
        <v>3742</v>
      </c>
      <c r="BW774" s="75"/>
      <c r="BX774" s="75"/>
      <c r="BY774" s="75"/>
      <c r="BZ774" s="75"/>
      <c r="CA774" s="75">
        <f>BU774+BW774+BX774+BY774+BZ774</f>
        <v>3742</v>
      </c>
      <c r="CB774" s="75">
        <f>BV774+BX774</f>
        <v>3742</v>
      </c>
      <c r="CC774" s="75"/>
      <c r="CD774" s="75"/>
      <c r="CE774" s="75"/>
      <c r="CF774" s="75"/>
      <c r="CG774" s="75">
        <f>CA774+CC774+CD774+CE774+CF774</f>
        <v>3742</v>
      </c>
      <c r="CH774" s="75">
        <f>CB774+CD774</f>
        <v>3742</v>
      </c>
      <c r="CI774" s="11"/>
      <c r="CJ774" s="11"/>
      <c r="CK774" s="11"/>
      <c r="CL774" s="11"/>
      <c r="CM774" s="11">
        <f>CG774+CI774+CJ774+CK774+CL774</f>
        <v>3742</v>
      </c>
      <c r="CN774" s="11">
        <f>CH774+CJ774</f>
        <v>3742</v>
      </c>
      <c r="CO774" s="11"/>
      <c r="CP774" s="11"/>
      <c r="CQ774" s="11"/>
      <c r="CR774" s="11"/>
      <c r="CS774" s="11">
        <f>CM774+CO774+CP774+CQ774+CR774</f>
        <v>3742</v>
      </c>
      <c r="CT774" s="11">
        <f>CN774+CP774</f>
        <v>3742</v>
      </c>
    </row>
    <row r="775" spans="1:98">
      <c r="A775" s="55" t="s">
        <v>70</v>
      </c>
      <c r="B775" s="14" t="s">
        <v>224</v>
      </c>
      <c r="C775" s="14" t="s">
        <v>35</v>
      </c>
      <c r="D775" s="14" t="s">
        <v>17</v>
      </c>
      <c r="E775" s="14" t="s">
        <v>739</v>
      </c>
      <c r="F775" s="11">
        <v>800</v>
      </c>
      <c r="G775" s="11"/>
      <c r="H775" s="11"/>
      <c r="I775" s="11"/>
      <c r="J775" s="11"/>
      <c r="K775" s="11"/>
      <c r="L775" s="11"/>
      <c r="M775" s="11"/>
      <c r="N775" s="11"/>
      <c r="O775" s="11"/>
      <c r="P775" s="11"/>
      <c r="Q775" s="11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  <c r="AJ775" s="11"/>
      <c r="AK775" s="11"/>
      <c r="AL775" s="11"/>
      <c r="AM775" s="11"/>
      <c r="AN775" s="11"/>
      <c r="AO775" s="11"/>
      <c r="AP775" s="11"/>
      <c r="AQ775" s="11"/>
      <c r="AR775" s="11"/>
      <c r="AS775" s="11"/>
      <c r="AT775" s="11"/>
      <c r="AU775" s="11"/>
      <c r="AV775" s="11"/>
      <c r="AW775" s="11"/>
      <c r="AX775" s="11"/>
      <c r="AY775" s="75">
        <f>AY776</f>
        <v>0</v>
      </c>
      <c r="AZ775" s="75">
        <f t="shared" ref="AZ775:CT775" si="2666">AZ776</f>
        <v>8412</v>
      </c>
      <c r="BA775" s="75">
        <f t="shared" si="2666"/>
        <v>0</v>
      </c>
      <c r="BB775" s="75">
        <f t="shared" si="2666"/>
        <v>0</v>
      </c>
      <c r="BC775" s="75">
        <f t="shared" si="2666"/>
        <v>8412</v>
      </c>
      <c r="BD775" s="75">
        <f t="shared" si="2666"/>
        <v>8412</v>
      </c>
      <c r="BE775" s="11">
        <f>BE776</f>
        <v>0</v>
      </c>
      <c r="BF775" s="11">
        <f t="shared" si="2666"/>
        <v>0</v>
      </c>
      <c r="BG775" s="11">
        <f t="shared" si="2666"/>
        <v>0</v>
      </c>
      <c r="BH775" s="11">
        <f t="shared" si="2666"/>
        <v>0</v>
      </c>
      <c r="BI775" s="138">
        <f t="shared" si="2666"/>
        <v>8412</v>
      </c>
      <c r="BJ775" s="138">
        <f t="shared" si="2666"/>
        <v>8412</v>
      </c>
      <c r="BK775" s="75">
        <f>BK776</f>
        <v>0</v>
      </c>
      <c r="BL775" s="75">
        <f t="shared" si="2666"/>
        <v>0</v>
      </c>
      <c r="BM775" s="75">
        <f t="shared" si="2666"/>
        <v>0</v>
      </c>
      <c r="BN775" s="75">
        <f t="shared" si="2666"/>
        <v>0</v>
      </c>
      <c r="BO775" s="75">
        <f t="shared" si="2666"/>
        <v>8412</v>
      </c>
      <c r="BP775" s="75">
        <f t="shared" si="2666"/>
        <v>8412</v>
      </c>
      <c r="BQ775" s="11">
        <f>BQ776</f>
        <v>0</v>
      </c>
      <c r="BR775" s="11">
        <f t="shared" si="2666"/>
        <v>0</v>
      </c>
      <c r="BS775" s="11">
        <f t="shared" si="2666"/>
        <v>0</v>
      </c>
      <c r="BT775" s="11">
        <f t="shared" si="2666"/>
        <v>0</v>
      </c>
      <c r="BU775" s="11">
        <f t="shared" si="2666"/>
        <v>8412</v>
      </c>
      <c r="BV775" s="11">
        <f t="shared" si="2666"/>
        <v>8412</v>
      </c>
      <c r="BW775" s="75">
        <f>BW776</f>
        <v>0</v>
      </c>
      <c r="BX775" s="75">
        <f t="shared" si="2666"/>
        <v>0</v>
      </c>
      <c r="BY775" s="75">
        <f t="shared" si="2666"/>
        <v>0</v>
      </c>
      <c r="BZ775" s="75">
        <f t="shared" si="2666"/>
        <v>0</v>
      </c>
      <c r="CA775" s="75">
        <f t="shared" si="2666"/>
        <v>8412</v>
      </c>
      <c r="CB775" s="75">
        <f t="shared" si="2666"/>
        <v>8412</v>
      </c>
      <c r="CC775" s="75">
        <f>CC776</f>
        <v>0</v>
      </c>
      <c r="CD775" s="75">
        <f t="shared" si="2666"/>
        <v>0</v>
      </c>
      <c r="CE775" s="75">
        <f t="shared" si="2666"/>
        <v>0</v>
      </c>
      <c r="CF775" s="75">
        <f t="shared" si="2666"/>
        <v>0</v>
      </c>
      <c r="CG775" s="75">
        <f t="shared" si="2666"/>
        <v>8412</v>
      </c>
      <c r="CH775" s="75">
        <f t="shared" si="2666"/>
        <v>8412</v>
      </c>
      <c r="CI775" s="11">
        <f>CI776</f>
        <v>0</v>
      </c>
      <c r="CJ775" s="11">
        <f t="shared" si="2666"/>
        <v>0</v>
      </c>
      <c r="CK775" s="11">
        <f t="shared" si="2666"/>
        <v>0</v>
      </c>
      <c r="CL775" s="11">
        <f t="shared" si="2666"/>
        <v>0</v>
      </c>
      <c r="CM775" s="11">
        <f t="shared" si="2666"/>
        <v>8412</v>
      </c>
      <c r="CN775" s="11">
        <f t="shared" si="2666"/>
        <v>8412</v>
      </c>
      <c r="CO775" s="11">
        <f>CO776</f>
        <v>0</v>
      </c>
      <c r="CP775" s="11">
        <f t="shared" si="2666"/>
        <v>0</v>
      </c>
      <c r="CQ775" s="11">
        <f t="shared" si="2666"/>
        <v>0</v>
      </c>
      <c r="CR775" s="11">
        <f t="shared" si="2666"/>
        <v>0</v>
      </c>
      <c r="CS775" s="11">
        <f t="shared" si="2666"/>
        <v>8412</v>
      </c>
      <c r="CT775" s="11">
        <f t="shared" si="2666"/>
        <v>8412</v>
      </c>
    </row>
    <row r="776" spans="1:98" ht="49.5">
      <c r="A776" s="55" t="s">
        <v>469</v>
      </c>
      <c r="B776" s="14" t="s">
        <v>224</v>
      </c>
      <c r="C776" s="14" t="s">
        <v>35</v>
      </c>
      <c r="D776" s="14" t="s">
        <v>17</v>
      </c>
      <c r="E776" s="14" t="s">
        <v>739</v>
      </c>
      <c r="F776" s="11">
        <v>810</v>
      </c>
      <c r="G776" s="11"/>
      <c r="H776" s="11"/>
      <c r="I776" s="11"/>
      <c r="J776" s="11"/>
      <c r="K776" s="11"/>
      <c r="L776" s="11"/>
      <c r="M776" s="11"/>
      <c r="N776" s="11"/>
      <c r="O776" s="11"/>
      <c r="P776" s="11"/>
      <c r="Q776" s="11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  <c r="AJ776" s="11"/>
      <c r="AK776" s="11"/>
      <c r="AL776" s="11"/>
      <c r="AM776" s="11"/>
      <c r="AN776" s="11"/>
      <c r="AO776" s="11"/>
      <c r="AP776" s="11"/>
      <c r="AQ776" s="11"/>
      <c r="AR776" s="11"/>
      <c r="AS776" s="11"/>
      <c r="AT776" s="11"/>
      <c r="AU776" s="11"/>
      <c r="AV776" s="11"/>
      <c r="AW776" s="11"/>
      <c r="AX776" s="11"/>
      <c r="AY776" s="75"/>
      <c r="AZ776" s="75">
        <v>8412</v>
      </c>
      <c r="BA776" s="75"/>
      <c r="BB776" s="75"/>
      <c r="BC776" s="75">
        <f>AW776+AY776+AZ776+BA776+BB776</f>
        <v>8412</v>
      </c>
      <c r="BD776" s="75">
        <f>AX776+AZ776</f>
        <v>8412</v>
      </c>
      <c r="BE776" s="11"/>
      <c r="BF776" s="11"/>
      <c r="BG776" s="11"/>
      <c r="BH776" s="11"/>
      <c r="BI776" s="138">
        <f>BC776+BE776+BF776+BG776+BH776</f>
        <v>8412</v>
      </c>
      <c r="BJ776" s="138">
        <f>BD776+BF776</f>
        <v>8412</v>
      </c>
      <c r="BK776" s="75"/>
      <c r="BL776" s="75"/>
      <c r="BM776" s="75"/>
      <c r="BN776" s="75"/>
      <c r="BO776" s="75">
        <f>BI776+BK776+BL776+BM776+BN776</f>
        <v>8412</v>
      </c>
      <c r="BP776" s="75">
        <f>BJ776+BL776</f>
        <v>8412</v>
      </c>
      <c r="BQ776" s="11"/>
      <c r="BR776" s="11"/>
      <c r="BS776" s="11"/>
      <c r="BT776" s="11"/>
      <c r="BU776" s="11">
        <f>BO776+BQ776+BR776+BS776+BT776</f>
        <v>8412</v>
      </c>
      <c r="BV776" s="11">
        <f>BP776+BR776</f>
        <v>8412</v>
      </c>
      <c r="BW776" s="75"/>
      <c r="BX776" s="75"/>
      <c r="BY776" s="75"/>
      <c r="BZ776" s="75"/>
      <c r="CA776" s="75">
        <f>BU776+BW776+BX776+BY776+BZ776</f>
        <v>8412</v>
      </c>
      <c r="CB776" s="75">
        <f>BV776+BX776</f>
        <v>8412</v>
      </c>
      <c r="CC776" s="75"/>
      <c r="CD776" s="75"/>
      <c r="CE776" s="75"/>
      <c r="CF776" s="75"/>
      <c r="CG776" s="75">
        <f>CA776+CC776+CD776+CE776+CF776</f>
        <v>8412</v>
      </c>
      <c r="CH776" s="75">
        <f>CB776+CD776</f>
        <v>8412</v>
      </c>
      <c r="CI776" s="11"/>
      <c r="CJ776" s="11"/>
      <c r="CK776" s="11"/>
      <c r="CL776" s="11"/>
      <c r="CM776" s="11">
        <f>CG776+CI776+CJ776+CK776+CL776</f>
        <v>8412</v>
      </c>
      <c r="CN776" s="11">
        <f>CH776+CJ776</f>
        <v>8412</v>
      </c>
      <c r="CO776" s="11"/>
      <c r="CP776" s="11"/>
      <c r="CQ776" s="11"/>
      <c r="CR776" s="11"/>
      <c r="CS776" s="11">
        <f>CM776+CO776+CP776+CQ776+CR776</f>
        <v>8412</v>
      </c>
      <c r="CT776" s="11">
        <f>CN776+CP776</f>
        <v>8412</v>
      </c>
    </row>
    <row r="777" spans="1:98" ht="49.5">
      <c r="A777" s="51" t="s">
        <v>740</v>
      </c>
      <c r="B777" s="14" t="s">
        <v>224</v>
      </c>
      <c r="C777" s="14" t="s">
        <v>35</v>
      </c>
      <c r="D777" s="14" t="s">
        <v>17</v>
      </c>
      <c r="E777" s="14" t="s">
        <v>741</v>
      </c>
      <c r="F777" s="11"/>
      <c r="G777" s="11"/>
      <c r="H777" s="11"/>
      <c r="I777" s="11"/>
      <c r="J777" s="11"/>
      <c r="K777" s="11"/>
      <c r="L777" s="11"/>
      <c r="M777" s="11"/>
      <c r="N777" s="11"/>
      <c r="O777" s="11"/>
      <c r="P777" s="11"/>
      <c r="Q777" s="11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  <c r="AJ777" s="11"/>
      <c r="AK777" s="11"/>
      <c r="AL777" s="11"/>
      <c r="AM777" s="11"/>
      <c r="AN777" s="11"/>
      <c r="AO777" s="11"/>
      <c r="AP777" s="11"/>
      <c r="AQ777" s="11"/>
      <c r="AR777" s="11"/>
      <c r="AS777" s="11"/>
      <c r="AT777" s="11"/>
      <c r="AU777" s="11"/>
      <c r="AV777" s="11"/>
      <c r="AW777" s="11"/>
      <c r="AX777" s="11"/>
      <c r="AY777" s="75">
        <f>AY778+AY780</f>
        <v>5519</v>
      </c>
      <c r="AZ777" s="75">
        <f t="shared" ref="AZ777:BD777" si="2667">AZ778+AZ780</f>
        <v>0</v>
      </c>
      <c r="BA777" s="75">
        <f t="shared" si="2667"/>
        <v>0</v>
      </c>
      <c r="BB777" s="75">
        <f t="shared" si="2667"/>
        <v>0</v>
      </c>
      <c r="BC777" s="75">
        <f t="shared" si="2667"/>
        <v>5519</v>
      </c>
      <c r="BD777" s="75">
        <f t="shared" si="2667"/>
        <v>0</v>
      </c>
      <c r="BE777" s="11">
        <f>BE778+BE780</f>
        <v>0</v>
      </c>
      <c r="BF777" s="11">
        <f t="shared" ref="BF777:BJ777" si="2668">BF778+BF780</f>
        <v>0</v>
      </c>
      <c r="BG777" s="11">
        <f t="shared" si="2668"/>
        <v>0</v>
      </c>
      <c r="BH777" s="11">
        <f t="shared" si="2668"/>
        <v>0</v>
      </c>
      <c r="BI777" s="138">
        <f t="shared" si="2668"/>
        <v>5519</v>
      </c>
      <c r="BJ777" s="138">
        <f t="shared" si="2668"/>
        <v>0</v>
      </c>
      <c r="BK777" s="75">
        <f>BK778+BK780</f>
        <v>0</v>
      </c>
      <c r="BL777" s="75">
        <f t="shared" ref="BL777:BP777" si="2669">BL778+BL780</f>
        <v>0</v>
      </c>
      <c r="BM777" s="75">
        <f t="shared" si="2669"/>
        <v>0</v>
      </c>
      <c r="BN777" s="75">
        <f t="shared" si="2669"/>
        <v>0</v>
      </c>
      <c r="BO777" s="75">
        <f t="shared" si="2669"/>
        <v>5519</v>
      </c>
      <c r="BP777" s="75">
        <f t="shared" si="2669"/>
        <v>0</v>
      </c>
      <c r="BQ777" s="11">
        <f>BQ778+BQ780</f>
        <v>0</v>
      </c>
      <c r="BR777" s="11">
        <f t="shared" ref="BR777:BV777" si="2670">BR778+BR780</f>
        <v>0</v>
      </c>
      <c r="BS777" s="11">
        <f t="shared" si="2670"/>
        <v>0</v>
      </c>
      <c r="BT777" s="11">
        <f t="shared" si="2670"/>
        <v>0</v>
      </c>
      <c r="BU777" s="11">
        <f t="shared" si="2670"/>
        <v>5519</v>
      </c>
      <c r="BV777" s="11">
        <f t="shared" si="2670"/>
        <v>0</v>
      </c>
      <c r="BW777" s="75">
        <f>BW778+BW780</f>
        <v>0</v>
      </c>
      <c r="BX777" s="75">
        <f t="shared" ref="BX777:CB777" si="2671">BX778+BX780</f>
        <v>0</v>
      </c>
      <c r="BY777" s="75">
        <f t="shared" si="2671"/>
        <v>0</v>
      </c>
      <c r="BZ777" s="75">
        <f t="shared" si="2671"/>
        <v>0</v>
      </c>
      <c r="CA777" s="75">
        <f t="shared" si="2671"/>
        <v>5519</v>
      </c>
      <c r="CB777" s="75">
        <f t="shared" si="2671"/>
        <v>0</v>
      </c>
      <c r="CC777" s="75">
        <f>CC778+CC780</f>
        <v>0</v>
      </c>
      <c r="CD777" s="75">
        <f t="shared" ref="CD777:CH777" si="2672">CD778+CD780</f>
        <v>0</v>
      </c>
      <c r="CE777" s="75">
        <f t="shared" si="2672"/>
        <v>0</v>
      </c>
      <c r="CF777" s="75">
        <f t="shared" si="2672"/>
        <v>0</v>
      </c>
      <c r="CG777" s="75">
        <f t="shared" si="2672"/>
        <v>5519</v>
      </c>
      <c r="CH777" s="75">
        <f t="shared" si="2672"/>
        <v>0</v>
      </c>
      <c r="CI777" s="11">
        <f>CI778+CI780</f>
        <v>0</v>
      </c>
      <c r="CJ777" s="11">
        <f t="shared" ref="CJ777:CN777" si="2673">CJ778+CJ780</f>
        <v>0</v>
      </c>
      <c r="CK777" s="11">
        <f t="shared" si="2673"/>
        <v>0</v>
      </c>
      <c r="CL777" s="11">
        <f t="shared" si="2673"/>
        <v>0</v>
      </c>
      <c r="CM777" s="11">
        <f t="shared" si="2673"/>
        <v>5519</v>
      </c>
      <c r="CN777" s="11">
        <f t="shared" si="2673"/>
        <v>0</v>
      </c>
      <c r="CO777" s="11">
        <f>CO778+CO780</f>
        <v>0</v>
      </c>
      <c r="CP777" s="11">
        <f t="shared" ref="CP777:CT777" si="2674">CP778+CP780</f>
        <v>0</v>
      </c>
      <c r="CQ777" s="11">
        <f t="shared" si="2674"/>
        <v>0</v>
      </c>
      <c r="CR777" s="11">
        <f t="shared" si="2674"/>
        <v>0</v>
      </c>
      <c r="CS777" s="11">
        <f t="shared" si="2674"/>
        <v>5519</v>
      </c>
      <c r="CT777" s="11">
        <f t="shared" si="2674"/>
        <v>0</v>
      </c>
    </row>
    <row r="778" spans="1:98" ht="33">
      <c r="A778" s="55" t="s">
        <v>12</v>
      </c>
      <c r="B778" s="14" t="s">
        <v>224</v>
      </c>
      <c r="C778" s="14" t="s">
        <v>35</v>
      </c>
      <c r="D778" s="14" t="s">
        <v>17</v>
      </c>
      <c r="E778" s="14" t="s">
        <v>741</v>
      </c>
      <c r="F778" s="11">
        <v>600</v>
      </c>
      <c r="G778" s="11"/>
      <c r="H778" s="11"/>
      <c r="I778" s="11"/>
      <c r="J778" s="11"/>
      <c r="K778" s="11"/>
      <c r="L778" s="11"/>
      <c r="M778" s="11"/>
      <c r="N778" s="11"/>
      <c r="O778" s="11"/>
      <c r="P778" s="11"/>
      <c r="Q778" s="11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  <c r="AJ778" s="11"/>
      <c r="AK778" s="11"/>
      <c r="AL778" s="11"/>
      <c r="AM778" s="11"/>
      <c r="AN778" s="11"/>
      <c r="AO778" s="11"/>
      <c r="AP778" s="11"/>
      <c r="AQ778" s="11"/>
      <c r="AR778" s="11"/>
      <c r="AS778" s="11"/>
      <c r="AT778" s="11"/>
      <c r="AU778" s="11"/>
      <c r="AV778" s="11"/>
      <c r="AW778" s="11"/>
      <c r="AX778" s="11"/>
      <c r="AY778" s="75">
        <f>AY779</f>
        <v>1699</v>
      </c>
      <c r="AZ778" s="75">
        <f t="shared" ref="AZ778:CT778" si="2675">AZ779</f>
        <v>0</v>
      </c>
      <c r="BA778" s="75">
        <f t="shared" si="2675"/>
        <v>0</v>
      </c>
      <c r="BB778" s="75">
        <f t="shared" si="2675"/>
        <v>0</v>
      </c>
      <c r="BC778" s="75">
        <f t="shared" si="2675"/>
        <v>1699</v>
      </c>
      <c r="BD778" s="75">
        <f t="shared" si="2675"/>
        <v>0</v>
      </c>
      <c r="BE778" s="11">
        <f>BE779</f>
        <v>0</v>
      </c>
      <c r="BF778" s="11">
        <f t="shared" si="2675"/>
        <v>0</v>
      </c>
      <c r="BG778" s="11">
        <f t="shared" si="2675"/>
        <v>0</v>
      </c>
      <c r="BH778" s="11">
        <f t="shared" si="2675"/>
        <v>0</v>
      </c>
      <c r="BI778" s="138">
        <f t="shared" si="2675"/>
        <v>1699</v>
      </c>
      <c r="BJ778" s="138">
        <f t="shared" si="2675"/>
        <v>0</v>
      </c>
      <c r="BK778" s="75">
        <f>BK779</f>
        <v>0</v>
      </c>
      <c r="BL778" s="75">
        <f t="shared" si="2675"/>
        <v>0</v>
      </c>
      <c r="BM778" s="75">
        <f t="shared" si="2675"/>
        <v>0</v>
      </c>
      <c r="BN778" s="75">
        <f t="shared" si="2675"/>
        <v>0</v>
      </c>
      <c r="BO778" s="75">
        <f t="shared" si="2675"/>
        <v>1699</v>
      </c>
      <c r="BP778" s="75">
        <f t="shared" si="2675"/>
        <v>0</v>
      </c>
      <c r="BQ778" s="11">
        <f>BQ779</f>
        <v>0</v>
      </c>
      <c r="BR778" s="11">
        <f t="shared" si="2675"/>
        <v>0</v>
      </c>
      <c r="BS778" s="11">
        <f t="shared" si="2675"/>
        <v>0</v>
      </c>
      <c r="BT778" s="11">
        <f t="shared" si="2675"/>
        <v>0</v>
      </c>
      <c r="BU778" s="11">
        <f t="shared" si="2675"/>
        <v>1699</v>
      </c>
      <c r="BV778" s="11">
        <f t="shared" si="2675"/>
        <v>0</v>
      </c>
      <c r="BW778" s="75">
        <f>BW779</f>
        <v>0</v>
      </c>
      <c r="BX778" s="75">
        <f t="shared" si="2675"/>
        <v>0</v>
      </c>
      <c r="BY778" s="75">
        <f t="shared" si="2675"/>
        <v>0</v>
      </c>
      <c r="BZ778" s="75">
        <f t="shared" si="2675"/>
        <v>0</v>
      </c>
      <c r="CA778" s="75">
        <f t="shared" si="2675"/>
        <v>1699</v>
      </c>
      <c r="CB778" s="75">
        <f t="shared" si="2675"/>
        <v>0</v>
      </c>
      <c r="CC778" s="75">
        <f>CC779</f>
        <v>0</v>
      </c>
      <c r="CD778" s="75">
        <f t="shared" si="2675"/>
        <v>0</v>
      </c>
      <c r="CE778" s="75">
        <f t="shared" si="2675"/>
        <v>0</v>
      </c>
      <c r="CF778" s="75">
        <f t="shared" si="2675"/>
        <v>0</v>
      </c>
      <c r="CG778" s="75">
        <f t="shared" si="2675"/>
        <v>1699</v>
      </c>
      <c r="CH778" s="75">
        <f t="shared" si="2675"/>
        <v>0</v>
      </c>
      <c r="CI778" s="11">
        <f>CI779</f>
        <v>0</v>
      </c>
      <c r="CJ778" s="11">
        <f t="shared" si="2675"/>
        <v>0</v>
      </c>
      <c r="CK778" s="11">
        <f t="shared" si="2675"/>
        <v>0</v>
      </c>
      <c r="CL778" s="11">
        <f t="shared" si="2675"/>
        <v>0</v>
      </c>
      <c r="CM778" s="11">
        <f t="shared" si="2675"/>
        <v>1699</v>
      </c>
      <c r="CN778" s="11">
        <f t="shared" si="2675"/>
        <v>0</v>
      </c>
      <c r="CO778" s="11">
        <f>CO779</f>
        <v>0</v>
      </c>
      <c r="CP778" s="11">
        <f t="shared" si="2675"/>
        <v>0</v>
      </c>
      <c r="CQ778" s="11">
        <f t="shared" si="2675"/>
        <v>0</v>
      </c>
      <c r="CR778" s="11">
        <f t="shared" si="2675"/>
        <v>0</v>
      </c>
      <c r="CS778" s="11">
        <f t="shared" si="2675"/>
        <v>1699</v>
      </c>
      <c r="CT778" s="11">
        <f t="shared" si="2675"/>
        <v>0</v>
      </c>
    </row>
    <row r="779" spans="1:98">
      <c r="A779" s="59" t="s">
        <v>14</v>
      </c>
      <c r="B779" s="14" t="s">
        <v>224</v>
      </c>
      <c r="C779" s="14" t="s">
        <v>35</v>
      </c>
      <c r="D779" s="14" t="s">
        <v>17</v>
      </c>
      <c r="E779" s="14" t="s">
        <v>741</v>
      </c>
      <c r="F779" s="11">
        <v>610</v>
      </c>
      <c r="G779" s="11"/>
      <c r="H779" s="11"/>
      <c r="I779" s="11"/>
      <c r="J779" s="11"/>
      <c r="K779" s="11"/>
      <c r="L779" s="11"/>
      <c r="M779" s="11"/>
      <c r="N779" s="11"/>
      <c r="O779" s="11"/>
      <c r="P779" s="11"/>
      <c r="Q779" s="11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  <c r="AJ779" s="11"/>
      <c r="AK779" s="11"/>
      <c r="AL779" s="11"/>
      <c r="AM779" s="11"/>
      <c r="AN779" s="11"/>
      <c r="AO779" s="11"/>
      <c r="AP779" s="11"/>
      <c r="AQ779" s="11"/>
      <c r="AR779" s="11"/>
      <c r="AS779" s="11"/>
      <c r="AT779" s="11"/>
      <c r="AU779" s="11"/>
      <c r="AV779" s="11"/>
      <c r="AW779" s="11"/>
      <c r="AX779" s="11"/>
      <c r="AY779" s="75">
        <v>1699</v>
      </c>
      <c r="AZ779" s="75"/>
      <c r="BA779" s="75"/>
      <c r="BB779" s="75"/>
      <c r="BC779" s="75">
        <f>AW779+AY779+AZ779+BA779+BB779</f>
        <v>1699</v>
      </c>
      <c r="BD779" s="75">
        <f>AX779+AZ779</f>
        <v>0</v>
      </c>
      <c r="BE779" s="11"/>
      <c r="BF779" s="11"/>
      <c r="BG779" s="11"/>
      <c r="BH779" s="11"/>
      <c r="BI779" s="138">
        <f>BC779+BE779+BF779+BG779+BH779</f>
        <v>1699</v>
      </c>
      <c r="BJ779" s="138">
        <f>BD779+BF779</f>
        <v>0</v>
      </c>
      <c r="BK779" s="75"/>
      <c r="BL779" s="75"/>
      <c r="BM779" s="75"/>
      <c r="BN779" s="75"/>
      <c r="BO779" s="75">
        <f>BI779+BK779+BL779+BM779+BN779</f>
        <v>1699</v>
      </c>
      <c r="BP779" s="75">
        <f>BJ779+BL779</f>
        <v>0</v>
      </c>
      <c r="BQ779" s="11"/>
      <c r="BR779" s="11"/>
      <c r="BS779" s="11"/>
      <c r="BT779" s="11"/>
      <c r="BU779" s="11">
        <f>BO779+BQ779+BR779+BS779+BT779</f>
        <v>1699</v>
      </c>
      <c r="BV779" s="11">
        <f>BP779+BR779</f>
        <v>0</v>
      </c>
      <c r="BW779" s="75"/>
      <c r="BX779" s="75"/>
      <c r="BY779" s="75"/>
      <c r="BZ779" s="75"/>
      <c r="CA779" s="75">
        <f>BU779+BW779+BX779+BY779+BZ779</f>
        <v>1699</v>
      </c>
      <c r="CB779" s="75">
        <f>BV779+BX779</f>
        <v>0</v>
      </c>
      <c r="CC779" s="75"/>
      <c r="CD779" s="75"/>
      <c r="CE779" s="75"/>
      <c r="CF779" s="75"/>
      <c r="CG779" s="75">
        <f>CA779+CC779+CD779+CE779+CF779</f>
        <v>1699</v>
      </c>
      <c r="CH779" s="75">
        <f>CB779+CD779</f>
        <v>0</v>
      </c>
      <c r="CI779" s="11"/>
      <c r="CJ779" s="11"/>
      <c r="CK779" s="11"/>
      <c r="CL779" s="11"/>
      <c r="CM779" s="11">
        <f>CG779+CI779+CJ779+CK779+CL779</f>
        <v>1699</v>
      </c>
      <c r="CN779" s="11">
        <f>CH779+CJ779</f>
        <v>0</v>
      </c>
      <c r="CO779" s="11"/>
      <c r="CP779" s="11"/>
      <c r="CQ779" s="11"/>
      <c r="CR779" s="11"/>
      <c r="CS779" s="11">
        <f>CM779+CO779+CP779+CQ779+CR779</f>
        <v>1699</v>
      </c>
      <c r="CT779" s="11">
        <f>CN779+CP779</f>
        <v>0</v>
      </c>
    </row>
    <row r="780" spans="1:98">
      <c r="A780" s="55" t="s">
        <v>70</v>
      </c>
      <c r="B780" s="14" t="s">
        <v>224</v>
      </c>
      <c r="C780" s="14" t="s">
        <v>35</v>
      </c>
      <c r="D780" s="14" t="s">
        <v>17</v>
      </c>
      <c r="E780" s="14" t="s">
        <v>741</v>
      </c>
      <c r="F780" s="11">
        <v>800</v>
      </c>
      <c r="G780" s="11"/>
      <c r="H780" s="11"/>
      <c r="I780" s="11"/>
      <c r="J780" s="11"/>
      <c r="K780" s="11"/>
      <c r="L780" s="11"/>
      <c r="M780" s="11"/>
      <c r="N780" s="11"/>
      <c r="O780" s="11"/>
      <c r="P780" s="11"/>
      <c r="Q780" s="11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  <c r="AJ780" s="11"/>
      <c r="AK780" s="11"/>
      <c r="AL780" s="11"/>
      <c r="AM780" s="11"/>
      <c r="AN780" s="11"/>
      <c r="AO780" s="11"/>
      <c r="AP780" s="11"/>
      <c r="AQ780" s="11"/>
      <c r="AR780" s="11"/>
      <c r="AS780" s="11"/>
      <c r="AT780" s="11"/>
      <c r="AU780" s="11"/>
      <c r="AV780" s="11"/>
      <c r="AW780" s="11"/>
      <c r="AX780" s="11"/>
      <c r="AY780" s="75">
        <f>AY781</f>
        <v>3820</v>
      </c>
      <c r="AZ780" s="75">
        <f t="shared" ref="AZ780:CT780" si="2676">AZ781</f>
        <v>0</v>
      </c>
      <c r="BA780" s="75">
        <f t="shared" si="2676"/>
        <v>0</v>
      </c>
      <c r="BB780" s="75">
        <f t="shared" si="2676"/>
        <v>0</v>
      </c>
      <c r="BC780" s="75">
        <f t="shared" si="2676"/>
        <v>3820</v>
      </c>
      <c r="BD780" s="75">
        <f t="shared" si="2676"/>
        <v>0</v>
      </c>
      <c r="BE780" s="11">
        <f>BE781</f>
        <v>0</v>
      </c>
      <c r="BF780" s="11">
        <f t="shared" si="2676"/>
        <v>0</v>
      </c>
      <c r="BG780" s="11">
        <f t="shared" si="2676"/>
        <v>0</v>
      </c>
      <c r="BH780" s="11">
        <f t="shared" si="2676"/>
        <v>0</v>
      </c>
      <c r="BI780" s="138">
        <f t="shared" si="2676"/>
        <v>3820</v>
      </c>
      <c r="BJ780" s="138">
        <f t="shared" si="2676"/>
        <v>0</v>
      </c>
      <c r="BK780" s="75">
        <f>BK781</f>
        <v>0</v>
      </c>
      <c r="BL780" s="75">
        <f t="shared" si="2676"/>
        <v>0</v>
      </c>
      <c r="BM780" s="75">
        <f t="shared" si="2676"/>
        <v>0</v>
      </c>
      <c r="BN780" s="75">
        <f t="shared" si="2676"/>
        <v>0</v>
      </c>
      <c r="BO780" s="75">
        <f t="shared" si="2676"/>
        <v>3820</v>
      </c>
      <c r="BP780" s="75">
        <f t="shared" si="2676"/>
        <v>0</v>
      </c>
      <c r="BQ780" s="11">
        <f>BQ781</f>
        <v>0</v>
      </c>
      <c r="BR780" s="11">
        <f t="shared" si="2676"/>
        <v>0</v>
      </c>
      <c r="BS780" s="11">
        <f t="shared" si="2676"/>
        <v>0</v>
      </c>
      <c r="BT780" s="11">
        <f t="shared" si="2676"/>
        <v>0</v>
      </c>
      <c r="BU780" s="11">
        <f t="shared" si="2676"/>
        <v>3820</v>
      </c>
      <c r="BV780" s="11">
        <f t="shared" si="2676"/>
        <v>0</v>
      </c>
      <c r="BW780" s="75">
        <f>BW781</f>
        <v>0</v>
      </c>
      <c r="BX780" s="75">
        <f t="shared" si="2676"/>
        <v>0</v>
      </c>
      <c r="BY780" s="75">
        <f t="shared" si="2676"/>
        <v>0</v>
      </c>
      <c r="BZ780" s="75">
        <f t="shared" si="2676"/>
        <v>0</v>
      </c>
      <c r="CA780" s="75">
        <f t="shared" si="2676"/>
        <v>3820</v>
      </c>
      <c r="CB780" s="75">
        <f t="shared" si="2676"/>
        <v>0</v>
      </c>
      <c r="CC780" s="75">
        <f>CC781</f>
        <v>0</v>
      </c>
      <c r="CD780" s="75">
        <f t="shared" si="2676"/>
        <v>0</v>
      </c>
      <c r="CE780" s="75">
        <f t="shared" si="2676"/>
        <v>0</v>
      </c>
      <c r="CF780" s="75">
        <f t="shared" si="2676"/>
        <v>0</v>
      </c>
      <c r="CG780" s="75">
        <f t="shared" si="2676"/>
        <v>3820</v>
      </c>
      <c r="CH780" s="75">
        <f t="shared" si="2676"/>
        <v>0</v>
      </c>
      <c r="CI780" s="11">
        <f>CI781</f>
        <v>0</v>
      </c>
      <c r="CJ780" s="11">
        <f t="shared" si="2676"/>
        <v>0</v>
      </c>
      <c r="CK780" s="11">
        <f t="shared" si="2676"/>
        <v>0</v>
      </c>
      <c r="CL780" s="11">
        <f t="shared" si="2676"/>
        <v>0</v>
      </c>
      <c r="CM780" s="11">
        <f t="shared" si="2676"/>
        <v>3820</v>
      </c>
      <c r="CN780" s="11">
        <f t="shared" si="2676"/>
        <v>0</v>
      </c>
      <c r="CO780" s="11">
        <f>CO781</f>
        <v>0</v>
      </c>
      <c r="CP780" s="11">
        <f t="shared" si="2676"/>
        <v>0</v>
      </c>
      <c r="CQ780" s="11">
        <f t="shared" si="2676"/>
        <v>0</v>
      </c>
      <c r="CR780" s="11">
        <f t="shared" si="2676"/>
        <v>0</v>
      </c>
      <c r="CS780" s="11">
        <f t="shared" si="2676"/>
        <v>3820</v>
      </c>
      <c r="CT780" s="11">
        <f t="shared" si="2676"/>
        <v>0</v>
      </c>
    </row>
    <row r="781" spans="1:98" ht="49.5">
      <c r="A781" s="55" t="s">
        <v>469</v>
      </c>
      <c r="B781" s="14" t="s">
        <v>224</v>
      </c>
      <c r="C781" s="14" t="s">
        <v>35</v>
      </c>
      <c r="D781" s="14" t="s">
        <v>17</v>
      </c>
      <c r="E781" s="14" t="s">
        <v>741</v>
      </c>
      <c r="F781" s="11">
        <v>810</v>
      </c>
      <c r="G781" s="11"/>
      <c r="H781" s="11"/>
      <c r="I781" s="11"/>
      <c r="J781" s="11"/>
      <c r="K781" s="11"/>
      <c r="L781" s="11"/>
      <c r="M781" s="11"/>
      <c r="N781" s="11"/>
      <c r="O781" s="11"/>
      <c r="P781" s="11"/>
      <c r="Q781" s="11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  <c r="AJ781" s="11"/>
      <c r="AK781" s="11"/>
      <c r="AL781" s="11"/>
      <c r="AM781" s="11"/>
      <c r="AN781" s="11"/>
      <c r="AO781" s="11"/>
      <c r="AP781" s="11"/>
      <c r="AQ781" s="11"/>
      <c r="AR781" s="11"/>
      <c r="AS781" s="11"/>
      <c r="AT781" s="11"/>
      <c r="AU781" s="11"/>
      <c r="AV781" s="11"/>
      <c r="AW781" s="11"/>
      <c r="AX781" s="11"/>
      <c r="AY781" s="75">
        <v>3820</v>
      </c>
      <c r="AZ781" s="75"/>
      <c r="BA781" s="75"/>
      <c r="BB781" s="75"/>
      <c r="BC781" s="75">
        <f>AW781+AY781+AZ781+BA781+BB781</f>
        <v>3820</v>
      </c>
      <c r="BD781" s="75">
        <f>AX781+AZ781</f>
        <v>0</v>
      </c>
      <c r="BE781" s="11"/>
      <c r="BF781" s="11"/>
      <c r="BG781" s="11"/>
      <c r="BH781" s="11"/>
      <c r="BI781" s="138">
        <f>BC781+BE781+BF781+BG781+BH781</f>
        <v>3820</v>
      </c>
      <c r="BJ781" s="138">
        <f>BD781+BF781</f>
        <v>0</v>
      </c>
      <c r="BK781" s="75"/>
      <c r="BL781" s="75"/>
      <c r="BM781" s="75"/>
      <c r="BN781" s="75"/>
      <c r="BO781" s="75">
        <f>BI781+BK781+BL781+BM781+BN781</f>
        <v>3820</v>
      </c>
      <c r="BP781" s="75">
        <f>BJ781+BL781</f>
        <v>0</v>
      </c>
      <c r="BQ781" s="11"/>
      <c r="BR781" s="11"/>
      <c r="BS781" s="11"/>
      <c r="BT781" s="11"/>
      <c r="BU781" s="11">
        <f>BO781+BQ781+BR781+BS781+BT781</f>
        <v>3820</v>
      </c>
      <c r="BV781" s="11">
        <f>BP781+BR781</f>
        <v>0</v>
      </c>
      <c r="BW781" s="75"/>
      <c r="BX781" s="75"/>
      <c r="BY781" s="75"/>
      <c r="BZ781" s="75"/>
      <c r="CA781" s="75">
        <f>BU781+BW781+BX781+BY781+BZ781</f>
        <v>3820</v>
      </c>
      <c r="CB781" s="75">
        <f>BV781+BX781</f>
        <v>0</v>
      </c>
      <c r="CC781" s="75"/>
      <c r="CD781" s="75"/>
      <c r="CE781" s="75"/>
      <c r="CF781" s="75"/>
      <c r="CG781" s="75">
        <f>CA781+CC781+CD781+CE781+CF781</f>
        <v>3820</v>
      </c>
      <c r="CH781" s="75">
        <f>CB781+CD781</f>
        <v>0</v>
      </c>
      <c r="CI781" s="11"/>
      <c r="CJ781" s="11"/>
      <c r="CK781" s="11"/>
      <c r="CL781" s="11"/>
      <c r="CM781" s="11">
        <f>CG781+CI781+CJ781+CK781+CL781</f>
        <v>3820</v>
      </c>
      <c r="CN781" s="11">
        <f>CH781+CJ781</f>
        <v>0</v>
      </c>
      <c r="CO781" s="11"/>
      <c r="CP781" s="11"/>
      <c r="CQ781" s="11"/>
      <c r="CR781" s="11"/>
      <c r="CS781" s="11">
        <f>CM781+CO781+CP781+CQ781+CR781</f>
        <v>3820</v>
      </c>
      <c r="CT781" s="11">
        <f>CN781+CP781</f>
        <v>0</v>
      </c>
    </row>
    <row r="782" spans="1:98">
      <c r="A782" s="55"/>
      <c r="B782" s="14"/>
      <c r="C782" s="14"/>
      <c r="D782" s="14"/>
      <c r="E782" s="14"/>
      <c r="F782" s="11"/>
      <c r="G782" s="11"/>
      <c r="H782" s="11"/>
      <c r="I782" s="11"/>
      <c r="J782" s="11"/>
      <c r="K782" s="11"/>
      <c r="L782" s="11"/>
      <c r="M782" s="11"/>
      <c r="N782" s="11"/>
      <c r="O782" s="11"/>
      <c r="P782" s="11"/>
      <c r="Q782" s="11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  <c r="AJ782" s="11"/>
      <c r="AK782" s="75"/>
      <c r="AL782" s="75"/>
      <c r="AM782" s="11"/>
      <c r="AN782" s="11"/>
      <c r="AO782" s="11"/>
      <c r="AP782" s="11"/>
      <c r="AQ782" s="11"/>
      <c r="AR782" s="11"/>
      <c r="AS782" s="11"/>
      <c r="AT782" s="11"/>
      <c r="AU782" s="11"/>
      <c r="AV782" s="11"/>
      <c r="AW782" s="11"/>
      <c r="AX782" s="11"/>
      <c r="AY782" s="75"/>
      <c r="AZ782" s="75"/>
      <c r="BA782" s="75"/>
      <c r="BB782" s="75"/>
      <c r="BC782" s="75"/>
      <c r="BD782" s="75"/>
      <c r="BE782" s="11"/>
      <c r="BF782" s="11"/>
      <c r="BG782" s="11"/>
      <c r="BH782" s="11"/>
      <c r="BI782" s="138"/>
      <c r="BJ782" s="138"/>
      <c r="BK782" s="75"/>
      <c r="BL782" s="75"/>
      <c r="BM782" s="75"/>
      <c r="BN782" s="75"/>
      <c r="BO782" s="75"/>
      <c r="BP782" s="75"/>
      <c r="BQ782" s="11"/>
      <c r="BR782" s="11"/>
      <c r="BS782" s="11"/>
      <c r="BT782" s="11"/>
      <c r="BU782" s="11"/>
      <c r="BV782" s="11"/>
      <c r="BW782" s="75"/>
      <c r="BX782" s="75"/>
      <c r="BY782" s="75"/>
      <c r="BZ782" s="75"/>
      <c r="CA782" s="75"/>
      <c r="CB782" s="75"/>
      <c r="CC782" s="75"/>
      <c r="CD782" s="75"/>
      <c r="CE782" s="75"/>
      <c r="CF782" s="75"/>
      <c r="CG782" s="75"/>
      <c r="CH782" s="75"/>
      <c r="CI782" s="11"/>
      <c r="CJ782" s="11"/>
      <c r="CK782" s="11"/>
      <c r="CL782" s="11"/>
      <c r="CM782" s="11"/>
      <c r="CN782" s="11"/>
      <c r="CO782" s="11"/>
      <c r="CP782" s="11"/>
      <c r="CQ782" s="11"/>
      <c r="CR782" s="11"/>
      <c r="CS782" s="11"/>
      <c r="CT782" s="11"/>
    </row>
    <row r="783" spans="1:98" ht="43.5" customHeight="1">
      <c r="A783" s="53" t="s">
        <v>665</v>
      </c>
      <c r="B783" s="32">
        <v>914</v>
      </c>
      <c r="C783" s="8"/>
      <c r="D783" s="8"/>
      <c r="E783" s="8"/>
      <c r="F783" s="8"/>
      <c r="G783" s="10">
        <f t="shared" ref="G783:N783" si="2677">G785+G804+G846+G811+G856</f>
        <v>63028</v>
      </c>
      <c r="H783" s="10">
        <f t="shared" si="2677"/>
        <v>0</v>
      </c>
      <c r="I783" s="11">
        <f t="shared" si="2677"/>
        <v>0</v>
      </c>
      <c r="J783" s="11">
        <f t="shared" si="2677"/>
        <v>0</v>
      </c>
      <c r="K783" s="11">
        <f t="shared" si="2677"/>
        <v>0</v>
      </c>
      <c r="L783" s="11">
        <f t="shared" si="2677"/>
        <v>0</v>
      </c>
      <c r="M783" s="10">
        <f t="shared" si="2677"/>
        <v>63028</v>
      </c>
      <c r="N783" s="10">
        <f t="shared" si="2677"/>
        <v>0</v>
      </c>
      <c r="O783" s="10">
        <f t="shared" ref="O783:Z783" si="2678">O785+O804+O846+O811+O856+O863</f>
        <v>0</v>
      </c>
      <c r="P783" s="10">
        <f t="shared" si="2678"/>
        <v>11100</v>
      </c>
      <c r="Q783" s="10">
        <f t="shared" si="2678"/>
        <v>94447</v>
      </c>
      <c r="R783" s="10">
        <f t="shared" si="2678"/>
        <v>0</v>
      </c>
      <c r="S783" s="10">
        <f t="shared" si="2678"/>
        <v>168575</v>
      </c>
      <c r="T783" s="10">
        <f t="shared" si="2678"/>
        <v>11100</v>
      </c>
      <c r="U783" s="10">
        <f t="shared" si="2678"/>
        <v>0</v>
      </c>
      <c r="V783" s="10">
        <f t="shared" si="2678"/>
        <v>0</v>
      </c>
      <c r="W783" s="10">
        <f t="shared" si="2678"/>
        <v>0</v>
      </c>
      <c r="X783" s="10">
        <f t="shared" si="2678"/>
        <v>0</v>
      </c>
      <c r="Y783" s="10">
        <f t="shared" si="2678"/>
        <v>168575</v>
      </c>
      <c r="Z783" s="10">
        <f t="shared" si="2678"/>
        <v>11100</v>
      </c>
      <c r="AA783" s="10">
        <f t="shared" ref="AA783:BF783" si="2679">AA785+AA804+AA846+AA811+AA856+AA863+AA836</f>
        <v>-1372</v>
      </c>
      <c r="AB783" s="10">
        <f t="shared" si="2679"/>
        <v>131000</v>
      </c>
      <c r="AC783" s="10">
        <f t="shared" si="2679"/>
        <v>11248</v>
      </c>
      <c r="AD783" s="10">
        <f t="shared" si="2679"/>
        <v>-465</v>
      </c>
      <c r="AE783" s="10">
        <f t="shared" si="2679"/>
        <v>308986</v>
      </c>
      <c r="AF783" s="10">
        <f t="shared" si="2679"/>
        <v>142100</v>
      </c>
      <c r="AG783" s="10">
        <f t="shared" si="2679"/>
        <v>0</v>
      </c>
      <c r="AH783" s="10">
        <f t="shared" si="2679"/>
        <v>0</v>
      </c>
      <c r="AI783" s="10">
        <f t="shared" si="2679"/>
        <v>0</v>
      </c>
      <c r="AJ783" s="10">
        <f t="shared" si="2679"/>
        <v>0</v>
      </c>
      <c r="AK783" s="77">
        <f t="shared" si="2679"/>
        <v>308986</v>
      </c>
      <c r="AL783" s="77">
        <f t="shared" si="2679"/>
        <v>142100</v>
      </c>
      <c r="AM783" s="10">
        <f t="shared" si="2679"/>
        <v>0</v>
      </c>
      <c r="AN783" s="10">
        <f t="shared" si="2679"/>
        <v>0</v>
      </c>
      <c r="AO783" s="10">
        <f t="shared" si="2679"/>
        <v>0</v>
      </c>
      <c r="AP783" s="10">
        <f t="shared" si="2679"/>
        <v>0</v>
      </c>
      <c r="AQ783" s="10">
        <f t="shared" si="2679"/>
        <v>308986</v>
      </c>
      <c r="AR783" s="10">
        <f t="shared" si="2679"/>
        <v>142100</v>
      </c>
      <c r="AS783" s="10">
        <f t="shared" si="2679"/>
        <v>0</v>
      </c>
      <c r="AT783" s="10">
        <f t="shared" si="2679"/>
        <v>0</v>
      </c>
      <c r="AU783" s="10">
        <f t="shared" si="2679"/>
        <v>0</v>
      </c>
      <c r="AV783" s="10">
        <f t="shared" si="2679"/>
        <v>-1372</v>
      </c>
      <c r="AW783" s="10">
        <f t="shared" si="2679"/>
        <v>307614</v>
      </c>
      <c r="AX783" s="10">
        <f t="shared" si="2679"/>
        <v>142100</v>
      </c>
      <c r="AY783" s="77">
        <f t="shared" si="2679"/>
        <v>-176</v>
      </c>
      <c r="AZ783" s="77">
        <f t="shared" si="2679"/>
        <v>0</v>
      </c>
      <c r="BA783" s="77">
        <f t="shared" si="2679"/>
        <v>193</v>
      </c>
      <c r="BB783" s="77">
        <f t="shared" si="2679"/>
        <v>0</v>
      </c>
      <c r="BC783" s="77">
        <f t="shared" si="2679"/>
        <v>307631</v>
      </c>
      <c r="BD783" s="77">
        <f t="shared" si="2679"/>
        <v>142100</v>
      </c>
      <c r="BE783" s="10">
        <f t="shared" si="2679"/>
        <v>0</v>
      </c>
      <c r="BF783" s="10">
        <f t="shared" si="2679"/>
        <v>0</v>
      </c>
      <c r="BG783" s="10">
        <f t="shared" ref="BG783:CL783" si="2680">BG785+BG804+BG846+BG811+BG856+BG863+BG836</f>
        <v>0</v>
      </c>
      <c r="BH783" s="10">
        <f t="shared" si="2680"/>
        <v>0</v>
      </c>
      <c r="BI783" s="135">
        <f t="shared" si="2680"/>
        <v>307631</v>
      </c>
      <c r="BJ783" s="135">
        <f t="shared" si="2680"/>
        <v>142100</v>
      </c>
      <c r="BK783" s="77">
        <f t="shared" si="2680"/>
        <v>-3892</v>
      </c>
      <c r="BL783" s="77">
        <f t="shared" si="2680"/>
        <v>0</v>
      </c>
      <c r="BM783" s="77">
        <f t="shared" si="2680"/>
        <v>0</v>
      </c>
      <c r="BN783" s="77">
        <f t="shared" si="2680"/>
        <v>0</v>
      </c>
      <c r="BO783" s="77">
        <f t="shared" si="2680"/>
        <v>303739</v>
      </c>
      <c r="BP783" s="77">
        <f t="shared" si="2680"/>
        <v>142100</v>
      </c>
      <c r="BQ783" s="10">
        <f t="shared" si="2680"/>
        <v>0</v>
      </c>
      <c r="BR783" s="10">
        <f t="shared" si="2680"/>
        <v>0</v>
      </c>
      <c r="BS783" s="10">
        <f t="shared" si="2680"/>
        <v>0</v>
      </c>
      <c r="BT783" s="10">
        <f t="shared" si="2680"/>
        <v>0</v>
      </c>
      <c r="BU783" s="10">
        <f t="shared" si="2680"/>
        <v>303739</v>
      </c>
      <c r="BV783" s="10">
        <f t="shared" si="2680"/>
        <v>142100</v>
      </c>
      <c r="BW783" s="77">
        <f t="shared" si="2680"/>
        <v>0</v>
      </c>
      <c r="BX783" s="77">
        <f t="shared" si="2680"/>
        <v>0</v>
      </c>
      <c r="BY783" s="77">
        <f t="shared" si="2680"/>
        <v>0</v>
      </c>
      <c r="BZ783" s="77">
        <f t="shared" si="2680"/>
        <v>0</v>
      </c>
      <c r="CA783" s="77">
        <f t="shared" si="2680"/>
        <v>303739</v>
      </c>
      <c r="CB783" s="77">
        <f t="shared" si="2680"/>
        <v>142100</v>
      </c>
      <c r="CC783" s="77">
        <f t="shared" si="2680"/>
        <v>0</v>
      </c>
      <c r="CD783" s="77">
        <f t="shared" si="2680"/>
        <v>0</v>
      </c>
      <c r="CE783" s="77">
        <f t="shared" si="2680"/>
        <v>0</v>
      </c>
      <c r="CF783" s="77">
        <f t="shared" si="2680"/>
        <v>0</v>
      </c>
      <c r="CG783" s="77">
        <f t="shared" si="2680"/>
        <v>303739</v>
      </c>
      <c r="CH783" s="77">
        <f t="shared" si="2680"/>
        <v>142100</v>
      </c>
      <c r="CI783" s="10">
        <f t="shared" si="2680"/>
        <v>-49194</v>
      </c>
      <c r="CJ783" s="10">
        <f t="shared" si="2680"/>
        <v>0</v>
      </c>
      <c r="CK783" s="10">
        <f t="shared" si="2680"/>
        <v>0</v>
      </c>
      <c r="CL783" s="10">
        <f t="shared" si="2680"/>
        <v>-2160</v>
      </c>
      <c r="CM783" s="10">
        <f t="shared" ref="CM783:CT783" si="2681">CM785+CM804+CM846+CM811+CM856+CM863+CM836</f>
        <v>252385</v>
      </c>
      <c r="CN783" s="10">
        <f t="shared" si="2681"/>
        <v>142100</v>
      </c>
      <c r="CO783" s="10">
        <f t="shared" si="2681"/>
        <v>0</v>
      </c>
      <c r="CP783" s="10">
        <f t="shared" si="2681"/>
        <v>0</v>
      </c>
      <c r="CQ783" s="10">
        <f t="shared" si="2681"/>
        <v>0</v>
      </c>
      <c r="CR783" s="10">
        <f t="shared" si="2681"/>
        <v>0</v>
      </c>
      <c r="CS783" s="10">
        <f t="shared" si="2681"/>
        <v>252385</v>
      </c>
      <c r="CT783" s="10">
        <f t="shared" si="2681"/>
        <v>142100</v>
      </c>
    </row>
    <row r="784" spans="1:98" ht="20.25">
      <c r="A784" s="53"/>
      <c r="B784" s="32"/>
      <c r="C784" s="8"/>
      <c r="D784" s="8"/>
      <c r="E784" s="8"/>
      <c r="F784" s="8"/>
      <c r="G784" s="10"/>
      <c r="H784" s="10"/>
      <c r="I784" s="11"/>
      <c r="J784" s="11"/>
      <c r="K784" s="11"/>
      <c r="L784" s="11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  <c r="AA784" s="10"/>
      <c r="AB784" s="10"/>
      <c r="AC784" s="10"/>
      <c r="AD784" s="10"/>
      <c r="AE784" s="10"/>
      <c r="AF784" s="10"/>
      <c r="AG784" s="10"/>
      <c r="AH784" s="10"/>
      <c r="AI784" s="10"/>
      <c r="AJ784" s="10"/>
      <c r="AK784" s="77"/>
      <c r="AL784" s="77"/>
      <c r="AM784" s="10"/>
      <c r="AN784" s="10"/>
      <c r="AO784" s="10"/>
      <c r="AP784" s="10"/>
      <c r="AQ784" s="10"/>
      <c r="AR784" s="10"/>
      <c r="AS784" s="10"/>
      <c r="AT784" s="10"/>
      <c r="AU784" s="10"/>
      <c r="AV784" s="10"/>
      <c r="AW784" s="10"/>
      <c r="AX784" s="10"/>
      <c r="AY784" s="77"/>
      <c r="AZ784" s="77"/>
      <c r="BA784" s="77"/>
      <c r="BB784" s="77"/>
      <c r="BC784" s="77"/>
      <c r="BD784" s="77"/>
      <c r="BE784" s="10"/>
      <c r="BF784" s="10"/>
      <c r="BG784" s="10"/>
      <c r="BH784" s="10"/>
      <c r="BI784" s="135"/>
      <c r="BJ784" s="135"/>
      <c r="BK784" s="77"/>
      <c r="BL784" s="77"/>
      <c r="BM784" s="77"/>
      <c r="BN784" s="77"/>
      <c r="BO784" s="77"/>
      <c r="BP784" s="77"/>
      <c r="BQ784" s="10"/>
      <c r="BR784" s="10"/>
      <c r="BS784" s="10"/>
      <c r="BT784" s="10"/>
      <c r="BU784" s="10"/>
      <c r="BV784" s="10"/>
      <c r="BW784" s="77"/>
      <c r="BX784" s="77"/>
      <c r="BY784" s="77"/>
      <c r="BZ784" s="77"/>
      <c r="CA784" s="77"/>
      <c r="CB784" s="77"/>
      <c r="CC784" s="77"/>
      <c r="CD784" s="77"/>
      <c r="CE784" s="77"/>
      <c r="CF784" s="77"/>
      <c r="CG784" s="77"/>
      <c r="CH784" s="77"/>
      <c r="CI784" s="10"/>
      <c r="CJ784" s="10"/>
      <c r="CK784" s="10"/>
      <c r="CL784" s="10"/>
      <c r="CM784" s="10"/>
      <c r="CN784" s="10"/>
      <c r="CO784" s="10"/>
      <c r="CP784" s="10"/>
      <c r="CQ784" s="10"/>
      <c r="CR784" s="10"/>
      <c r="CS784" s="10"/>
      <c r="CT784" s="10"/>
    </row>
    <row r="785" spans="1:98" ht="37.5">
      <c r="A785" s="54" t="s">
        <v>82</v>
      </c>
      <c r="B785" s="39">
        <v>914</v>
      </c>
      <c r="C785" s="12" t="s">
        <v>30</v>
      </c>
      <c r="D785" s="12" t="s">
        <v>83</v>
      </c>
      <c r="E785" s="12"/>
      <c r="F785" s="13"/>
      <c r="G785" s="30">
        <f>G786+G798</f>
        <v>41391</v>
      </c>
      <c r="H785" s="30">
        <f t="shared" ref="H785:N785" si="2682">H786+H798</f>
        <v>0</v>
      </c>
      <c r="I785" s="11">
        <f t="shared" si="2682"/>
        <v>0</v>
      </c>
      <c r="J785" s="11">
        <f t="shared" si="2682"/>
        <v>0</v>
      </c>
      <c r="K785" s="11">
        <f t="shared" si="2682"/>
        <v>0</v>
      </c>
      <c r="L785" s="11">
        <f t="shared" si="2682"/>
        <v>0</v>
      </c>
      <c r="M785" s="30">
        <f t="shared" si="2682"/>
        <v>41391</v>
      </c>
      <c r="N785" s="30">
        <f t="shared" si="2682"/>
        <v>0</v>
      </c>
      <c r="O785" s="11">
        <f t="shared" ref="O785:T785" si="2683">O786+O798</f>
        <v>0</v>
      </c>
      <c r="P785" s="11">
        <f t="shared" si="2683"/>
        <v>0</v>
      </c>
      <c r="Q785" s="11">
        <f t="shared" si="2683"/>
        <v>0</v>
      </c>
      <c r="R785" s="11">
        <f t="shared" si="2683"/>
        <v>0</v>
      </c>
      <c r="S785" s="30">
        <f t="shared" si="2683"/>
        <v>41391</v>
      </c>
      <c r="T785" s="30">
        <f t="shared" si="2683"/>
        <v>0</v>
      </c>
      <c r="U785" s="11">
        <f t="shared" ref="U785:Z785" si="2684">U786+U798</f>
        <v>0</v>
      </c>
      <c r="V785" s="11">
        <f t="shared" si="2684"/>
        <v>0</v>
      </c>
      <c r="W785" s="11">
        <f t="shared" si="2684"/>
        <v>0</v>
      </c>
      <c r="X785" s="11">
        <f t="shared" si="2684"/>
        <v>0</v>
      </c>
      <c r="Y785" s="30">
        <f t="shared" si="2684"/>
        <v>41391</v>
      </c>
      <c r="Z785" s="30">
        <f t="shared" si="2684"/>
        <v>0</v>
      </c>
      <c r="AA785" s="11">
        <f t="shared" ref="AA785:AF785" si="2685">AA786+AA798</f>
        <v>0</v>
      </c>
      <c r="AB785" s="11">
        <f t="shared" si="2685"/>
        <v>0</v>
      </c>
      <c r="AC785" s="11">
        <f t="shared" si="2685"/>
        <v>1745</v>
      </c>
      <c r="AD785" s="11">
        <f t="shared" si="2685"/>
        <v>-465</v>
      </c>
      <c r="AE785" s="30">
        <f t="shared" si="2685"/>
        <v>42671</v>
      </c>
      <c r="AF785" s="30">
        <f t="shared" si="2685"/>
        <v>0</v>
      </c>
      <c r="AG785" s="11">
        <f t="shared" ref="AG785:AL785" si="2686">AG786+AG798</f>
        <v>0</v>
      </c>
      <c r="AH785" s="11">
        <f t="shared" si="2686"/>
        <v>0</v>
      </c>
      <c r="AI785" s="11">
        <f t="shared" si="2686"/>
        <v>0</v>
      </c>
      <c r="AJ785" s="11">
        <f t="shared" si="2686"/>
        <v>0</v>
      </c>
      <c r="AK785" s="85">
        <f t="shared" si="2686"/>
        <v>42671</v>
      </c>
      <c r="AL785" s="85">
        <f t="shared" si="2686"/>
        <v>0</v>
      </c>
      <c r="AM785" s="11">
        <f t="shared" ref="AM785:AR785" si="2687">AM786+AM798</f>
        <v>0</v>
      </c>
      <c r="AN785" s="11">
        <f t="shared" si="2687"/>
        <v>0</v>
      </c>
      <c r="AO785" s="11">
        <f t="shared" si="2687"/>
        <v>0</v>
      </c>
      <c r="AP785" s="11">
        <f t="shared" si="2687"/>
        <v>0</v>
      </c>
      <c r="AQ785" s="30">
        <f t="shared" si="2687"/>
        <v>42671</v>
      </c>
      <c r="AR785" s="30">
        <f t="shared" si="2687"/>
        <v>0</v>
      </c>
      <c r="AS785" s="11">
        <f t="shared" ref="AS785:AX785" si="2688">AS786+AS798</f>
        <v>0</v>
      </c>
      <c r="AT785" s="11">
        <f t="shared" si="2688"/>
        <v>0</v>
      </c>
      <c r="AU785" s="11">
        <f t="shared" si="2688"/>
        <v>0</v>
      </c>
      <c r="AV785" s="11">
        <f t="shared" si="2688"/>
        <v>0</v>
      </c>
      <c r="AW785" s="30">
        <f t="shared" si="2688"/>
        <v>42671</v>
      </c>
      <c r="AX785" s="30">
        <f t="shared" si="2688"/>
        <v>0</v>
      </c>
      <c r="AY785" s="85">
        <f t="shared" ref="AY785:BD785" si="2689">AY786+AY798</f>
        <v>-176</v>
      </c>
      <c r="AZ785" s="85">
        <f t="shared" si="2689"/>
        <v>0</v>
      </c>
      <c r="BA785" s="85">
        <f t="shared" si="2689"/>
        <v>193</v>
      </c>
      <c r="BB785" s="85">
        <f t="shared" si="2689"/>
        <v>0</v>
      </c>
      <c r="BC785" s="85">
        <f t="shared" si="2689"/>
        <v>42688</v>
      </c>
      <c r="BD785" s="85">
        <f t="shared" si="2689"/>
        <v>0</v>
      </c>
      <c r="BE785" s="30">
        <f t="shared" ref="BE785:BJ785" si="2690">BE786+BE798</f>
        <v>0</v>
      </c>
      <c r="BF785" s="30">
        <f t="shared" si="2690"/>
        <v>0</v>
      </c>
      <c r="BG785" s="30">
        <f t="shared" si="2690"/>
        <v>0</v>
      </c>
      <c r="BH785" s="30">
        <f t="shared" si="2690"/>
        <v>0</v>
      </c>
      <c r="BI785" s="144">
        <f t="shared" si="2690"/>
        <v>42688</v>
      </c>
      <c r="BJ785" s="144">
        <f t="shared" si="2690"/>
        <v>0</v>
      </c>
      <c r="BK785" s="85">
        <f t="shared" ref="BK785:BP785" si="2691">BK786+BK798</f>
        <v>-2700</v>
      </c>
      <c r="BL785" s="85">
        <f t="shared" si="2691"/>
        <v>0</v>
      </c>
      <c r="BM785" s="85">
        <f t="shared" si="2691"/>
        <v>0</v>
      </c>
      <c r="BN785" s="85">
        <f t="shared" si="2691"/>
        <v>0</v>
      </c>
      <c r="BO785" s="85">
        <f t="shared" si="2691"/>
        <v>39988</v>
      </c>
      <c r="BP785" s="85">
        <f t="shared" si="2691"/>
        <v>0</v>
      </c>
      <c r="BQ785" s="30">
        <f t="shared" ref="BQ785:BV785" si="2692">BQ786+BQ798</f>
        <v>0</v>
      </c>
      <c r="BR785" s="30">
        <f t="shared" si="2692"/>
        <v>0</v>
      </c>
      <c r="BS785" s="30">
        <f t="shared" si="2692"/>
        <v>0</v>
      </c>
      <c r="BT785" s="30">
        <f t="shared" si="2692"/>
        <v>0</v>
      </c>
      <c r="BU785" s="30">
        <f t="shared" si="2692"/>
        <v>39988</v>
      </c>
      <c r="BV785" s="30">
        <f t="shared" si="2692"/>
        <v>0</v>
      </c>
      <c r="BW785" s="85">
        <f t="shared" ref="BW785:CB785" si="2693">BW786+BW798</f>
        <v>0</v>
      </c>
      <c r="BX785" s="85">
        <f t="shared" si="2693"/>
        <v>0</v>
      </c>
      <c r="BY785" s="85">
        <f t="shared" si="2693"/>
        <v>0</v>
      </c>
      <c r="BZ785" s="85">
        <f t="shared" si="2693"/>
        <v>0</v>
      </c>
      <c r="CA785" s="85">
        <f t="shared" si="2693"/>
        <v>39988</v>
      </c>
      <c r="CB785" s="85">
        <f t="shared" si="2693"/>
        <v>0</v>
      </c>
      <c r="CC785" s="85">
        <f t="shared" ref="CC785:CH785" si="2694">CC786+CC798</f>
        <v>0</v>
      </c>
      <c r="CD785" s="85">
        <f t="shared" si="2694"/>
        <v>0</v>
      </c>
      <c r="CE785" s="85">
        <f t="shared" si="2694"/>
        <v>0</v>
      </c>
      <c r="CF785" s="85">
        <f t="shared" si="2694"/>
        <v>0</v>
      </c>
      <c r="CG785" s="85">
        <f t="shared" si="2694"/>
        <v>39988</v>
      </c>
      <c r="CH785" s="85">
        <f t="shared" si="2694"/>
        <v>0</v>
      </c>
      <c r="CI785" s="30">
        <f t="shared" ref="CI785:CN785" si="2695">CI786+CI798</f>
        <v>0</v>
      </c>
      <c r="CJ785" s="30">
        <f t="shared" si="2695"/>
        <v>0</v>
      </c>
      <c r="CK785" s="30">
        <f t="shared" si="2695"/>
        <v>0</v>
      </c>
      <c r="CL785" s="30">
        <f t="shared" si="2695"/>
        <v>-826</v>
      </c>
      <c r="CM785" s="30">
        <f t="shared" si="2695"/>
        <v>39162</v>
      </c>
      <c r="CN785" s="30">
        <f t="shared" si="2695"/>
        <v>0</v>
      </c>
      <c r="CO785" s="30">
        <f t="shared" ref="CO785:CT785" si="2696">CO786+CO798</f>
        <v>0</v>
      </c>
      <c r="CP785" s="30">
        <f t="shared" si="2696"/>
        <v>0</v>
      </c>
      <c r="CQ785" s="30">
        <f t="shared" si="2696"/>
        <v>0</v>
      </c>
      <c r="CR785" s="30">
        <f t="shared" si="2696"/>
        <v>0</v>
      </c>
      <c r="CS785" s="30">
        <f t="shared" si="2696"/>
        <v>39162</v>
      </c>
      <c r="CT785" s="30">
        <f t="shared" si="2696"/>
        <v>0</v>
      </c>
    </row>
    <row r="786" spans="1:98" ht="49.5">
      <c r="A786" s="55" t="s">
        <v>525</v>
      </c>
      <c r="B786" s="14">
        <v>914</v>
      </c>
      <c r="C786" s="14" t="s">
        <v>30</v>
      </c>
      <c r="D786" s="14" t="s">
        <v>83</v>
      </c>
      <c r="E786" s="14" t="s">
        <v>526</v>
      </c>
      <c r="F786" s="14"/>
      <c r="G786" s="15">
        <f>G787+G791</f>
        <v>40647</v>
      </c>
      <c r="H786" s="15">
        <f t="shared" ref="H786:N786" si="2697">H787+H791</f>
        <v>0</v>
      </c>
      <c r="I786" s="11">
        <f t="shared" si="2697"/>
        <v>0</v>
      </c>
      <c r="J786" s="11">
        <f t="shared" si="2697"/>
        <v>0</v>
      </c>
      <c r="K786" s="11">
        <f t="shared" si="2697"/>
        <v>0</v>
      </c>
      <c r="L786" s="11">
        <f t="shared" si="2697"/>
        <v>0</v>
      </c>
      <c r="M786" s="15">
        <f t="shared" si="2697"/>
        <v>40647</v>
      </c>
      <c r="N786" s="15">
        <f t="shared" si="2697"/>
        <v>0</v>
      </c>
      <c r="O786" s="11">
        <f t="shared" ref="O786:T786" si="2698">O787+O791</f>
        <v>0</v>
      </c>
      <c r="P786" s="11">
        <f t="shared" si="2698"/>
        <v>0</v>
      </c>
      <c r="Q786" s="11">
        <f t="shared" si="2698"/>
        <v>0</v>
      </c>
      <c r="R786" s="11">
        <f t="shared" si="2698"/>
        <v>0</v>
      </c>
      <c r="S786" s="15">
        <f t="shared" si="2698"/>
        <v>40647</v>
      </c>
      <c r="T786" s="15">
        <f t="shared" si="2698"/>
        <v>0</v>
      </c>
      <c r="U786" s="11">
        <f t="shared" ref="U786:Z786" si="2699">U787+U791</f>
        <v>0</v>
      </c>
      <c r="V786" s="11">
        <f t="shared" si="2699"/>
        <v>0</v>
      </c>
      <c r="W786" s="11">
        <f t="shared" si="2699"/>
        <v>0</v>
      </c>
      <c r="X786" s="11">
        <f t="shared" si="2699"/>
        <v>0</v>
      </c>
      <c r="Y786" s="15">
        <f t="shared" si="2699"/>
        <v>40647</v>
      </c>
      <c r="Z786" s="15">
        <f t="shared" si="2699"/>
        <v>0</v>
      </c>
      <c r="AA786" s="11">
        <f t="shared" ref="AA786:AF786" si="2700">AA787+AA791</f>
        <v>0</v>
      </c>
      <c r="AB786" s="11">
        <f t="shared" si="2700"/>
        <v>0</v>
      </c>
      <c r="AC786" s="11">
        <f t="shared" si="2700"/>
        <v>1745</v>
      </c>
      <c r="AD786" s="11">
        <f t="shared" si="2700"/>
        <v>-465</v>
      </c>
      <c r="AE786" s="15">
        <f t="shared" si="2700"/>
        <v>41927</v>
      </c>
      <c r="AF786" s="15">
        <f t="shared" si="2700"/>
        <v>0</v>
      </c>
      <c r="AG786" s="11">
        <f t="shared" ref="AG786:AL786" si="2701">AG787+AG791</f>
        <v>0</v>
      </c>
      <c r="AH786" s="11">
        <f t="shared" si="2701"/>
        <v>0</v>
      </c>
      <c r="AI786" s="11">
        <f t="shared" si="2701"/>
        <v>0</v>
      </c>
      <c r="AJ786" s="11">
        <f t="shared" si="2701"/>
        <v>0</v>
      </c>
      <c r="AK786" s="79">
        <f t="shared" si="2701"/>
        <v>41927</v>
      </c>
      <c r="AL786" s="79">
        <f t="shared" si="2701"/>
        <v>0</v>
      </c>
      <c r="AM786" s="11">
        <f t="shared" ref="AM786:AR786" si="2702">AM787+AM791</f>
        <v>0</v>
      </c>
      <c r="AN786" s="11">
        <f t="shared" si="2702"/>
        <v>0</v>
      </c>
      <c r="AO786" s="11">
        <f t="shared" si="2702"/>
        <v>0</v>
      </c>
      <c r="AP786" s="11">
        <f t="shared" si="2702"/>
        <v>0</v>
      </c>
      <c r="AQ786" s="15">
        <f t="shared" si="2702"/>
        <v>41927</v>
      </c>
      <c r="AR786" s="15">
        <f t="shared" si="2702"/>
        <v>0</v>
      </c>
      <c r="AS786" s="11">
        <f t="shared" ref="AS786:AX786" si="2703">AS787+AS791</f>
        <v>0</v>
      </c>
      <c r="AT786" s="11">
        <f t="shared" si="2703"/>
        <v>0</v>
      </c>
      <c r="AU786" s="11">
        <f t="shared" si="2703"/>
        <v>0</v>
      </c>
      <c r="AV786" s="11">
        <f t="shared" si="2703"/>
        <v>0</v>
      </c>
      <c r="AW786" s="15">
        <f t="shared" si="2703"/>
        <v>41927</v>
      </c>
      <c r="AX786" s="15">
        <f t="shared" si="2703"/>
        <v>0</v>
      </c>
      <c r="AY786" s="75">
        <f t="shared" ref="AY786:BD786" si="2704">AY787+AY791</f>
        <v>-176</v>
      </c>
      <c r="AZ786" s="75">
        <f t="shared" si="2704"/>
        <v>0</v>
      </c>
      <c r="BA786" s="75">
        <f t="shared" si="2704"/>
        <v>193</v>
      </c>
      <c r="BB786" s="75">
        <f t="shared" si="2704"/>
        <v>0</v>
      </c>
      <c r="BC786" s="79">
        <f t="shared" si="2704"/>
        <v>41944</v>
      </c>
      <c r="BD786" s="79">
        <f t="shared" si="2704"/>
        <v>0</v>
      </c>
      <c r="BE786" s="11">
        <f t="shared" ref="BE786:BJ786" si="2705">BE787+BE791</f>
        <v>0</v>
      </c>
      <c r="BF786" s="11">
        <f t="shared" si="2705"/>
        <v>0</v>
      </c>
      <c r="BG786" s="11">
        <f t="shared" si="2705"/>
        <v>0</v>
      </c>
      <c r="BH786" s="11">
        <f t="shared" si="2705"/>
        <v>0</v>
      </c>
      <c r="BI786" s="137">
        <f t="shared" si="2705"/>
        <v>41944</v>
      </c>
      <c r="BJ786" s="137">
        <f t="shared" si="2705"/>
        <v>0</v>
      </c>
      <c r="BK786" s="75">
        <f t="shared" ref="BK786:BP786" si="2706">BK787+BK791</f>
        <v>-2700</v>
      </c>
      <c r="BL786" s="75">
        <f t="shared" si="2706"/>
        <v>0</v>
      </c>
      <c r="BM786" s="75">
        <f t="shared" si="2706"/>
        <v>0</v>
      </c>
      <c r="BN786" s="75">
        <f t="shared" si="2706"/>
        <v>0</v>
      </c>
      <c r="BO786" s="79">
        <f t="shared" si="2706"/>
        <v>39244</v>
      </c>
      <c r="BP786" s="79">
        <f t="shared" si="2706"/>
        <v>0</v>
      </c>
      <c r="BQ786" s="11">
        <f t="shared" ref="BQ786:BV786" si="2707">BQ787+BQ791</f>
        <v>0</v>
      </c>
      <c r="BR786" s="11">
        <f t="shared" si="2707"/>
        <v>0</v>
      </c>
      <c r="BS786" s="11">
        <f t="shared" si="2707"/>
        <v>0</v>
      </c>
      <c r="BT786" s="11">
        <f t="shared" si="2707"/>
        <v>0</v>
      </c>
      <c r="BU786" s="15">
        <f t="shared" si="2707"/>
        <v>39244</v>
      </c>
      <c r="BV786" s="15">
        <f t="shared" si="2707"/>
        <v>0</v>
      </c>
      <c r="BW786" s="75">
        <f t="shared" ref="BW786:CB786" si="2708">BW787+BW791</f>
        <v>0</v>
      </c>
      <c r="BX786" s="75">
        <f t="shared" si="2708"/>
        <v>0</v>
      </c>
      <c r="BY786" s="75">
        <f t="shared" si="2708"/>
        <v>0</v>
      </c>
      <c r="BZ786" s="75">
        <f t="shared" si="2708"/>
        <v>0</v>
      </c>
      <c r="CA786" s="79">
        <f t="shared" si="2708"/>
        <v>39244</v>
      </c>
      <c r="CB786" s="79">
        <f t="shared" si="2708"/>
        <v>0</v>
      </c>
      <c r="CC786" s="75">
        <f t="shared" ref="CC786:CH786" si="2709">CC787+CC791</f>
        <v>0</v>
      </c>
      <c r="CD786" s="75">
        <f t="shared" si="2709"/>
        <v>0</v>
      </c>
      <c r="CE786" s="75">
        <f t="shared" si="2709"/>
        <v>0</v>
      </c>
      <c r="CF786" s="75">
        <f t="shared" si="2709"/>
        <v>0</v>
      </c>
      <c r="CG786" s="79">
        <f t="shared" si="2709"/>
        <v>39244</v>
      </c>
      <c r="CH786" s="79">
        <f t="shared" si="2709"/>
        <v>0</v>
      </c>
      <c r="CI786" s="11">
        <f t="shared" ref="CI786:CN786" si="2710">CI787+CI791</f>
        <v>0</v>
      </c>
      <c r="CJ786" s="11">
        <f t="shared" si="2710"/>
        <v>0</v>
      </c>
      <c r="CK786" s="11">
        <f t="shared" si="2710"/>
        <v>0</v>
      </c>
      <c r="CL786" s="11">
        <f t="shared" si="2710"/>
        <v>-826</v>
      </c>
      <c r="CM786" s="15">
        <f t="shared" si="2710"/>
        <v>38418</v>
      </c>
      <c r="CN786" s="15">
        <f t="shared" si="2710"/>
        <v>0</v>
      </c>
      <c r="CO786" s="11">
        <f t="shared" ref="CO786:CT786" si="2711">CO787+CO791</f>
        <v>0</v>
      </c>
      <c r="CP786" s="11">
        <f t="shared" si="2711"/>
        <v>0</v>
      </c>
      <c r="CQ786" s="11">
        <f t="shared" si="2711"/>
        <v>0</v>
      </c>
      <c r="CR786" s="11">
        <f t="shared" si="2711"/>
        <v>0</v>
      </c>
      <c r="CS786" s="15">
        <f t="shared" si="2711"/>
        <v>38418</v>
      </c>
      <c r="CT786" s="15">
        <f t="shared" si="2711"/>
        <v>0</v>
      </c>
    </row>
    <row r="787" spans="1:98" ht="33">
      <c r="A787" s="55" t="s">
        <v>84</v>
      </c>
      <c r="B787" s="14">
        <v>914</v>
      </c>
      <c r="C787" s="14" t="s">
        <v>30</v>
      </c>
      <c r="D787" s="14" t="s">
        <v>200</v>
      </c>
      <c r="E787" s="14" t="s">
        <v>527</v>
      </c>
      <c r="F787" s="14"/>
      <c r="G787" s="15">
        <f>G788</f>
        <v>6488</v>
      </c>
      <c r="H787" s="15">
        <f t="shared" ref="H787:R789" si="2712">H788</f>
        <v>0</v>
      </c>
      <c r="I787" s="11">
        <f t="shared" si="2712"/>
        <v>0</v>
      </c>
      <c r="J787" s="11">
        <f t="shared" si="2712"/>
        <v>0</v>
      </c>
      <c r="K787" s="11">
        <f t="shared" si="2712"/>
        <v>0</v>
      </c>
      <c r="L787" s="11">
        <f t="shared" si="2712"/>
        <v>0</v>
      </c>
      <c r="M787" s="15">
        <f t="shared" si="2712"/>
        <v>6488</v>
      </c>
      <c r="N787" s="15">
        <f t="shared" si="2712"/>
        <v>0</v>
      </c>
      <c r="O787" s="11">
        <f t="shared" si="2712"/>
        <v>0</v>
      </c>
      <c r="P787" s="11">
        <f t="shared" si="2712"/>
        <v>0</v>
      </c>
      <c r="Q787" s="11">
        <f t="shared" si="2712"/>
        <v>0</v>
      </c>
      <c r="R787" s="11">
        <f t="shared" si="2712"/>
        <v>0</v>
      </c>
      <c r="S787" s="15">
        <f t="shared" ref="S787:AH789" si="2713">S788</f>
        <v>6488</v>
      </c>
      <c r="T787" s="15">
        <f t="shared" si="2713"/>
        <v>0</v>
      </c>
      <c r="U787" s="11">
        <f t="shared" si="2713"/>
        <v>0</v>
      </c>
      <c r="V787" s="11">
        <f t="shared" si="2713"/>
        <v>0</v>
      </c>
      <c r="W787" s="11">
        <f t="shared" si="2713"/>
        <v>0</v>
      </c>
      <c r="X787" s="11">
        <f t="shared" si="2713"/>
        <v>0</v>
      </c>
      <c r="Y787" s="15">
        <f t="shared" si="2713"/>
        <v>6488</v>
      </c>
      <c r="Z787" s="15">
        <f t="shared" si="2713"/>
        <v>0</v>
      </c>
      <c r="AA787" s="11">
        <f t="shared" si="2713"/>
        <v>0</v>
      </c>
      <c r="AB787" s="11">
        <f t="shared" si="2713"/>
        <v>0</v>
      </c>
      <c r="AC787" s="11">
        <f t="shared" si="2713"/>
        <v>0</v>
      </c>
      <c r="AD787" s="11">
        <f t="shared" si="2713"/>
        <v>-465</v>
      </c>
      <c r="AE787" s="15">
        <f t="shared" si="2713"/>
        <v>6023</v>
      </c>
      <c r="AF787" s="15">
        <f t="shared" si="2713"/>
        <v>0</v>
      </c>
      <c r="AG787" s="11">
        <f t="shared" si="2713"/>
        <v>0</v>
      </c>
      <c r="AH787" s="11">
        <f t="shared" si="2713"/>
        <v>0</v>
      </c>
      <c r="AI787" s="11">
        <f t="shared" ref="AG787:AV789" si="2714">AI788</f>
        <v>0</v>
      </c>
      <c r="AJ787" s="11">
        <f t="shared" si="2714"/>
        <v>0</v>
      </c>
      <c r="AK787" s="79">
        <f t="shared" si="2714"/>
        <v>6023</v>
      </c>
      <c r="AL787" s="79">
        <f t="shared" si="2714"/>
        <v>0</v>
      </c>
      <c r="AM787" s="11">
        <f t="shared" si="2714"/>
        <v>0</v>
      </c>
      <c r="AN787" s="11">
        <f t="shared" si="2714"/>
        <v>0</v>
      </c>
      <c r="AO787" s="11">
        <f t="shared" si="2714"/>
        <v>0</v>
      </c>
      <c r="AP787" s="11">
        <f t="shared" si="2714"/>
        <v>0</v>
      </c>
      <c r="AQ787" s="15">
        <f t="shared" si="2714"/>
        <v>6023</v>
      </c>
      <c r="AR787" s="15">
        <f t="shared" si="2714"/>
        <v>0</v>
      </c>
      <c r="AS787" s="11">
        <f t="shared" si="2714"/>
        <v>0</v>
      </c>
      <c r="AT787" s="11">
        <f t="shared" si="2714"/>
        <v>0</v>
      </c>
      <c r="AU787" s="11">
        <f t="shared" si="2714"/>
        <v>0</v>
      </c>
      <c r="AV787" s="11">
        <f t="shared" si="2714"/>
        <v>0</v>
      </c>
      <c r="AW787" s="15">
        <f t="shared" ref="AS787:BH789" si="2715">AW788</f>
        <v>6023</v>
      </c>
      <c r="AX787" s="15">
        <f t="shared" si="2715"/>
        <v>0</v>
      </c>
      <c r="AY787" s="75">
        <f t="shared" si="2715"/>
        <v>0</v>
      </c>
      <c r="AZ787" s="75">
        <f t="shared" si="2715"/>
        <v>0</v>
      </c>
      <c r="BA787" s="75">
        <f t="shared" si="2715"/>
        <v>0</v>
      </c>
      <c r="BB787" s="75">
        <f t="shared" si="2715"/>
        <v>0</v>
      </c>
      <c r="BC787" s="79">
        <f t="shared" si="2715"/>
        <v>6023</v>
      </c>
      <c r="BD787" s="79">
        <f t="shared" si="2715"/>
        <v>0</v>
      </c>
      <c r="BE787" s="11">
        <f t="shared" si="2715"/>
        <v>0</v>
      </c>
      <c r="BF787" s="11">
        <f t="shared" si="2715"/>
        <v>0</v>
      </c>
      <c r="BG787" s="11">
        <f t="shared" si="2715"/>
        <v>0</v>
      </c>
      <c r="BH787" s="11">
        <f t="shared" si="2715"/>
        <v>0</v>
      </c>
      <c r="BI787" s="137">
        <f t="shared" ref="BE787:BT789" si="2716">BI788</f>
        <v>6023</v>
      </c>
      <c r="BJ787" s="137">
        <f t="shared" si="2716"/>
        <v>0</v>
      </c>
      <c r="BK787" s="75">
        <f t="shared" si="2716"/>
        <v>0</v>
      </c>
      <c r="BL787" s="75">
        <f t="shared" si="2716"/>
        <v>0</v>
      </c>
      <c r="BM787" s="75">
        <f t="shared" si="2716"/>
        <v>0</v>
      </c>
      <c r="BN787" s="75">
        <f t="shared" si="2716"/>
        <v>0</v>
      </c>
      <c r="BO787" s="79">
        <f t="shared" si="2716"/>
        <v>6023</v>
      </c>
      <c r="BP787" s="79">
        <f t="shared" si="2716"/>
        <v>0</v>
      </c>
      <c r="BQ787" s="11">
        <f t="shared" si="2716"/>
        <v>0</v>
      </c>
      <c r="BR787" s="11">
        <f t="shared" si="2716"/>
        <v>0</v>
      </c>
      <c r="BS787" s="11">
        <f t="shared" si="2716"/>
        <v>0</v>
      </c>
      <c r="BT787" s="11">
        <f t="shared" si="2716"/>
        <v>0</v>
      </c>
      <c r="BU787" s="15">
        <f t="shared" ref="BQ787:CF789" si="2717">BU788</f>
        <v>6023</v>
      </c>
      <c r="BV787" s="15">
        <f t="shared" si="2717"/>
        <v>0</v>
      </c>
      <c r="BW787" s="75">
        <f t="shared" si="2717"/>
        <v>0</v>
      </c>
      <c r="BX787" s="75">
        <f t="shared" si="2717"/>
        <v>0</v>
      </c>
      <c r="BY787" s="75">
        <f t="shared" si="2717"/>
        <v>0</v>
      </c>
      <c r="BZ787" s="75">
        <f t="shared" si="2717"/>
        <v>0</v>
      </c>
      <c r="CA787" s="79">
        <f t="shared" si="2717"/>
        <v>6023</v>
      </c>
      <c r="CB787" s="79">
        <f t="shared" si="2717"/>
        <v>0</v>
      </c>
      <c r="CC787" s="75">
        <f t="shared" si="2717"/>
        <v>0</v>
      </c>
      <c r="CD787" s="75">
        <f t="shared" si="2717"/>
        <v>0</v>
      </c>
      <c r="CE787" s="75">
        <f t="shared" si="2717"/>
        <v>0</v>
      </c>
      <c r="CF787" s="75">
        <f t="shared" si="2717"/>
        <v>0</v>
      </c>
      <c r="CG787" s="79">
        <f t="shared" ref="CC787:CR789" si="2718">CG788</f>
        <v>6023</v>
      </c>
      <c r="CH787" s="79">
        <f t="shared" si="2718"/>
        <v>0</v>
      </c>
      <c r="CI787" s="11">
        <f t="shared" si="2718"/>
        <v>51</v>
      </c>
      <c r="CJ787" s="11">
        <f t="shared" si="2718"/>
        <v>0</v>
      </c>
      <c r="CK787" s="11">
        <f t="shared" si="2718"/>
        <v>0</v>
      </c>
      <c r="CL787" s="11">
        <f t="shared" si="2718"/>
        <v>0</v>
      </c>
      <c r="CM787" s="15">
        <f t="shared" si="2718"/>
        <v>6074</v>
      </c>
      <c r="CN787" s="15">
        <f t="shared" si="2718"/>
        <v>0</v>
      </c>
      <c r="CO787" s="11">
        <f t="shared" si="2718"/>
        <v>0</v>
      </c>
      <c r="CP787" s="11">
        <f t="shared" si="2718"/>
        <v>0</v>
      </c>
      <c r="CQ787" s="11">
        <f t="shared" si="2718"/>
        <v>0</v>
      </c>
      <c r="CR787" s="11">
        <f t="shared" si="2718"/>
        <v>0</v>
      </c>
      <c r="CS787" s="15">
        <f t="shared" ref="CO787:CT789" si="2719">CS788</f>
        <v>6074</v>
      </c>
      <c r="CT787" s="15">
        <f t="shared" si="2719"/>
        <v>0</v>
      </c>
    </row>
    <row r="788" spans="1:98" ht="33">
      <c r="A788" s="55" t="s">
        <v>201</v>
      </c>
      <c r="B788" s="14">
        <v>914</v>
      </c>
      <c r="C788" s="14" t="s">
        <v>30</v>
      </c>
      <c r="D788" s="14" t="s">
        <v>200</v>
      </c>
      <c r="E788" s="14" t="s">
        <v>528</v>
      </c>
      <c r="F788" s="14"/>
      <c r="G788" s="15">
        <f>G789</f>
        <v>6488</v>
      </c>
      <c r="H788" s="15">
        <f t="shared" si="2712"/>
        <v>0</v>
      </c>
      <c r="I788" s="11">
        <f t="shared" si="2712"/>
        <v>0</v>
      </c>
      <c r="J788" s="11">
        <f t="shared" si="2712"/>
        <v>0</v>
      </c>
      <c r="K788" s="11">
        <f t="shared" si="2712"/>
        <v>0</v>
      </c>
      <c r="L788" s="11">
        <f t="shared" si="2712"/>
        <v>0</v>
      </c>
      <c r="M788" s="15">
        <f t="shared" si="2712"/>
        <v>6488</v>
      </c>
      <c r="N788" s="15">
        <f t="shared" si="2712"/>
        <v>0</v>
      </c>
      <c r="O788" s="11">
        <f t="shared" si="2712"/>
        <v>0</v>
      </c>
      <c r="P788" s="11">
        <f t="shared" si="2712"/>
        <v>0</v>
      </c>
      <c r="Q788" s="11">
        <f t="shared" si="2712"/>
        <v>0</v>
      </c>
      <c r="R788" s="11">
        <f t="shared" si="2712"/>
        <v>0</v>
      </c>
      <c r="S788" s="15">
        <f t="shared" si="2713"/>
        <v>6488</v>
      </c>
      <c r="T788" s="15">
        <f t="shared" si="2713"/>
        <v>0</v>
      </c>
      <c r="U788" s="11">
        <f t="shared" si="2713"/>
        <v>0</v>
      </c>
      <c r="V788" s="11">
        <f t="shared" si="2713"/>
        <v>0</v>
      </c>
      <c r="W788" s="11">
        <f t="shared" si="2713"/>
        <v>0</v>
      </c>
      <c r="X788" s="11">
        <f t="shared" si="2713"/>
        <v>0</v>
      </c>
      <c r="Y788" s="15">
        <f t="shared" si="2713"/>
        <v>6488</v>
      </c>
      <c r="Z788" s="15">
        <f t="shared" si="2713"/>
        <v>0</v>
      </c>
      <c r="AA788" s="11">
        <f t="shared" si="2713"/>
        <v>0</v>
      </c>
      <c r="AB788" s="11">
        <f t="shared" si="2713"/>
        <v>0</v>
      </c>
      <c r="AC788" s="11">
        <f t="shared" si="2713"/>
        <v>0</v>
      </c>
      <c r="AD788" s="11">
        <f t="shared" si="2713"/>
        <v>-465</v>
      </c>
      <c r="AE788" s="15">
        <f t="shared" si="2713"/>
        <v>6023</v>
      </c>
      <c r="AF788" s="15">
        <f t="shared" si="2713"/>
        <v>0</v>
      </c>
      <c r="AG788" s="11">
        <f t="shared" si="2714"/>
        <v>0</v>
      </c>
      <c r="AH788" s="11">
        <f t="shared" si="2714"/>
        <v>0</v>
      </c>
      <c r="AI788" s="11">
        <f t="shared" si="2714"/>
        <v>0</v>
      </c>
      <c r="AJ788" s="11">
        <f t="shared" si="2714"/>
        <v>0</v>
      </c>
      <c r="AK788" s="79">
        <f t="shared" si="2714"/>
        <v>6023</v>
      </c>
      <c r="AL788" s="79">
        <f t="shared" si="2714"/>
        <v>0</v>
      </c>
      <c r="AM788" s="11">
        <f t="shared" si="2714"/>
        <v>0</v>
      </c>
      <c r="AN788" s="11">
        <f t="shared" si="2714"/>
        <v>0</v>
      </c>
      <c r="AO788" s="11">
        <f t="shared" si="2714"/>
        <v>0</v>
      </c>
      <c r="AP788" s="11">
        <f t="shared" si="2714"/>
        <v>0</v>
      </c>
      <c r="AQ788" s="15">
        <f t="shared" si="2714"/>
        <v>6023</v>
      </c>
      <c r="AR788" s="15">
        <f t="shared" si="2714"/>
        <v>0</v>
      </c>
      <c r="AS788" s="11">
        <f t="shared" si="2715"/>
        <v>0</v>
      </c>
      <c r="AT788" s="11">
        <f t="shared" si="2715"/>
        <v>0</v>
      </c>
      <c r="AU788" s="11">
        <f t="shared" si="2715"/>
        <v>0</v>
      </c>
      <c r="AV788" s="11">
        <f t="shared" si="2715"/>
        <v>0</v>
      </c>
      <c r="AW788" s="15">
        <f t="shared" si="2715"/>
        <v>6023</v>
      </c>
      <c r="AX788" s="15">
        <f t="shared" si="2715"/>
        <v>0</v>
      </c>
      <c r="AY788" s="75">
        <f t="shared" si="2715"/>
        <v>0</v>
      </c>
      <c r="AZ788" s="75">
        <f t="shared" si="2715"/>
        <v>0</v>
      </c>
      <c r="BA788" s="75">
        <f t="shared" si="2715"/>
        <v>0</v>
      </c>
      <c r="BB788" s="75">
        <f t="shared" si="2715"/>
        <v>0</v>
      </c>
      <c r="BC788" s="79">
        <f t="shared" si="2715"/>
        <v>6023</v>
      </c>
      <c r="BD788" s="79">
        <f t="shared" si="2715"/>
        <v>0</v>
      </c>
      <c r="BE788" s="11">
        <f t="shared" si="2716"/>
        <v>0</v>
      </c>
      <c r="BF788" s="11">
        <f t="shared" si="2716"/>
        <v>0</v>
      </c>
      <c r="BG788" s="11">
        <f t="shared" si="2716"/>
        <v>0</v>
      </c>
      <c r="BH788" s="11">
        <f t="shared" si="2716"/>
        <v>0</v>
      </c>
      <c r="BI788" s="137">
        <f t="shared" si="2716"/>
        <v>6023</v>
      </c>
      <c r="BJ788" s="137">
        <f t="shared" si="2716"/>
        <v>0</v>
      </c>
      <c r="BK788" s="75">
        <f t="shared" si="2716"/>
        <v>0</v>
      </c>
      <c r="BL788" s="75">
        <f t="shared" si="2716"/>
        <v>0</v>
      </c>
      <c r="BM788" s="75">
        <f t="shared" si="2716"/>
        <v>0</v>
      </c>
      <c r="BN788" s="75">
        <f t="shared" si="2716"/>
        <v>0</v>
      </c>
      <c r="BO788" s="79">
        <f t="shared" si="2716"/>
        <v>6023</v>
      </c>
      <c r="BP788" s="79">
        <f t="shared" si="2716"/>
        <v>0</v>
      </c>
      <c r="BQ788" s="11">
        <f t="shared" si="2717"/>
        <v>0</v>
      </c>
      <c r="BR788" s="11">
        <f t="shared" si="2717"/>
        <v>0</v>
      </c>
      <c r="BS788" s="11">
        <f t="shared" si="2717"/>
        <v>0</v>
      </c>
      <c r="BT788" s="11">
        <f t="shared" si="2717"/>
        <v>0</v>
      </c>
      <c r="BU788" s="15">
        <f t="shared" si="2717"/>
        <v>6023</v>
      </c>
      <c r="BV788" s="15">
        <f t="shared" si="2717"/>
        <v>0</v>
      </c>
      <c r="BW788" s="75">
        <f t="shared" si="2717"/>
        <v>0</v>
      </c>
      <c r="BX788" s="75">
        <f t="shared" si="2717"/>
        <v>0</v>
      </c>
      <c r="BY788" s="75">
        <f t="shared" si="2717"/>
        <v>0</v>
      </c>
      <c r="BZ788" s="75">
        <f t="shared" si="2717"/>
        <v>0</v>
      </c>
      <c r="CA788" s="79">
        <f t="shared" si="2717"/>
        <v>6023</v>
      </c>
      <c r="CB788" s="79">
        <f t="shared" si="2717"/>
        <v>0</v>
      </c>
      <c r="CC788" s="75">
        <f t="shared" si="2718"/>
        <v>0</v>
      </c>
      <c r="CD788" s="75">
        <f t="shared" si="2718"/>
        <v>0</v>
      </c>
      <c r="CE788" s="75">
        <f t="shared" si="2718"/>
        <v>0</v>
      </c>
      <c r="CF788" s="75">
        <f t="shared" si="2718"/>
        <v>0</v>
      </c>
      <c r="CG788" s="79">
        <f t="shared" si="2718"/>
        <v>6023</v>
      </c>
      <c r="CH788" s="79">
        <f t="shared" si="2718"/>
        <v>0</v>
      </c>
      <c r="CI788" s="11">
        <f t="shared" si="2718"/>
        <v>51</v>
      </c>
      <c r="CJ788" s="11">
        <f t="shared" si="2718"/>
        <v>0</v>
      </c>
      <c r="CK788" s="11">
        <f t="shared" si="2718"/>
        <v>0</v>
      </c>
      <c r="CL788" s="11">
        <f t="shared" si="2718"/>
        <v>0</v>
      </c>
      <c r="CM788" s="15">
        <f t="shared" si="2718"/>
        <v>6074</v>
      </c>
      <c r="CN788" s="15">
        <f t="shared" si="2718"/>
        <v>0</v>
      </c>
      <c r="CO788" s="11">
        <f t="shared" si="2719"/>
        <v>0</v>
      </c>
      <c r="CP788" s="11">
        <f t="shared" si="2719"/>
        <v>0</v>
      </c>
      <c r="CQ788" s="11">
        <f t="shared" si="2719"/>
        <v>0</v>
      </c>
      <c r="CR788" s="11">
        <f t="shared" si="2719"/>
        <v>0</v>
      </c>
      <c r="CS788" s="15">
        <f t="shared" si="2719"/>
        <v>6074</v>
      </c>
      <c r="CT788" s="15">
        <f t="shared" si="2719"/>
        <v>0</v>
      </c>
    </row>
    <row r="789" spans="1:98" ht="33">
      <c r="A789" s="55" t="s">
        <v>12</v>
      </c>
      <c r="B789" s="14">
        <v>914</v>
      </c>
      <c r="C789" s="14" t="s">
        <v>30</v>
      </c>
      <c r="D789" s="14" t="s">
        <v>200</v>
      </c>
      <c r="E789" s="14" t="s">
        <v>528</v>
      </c>
      <c r="F789" s="14" t="s">
        <v>13</v>
      </c>
      <c r="G789" s="15">
        <f>G790</f>
        <v>6488</v>
      </c>
      <c r="H789" s="15">
        <f t="shared" si="2712"/>
        <v>0</v>
      </c>
      <c r="I789" s="11">
        <f t="shared" si="2712"/>
        <v>0</v>
      </c>
      <c r="J789" s="11">
        <f t="shared" si="2712"/>
        <v>0</v>
      </c>
      <c r="K789" s="11">
        <f t="shared" si="2712"/>
        <v>0</v>
      </c>
      <c r="L789" s="11">
        <f t="shared" si="2712"/>
        <v>0</v>
      </c>
      <c r="M789" s="15">
        <f t="shared" si="2712"/>
        <v>6488</v>
      </c>
      <c r="N789" s="15">
        <f t="shared" si="2712"/>
        <v>0</v>
      </c>
      <c r="O789" s="11">
        <f t="shared" si="2712"/>
        <v>0</v>
      </c>
      <c r="P789" s="11">
        <f t="shared" si="2712"/>
        <v>0</v>
      </c>
      <c r="Q789" s="11">
        <f t="shared" si="2712"/>
        <v>0</v>
      </c>
      <c r="R789" s="11">
        <f t="shared" si="2712"/>
        <v>0</v>
      </c>
      <c r="S789" s="15">
        <f t="shared" si="2713"/>
        <v>6488</v>
      </c>
      <c r="T789" s="15">
        <f t="shared" si="2713"/>
        <v>0</v>
      </c>
      <c r="U789" s="11">
        <f t="shared" si="2713"/>
        <v>0</v>
      </c>
      <c r="V789" s="11">
        <f t="shared" si="2713"/>
        <v>0</v>
      </c>
      <c r="W789" s="11">
        <f t="shared" si="2713"/>
        <v>0</v>
      </c>
      <c r="X789" s="11">
        <f t="shared" si="2713"/>
        <v>0</v>
      </c>
      <c r="Y789" s="15">
        <f t="shared" si="2713"/>
        <v>6488</v>
      </c>
      <c r="Z789" s="15">
        <f t="shared" si="2713"/>
        <v>0</v>
      </c>
      <c r="AA789" s="11">
        <f t="shared" si="2713"/>
        <v>0</v>
      </c>
      <c r="AB789" s="11">
        <f t="shared" si="2713"/>
        <v>0</v>
      </c>
      <c r="AC789" s="11">
        <f t="shared" si="2713"/>
        <v>0</v>
      </c>
      <c r="AD789" s="11">
        <f t="shared" si="2713"/>
        <v>-465</v>
      </c>
      <c r="AE789" s="15">
        <f t="shared" si="2713"/>
        <v>6023</v>
      </c>
      <c r="AF789" s="15">
        <f t="shared" si="2713"/>
        <v>0</v>
      </c>
      <c r="AG789" s="11">
        <f t="shared" si="2714"/>
        <v>0</v>
      </c>
      <c r="AH789" s="11">
        <f t="shared" si="2714"/>
        <v>0</v>
      </c>
      <c r="AI789" s="11">
        <f t="shared" si="2714"/>
        <v>0</v>
      </c>
      <c r="AJ789" s="11">
        <f t="shared" si="2714"/>
        <v>0</v>
      </c>
      <c r="AK789" s="79">
        <f t="shared" si="2714"/>
        <v>6023</v>
      </c>
      <c r="AL789" s="79">
        <f t="shared" si="2714"/>
        <v>0</v>
      </c>
      <c r="AM789" s="11">
        <f t="shared" si="2714"/>
        <v>0</v>
      </c>
      <c r="AN789" s="11">
        <f t="shared" si="2714"/>
        <v>0</v>
      </c>
      <c r="AO789" s="11">
        <f t="shared" si="2714"/>
        <v>0</v>
      </c>
      <c r="AP789" s="11">
        <f t="shared" si="2714"/>
        <v>0</v>
      </c>
      <c r="AQ789" s="15">
        <f t="shared" si="2714"/>
        <v>6023</v>
      </c>
      <c r="AR789" s="15">
        <f t="shared" si="2714"/>
        <v>0</v>
      </c>
      <c r="AS789" s="11">
        <f t="shared" si="2715"/>
        <v>0</v>
      </c>
      <c r="AT789" s="11">
        <f t="shared" si="2715"/>
        <v>0</v>
      </c>
      <c r="AU789" s="11">
        <f t="shared" si="2715"/>
        <v>0</v>
      </c>
      <c r="AV789" s="11">
        <f t="shared" si="2715"/>
        <v>0</v>
      </c>
      <c r="AW789" s="15">
        <f t="shared" si="2715"/>
        <v>6023</v>
      </c>
      <c r="AX789" s="15">
        <f t="shared" si="2715"/>
        <v>0</v>
      </c>
      <c r="AY789" s="75">
        <f t="shared" si="2715"/>
        <v>0</v>
      </c>
      <c r="AZ789" s="75">
        <f t="shared" si="2715"/>
        <v>0</v>
      </c>
      <c r="BA789" s="75">
        <f t="shared" si="2715"/>
        <v>0</v>
      </c>
      <c r="BB789" s="75">
        <f t="shared" si="2715"/>
        <v>0</v>
      </c>
      <c r="BC789" s="79">
        <f t="shared" si="2715"/>
        <v>6023</v>
      </c>
      <c r="BD789" s="79">
        <f t="shared" si="2715"/>
        <v>0</v>
      </c>
      <c r="BE789" s="11">
        <f t="shared" si="2716"/>
        <v>0</v>
      </c>
      <c r="BF789" s="11">
        <f t="shared" si="2716"/>
        <v>0</v>
      </c>
      <c r="BG789" s="11">
        <f t="shared" si="2716"/>
        <v>0</v>
      </c>
      <c r="BH789" s="11">
        <f t="shared" si="2716"/>
        <v>0</v>
      </c>
      <c r="BI789" s="137">
        <f t="shared" si="2716"/>
        <v>6023</v>
      </c>
      <c r="BJ789" s="137">
        <f t="shared" si="2716"/>
        <v>0</v>
      </c>
      <c r="BK789" s="75">
        <f t="shared" si="2716"/>
        <v>0</v>
      </c>
      <c r="BL789" s="75">
        <f t="shared" si="2716"/>
        <v>0</v>
      </c>
      <c r="BM789" s="75">
        <f t="shared" si="2716"/>
        <v>0</v>
      </c>
      <c r="BN789" s="75">
        <f t="shared" si="2716"/>
        <v>0</v>
      </c>
      <c r="BO789" s="79">
        <f t="shared" si="2716"/>
        <v>6023</v>
      </c>
      <c r="BP789" s="79">
        <f t="shared" si="2716"/>
        <v>0</v>
      </c>
      <c r="BQ789" s="11">
        <f t="shared" si="2717"/>
        <v>0</v>
      </c>
      <c r="BR789" s="11">
        <f t="shared" si="2717"/>
        <v>0</v>
      </c>
      <c r="BS789" s="11">
        <f t="shared" si="2717"/>
        <v>0</v>
      </c>
      <c r="BT789" s="11">
        <f t="shared" si="2717"/>
        <v>0</v>
      </c>
      <c r="BU789" s="15">
        <f t="shared" si="2717"/>
        <v>6023</v>
      </c>
      <c r="BV789" s="15">
        <f t="shared" si="2717"/>
        <v>0</v>
      </c>
      <c r="BW789" s="75">
        <f t="shared" si="2717"/>
        <v>0</v>
      </c>
      <c r="BX789" s="75">
        <f t="shared" si="2717"/>
        <v>0</v>
      </c>
      <c r="BY789" s="75">
        <f t="shared" si="2717"/>
        <v>0</v>
      </c>
      <c r="BZ789" s="75">
        <f t="shared" si="2717"/>
        <v>0</v>
      </c>
      <c r="CA789" s="79">
        <f t="shared" si="2717"/>
        <v>6023</v>
      </c>
      <c r="CB789" s="79">
        <f t="shared" si="2717"/>
        <v>0</v>
      </c>
      <c r="CC789" s="75">
        <f t="shared" si="2718"/>
        <v>0</v>
      </c>
      <c r="CD789" s="75">
        <f t="shared" si="2718"/>
        <v>0</v>
      </c>
      <c r="CE789" s="75">
        <f t="shared" si="2718"/>
        <v>0</v>
      </c>
      <c r="CF789" s="75">
        <f t="shared" si="2718"/>
        <v>0</v>
      </c>
      <c r="CG789" s="79">
        <f t="shared" si="2718"/>
        <v>6023</v>
      </c>
      <c r="CH789" s="79">
        <f t="shared" si="2718"/>
        <v>0</v>
      </c>
      <c r="CI789" s="11">
        <f t="shared" si="2718"/>
        <v>51</v>
      </c>
      <c r="CJ789" s="11">
        <f t="shared" si="2718"/>
        <v>0</v>
      </c>
      <c r="CK789" s="11">
        <f t="shared" si="2718"/>
        <v>0</v>
      </c>
      <c r="CL789" s="11">
        <f t="shared" si="2718"/>
        <v>0</v>
      </c>
      <c r="CM789" s="15">
        <f t="shared" si="2718"/>
        <v>6074</v>
      </c>
      <c r="CN789" s="15">
        <f t="shared" si="2718"/>
        <v>0</v>
      </c>
      <c r="CO789" s="11">
        <f t="shared" si="2719"/>
        <v>0</v>
      </c>
      <c r="CP789" s="11">
        <f t="shared" si="2719"/>
        <v>0</v>
      </c>
      <c r="CQ789" s="11">
        <f t="shared" si="2719"/>
        <v>0</v>
      </c>
      <c r="CR789" s="11">
        <f t="shared" si="2719"/>
        <v>0</v>
      </c>
      <c r="CS789" s="15">
        <f t="shared" si="2719"/>
        <v>6074</v>
      </c>
      <c r="CT789" s="15">
        <f t="shared" si="2719"/>
        <v>0</v>
      </c>
    </row>
    <row r="790" spans="1:98">
      <c r="A790" s="55" t="s">
        <v>14</v>
      </c>
      <c r="B790" s="14">
        <v>914</v>
      </c>
      <c r="C790" s="14" t="s">
        <v>30</v>
      </c>
      <c r="D790" s="14" t="s">
        <v>200</v>
      </c>
      <c r="E790" s="14" t="s">
        <v>528</v>
      </c>
      <c r="F790" s="14" t="s">
        <v>37</v>
      </c>
      <c r="G790" s="11">
        <v>6488</v>
      </c>
      <c r="H790" s="15"/>
      <c r="I790" s="11"/>
      <c r="J790" s="11"/>
      <c r="K790" s="11"/>
      <c r="L790" s="11"/>
      <c r="M790" s="11">
        <f>G790+I790+J790+K790+L790</f>
        <v>6488</v>
      </c>
      <c r="N790" s="11">
        <f>H790+J790</f>
        <v>0</v>
      </c>
      <c r="O790" s="11"/>
      <c r="P790" s="11"/>
      <c r="Q790" s="11"/>
      <c r="R790" s="11"/>
      <c r="S790" s="11">
        <f>M790+O790+P790+Q790+R790</f>
        <v>6488</v>
      </c>
      <c r="T790" s="11">
        <f>N790+P790</f>
        <v>0</v>
      </c>
      <c r="U790" s="11"/>
      <c r="V790" s="11"/>
      <c r="W790" s="11"/>
      <c r="X790" s="11"/>
      <c r="Y790" s="11">
        <f>S790+U790+V790+W790+X790</f>
        <v>6488</v>
      </c>
      <c r="Z790" s="11">
        <f>T790+V790</f>
        <v>0</v>
      </c>
      <c r="AA790" s="11"/>
      <c r="AB790" s="11"/>
      <c r="AC790" s="11"/>
      <c r="AD790" s="11">
        <v>-465</v>
      </c>
      <c r="AE790" s="11">
        <f>Y790+AA790+AB790+AC790+AD790</f>
        <v>6023</v>
      </c>
      <c r="AF790" s="11">
        <f>Z790+AB790</f>
        <v>0</v>
      </c>
      <c r="AG790" s="11"/>
      <c r="AH790" s="11"/>
      <c r="AI790" s="11"/>
      <c r="AJ790" s="11"/>
      <c r="AK790" s="75">
        <f>AE790+AG790+AH790+AI790+AJ790</f>
        <v>6023</v>
      </c>
      <c r="AL790" s="75">
        <f>AF790+AH790</f>
        <v>0</v>
      </c>
      <c r="AM790" s="11"/>
      <c r="AN790" s="11"/>
      <c r="AO790" s="11"/>
      <c r="AP790" s="11"/>
      <c r="AQ790" s="11">
        <f>AK790+AM790+AN790+AO790+AP790</f>
        <v>6023</v>
      </c>
      <c r="AR790" s="11">
        <f>AL790+AN790</f>
        <v>0</v>
      </c>
      <c r="AS790" s="11"/>
      <c r="AT790" s="11"/>
      <c r="AU790" s="11"/>
      <c r="AV790" s="11"/>
      <c r="AW790" s="11">
        <f>AQ790+AS790+AT790+AU790+AV790</f>
        <v>6023</v>
      </c>
      <c r="AX790" s="11">
        <f>AR790+AT790</f>
        <v>0</v>
      </c>
      <c r="AY790" s="75"/>
      <c r="AZ790" s="75"/>
      <c r="BA790" s="75"/>
      <c r="BB790" s="75"/>
      <c r="BC790" s="75">
        <f>AW790+AY790+AZ790+BA790+BB790</f>
        <v>6023</v>
      </c>
      <c r="BD790" s="75">
        <f>AX790+AZ790</f>
        <v>0</v>
      </c>
      <c r="BE790" s="11"/>
      <c r="BF790" s="11"/>
      <c r="BG790" s="11"/>
      <c r="BH790" s="11"/>
      <c r="BI790" s="138">
        <f>BC790+BE790+BF790+BG790+BH790</f>
        <v>6023</v>
      </c>
      <c r="BJ790" s="138">
        <f>BD790+BF790</f>
        <v>0</v>
      </c>
      <c r="BK790" s="75"/>
      <c r="BL790" s="75"/>
      <c r="BM790" s="75"/>
      <c r="BN790" s="75"/>
      <c r="BO790" s="75">
        <f>BI790+BK790+BL790+BM790+BN790</f>
        <v>6023</v>
      </c>
      <c r="BP790" s="75">
        <f>BJ790+BL790</f>
        <v>0</v>
      </c>
      <c r="BQ790" s="11"/>
      <c r="BR790" s="11"/>
      <c r="BS790" s="11"/>
      <c r="BT790" s="11"/>
      <c r="BU790" s="11">
        <f>BO790+BQ790+BR790+BS790+BT790</f>
        <v>6023</v>
      </c>
      <c r="BV790" s="11">
        <f>BP790+BR790</f>
        <v>0</v>
      </c>
      <c r="BW790" s="75"/>
      <c r="BX790" s="75"/>
      <c r="BY790" s="75"/>
      <c r="BZ790" s="75"/>
      <c r="CA790" s="75">
        <f>BU790+BW790+BX790+BY790+BZ790</f>
        <v>6023</v>
      </c>
      <c r="CB790" s="75">
        <f>BV790+BX790</f>
        <v>0</v>
      </c>
      <c r="CC790" s="75"/>
      <c r="CD790" s="75"/>
      <c r="CE790" s="75"/>
      <c r="CF790" s="75"/>
      <c r="CG790" s="75">
        <f>CA790+CC790+CD790+CE790+CF790</f>
        <v>6023</v>
      </c>
      <c r="CH790" s="75">
        <f>CB790+CD790</f>
        <v>0</v>
      </c>
      <c r="CI790" s="11">
        <v>51</v>
      </c>
      <c r="CJ790" s="11"/>
      <c r="CK790" s="11"/>
      <c r="CL790" s="11"/>
      <c r="CM790" s="11">
        <f>CG790+CI790+CJ790+CK790+CL790</f>
        <v>6074</v>
      </c>
      <c r="CN790" s="11">
        <f>CH790+CJ790</f>
        <v>0</v>
      </c>
      <c r="CO790" s="11"/>
      <c r="CP790" s="11"/>
      <c r="CQ790" s="11"/>
      <c r="CR790" s="11"/>
      <c r="CS790" s="11">
        <f>CM790+CO790+CP790+CQ790+CR790</f>
        <v>6074</v>
      </c>
      <c r="CT790" s="11">
        <f>CN790+CP790</f>
        <v>0</v>
      </c>
    </row>
    <row r="791" spans="1:98">
      <c r="A791" s="55" t="s">
        <v>15</v>
      </c>
      <c r="B791" s="14">
        <v>914</v>
      </c>
      <c r="C791" s="14" t="s">
        <v>30</v>
      </c>
      <c r="D791" s="14" t="s">
        <v>83</v>
      </c>
      <c r="E791" s="14" t="s">
        <v>529</v>
      </c>
      <c r="F791" s="14"/>
      <c r="G791" s="18">
        <f>G792+G796</f>
        <v>34159</v>
      </c>
      <c r="H791" s="18">
        <f t="shared" ref="H791:N791" si="2720">H792+H796</f>
        <v>0</v>
      </c>
      <c r="I791" s="11">
        <f t="shared" si="2720"/>
        <v>0</v>
      </c>
      <c r="J791" s="11">
        <f t="shared" si="2720"/>
        <v>0</v>
      </c>
      <c r="K791" s="11">
        <f t="shared" si="2720"/>
        <v>0</v>
      </c>
      <c r="L791" s="11">
        <f t="shared" si="2720"/>
        <v>0</v>
      </c>
      <c r="M791" s="18">
        <f t="shared" si="2720"/>
        <v>34159</v>
      </c>
      <c r="N791" s="18">
        <f t="shared" si="2720"/>
        <v>0</v>
      </c>
      <c r="O791" s="11">
        <f t="shared" ref="O791:T791" si="2721">O792+O796</f>
        <v>0</v>
      </c>
      <c r="P791" s="11">
        <f t="shared" si="2721"/>
        <v>0</v>
      </c>
      <c r="Q791" s="11">
        <f t="shared" si="2721"/>
        <v>0</v>
      </c>
      <c r="R791" s="11">
        <f t="shared" si="2721"/>
        <v>0</v>
      </c>
      <c r="S791" s="18">
        <f t="shared" si="2721"/>
        <v>34159</v>
      </c>
      <c r="T791" s="18">
        <f t="shared" si="2721"/>
        <v>0</v>
      </c>
      <c r="U791" s="11">
        <f t="shared" ref="U791:Z791" si="2722">U792+U796</f>
        <v>0</v>
      </c>
      <c r="V791" s="11">
        <f t="shared" si="2722"/>
        <v>0</v>
      </c>
      <c r="W791" s="11">
        <f t="shared" si="2722"/>
        <v>0</v>
      </c>
      <c r="X791" s="11">
        <f t="shared" si="2722"/>
        <v>0</v>
      </c>
      <c r="Y791" s="18">
        <f t="shared" si="2722"/>
        <v>34159</v>
      </c>
      <c r="Z791" s="18">
        <f t="shared" si="2722"/>
        <v>0</v>
      </c>
      <c r="AA791" s="11">
        <f t="shared" ref="AA791:AF791" si="2723">AA792+AA796</f>
        <v>0</v>
      </c>
      <c r="AB791" s="11">
        <f t="shared" si="2723"/>
        <v>0</v>
      </c>
      <c r="AC791" s="11">
        <f t="shared" si="2723"/>
        <v>1745</v>
      </c>
      <c r="AD791" s="11">
        <f t="shared" si="2723"/>
        <v>0</v>
      </c>
      <c r="AE791" s="18">
        <f t="shared" si="2723"/>
        <v>35904</v>
      </c>
      <c r="AF791" s="18">
        <f t="shared" si="2723"/>
        <v>0</v>
      </c>
      <c r="AG791" s="11">
        <f t="shared" ref="AG791:AL791" si="2724">AG792+AG796</f>
        <v>0</v>
      </c>
      <c r="AH791" s="11">
        <f t="shared" si="2724"/>
        <v>0</v>
      </c>
      <c r="AI791" s="11">
        <f t="shared" si="2724"/>
        <v>0</v>
      </c>
      <c r="AJ791" s="11">
        <f t="shared" si="2724"/>
        <v>0</v>
      </c>
      <c r="AK791" s="81">
        <f t="shared" si="2724"/>
        <v>35904</v>
      </c>
      <c r="AL791" s="81">
        <f t="shared" si="2724"/>
        <v>0</v>
      </c>
      <c r="AM791" s="11">
        <f t="shared" ref="AM791:AR791" si="2725">AM792+AM796</f>
        <v>0</v>
      </c>
      <c r="AN791" s="11">
        <f t="shared" si="2725"/>
        <v>0</v>
      </c>
      <c r="AO791" s="11">
        <f t="shared" si="2725"/>
        <v>0</v>
      </c>
      <c r="AP791" s="11">
        <f t="shared" si="2725"/>
        <v>0</v>
      </c>
      <c r="AQ791" s="18">
        <f t="shared" si="2725"/>
        <v>35904</v>
      </c>
      <c r="AR791" s="18">
        <f t="shared" si="2725"/>
        <v>0</v>
      </c>
      <c r="AS791" s="11">
        <f t="shared" ref="AS791:AX791" si="2726">AS792+AS796</f>
        <v>0</v>
      </c>
      <c r="AT791" s="11">
        <f t="shared" si="2726"/>
        <v>0</v>
      </c>
      <c r="AU791" s="11">
        <f t="shared" si="2726"/>
        <v>0</v>
      </c>
      <c r="AV791" s="11">
        <f t="shared" si="2726"/>
        <v>0</v>
      </c>
      <c r="AW791" s="18">
        <f t="shared" si="2726"/>
        <v>35904</v>
      </c>
      <c r="AX791" s="18">
        <f t="shared" si="2726"/>
        <v>0</v>
      </c>
      <c r="AY791" s="75">
        <f t="shared" ref="AY791:BD791" si="2727">AY792+AY796</f>
        <v>-176</v>
      </c>
      <c r="AZ791" s="75">
        <f t="shared" si="2727"/>
        <v>0</v>
      </c>
      <c r="BA791" s="75">
        <f t="shared" si="2727"/>
        <v>193</v>
      </c>
      <c r="BB791" s="75">
        <f t="shared" si="2727"/>
        <v>0</v>
      </c>
      <c r="BC791" s="81">
        <f t="shared" si="2727"/>
        <v>35921</v>
      </c>
      <c r="BD791" s="81">
        <f t="shared" si="2727"/>
        <v>0</v>
      </c>
      <c r="BE791" s="11">
        <f t="shared" ref="BE791:BJ791" si="2728">BE792+BE796</f>
        <v>0</v>
      </c>
      <c r="BF791" s="11">
        <f t="shared" si="2728"/>
        <v>0</v>
      </c>
      <c r="BG791" s="11">
        <f t="shared" si="2728"/>
        <v>0</v>
      </c>
      <c r="BH791" s="11">
        <f t="shared" si="2728"/>
        <v>0</v>
      </c>
      <c r="BI791" s="140">
        <f t="shared" si="2728"/>
        <v>35921</v>
      </c>
      <c r="BJ791" s="140">
        <f t="shared" si="2728"/>
        <v>0</v>
      </c>
      <c r="BK791" s="75">
        <f t="shared" ref="BK791:BP791" si="2729">BK792+BK796</f>
        <v>-2700</v>
      </c>
      <c r="BL791" s="75">
        <f t="shared" si="2729"/>
        <v>0</v>
      </c>
      <c r="BM791" s="75">
        <f t="shared" si="2729"/>
        <v>0</v>
      </c>
      <c r="BN791" s="75">
        <f t="shared" si="2729"/>
        <v>0</v>
      </c>
      <c r="BO791" s="81">
        <f t="shared" si="2729"/>
        <v>33221</v>
      </c>
      <c r="BP791" s="81">
        <f t="shared" si="2729"/>
        <v>0</v>
      </c>
      <c r="BQ791" s="11">
        <f t="shared" ref="BQ791:BV791" si="2730">BQ792+BQ796</f>
        <v>0</v>
      </c>
      <c r="BR791" s="11">
        <f t="shared" si="2730"/>
        <v>0</v>
      </c>
      <c r="BS791" s="11">
        <f t="shared" si="2730"/>
        <v>0</v>
      </c>
      <c r="BT791" s="11">
        <f t="shared" si="2730"/>
        <v>0</v>
      </c>
      <c r="BU791" s="18">
        <f t="shared" si="2730"/>
        <v>33221</v>
      </c>
      <c r="BV791" s="18">
        <f t="shared" si="2730"/>
        <v>0</v>
      </c>
      <c r="BW791" s="75">
        <f t="shared" ref="BW791:CB791" si="2731">BW792+BW796</f>
        <v>0</v>
      </c>
      <c r="BX791" s="75">
        <f t="shared" si="2731"/>
        <v>0</v>
      </c>
      <c r="BY791" s="75">
        <f t="shared" si="2731"/>
        <v>0</v>
      </c>
      <c r="BZ791" s="75">
        <f t="shared" si="2731"/>
        <v>0</v>
      </c>
      <c r="CA791" s="81">
        <f t="shared" si="2731"/>
        <v>33221</v>
      </c>
      <c r="CB791" s="81">
        <f t="shared" si="2731"/>
        <v>0</v>
      </c>
      <c r="CC791" s="75">
        <f t="shared" ref="CC791:CH791" si="2732">CC792+CC796</f>
        <v>0</v>
      </c>
      <c r="CD791" s="75">
        <f t="shared" si="2732"/>
        <v>0</v>
      </c>
      <c r="CE791" s="75">
        <f t="shared" si="2732"/>
        <v>0</v>
      </c>
      <c r="CF791" s="75">
        <f t="shared" si="2732"/>
        <v>0</v>
      </c>
      <c r="CG791" s="81">
        <f t="shared" si="2732"/>
        <v>33221</v>
      </c>
      <c r="CH791" s="81">
        <f t="shared" si="2732"/>
        <v>0</v>
      </c>
      <c r="CI791" s="11">
        <f t="shared" ref="CI791:CN791" si="2733">CI792+CI796</f>
        <v>-51</v>
      </c>
      <c r="CJ791" s="11">
        <f t="shared" si="2733"/>
        <v>0</v>
      </c>
      <c r="CK791" s="11">
        <f t="shared" si="2733"/>
        <v>0</v>
      </c>
      <c r="CL791" s="11">
        <f t="shared" si="2733"/>
        <v>-826</v>
      </c>
      <c r="CM791" s="18">
        <f t="shared" si="2733"/>
        <v>32344</v>
      </c>
      <c r="CN791" s="18">
        <f t="shared" si="2733"/>
        <v>0</v>
      </c>
      <c r="CO791" s="11">
        <f t="shared" ref="CO791:CT791" si="2734">CO792+CO796</f>
        <v>0</v>
      </c>
      <c r="CP791" s="11">
        <f t="shared" si="2734"/>
        <v>0</v>
      </c>
      <c r="CQ791" s="11">
        <f t="shared" si="2734"/>
        <v>0</v>
      </c>
      <c r="CR791" s="11">
        <f t="shared" si="2734"/>
        <v>0</v>
      </c>
      <c r="CS791" s="18">
        <f t="shared" si="2734"/>
        <v>32344</v>
      </c>
      <c r="CT791" s="18">
        <f t="shared" si="2734"/>
        <v>0</v>
      </c>
    </row>
    <row r="792" spans="1:98">
      <c r="A792" s="55" t="s">
        <v>198</v>
      </c>
      <c r="B792" s="14">
        <v>914</v>
      </c>
      <c r="C792" s="14" t="s">
        <v>30</v>
      </c>
      <c r="D792" s="14" t="s">
        <v>200</v>
      </c>
      <c r="E792" s="14" t="s">
        <v>530</v>
      </c>
      <c r="F792" s="14"/>
      <c r="G792" s="18">
        <f>G793</f>
        <v>32994</v>
      </c>
      <c r="H792" s="18">
        <f t="shared" ref="H792:R793" si="2735">H793</f>
        <v>0</v>
      </c>
      <c r="I792" s="11">
        <f t="shared" si="2735"/>
        <v>0</v>
      </c>
      <c r="J792" s="11">
        <f t="shared" si="2735"/>
        <v>0</v>
      </c>
      <c r="K792" s="11">
        <f t="shared" si="2735"/>
        <v>0</v>
      </c>
      <c r="L792" s="11">
        <f t="shared" si="2735"/>
        <v>0</v>
      </c>
      <c r="M792" s="18">
        <f t="shared" si="2735"/>
        <v>32994</v>
      </c>
      <c r="N792" s="18">
        <f t="shared" si="2735"/>
        <v>0</v>
      </c>
      <c r="O792" s="11">
        <f t="shared" si="2735"/>
        <v>0</v>
      </c>
      <c r="P792" s="11">
        <f t="shared" si="2735"/>
        <v>0</v>
      </c>
      <c r="Q792" s="11">
        <f t="shared" si="2735"/>
        <v>0</v>
      </c>
      <c r="R792" s="11">
        <f t="shared" si="2735"/>
        <v>0</v>
      </c>
      <c r="S792" s="18">
        <f>S793</f>
        <v>32994</v>
      </c>
      <c r="T792" s="18">
        <f>T793</f>
        <v>0</v>
      </c>
      <c r="U792" s="11">
        <f t="shared" ref="U792:X793" si="2736">U793</f>
        <v>0</v>
      </c>
      <c r="V792" s="11">
        <f t="shared" si="2736"/>
        <v>0</v>
      </c>
      <c r="W792" s="11">
        <f t="shared" si="2736"/>
        <v>0</v>
      </c>
      <c r="X792" s="11">
        <f t="shared" si="2736"/>
        <v>0</v>
      </c>
      <c r="Y792" s="18">
        <f>Y793</f>
        <v>32994</v>
      </c>
      <c r="Z792" s="18">
        <f>Z793</f>
        <v>0</v>
      </c>
      <c r="AA792" s="11">
        <f t="shared" ref="AA792:AD793" si="2737">AA793</f>
        <v>0</v>
      </c>
      <c r="AB792" s="11">
        <f t="shared" si="2737"/>
        <v>0</v>
      </c>
      <c r="AC792" s="11">
        <f t="shared" si="2737"/>
        <v>1745</v>
      </c>
      <c r="AD792" s="11">
        <f t="shared" si="2737"/>
        <v>0</v>
      </c>
      <c r="AE792" s="18">
        <f>AE793</f>
        <v>34739</v>
      </c>
      <c r="AF792" s="18">
        <f>AF793</f>
        <v>0</v>
      </c>
      <c r="AG792" s="11">
        <f t="shared" ref="AG792:AJ793" si="2738">AG793</f>
        <v>0</v>
      </c>
      <c r="AH792" s="11">
        <f t="shared" si="2738"/>
        <v>0</v>
      </c>
      <c r="AI792" s="11">
        <f t="shared" si="2738"/>
        <v>0</v>
      </c>
      <c r="AJ792" s="11">
        <f t="shared" si="2738"/>
        <v>0</v>
      </c>
      <c r="AK792" s="81">
        <f>AK793</f>
        <v>34739</v>
      </c>
      <c r="AL792" s="81">
        <f>AL793</f>
        <v>0</v>
      </c>
      <c r="AM792" s="11">
        <f t="shared" ref="AM792:AP793" si="2739">AM793</f>
        <v>0</v>
      </c>
      <c r="AN792" s="11">
        <f t="shared" si="2739"/>
        <v>0</v>
      </c>
      <c r="AO792" s="11">
        <f t="shared" si="2739"/>
        <v>0</v>
      </c>
      <c r="AP792" s="11">
        <f t="shared" si="2739"/>
        <v>0</v>
      </c>
      <c r="AQ792" s="18">
        <f>AQ793</f>
        <v>34739</v>
      </c>
      <c r="AR792" s="18">
        <f>AR793</f>
        <v>0</v>
      </c>
      <c r="AS792" s="11">
        <f t="shared" ref="AS792:AV793" si="2740">AS793</f>
        <v>0</v>
      </c>
      <c r="AT792" s="11">
        <f t="shared" si="2740"/>
        <v>0</v>
      </c>
      <c r="AU792" s="11">
        <f t="shared" si="2740"/>
        <v>0</v>
      </c>
      <c r="AV792" s="11">
        <f t="shared" si="2740"/>
        <v>0</v>
      </c>
      <c r="AW792" s="18">
        <f>AW793</f>
        <v>34739</v>
      </c>
      <c r="AX792" s="18">
        <f>AX793</f>
        <v>0</v>
      </c>
      <c r="AY792" s="75">
        <f t="shared" ref="AY792:BB793" si="2741">AY793</f>
        <v>-176</v>
      </c>
      <c r="AZ792" s="75">
        <f t="shared" si="2741"/>
        <v>0</v>
      </c>
      <c r="BA792" s="75">
        <f t="shared" si="2741"/>
        <v>193</v>
      </c>
      <c r="BB792" s="75">
        <f t="shared" si="2741"/>
        <v>0</v>
      </c>
      <c r="BC792" s="81">
        <f>BC793</f>
        <v>34756</v>
      </c>
      <c r="BD792" s="81">
        <f>BD793</f>
        <v>0</v>
      </c>
      <c r="BE792" s="11">
        <f t="shared" ref="BE792:BH793" si="2742">BE793</f>
        <v>0</v>
      </c>
      <c r="BF792" s="11">
        <f t="shared" si="2742"/>
        <v>0</v>
      </c>
      <c r="BG792" s="11">
        <f t="shared" si="2742"/>
        <v>0</v>
      </c>
      <c r="BH792" s="11">
        <f t="shared" si="2742"/>
        <v>0</v>
      </c>
      <c r="BI792" s="140">
        <f>BI793</f>
        <v>34756</v>
      </c>
      <c r="BJ792" s="140">
        <f>BJ793</f>
        <v>0</v>
      </c>
      <c r="BK792" s="75">
        <f t="shared" ref="BK792:BN793" si="2743">BK793</f>
        <v>-2700</v>
      </c>
      <c r="BL792" s="75">
        <f t="shared" si="2743"/>
        <v>0</v>
      </c>
      <c r="BM792" s="75">
        <f t="shared" si="2743"/>
        <v>0</v>
      </c>
      <c r="BN792" s="75">
        <f t="shared" si="2743"/>
        <v>0</v>
      </c>
      <c r="BO792" s="81">
        <f>BO793</f>
        <v>32056</v>
      </c>
      <c r="BP792" s="81">
        <f>BP793</f>
        <v>0</v>
      </c>
      <c r="BQ792" s="11">
        <f t="shared" ref="BQ792:BT793" si="2744">BQ793</f>
        <v>0</v>
      </c>
      <c r="BR792" s="11">
        <f t="shared" si="2744"/>
        <v>0</v>
      </c>
      <c r="BS792" s="11">
        <f t="shared" si="2744"/>
        <v>0</v>
      </c>
      <c r="BT792" s="11">
        <f t="shared" si="2744"/>
        <v>0</v>
      </c>
      <c r="BU792" s="18">
        <f>BU793</f>
        <v>32056</v>
      </c>
      <c r="BV792" s="18">
        <f>BV793</f>
        <v>0</v>
      </c>
      <c r="BW792" s="75">
        <f t="shared" ref="BW792:BZ793" si="2745">BW793</f>
        <v>0</v>
      </c>
      <c r="BX792" s="75">
        <f t="shared" si="2745"/>
        <v>0</v>
      </c>
      <c r="BY792" s="75">
        <f t="shared" si="2745"/>
        <v>0</v>
      </c>
      <c r="BZ792" s="75">
        <f t="shared" si="2745"/>
        <v>0</v>
      </c>
      <c r="CA792" s="81">
        <f>CA793</f>
        <v>32056</v>
      </c>
      <c r="CB792" s="81">
        <f>CB793</f>
        <v>0</v>
      </c>
      <c r="CC792" s="75">
        <f t="shared" ref="CC792:CF793" si="2746">CC793</f>
        <v>0</v>
      </c>
      <c r="CD792" s="75">
        <f t="shared" si="2746"/>
        <v>0</v>
      </c>
      <c r="CE792" s="75">
        <f t="shared" si="2746"/>
        <v>0</v>
      </c>
      <c r="CF792" s="75">
        <f t="shared" si="2746"/>
        <v>0</v>
      </c>
      <c r="CG792" s="81">
        <f>CG793</f>
        <v>32056</v>
      </c>
      <c r="CH792" s="81">
        <f>CH793</f>
        <v>0</v>
      </c>
      <c r="CI792" s="11">
        <f t="shared" ref="CI792:CL793" si="2747">CI793</f>
        <v>-52</v>
      </c>
      <c r="CJ792" s="11">
        <f t="shared" si="2747"/>
        <v>0</v>
      </c>
      <c r="CK792" s="11">
        <f t="shared" si="2747"/>
        <v>0</v>
      </c>
      <c r="CL792" s="11">
        <f t="shared" si="2747"/>
        <v>-826</v>
      </c>
      <c r="CM792" s="18">
        <f>CM793</f>
        <v>31178</v>
      </c>
      <c r="CN792" s="18">
        <f>CN793</f>
        <v>0</v>
      </c>
      <c r="CO792" s="11">
        <f t="shared" ref="CO792:CR793" si="2748">CO793</f>
        <v>0</v>
      </c>
      <c r="CP792" s="11">
        <f t="shared" si="2748"/>
        <v>0</v>
      </c>
      <c r="CQ792" s="11">
        <f t="shared" si="2748"/>
        <v>0</v>
      </c>
      <c r="CR792" s="11">
        <f t="shared" si="2748"/>
        <v>0</v>
      </c>
      <c r="CS792" s="18">
        <f>CS793</f>
        <v>31178</v>
      </c>
      <c r="CT792" s="18">
        <f>CT793</f>
        <v>0</v>
      </c>
    </row>
    <row r="793" spans="1:98" ht="33">
      <c r="A793" s="55" t="s">
        <v>268</v>
      </c>
      <c r="B793" s="14">
        <v>914</v>
      </c>
      <c r="C793" s="14" t="s">
        <v>30</v>
      </c>
      <c r="D793" s="14" t="s">
        <v>200</v>
      </c>
      <c r="E793" s="14" t="s">
        <v>530</v>
      </c>
      <c r="F793" s="14" t="s">
        <v>33</v>
      </c>
      <c r="G793" s="15">
        <f>G794</f>
        <v>32994</v>
      </c>
      <c r="H793" s="15">
        <f t="shared" si="2735"/>
        <v>0</v>
      </c>
      <c r="I793" s="11">
        <f t="shared" si="2735"/>
        <v>0</v>
      </c>
      <c r="J793" s="11">
        <f t="shared" si="2735"/>
        <v>0</v>
      </c>
      <c r="K793" s="11">
        <f t="shared" si="2735"/>
        <v>0</v>
      </c>
      <c r="L793" s="11">
        <f t="shared" si="2735"/>
        <v>0</v>
      </c>
      <c r="M793" s="15">
        <f t="shared" si="2735"/>
        <v>32994</v>
      </c>
      <c r="N793" s="15">
        <f t="shared" si="2735"/>
        <v>0</v>
      </c>
      <c r="O793" s="11">
        <f t="shared" si="2735"/>
        <v>0</v>
      </c>
      <c r="P793" s="11">
        <f t="shared" si="2735"/>
        <v>0</v>
      </c>
      <c r="Q793" s="11">
        <f t="shared" si="2735"/>
        <v>0</v>
      </c>
      <c r="R793" s="11">
        <f t="shared" si="2735"/>
        <v>0</v>
      </c>
      <c r="S793" s="15">
        <f>S794</f>
        <v>32994</v>
      </c>
      <c r="T793" s="15">
        <f>T794</f>
        <v>0</v>
      </c>
      <c r="U793" s="11">
        <f t="shared" si="2736"/>
        <v>0</v>
      </c>
      <c r="V793" s="11">
        <f t="shared" si="2736"/>
        <v>0</v>
      </c>
      <c r="W793" s="11">
        <f t="shared" si="2736"/>
        <v>0</v>
      </c>
      <c r="X793" s="11">
        <f t="shared" si="2736"/>
        <v>0</v>
      </c>
      <c r="Y793" s="15">
        <f>Y794</f>
        <v>32994</v>
      </c>
      <c r="Z793" s="15">
        <f>Z794</f>
        <v>0</v>
      </c>
      <c r="AA793" s="11">
        <f t="shared" si="2737"/>
        <v>0</v>
      </c>
      <c r="AB793" s="11">
        <f t="shared" si="2737"/>
        <v>0</v>
      </c>
      <c r="AC793" s="11">
        <f t="shared" si="2737"/>
        <v>1745</v>
      </c>
      <c r="AD793" s="11">
        <f t="shared" si="2737"/>
        <v>0</v>
      </c>
      <c r="AE793" s="15">
        <f>AE794</f>
        <v>34739</v>
      </c>
      <c r="AF793" s="15">
        <f>AF794</f>
        <v>0</v>
      </c>
      <c r="AG793" s="11">
        <f t="shared" si="2738"/>
        <v>0</v>
      </c>
      <c r="AH793" s="11">
        <f t="shared" si="2738"/>
        <v>0</v>
      </c>
      <c r="AI793" s="11">
        <f t="shared" si="2738"/>
        <v>0</v>
      </c>
      <c r="AJ793" s="11">
        <f t="shared" si="2738"/>
        <v>0</v>
      </c>
      <c r="AK793" s="79">
        <f>AK794</f>
        <v>34739</v>
      </c>
      <c r="AL793" s="79">
        <f>AL794</f>
        <v>0</v>
      </c>
      <c r="AM793" s="11">
        <f t="shared" si="2739"/>
        <v>0</v>
      </c>
      <c r="AN793" s="11">
        <f t="shared" si="2739"/>
        <v>0</v>
      </c>
      <c r="AO793" s="11">
        <f t="shared" si="2739"/>
        <v>0</v>
      </c>
      <c r="AP793" s="11">
        <f t="shared" si="2739"/>
        <v>0</v>
      </c>
      <c r="AQ793" s="15">
        <f>AQ794</f>
        <v>34739</v>
      </c>
      <c r="AR793" s="15">
        <f>AR794</f>
        <v>0</v>
      </c>
      <c r="AS793" s="11">
        <f t="shared" si="2740"/>
        <v>0</v>
      </c>
      <c r="AT793" s="11">
        <f t="shared" si="2740"/>
        <v>0</v>
      </c>
      <c r="AU793" s="11">
        <f t="shared" si="2740"/>
        <v>0</v>
      </c>
      <c r="AV793" s="11">
        <f t="shared" si="2740"/>
        <v>0</v>
      </c>
      <c r="AW793" s="15">
        <f>AW794</f>
        <v>34739</v>
      </c>
      <c r="AX793" s="15">
        <f>AX794</f>
        <v>0</v>
      </c>
      <c r="AY793" s="75">
        <f t="shared" si="2741"/>
        <v>-176</v>
      </c>
      <c r="AZ793" s="75">
        <f t="shared" si="2741"/>
        <v>0</v>
      </c>
      <c r="BA793" s="75">
        <f t="shared" si="2741"/>
        <v>193</v>
      </c>
      <c r="BB793" s="75">
        <f t="shared" si="2741"/>
        <v>0</v>
      </c>
      <c r="BC793" s="79">
        <f>BC794</f>
        <v>34756</v>
      </c>
      <c r="BD793" s="79">
        <f>BD794</f>
        <v>0</v>
      </c>
      <c r="BE793" s="11">
        <f t="shared" si="2742"/>
        <v>0</v>
      </c>
      <c r="BF793" s="11">
        <f t="shared" si="2742"/>
        <v>0</v>
      </c>
      <c r="BG793" s="11">
        <f t="shared" si="2742"/>
        <v>0</v>
      </c>
      <c r="BH793" s="11">
        <f t="shared" si="2742"/>
        <v>0</v>
      </c>
      <c r="BI793" s="137">
        <f>BI794</f>
        <v>34756</v>
      </c>
      <c r="BJ793" s="137">
        <f>BJ794</f>
        <v>0</v>
      </c>
      <c r="BK793" s="75">
        <f t="shared" si="2743"/>
        <v>-2700</v>
      </c>
      <c r="BL793" s="75">
        <f t="shared" si="2743"/>
        <v>0</v>
      </c>
      <c r="BM793" s="75">
        <f t="shared" si="2743"/>
        <v>0</v>
      </c>
      <c r="BN793" s="75">
        <f t="shared" si="2743"/>
        <v>0</v>
      </c>
      <c r="BO793" s="79">
        <f>BO794</f>
        <v>32056</v>
      </c>
      <c r="BP793" s="79">
        <f>BP794</f>
        <v>0</v>
      </c>
      <c r="BQ793" s="11">
        <f t="shared" si="2744"/>
        <v>0</v>
      </c>
      <c r="BR793" s="11">
        <f t="shared" si="2744"/>
        <v>0</v>
      </c>
      <c r="BS793" s="11">
        <f t="shared" si="2744"/>
        <v>0</v>
      </c>
      <c r="BT793" s="11">
        <f t="shared" si="2744"/>
        <v>0</v>
      </c>
      <c r="BU793" s="15">
        <f>BU794</f>
        <v>32056</v>
      </c>
      <c r="BV793" s="15">
        <f>BV794</f>
        <v>0</v>
      </c>
      <c r="BW793" s="75">
        <f t="shared" si="2745"/>
        <v>0</v>
      </c>
      <c r="BX793" s="75">
        <f t="shared" si="2745"/>
        <v>0</v>
      </c>
      <c r="BY793" s="75">
        <f t="shared" si="2745"/>
        <v>0</v>
      </c>
      <c r="BZ793" s="75">
        <f t="shared" si="2745"/>
        <v>0</v>
      </c>
      <c r="CA793" s="79">
        <f>CA794</f>
        <v>32056</v>
      </c>
      <c r="CB793" s="79">
        <f>CB794</f>
        <v>0</v>
      </c>
      <c r="CC793" s="75">
        <f t="shared" si="2746"/>
        <v>0</v>
      </c>
      <c r="CD793" s="75">
        <f t="shared" si="2746"/>
        <v>0</v>
      </c>
      <c r="CE793" s="75">
        <f t="shared" si="2746"/>
        <v>0</v>
      </c>
      <c r="CF793" s="75">
        <f t="shared" si="2746"/>
        <v>0</v>
      </c>
      <c r="CG793" s="79">
        <f>CG794</f>
        <v>32056</v>
      </c>
      <c r="CH793" s="79">
        <f>CH794</f>
        <v>0</v>
      </c>
      <c r="CI793" s="11">
        <f t="shared" si="2747"/>
        <v>-52</v>
      </c>
      <c r="CJ793" s="11">
        <f t="shared" si="2747"/>
        <v>0</v>
      </c>
      <c r="CK793" s="11">
        <f t="shared" si="2747"/>
        <v>0</v>
      </c>
      <c r="CL793" s="11">
        <f t="shared" si="2747"/>
        <v>-826</v>
      </c>
      <c r="CM793" s="15">
        <f>CM794</f>
        <v>31178</v>
      </c>
      <c r="CN793" s="15">
        <f>CN794</f>
        <v>0</v>
      </c>
      <c r="CO793" s="11">
        <f t="shared" si="2748"/>
        <v>0</v>
      </c>
      <c r="CP793" s="11">
        <f t="shared" si="2748"/>
        <v>0</v>
      </c>
      <c r="CQ793" s="11">
        <f t="shared" si="2748"/>
        <v>0</v>
      </c>
      <c r="CR793" s="11">
        <f t="shared" si="2748"/>
        <v>0</v>
      </c>
      <c r="CS793" s="15">
        <f>CS794</f>
        <v>31178</v>
      </c>
      <c r="CT793" s="15">
        <f>CT794</f>
        <v>0</v>
      </c>
    </row>
    <row r="794" spans="1:98" ht="33">
      <c r="A794" s="55" t="s">
        <v>39</v>
      </c>
      <c r="B794" s="14">
        <v>914</v>
      </c>
      <c r="C794" s="14" t="s">
        <v>30</v>
      </c>
      <c r="D794" s="14" t="s">
        <v>200</v>
      </c>
      <c r="E794" s="14" t="s">
        <v>530</v>
      </c>
      <c r="F794" s="14" t="s">
        <v>40</v>
      </c>
      <c r="G794" s="11">
        <v>32994</v>
      </c>
      <c r="H794" s="15"/>
      <c r="I794" s="11"/>
      <c r="J794" s="11"/>
      <c r="K794" s="11"/>
      <c r="L794" s="11"/>
      <c r="M794" s="11">
        <f>G794+I794+J794+K794+L794</f>
        <v>32994</v>
      </c>
      <c r="N794" s="11">
        <f>H794+J794</f>
        <v>0</v>
      </c>
      <c r="O794" s="11"/>
      <c r="P794" s="11"/>
      <c r="Q794" s="11"/>
      <c r="R794" s="11"/>
      <c r="S794" s="11">
        <f>M794+O794+P794+Q794+R794</f>
        <v>32994</v>
      </c>
      <c r="T794" s="11">
        <f>N794+P794</f>
        <v>0</v>
      </c>
      <c r="U794" s="11"/>
      <c r="V794" s="11"/>
      <c r="W794" s="11"/>
      <c r="X794" s="11"/>
      <c r="Y794" s="11">
        <f>S794+U794+V794+W794+X794</f>
        <v>32994</v>
      </c>
      <c r="Z794" s="11">
        <f>T794+V794</f>
        <v>0</v>
      </c>
      <c r="AA794" s="11"/>
      <c r="AB794" s="11"/>
      <c r="AC794" s="11">
        <v>1745</v>
      </c>
      <c r="AD794" s="11"/>
      <c r="AE794" s="11">
        <f>Y794+AA794+AB794+AC794+AD794</f>
        <v>34739</v>
      </c>
      <c r="AF794" s="11">
        <f>Z794+AB794</f>
        <v>0</v>
      </c>
      <c r="AG794" s="11"/>
      <c r="AH794" s="11"/>
      <c r="AI794" s="11"/>
      <c r="AJ794" s="11"/>
      <c r="AK794" s="75">
        <f>AE794+AG794+AH794+AI794+AJ794</f>
        <v>34739</v>
      </c>
      <c r="AL794" s="75">
        <f>AF794+AH794</f>
        <v>0</v>
      </c>
      <c r="AM794" s="11"/>
      <c r="AN794" s="11"/>
      <c r="AO794" s="11"/>
      <c r="AP794" s="11"/>
      <c r="AQ794" s="11">
        <f>AK794+AM794+AN794+AO794+AP794</f>
        <v>34739</v>
      </c>
      <c r="AR794" s="11">
        <f>AL794+AN794</f>
        <v>0</v>
      </c>
      <c r="AS794" s="11"/>
      <c r="AT794" s="11"/>
      <c r="AU794" s="11"/>
      <c r="AV794" s="11"/>
      <c r="AW794" s="11">
        <f>AQ794+AS794+AT794+AU794+AV794</f>
        <v>34739</v>
      </c>
      <c r="AX794" s="11">
        <f>AR794+AT794</f>
        <v>0</v>
      </c>
      <c r="AY794" s="75">
        <v>-176</v>
      </c>
      <c r="AZ794" s="75"/>
      <c r="BA794" s="75">
        <v>193</v>
      </c>
      <c r="BB794" s="75"/>
      <c r="BC794" s="75">
        <f>AW794+AY794+AZ794+BA794+BB794</f>
        <v>34756</v>
      </c>
      <c r="BD794" s="75">
        <f>AX794+AZ794</f>
        <v>0</v>
      </c>
      <c r="BE794" s="11"/>
      <c r="BF794" s="11"/>
      <c r="BG794" s="11"/>
      <c r="BH794" s="11"/>
      <c r="BI794" s="138">
        <f>BC794+BE794+BF794+BG794+BH794</f>
        <v>34756</v>
      </c>
      <c r="BJ794" s="138">
        <f>BD794+BF794</f>
        <v>0</v>
      </c>
      <c r="BK794" s="75">
        <v>-2700</v>
      </c>
      <c r="BL794" s="75"/>
      <c r="BM794" s="75"/>
      <c r="BN794" s="75"/>
      <c r="BO794" s="75">
        <f>BI794+BK794+BL794+BM794+BN794</f>
        <v>32056</v>
      </c>
      <c r="BP794" s="75">
        <f>BJ794+BL794</f>
        <v>0</v>
      </c>
      <c r="BQ794" s="11"/>
      <c r="BR794" s="11"/>
      <c r="BS794" s="11"/>
      <c r="BT794" s="11"/>
      <c r="BU794" s="11">
        <f>BO794+BQ794+BR794+BS794+BT794</f>
        <v>32056</v>
      </c>
      <c r="BV794" s="11">
        <f>BP794+BR794</f>
        <v>0</v>
      </c>
      <c r="BW794" s="75"/>
      <c r="BX794" s="75"/>
      <c r="BY794" s="75"/>
      <c r="BZ794" s="75"/>
      <c r="CA794" s="75">
        <f>BU794+BW794+BX794+BY794+BZ794</f>
        <v>32056</v>
      </c>
      <c r="CB794" s="75">
        <f>BV794+BX794</f>
        <v>0</v>
      </c>
      <c r="CC794" s="75"/>
      <c r="CD794" s="75"/>
      <c r="CE794" s="75"/>
      <c r="CF794" s="75"/>
      <c r="CG794" s="75">
        <f>CA794+CC794+CD794+CE794+CF794</f>
        <v>32056</v>
      </c>
      <c r="CH794" s="75">
        <f>CB794+CD794</f>
        <v>0</v>
      </c>
      <c r="CI794" s="11">
        <v>-52</v>
      </c>
      <c r="CJ794" s="11"/>
      <c r="CK794" s="11"/>
      <c r="CL794" s="11">
        <v>-826</v>
      </c>
      <c r="CM794" s="11">
        <f>CG794+CI794+CJ794+CK794+CL794</f>
        <v>31178</v>
      </c>
      <c r="CN794" s="11">
        <f>CH794+CJ794</f>
        <v>0</v>
      </c>
      <c r="CO794" s="11"/>
      <c r="CP794" s="11"/>
      <c r="CQ794" s="11"/>
      <c r="CR794" s="11"/>
      <c r="CS794" s="11">
        <f>CM794+CO794+CP794+CQ794+CR794</f>
        <v>31178</v>
      </c>
      <c r="CT794" s="11">
        <f>CN794+CP794</f>
        <v>0</v>
      </c>
    </row>
    <row r="795" spans="1:98" ht="33">
      <c r="A795" s="55" t="s">
        <v>554</v>
      </c>
      <c r="B795" s="14">
        <v>914</v>
      </c>
      <c r="C795" s="14" t="s">
        <v>30</v>
      </c>
      <c r="D795" s="14" t="s">
        <v>200</v>
      </c>
      <c r="E795" s="14" t="s">
        <v>553</v>
      </c>
      <c r="F795" s="14"/>
      <c r="G795" s="11">
        <f>G796</f>
        <v>1165</v>
      </c>
      <c r="H795" s="11">
        <f t="shared" ref="H795:R796" si="2749">H796</f>
        <v>0</v>
      </c>
      <c r="I795" s="11">
        <f t="shared" si="2749"/>
        <v>0</v>
      </c>
      <c r="J795" s="11">
        <f t="shared" si="2749"/>
        <v>0</v>
      </c>
      <c r="K795" s="11">
        <f t="shared" si="2749"/>
        <v>0</v>
      </c>
      <c r="L795" s="11">
        <f t="shared" si="2749"/>
        <v>0</v>
      </c>
      <c r="M795" s="11">
        <f t="shared" si="2749"/>
        <v>1165</v>
      </c>
      <c r="N795" s="11">
        <f t="shared" si="2749"/>
        <v>0</v>
      </c>
      <c r="O795" s="11">
        <f t="shared" si="2749"/>
        <v>0</v>
      </c>
      <c r="P795" s="11">
        <f t="shared" si="2749"/>
        <v>0</v>
      </c>
      <c r="Q795" s="11">
        <f t="shared" si="2749"/>
        <v>0</v>
      </c>
      <c r="R795" s="11">
        <f t="shared" si="2749"/>
        <v>0</v>
      </c>
      <c r="S795" s="11">
        <f>S796</f>
        <v>1165</v>
      </c>
      <c r="T795" s="11">
        <f>T796</f>
        <v>0</v>
      </c>
      <c r="U795" s="11">
        <f t="shared" ref="U795:X796" si="2750">U796</f>
        <v>0</v>
      </c>
      <c r="V795" s="11">
        <f t="shared" si="2750"/>
        <v>0</v>
      </c>
      <c r="W795" s="11">
        <f t="shared" si="2750"/>
        <v>0</v>
      </c>
      <c r="X795" s="11">
        <f t="shared" si="2750"/>
        <v>0</v>
      </c>
      <c r="Y795" s="11">
        <f>Y796</f>
        <v>1165</v>
      </c>
      <c r="Z795" s="11">
        <f>Z796</f>
        <v>0</v>
      </c>
      <c r="AA795" s="11">
        <f t="shared" ref="AA795:AD796" si="2751">AA796</f>
        <v>0</v>
      </c>
      <c r="AB795" s="11">
        <f t="shared" si="2751"/>
        <v>0</v>
      </c>
      <c r="AC795" s="11">
        <f t="shared" si="2751"/>
        <v>0</v>
      </c>
      <c r="AD795" s="11">
        <f t="shared" si="2751"/>
        <v>0</v>
      </c>
      <c r="AE795" s="11">
        <f>AE796</f>
        <v>1165</v>
      </c>
      <c r="AF795" s="11">
        <f>AF796</f>
        <v>0</v>
      </c>
      <c r="AG795" s="11">
        <f t="shared" ref="AG795:AJ796" si="2752">AG796</f>
        <v>0</v>
      </c>
      <c r="AH795" s="11">
        <f t="shared" si="2752"/>
        <v>0</v>
      </c>
      <c r="AI795" s="11">
        <f t="shared" si="2752"/>
        <v>0</v>
      </c>
      <c r="AJ795" s="11">
        <f t="shared" si="2752"/>
        <v>0</v>
      </c>
      <c r="AK795" s="75">
        <f>AK796</f>
        <v>1165</v>
      </c>
      <c r="AL795" s="75">
        <f>AL796</f>
        <v>0</v>
      </c>
      <c r="AM795" s="11">
        <f t="shared" ref="AM795:AP796" si="2753">AM796</f>
        <v>0</v>
      </c>
      <c r="AN795" s="11">
        <f t="shared" si="2753"/>
        <v>0</v>
      </c>
      <c r="AO795" s="11">
        <f t="shared" si="2753"/>
        <v>0</v>
      </c>
      <c r="AP795" s="11">
        <f t="shared" si="2753"/>
        <v>0</v>
      </c>
      <c r="AQ795" s="11">
        <f>AQ796</f>
        <v>1165</v>
      </c>
      <c r="AR795" s="11">
        <f>AR796</f>
        <v>0</v>
      </c>
      <c r="AS795" s="11">
        <f t="shared" ref="AS795:AV796" si="2754">AS796</f>
        <v>0</v>
      </c>
      <c r="AT795" s="11">
        <f t="shared" si="2754"/>
        <v>0</v>
      </c>
      <c r="AU795" s="11">
        <f t="shared" si="2754"/>
        <v>0</v>
      </c>
      <c r="AV795" s="11">
        <f t="shared" si="2754"/>
        <v>0</v>
      </c>
      <c r="AW795" s="11">
        <f>AW796</f>
        <v>1165</v>
      </c>
      <c r="AX795" s="11">
        <f>AX796</f>
        <v>0</v>
      </c>
      <c r="AY795" s="75">
        <f t="shared" ref="AY795:BB796" si="2755">AY796</f>
        <v>0</v>
      </c>
      <c r="AZ795" s="75">
        <f t="shared" si="2755"/>
        <v>0</v>
      </c>
      <c r="BA795" s="75">
        <f t="shared" si="2755"/>
        <v>0</v>
      </c>
      <c r="BB795" s="75">
        <f t="shared" si="2755"/>
        <v>0</v>
      </c>
      <c r="BC795" s="75">
        <f>BC796</f>
        <v>1165</v>
      </c>
      <c r="BD795" s="75">
        <f>BD796</f>
        <v>0</v>
      </c>
      <c r="BE795" s="11">
        <f t="shared" ref="BE795:BH796" si="2756">BE796</f>
        <v>0</v>
      </c>
      <c r="BF795" s="11">
        <f t="shared" si="2756"/>
        <v>0</v>
      </c>
      <c r="BG795" s="11">
        <f t="shared" si="2756"/>
        <v>0</v>
      </c>
      <c r="BH795" s="11">
        <f t="shared" si="2756"/>
        <v>0</v>
      </c>
      <c r="BI795" s="138">
        <f>BI796</f>
        <v>1165</v>
      </c>
      <c r="BJ795" s="138">
        <f>BJ796</f>
        <v>0</v>
      </c>
      <c r="BK795" s="75">
        <f t="shared" ref="BK795:BN796" si="2757">BK796</f>
        <v>0</v>
      </c>
      <c r="BL795" s="75">
        <f t="shared" si="2757"/>
        <v>0</v>
      </c>
      <c r="BM795" s="75">
        <f t="shared" si="2757"/>
        <v>0</v>
      </c>
      <c r="BN795" s="75">
        <f t="shared" si="2757"/>
        <v>0</v>
      </c>
      <c r="BO795" s="75">
        <f>BO796</f>
        <v>1165</v>
      </c>
      <c r="BP795" s="75">
        <f>BP796</f>
        <v>0</v>
      </c>
      <c r="BQ795" s="11">
        <f t="shared" ref="BQ795:BT796" si="2758">BQ796</f>
        <v>0</v>
      </c>
      <c r="BR795" s="11">
        <f t="shared" si="2758"/>
        <v>0</v>
      </c>
      <c r="BS795" s="11">
        <f t="shared" si="2758"/>
        <v>0</v>
      </c>
      <c r="BT795" s="11">
        <f t="shared" si="2758"/>
        <v>0</v>
      </c>
      <c r="BU795" s="11">
        <f>BU796</f>
        <v>1165</v>
      </c>
      <c r="BV795" s="11">
        <f>BV796</f>
        <v>0</v>
      </c>
      <c r="BW795" s="75">
        <f t="shared" ref="BW795:BZ796" si="2759">BW796</f>
        <v>0</v>
      </c>
      <c r="BX795" s="75">
        <f t="shared" si="2759"/>
        <v>0</v>
      </c>
      <c r="BY795" s="75">
        <f t="shared" si="2759"/>
        <v>0</v>
      </c>
      <c r="BZ795" s="75">
        <f t="shared" si="2759"/>
        <v>0</v>
      </c>
      <c r="CA795" s="75">
        <f>CA796</f>
        <v>1165</v>
      </c>
      <c r="CB795" s="75">
        <f>CB796</f>
        <v>0</v>
      </c>
      <c r="CC795" s="75">
        <f t="shared" ref="CC795:CF796" si="2760">CC796</f>
        <v>0</v>
      </c>
      <c r="CD795" s="75">
        <f t="shared" si="2760"/>
        <v>0</v>
      </c>
      <c r="CE795" s="75">
        <f t="shared" si="2760"/>
        <v>0</v>
      </c>
      <c r="CF795" s="75">
        <f t="shared" si="2760"/>
        <v>0</v>
      </c>
      <c r="CG795" s="75">
        <f>CG796</f>
        <v>1165</v>
      </c>
      <c r="CH795" s="75">
        <f>CH796</f>
        <v>0</v>
      </c>
      <c r="CI795" s="11">
        <f t="shared" ref="CI795:CL796" si="2761">CI796</f>
        <v>1</v>
      </c>
      <c r="CJ795" s="11">
        <f t="shared" si="2761"/>
        <v>0</v>
      </c>
      <c r="CK795" s="11">
        <f t="shared" si="2761"/>
        <v>0</v>
      </c>
      <c r="CL795" s="11">
        <f t="shared" si="2761"/>
        <v>0</v>
      </c>
      <c r="CM795" s="11">
        <f>CM796</f>
        <v>1166</v>
      </c>
      <c r="CN795" s="11">
        <f>CN796</f>
        <v>0</v>
      </c>
      <c r="CO795" s="11">
        <f t="shared" ref="CO795:CR796" si="2762">CO796</f>
        <v>0</v>
      </c>
      <c r="CP795" s="11">
        <f t="shared" si="2762"/>
        <v>0</v>
      </c>
      <c r="CQ795" s="11">
        <f t="shared" si="2762"/>
        <v>0</v>
      </c>
      <c r="CR795" s="11">
        <f t="shared" si="2762"/>
        <v>0</v>
      </c>
      <c r="CS795" s="11">
        <f>CS796</f>
        <v>1166</v>
      </c>
      <c r="CT795" s="11">
        <f>CT796</f>
        <v>0</v>
      </c>
    </row>
    <row r="796" spans="1:98" ht="33">
      <c r="A796" s="55" t="s">
        <v>12</v>
      </c>
      <c r="B796" s="14">
        <v>914</v>
      </c>
      <c r="C796" s="14" t="s">
        <v>30</v>
      </c>
      <c r="D796" s="14" t="s">
        <v>200</v>
      </c>
      <c r="E796" s="14" t="s">
        <v>553</v>
      </c>
      <c r="F796" s="14" t="s">
        <v>13</v>
      </c>
      <c r="G796" s="11">
        <f>G797</f>
        <v>1165</v>
      </c>
      <c r="H796" s="11">
        <f t="shared" si="2749"/>
        <v>0</v>
      </c>
      <c r="I796" s="11">
        <f t="shared" si="2749"/>
        <v>0</v>
      </c>
      <c r="J796" s="11">
        <f t="shared" si="2749"/>
        <v>0</v>
      </c>
      <c r="K796" s="11">
        <f t="shared" si="2749"/>
        <v>0</v>
      </c>
      <c r="L796" s="11">
        <f t="shared" si="2749"/>
        <v>0</v>
      </c>
      <c r="M796" s="11">
        <f t="shared" si="2749"/>
        <v>1165</v>
      </c>
      <c r="N796" s="11">
        <f t="shared" si="2749"/>
        <v>0</v>
      </c>
      <c r="O796" s="11">
        <f t="shared" si="2749"/>
        <v>0</v>
      </c>
      <c r="P796" s="11">
        <f t="shared" si="2749"/>
        <v>0</v>
      </c>
      <c r="Q796" s="11">
        <f t="shared" si="2749"/>
        <v>0</v>
      </c>
      <c r="R796" s="11">
        <f t="shared" si="2749"/>
        <v>0</v>
      </c>
      <c r="S796" s="11">
        <f>S797</f>
        <v>1165</v>
      </c>
      <c r="T796" s="11">
        <f>T797</f>
        <v>0</v>
      </c>
      <c r="U796" s="11">
        <f t="shared" si="2750"/>
        <v>0</v>
      </c>
      <c r="V796" s="11">
        <f t="shared" si="2750"/>
        <v>0</v>
      </c>
      <c r="W796" s="11">
        <f t="shared" si="2750"/>
        <v>0</v>
      </c>
      <c r="X796" s="11">
        <f t="shared" si="2750"/>
        <v>0</v>
      </c>
      <c r="Y796" s="11">
        <f>Y797</f>
        <v>1165</v>
      </c>
      <c r="Z796" s="11">
        <f>Z797</f>
        <v>0</v>
      </c>
      <c r="AA796" s="11">
        <f t="shared" si="2751"/>
        <v>0</v>
      </c>
      <c r="AB796" s="11">
        <f t="shared" si="2751"/>
        <v>0</v>
      </c>
      <c r="AC796" s="11">
        <f t="shared" si="2751"/>
        <v>0</v>
      </c>
      <c r="AD796" s="11">
        <f t="shared" si="2751"/>
        <v>0</v>
      </c>
      <c r="AE796" s="11">
        <f>AE797</f>
        <v>1165</v>
      </c>
      <c r="AF796" s="11">
        <f>AF797</f>
        <v>0</v>
      </c>
      <c r="AG796" s="11">
        <f t="shared" si="2752"/>
        <v>0</v>
      </c>
      <c r="AH796" s="11">
        <f t="shared" si="2752"/>
        <v>0</v>
      </c>
      <c r="AI796" s="11">
        <f t="shared" si="2752"/>
        <v>0</v>
      </c>
      <c r="AJ796" s="11">
        <f t="shared" si="2752"/>
        <v>0</v>
      </c>
      <c r="AK796" s="75">
        <f>AK797</f>
        <v>1165</v>
      </c>
      <c r="AL796" s="75">
        <f>AL797</f>
        <v>0</v>
      </c>
      <c r="AM796" s="11">
        <f t="shared" si="2753"/>
        <v>0</v>
      </c>
      <c r="AN796" s="11">
        <f t="shared" si="2753"/>
        <v>0</v>
      </c>
      <c r="AO796" s="11">
        <f t="shared" si="2753"/>
        <v>0</v>
      </c>
      <c r="AP796" s="11">
        <f t="shared" si="2753"/>
        <v>0</v>
      </c>
      <c r="AQ796" s="11">
        <f>AQ797</f>
        <v>1165</v>
      </c>
      <c r="AR796" s="11">
        <f>AR797</f>
        <v>0</v>
      </c>
      <c r="AS796" s="11">
        <f t="shared" si="2754"/>
        <v>0</v>
      </c>
      <c r="AT796" s="11">
        <f t="shared" si="2754"/>
        <v>0</v>
      </c>
      <c r="AU796" s="11">
        <f t="shared" si="2754"/>
        <v>0</v>
      </c>
      <c r="AV796" s="11">
        <f t="shared" si="2754"/>
        <v>0</v>
      </c>
      <c r="AW796" s="11">
        <f>AW797</f>
        <v>1165</v>
      </c>
      <c r="AX796" s="11">
        <f>AX797</f>
        <v>0</v>
      </c>
      <c r="AY796" s="75">
        <f t="shared" si="2755"/>
        <v>0</v>
      </c>
      <c r="AZ796" s="75">
        <f t="shared" si="2755"/>
        <v>0</v>
      </c>
      <c r="BA796" s="75">
        <f t="shared" si="2755"/>
        <v>0</v>
      </c>
      <c r="BB796" s="75">
        <f t="shared" si="2755"/>
        <v>0</v>
      </c>
      <c r="BC796" s="75">
        <f>BC797</f>
        <v>1165</v>
      </c>
      <c r="BD796" s="75">
        <f>BD797</f>
        <v>0</v>
      </c>
      <c r="BE796" s="11">
        <f t="shared" si="2756"/>
        <v>0</v>
      </c>
      <c r="BF796" s="11">
        <f t="shared" si="2756"/>
        <v>0</v>
      </c>
      <c r="BG796" s="11">
        <f t="shared" si="2756"/>
        <v>0</v>
      </c>
      <c r="BH796" s="11">
        <f t="shared" si="2756"/>
        <v>0</v>
      </c>
      <c r="BI796" s="138">
        <f>BI797</f>
        <v>1165</v>
      </c>
      <c r="BJ796" s="138">
        <f>BJ797</f>
        <v>0</v>
      </c>
      <c r="BK796" s="75">
        <f t="shared" si="2757"/>
        <v>0</v>
      </c>
      <c r="BL796" s="75">
        <f t="shared" si="2757"/>
        <v>0</v>
      </c>
      <c r="BM796" s="75">
        <f t="shared" si="2757"/>
        <v>0</v>
      </c>
      <c r="BN796" s="75">
        <f t="shared" si="2757"/>
        <v>0</v>
      </c>
      <c r="BO796" s="75">
        <f>BO797</f>
        <v>1165</v>
      </c>
      <c r="BP796" s="75">
        <f>BP797</f>
        <v>0</v>
      </c>
      <c r="BQ796" s="11">
        <f t="shared" si="2758"/>
        <v>0</v>
      </c>
      <c r="BR796" s="11">
        <f t="shared" si="2758"/>
        <v>0</v>
      </c>
      <c r="BS796" s="11">
        <f t="shared" si="2758"/>
        <v>0</v>
      </c>
      <c r="BT796" s="11">
        <f t="shared" si="2758"/>
        <v>0</v>
      </c>
      <c r="BU796" s="11">
        <f>BU797</f>
        <v>1165</v>
      </c>
      <c r="BV796" s="11">
        <f>BV797</f>
        <v>0</v>
      </c>
      <c r="BW796" s="75">
        <f t="shared" si="2759"/>
        <v>0</v>
      </c>
      <c r="BX796" s="75">
        <f t="shared" si="2759"/>
        <v>0</v>
      </c>
      <c r="BY796" s="75">
        <f t="shared" si="2759"/>
        <v>0</v>
      </c>
      <c r="BZ796" s="75">
        <f t="shared" si="2759"/>
        <v>0</v>
      </c>
      <c r="CA796" s="75">
        <f>CA797</f>
        <v>1165</v>
      </c>
      <c r="CB796" s="75">
        <f>CB797</f>
        <v>0</v>
      </c>
      <c r="CC796" s="75">
        <f t="shared" si="2760"/>
        <v>0</v>
      </c>
      <c r="CD796" s="75">
        <f t="shared" si="2760"/>
        <v>0</v>
      </c>
      <c r="CE796" s="75">
        <f t="shared" si="2760"/>
        <v>0</v>
      </c>
      <c r="CF796" s="75">
        <f t="shared" si="2760"/>
        <v>0</v>
      </c>
      <c r="CG796" s="75">
        <f>CG797</f>
        <v>1165</v>
      </c>
      <c r="CH796" s="75">
        <f>CH797</f>
        <v>0</v>
      </c>
      <c r="CI796" s="11">
        <f t="shared" si="2761"/>
        <v>1</v>
      </c>
      <c r="CJ796" s="11">
        <f t="shared" si="2761"/>
        <v>0</v>
      </c>
      <c r="CK796" s="11">
        <f t="shared" si="2761"/>
        <v>0</v>
      </c>
      <c r="CL796" s="11">
        <f t="shared" si="2761"/>
        <v>0</v>
      </c>
      <c r="CM796" s="11">
        <f>CM797</f>
        <v>1166</v>
      </c>
      <c r="CN796" s="11">
        <f>CN797</f>
        <v>0</v>
      </c>
      <c r="CO796" s="11">
        <f t="shared" si="2762"/>
        <v>0</v>
      </c>
      <c r="CP796" s="11">
        <f t="shared" si="2762"/>
        <v>0</v>
      </c>
      <c r="CQ796" s="11">
        <f t="shared" si="2762"/>
        <v>0</v>
      </c>
      <c r="CR796" s="11">
        <f t="shared" si="2762"/>
        <v>0</v>
      </c>
      <c r="CS796" s="11">
        <f>CS797</f>
        <v>1166</v>
      </c>
      <c r="CT796" s="11">
        <f>CT797</f>
        <v>0</v>
      </c>
    </row>
    <row r="797" spans="1:98">
      <c r="A797" s="55" t="s">
        <v>14</v>
      </c>
      <c r="B797" s="14">
        <v>914</v>
      </c>
      <c r="C797" s="14" t="s">
        <v>30</v>
      </c>
      <c r="D797" s="14" t="s">
        <v>200</v>
      </c>
      <c r="E797" s="14" t="s">
        <v>553</v>
      </c>
      <c r="F797" s="14" t="s">
        <v>37</v>
      </c>
      <c r="G797" s="11">
        <v>1165</v>
      </c>
      <c r="H797" s="15"/>
      <c r="I797" s="11"/>
      <c r="J797" s="11"/>
      <c r="K797" s="11"/>
      <c r="L797" s="11"/>
      <c r="M797" s="11">
        <f>G797+I797+J797+K797+L797</f>
        <v>1165</v>
      </c>
      <c r="N797" s="11">
        <f>H797+J797</f>
        <v>0</v>
      </c>
      <c r="O797" s="11"/>
      <c r="P797" s="11"/>
      <c r="Q797" s="11"/>
      <c r="R797" s="11"/>
      <c r="S797" s="11">
        <f>M797+O797+P797+Q797+R797</f>
        <v>1165</v>
      </c>
      <c r="T797" s="11">
        <f>N797+P797</f>
        <v>0</v>
      </c>
      <c r="U797" s="11"/>
      <c r="V797" s="11"/>
      <c r="W797" s="11"/>
      <c r="X797" s="11"/>
      <c r="Y797" s="11">
        <f>S797+U797+V797+W797+X797</f>
        <v>1165</v>
      </c>
      <c r="Z797" s="11">
        <f>T797+V797</f>
        <v>0</v>
      </c>
      <c r="AA797" s="11"/>
      <c r="AB797" s="11"/>
      <c r="AC797" s="11"/>
      <c r="AD797" s="11"/>
      <c r="AE797" s="11">
        <f>Y797+AA797+AB797+AC797+AD797</f>
        <v>1165</v>
      </c>
      <c r="AF797" s="11">
        <f>Z797+AB797</f>
        <v>0</v>
      </c>
      <c r="AG797" s="11"/>
      <c r="AH797" s="11"/>
      <c r="AI797" s="11"/>
      <c r="AJ797" s="11"/>
      <c r="AK797" s="75">
        <f>AE797+AG797+AH797+AI797+AJ797</f>
        <v>1165</v>
      </c>
      <c r="AL797" s="75">
        <f>AF797+AH797</f>
        <v>0</v>
      </c>
      <c r="AM797" s="11"/>
      <c r="AN797" s="11"/>
      <c r="AO797" s="11"/>
      <c r="AP797" s="11"/>
      <c r="AQ797" s="11">
        <f>AK797+AM797+AN797+AO797+AP797</f>
        <v>1165</v>
      </c>
      <c r="AR797" s="11">
        <f>AL797+AN797</f>
        <v>0</v>
      </c>
      <c r="AS797" s="11"/>
      <c r="AT797" s="11"/>
      <c r="AU797" s="11"/>
      <c r="AV797" s="11"/>
      <c r="AW797" s="11">
        <f>AQ797+AS797+AT797+AU797+AV797</f>
        <v>1165</v>
      </c>
      <c r="AX797" s="11">
        <f>AR797+AT797</f>
        <v>0</v>
      </c>
      <c r="AY797" s="75"/>
      <c r="AZ797" s="75"/>
      <c r="BA797" s="75"/>
      <c r="BB797" s="75"/>
      <c r="BC797" s="75">
        <f>AW797+AY797+AZ797+BA797+BB797</f>
        <v>1165</v>
      </c>
      <c r="BD797" s="75">
        <f>AX797+AZ797</f>
        <v>0</v>
      </c>
      <c r="BE797" s="11"/>
      <c r="BF797" s="11"/>
      <c r="BG797" s="11"/>
      <c r="BH797" s="11"/>
      <c r="BI797" s="138">
        <f>BC797+BE797+BF797+BG797+BH797</f>
        <v>1165</v>
      </c>
      <c r="BJ797" s="138">
        <f>BD797+BF797</f>
        <v>0</v>
      </c>
      <c r="BK797" s="75"/>
      <c r="BL797" s="75"/>
      <c r="BM797" s="75"/>
      <c r="BN797" s="75"/>
      <c r="BO797" s="75">
        <f>BI797+BK797+BL797+BM797+BN797</f>
        <v>1165</v>
      </c>
      <c r="BP797" s="75">
        <f>BJ797+BL797</f>
        <v>0</v>
      </c>
      <c r="BQ797" s="11"/>
      <c r="BR797" s="11"/>
      <c r="BS797" s="11"/>
      <c r="BT797" s="11"/>
      <c r="BU797" s="11">
        <f>BO797+BQ797+BR797+BS797+BT797</f>
        <v>1165</v>
      </c>
      <c r="BV797" s="11">
        <f>BP797+BR797</f>
        <v>0</v>
      </c>
      <c r="BW797" s="75"/>
      <c r="BX797" s="75"/>
      <c r="BY797" s="75"/>
      <c r="BZ797" s="75"/>
      <c r="CA797" s="75">
        <f>BU797+BW797+BX797+BY797+BZ797</f>
        <v>1165</v>
      </c>
      <c r="CB797" s="75">
        <f>BV797+BX797</f>
        <v>0</v>
      </c>
      <c r="CC797" s="75"/>
      <c r="CD797" s="75"/>
      <c r="CE797" s="75"/>
      <c r="CF797" s="75"/>
      <c r="CG797" s="75">
        <f>CA797+CC797+CD797+CE797+CF797</f>
        <v>1165</v>
      </c>
      <c r="CH797" s="75">
        <f>CB797+CD797</f>
        <v>0</v>
      </c>
      <c r="CI797" s="11">
        <v>1</v>
      </c>
      <c r="CJ797" s="11"/>
      <c r="CK797" s="11"/>
      <c r="CL797" s="11"/>
      <c r="CM797" s="11">
        <f>CG797+CI797+CJ797+CK797+CL797</f>
        <v>1166</v>
      </c>
      <c r="CN797" s="11">
        <f>CH797+CJ797</f>
        <v>0</v>
      </c>
      <c r="CO797" s="11"/>
      <c r="CP797" s="11"/>
      <c r="CQ797" s="11"/>
      <c r="CR797" s="11"/>
      <c r="CS797" s="11">
        <f>CM797+CO797+CP797+CQ797+CR797</f>
        <v>1166</v>
      </c>
      <c r="CT797" s="11">
        <f>CN797+CP797</f>
        <v>0</v>
      </c>
    </row>
    <row r="798" spans="1:98">
      <c r="A798" s="55" t="s">
        <v>66</v>
      </c>
      <c r="B798" s="14">
        <v>914</v>
      </c>
      <c r="C798" s="14" t="s">
        <v>30</v>
      </c>
      <c r="D798" s="14" t="s">
        <v>83</v>
      </c>
      <c r="E798" s="14" t="s">
        <v>67</v>
      </c>
      <c r="F798" s="14"/>
      <c r="G798" s="15">
        <f t="shared" ref="G798:R801" si="2763">G799</f>
        <v>744</v>
      </c>
      <c r="H798" s="15">
        <f t="shared" si="2763"/>
        <v>0</v>
      </c>
      <c r="I798" s="11">
        <f t="shared" si="2763"/>
        <v>0</v>
      </c>
      <c r="J798" s="11">
        <f t="shared" si="2763"/>
        <v>0</v>
      </c>
      <c r="K798" s="11">
        <f t="shared" si="2763"/>
        <v>0</v>
      </c>
      <c r="L798" s="11">
        <f t="shared" si="2763"/>
        <v>0</v>
      </c>
      <c r="M798" s="15">
        <f t="shared" si="2763"/>
        <v>744</v>
      </c>
      <c r="N798" s="15">
        <f t="shared" si="2763"/>
        <v>0</v>
      </c>
      <c r="O798" s="11">
        <f t="shared" si="2763"/>
        <v>0</v>
      </c>
      <c r="P798" s="11">
        <f t="shared" si="2763"/>
        <v>0</v>
      </c>
      <c r="Q798" s="11">
        <f t="shared" si="2763"/>
        <v>0</v>
      </c>
      <c r="R798" s="11">
        <f t="shared" si="2763"/>
        <v>0</v>
      </c>
      <c r="S798" s="15">
        <f t="shared" ref="S798:AH801" si="2764">S799</f>
        <v>744</v>
      </c>
      <c r="T798" s="15">
        <f t="shared" si="2764"/>
        <v>0</v>
      </c>
      <c r="U798" s="11">
        <f t="shared" si="2764"/>
        <v>0</v>
      </c>
      <c r="V798" s="11">
        <f t="shared" si="2764"/>
        <v>0</v>
      </c>
      <c r="W798" s="11">
        <f t="shared" si="2764"/>
        <v>0</v>
      </c>
      <c r="X798" s="11">
        <f t="shared" si="2764"/>
        <v>0</v>
      </c>
      <c r="Y798" s="15">
        <f t="shared" si="2764"/>
        <v>744</v>
      </c>
      <c r="Z798" s="15">
        <f t="shared" si="2764"/>
        <v>0</v>
      </c>
      <c r="AA798" s="11">
        <f t="shared" si="2764"/>
        <v>0</v>
      </c>
      <c r="AB798" s="11">
        <f t="shared" si="2764"/>
        <v>0</v>
      </c>
      <c r="AC798" s="11">
        <f t="shared" si="2764"/>
        <v>0</v>
      </c>
      <c r="AD798" s="11">
        <f t="shared" si="2764"/>
        <v>0</v>
      </c>
      <c r="AE798" s="15">
        <f t="shared" si="2764"/>
        <v>744</v>
      </c>
      <c r="AF798" s="15">
        <f t="shared" si="2764"/>
        <v>0</v>
      </c>
      <c r="AG798" s="11">
        <f t="shared" si="2764"/>
        <v>0</v>
      </c>
      <c r="AH798" s="11">
        <f t="shared" si="2764"/>
        <v>0</v>
      </c>
      <c r="AI798" s="11">
        <f t="shared" ref="AG798:AV801" si="2765">AI799</f>
        <v>0</v>
      </c>
      <c r="AJ798" s="11">
        <f t="shared" si="2765"/>
        <v>0</v>
      </c>
      <c r="AK798" s="79">
        <f t="shared" si="2765"/>
        <v>744</v>
      </c>
      <c r="AL798" s="79">
        <f t="shared" si="2765"/>
        <v>0</v>
      </c>
      <c r="AM798" s="11">
        <f t="shared" si="2765"/>
        <v>0</v>
      </c>
      <c r="AN798" s="11">
        <f t="shared" si="2765"/>
        <v>0</v>
      </c>
      <c r="AO798" s="11">
        <f t="shared" si="2765"/>
        <v>0</v>
      </c>
      <c r="AP798" s="11">
        <f t="shared" si="2765"/>
        <v>0</v>
      </c>
      <c r="AQ798" s="15">
        <f t="shared" si="2765"/>
        <v>744</v>
      </c>
      <c r="AR798" s="15">
        <f t="shared" si="2765"/>
        <v>0</v>
      </c>
      <c r="AS798" s="11">
        <f t="shared" si="2765"/>
        <v>0</v>
      </c>
      <c r="AT798" s="11">
        <f t="shared" si="2765"/>
        <v>0</v>
      </c>
      <c r="AU798" s="11">
        <f t="shared" si="2765"/>
        <v>0</v>
      </c>
      <c r="AV798" s="11">
        <f t="shared" si="2765"/>
        <v>0</v>
      </c>
      <c r="AW798" s="15">
        <f t="shared" ref="AS798:BH801" si="2766">AW799</f>
        <v>744</v>
      </c>
      <c r="AX798" s="15">
        <f t="shared" si="2766"/>
        <v>0</v>
      </c>
      <c r="AY798" s="75">
        <f t="shared" si="2766"/>
        <v>0</v>
      </c>
      <c r="AZ798" s="75">
        <f t="shared" si="2766"/>
        <v>0</v>
      </c>
      <c r="BA798" s="75">
        <f t="shared" si="2766"/>
        <v>0</v>
      </c>
      <c r="BB798" s="75">
        <f t="shared" si="2766"/>
        <v>0</v>
      </c>
      <c r="BC798" s="79">
        <f t="shared" si="2766"/>
        <v>744</v>
      </c>
      <c r="BD798" s="79">
        <f t="shared" si="2766"/>
        <v>0</v>
      </c>
      <c r="BE798" s="11">
        <f t="shared" si="2766"/>
        <v>0</v>
      </c>
      <c r="BF798" s="11">
        <f t="shared" si="2766"/>
        <v>0</v>
      </c>
      <c r="BG798" s="11">
        <f t="shared" si="2766"/>
        <v>0</v>
      </c>
      <c r="BH798" s="11">
        <f t="shared" si="2766"/>
        <v>0</v>
      </c>
      <c r="BI798" s="137">
        <f t="shared" ref="BE798:BT801" si="2767">BI799</f>
        <v>744</v>
      </c>
      <c r="BJ798" s="137">
        <f t="shared" si="2767"/>
        <v>0</v>
      </c>
      <c r="BK798" s="75">
        <f t="shared" si="2767"/>
        <v>0</v>
      </c>
      <c r="BL798" s="75">
        <f t="shared" si="2767"/>
        <v>0</v>
      </c>
      <c r="BM798" s="75">
        <f t="shared" si="2767"/>
        <v>0</v>
      </c>
      <c r="BN798" s="75">
        <f t="shared" si="2767"/>
        <v>0</v>
      </c>
      <c r="BO798" s="79">
        <f t="shared" si="2767"/>
        <v>744</v>
      </c>
      <c r="BP798" s="79">
        <f t="shared" si="2767"/>
        <v>0</v>
      </c>
      <c r="BQ798" s="11">
        <f t="shared" si="2767"/>
        <v>0</v>
      </c>
      <c r="BR798" s="11">
        <f t="shared" si="2767"/>
        <v>0</v>
      </c>
      <c r="BS798" s="11">
        <f t="shared" si="2767"/>
        <v>0</v>
      </c>
      <c r="BT798" s="11">
        <f t="shared" si="2767"/>
        <v>0</v>
      </c>
      <c r="BU798" s="15">
        <f t="shared" ref="BQ798:CF801" si="2768">BU799</f>
        <v>744</v>
      </c>
      <c r="BV798" s="15">
        <f t="shared" si="2768"/>
        <v>0</v>
      </c>
      <c r="BW798" s="75">
        <f t="shared" si="2768"/>
        <v>0</v>
      </c>
      <c r="BX798" s="75">
        <f t="shared" si="2768"/>
        <v>0</v>
      </c>
      <c r="BY798" s="75">
        <f t="shared" si="2768"/>
        <v>0</v>
      </c>
      <c r="BZ798" s="75">
        <f t="shared" si="2768"/>
        <v>0</v>
      </c>
      <c r="CA798" s="79">
        <f t="shared" si="2768"/>
        <v>744</v>
      </c>
      <c r="CB798" s="79">
        <f t="shared" si="2768"/>
        <v>0</v>
      </c>
      <c r="CC798" s="75">
        <f t="shared" si="2768"/>
        <v>0</v>
      </c>
      <c r="CD798" s="75">
        <f t="shared" si="2768"/>
        <v>0</v>
      </c>
      <c r="CE798" s="75">
        <f t="shared" si="2768"/>
        <v>0</v>
      </c>
      <c r="CF798" s="75">
        <f t="shared" si="2768"/>
        <v>0</v>
      </c>
      <c r="CG798" s="79">
        <f t="shared" ref="CC798:CR801" si="2769">CG799</f>
        <v>744</v>
      </c>
      <c r="CH798" s="79">
        <f t="shared" si="2769"/>
        <v>0</v>
      </c>
      <c r="CI798" s="11">
        <f t="shared" si="2769"/>
        <v>0</v>
      </c>
      <c r="CJ798" s="11">
        <f t="shared" si="2769"/>
        <v>0</v>
      </c>
      <c r="CK798" s="11">
        <f t="shared" si="2769"/>
        <v>0</v>
      </c>
      <c r="CL798" s="11">
        <f t="shared" si="2769"/>
        <v>0</v>
      </c>
      <c r="CM798" s="15">
        <f t="shared" si="2769"/>
        <v>744</v>
      </c>
      <c r="CN798" s="15">
        <f t="shared" si="2769"/>
        <v>0</v>
      </c>
      <c r="CO798" s="11">
        <f t="shared" si="2769"/>
        <v>0</v>
      </c>
      <c r="CP798" s="11">
        <f t="shared" si="2769"/>
        <v>0</v>
      </c>
      <c r="CQ798" s="11">
        <f t="shared" si="2769"/>
        <v>0</v>
      </c>
      <c r="CR798" s="11">
        <f t="shared" si="2769"/>
        <v>0</v>
      </c>
      <c r="CS798" s="15">
        <f t="shared" ref="CO798:CT801" si="2770">CS799</f>
        <v>744</v>
      </c>
      <c r="CT798" s="15">
        <f t="shared" si="2770"/>
        <v>0</v>
      </c>
    </row>
    <row r="799" spans="1:98">
      <c r="A799" s="55" t="s">
        <v>15</v>
      </c>
      <c r="B799" s="14">
        <v>914</v>
      </c>
      <c r="C799" s="14" t="s">
        <v>30</v>
      </c>
      <c r="D799" s="14" t="s">
        <v>83</v>
      </c>
      <c r="E799" s="14" t="s">
        <v>68</v>
      </c>
      <c r="F799" s="14"/>
      <c r="G799" s="18">
        <f t="shared" si="2763"/>
        <v>744</v>
      </c>
      <c r="H799" s="18">
        <f t="shared" si="2763"/>
        <v>0</v>
      </c>
      <c r="I799" s="11">
        <f t="shared" si="2763"/>
        <v>0</v>
      </c>
      <c r="J799" s="11">
        <f t="shared" si="2763"/>
        <v>0</v>
      </c>
      <c r="K799" s="11">
        <f t="shared" si="2763"/>
        <v>0</v>
      </c>
      <c r="L799" s="11">
        <f t="shared" si="2763"/>
        <v>0</v>
      </c>
      <c r="M799" s="18">
        <f t="shared" si="2763"/>
        <v>744</v>
      </c>
      <c r="N799" s="18">
        <f t="shared" si="2763"/>
        <v>0</v>
      </c>
      <c r="O799" s="11">
        <f t="shared" si="2763"/>
        <v>0</v>
      </c>
      <c r="P799" s="11">
        <f t="shared" si="2763"/>
        <v>0</v>
      </c>
      <c r="Q799" s="11">
        <f t="shared" si="2763"/>
        <v>0</v>
      </c>
      <c r="R799" s="11">
        <f t="shared" si="2763"/>
        <v>0</v>
      </c>
      <c r="S799" s="18">
        <f t="shared" si="2764"/>
        <v>744</v>
      </c>
      <c r="T799" s="18">
        <f t="shared" si="2764"/>
        <v>0</v>
      </c>
      <c r="U799" s="11">
        <f t="shared" si="2764"/>
        <v>0</v>
      </c>
      <c r="V799" s="11">
        <f t="shared" si="2764"/>
        <v>0</v>
      </c>
      <c r="W799" s="11">
        <f t="shared" si="2764"/>
        <v>0</v>
      </c>
      <c r="X799" s="11">
        <f t="shared" si="2764"/>
        <v>0</v>
      </c>
      <c r="Y799" s="18">
        <f t="shared" si="2764"/>
        <v>744</v>
      </c>
      <c r="Z799" s="18">
        <f t="shared" si="2764"/>
        <v>0</v>
      </c>
      <c r="AA799" s="11">
        <f t="shared" si="2764"/>
        <v>0</v>
      </c>
      <c r="AB799" s="11">
        <f t="shared" si="2764"/>
        <v>0</v>
      </c>
      <c r="AC799" s="11">
        <f t="shared" si="2764"/>
        <v>0</v>
      </c>
      <c r="AD799" s="11">
        <f t="shared" si="2764"/>
        <v>0</v>
      </c>
      <c r="AE799" s="18">
        <f t="shared" si="2764"/>
        <v>744</v>
      </c>
      <c r="AF799" s="18">
        <f t="shared" si="2764"/>
        <v>0</v>
      </c>
      <c r="AG799" s="11">
        <f t="shared" si="2765"/>
        <v>0</v>
      </c>
      <c r="AH799" s="11">
        <f t="shared" si="2765"/>
        <v>0</v>
      </c>
      <c r="AI799" s="11">
        <f t="shared" si="2765"/>
        <v>0</v>
      </c>
      <c r="AJ799" s="11">
        <f t="shared" si="2765"/>
        <v>0</v>
      </c>
      <c r="AK799" s="81">
        <f t="shared" si="2765"/>
        <v>744</v>
      </c>
      <c r="AL799" s="81">
        <f t="shared" si="2765"/>
        <v>0</v>
      </c>
      <c r="AM799" s="11">
        <f t="shared" si="2765"/>
        <v>0</v>
      </c>
      <c r="AN799" s="11">
        <f t="shared" si="2765"/>
        <v>0</v>
      </c>
      <c r="AO799" s="11">
        <f t="shared" si="2765"/>
        <v>0</v>
      </c>
      <c r="AP799" s="11">
        <f t="shared" si="2765"/>
        <v>0</v>
      </c>
      <c r="AQ799" s="18">
        <f t="shared" si="2765"/>
        <v>744</v>
      </c>
      <c r="AR799" s="18">
        <f t="shared" si="2765"/>
        <v>0</v>
      </c>
      <c r="AS799" s="11">
        <f t="shared" si="2766"/>
        <v>0</v>
      </c>
      <c r="AT799" s="11">
        <f t="shared" si="2766"/>
        <v>0</v>
      </c>
      <c r="AU799" s="11">
        <f t="shared" si="2766"/>
        <v>0</v>
      </c>
      <c r="AV799" s="11">
        <f t="shared" si="2766"/>
        <v>0</v>
      </c>
      <c r="AW799" s="18">
        <f t="shared" si="2766"/>
        <v>744</v>
      </c>
      <c r="AX799" s="18">
        <f t="shared" si="2766"/>
        <v>0</v>
      </c>
      <c r="AY799" s="75">
        <f t="shared" si="2766"/>
        <v>0</v>
      </c>
      <c r="AZ799" s="75">
        <f t="shared" si="2766"/>
        <v>0</v>
      </c>
      <c r="BA799" s="75">
        <f t="shared" si="2766"/>
        <v>0</v>
      </c>
      <c r="BB799" s="75">
        <f t="shared" si="2766"/>
        <v>0</v>
      </c>
      <c r="BC799" s="81">
        <f t="shared" si="2766"/>
        <v>744</v>
      </c>
      <c r="BD799" s="81">
        <f t="shared" si="2766"/>
        <v>0</v>
      </c>
      <c r="BE799" s="11">
        <f t="shared" si="2767"/>
        <v>0</v>
      </c>
      <c r="BF799" s="11">
        <f t="shared" si="2767"/>
        <v>0</v>
      </c>
      <c r="BG799" s="11">
        <f t="shared" si="2767"/>
        <v>0</v>
      </c>
      <c r="BH799" s="11">
        <f t="shared" si="2767"/>
        <v>0</v>
      </c>
      <c r="BI799" s="140">
        <f t="shared" si="2767"/>
        <v>744</v>
      </c>
      <c r="BJ799" s="140">
        <f t="shared" si="2767"/>
        <v>0</v>
      </c>
      <c r="BK799" s="75">
        <f t="shared" si="2767"/>
        <v>0</v>
      </c>
      <c r="BL799" s="75">
        <f t="shared" si="2767"/>
        <v>0</v>
      </c>
      <c r="BM799" s="75">
        <f t="shared" si="2767"/>
        <v>0</v>
      </c>
      <c r="BN799" s="75">
        <f t="shared" si="2767"/>
        <v>0</v>
      </c>
      <c r="BO799" s="81">
        <f t="shared" si="2767"/>
        <v>744</v>
      </c>
      <c r="BP799" s="81">
        <f t="shared" si="2767"/>
        <v>0</v>
      </c>
      <c r="BQ799" s="11">
        <f t="shared" si="2768"/>
        <v>0</v>
      </c>
      <c r="BR799" s="11">
        <f t="shared" si="2768"/>
        <v>0</v>
      </c>
      <c r="BS799" s="11">
        <f t="shared" si="2768"/>
        <v>0</v>
      </c>
      <c r="BT799" s="11">
        <f t="shared" si="2768"/>
        <v>0</v>
      </c>
      <c r="BU799" s="18">
        <f t="shared" si="2768"/>
        <v>744</v>
      </c>
      <c r="BV799" s="18">
        <f t="shared" si="2768"/>
        <v>0</v>
      </c>
      <c r="BW799" s="75">
        <f t="shared" si="2768"/>
        <v>0</v>
      </c>
      <c r="BX799" s="75">
        <f t="shared" si="2768"/>
        <v>0</v>
      </c>
      <c r="BY799" s="75">
        <f t="shared" si="2768"/>
        <v>0</v>
      </c>
      <c r="BZ799" s="75">
        <f t="shared" si="2768"/>
        <v>0</v>
      </c>
      <c r="CA799" s="81">
        <f t="shared" si="2768"/>
        <v>744</v>
      </c>
      <c r="CB799" s="81">
        <f t="shared" si="2768"/>
        <v>0</v>
      </c>
      <c r="CC799" s="75">
        <f t="shared" si="2769"/>
        <v>0</v>
      </c>
      <c r="CD799" s="75">
        <f t="shared" si="2769"/>
        <v>0</v>
      </c>
      <c r="CE799" s="75">
        <f t="shared" si="2769"/>
        <v>0</v>
      </c>
      <c r="CF799" s="75">
        <f t="shared" si="2769"/>
        <v>0</v>
      </c>
      <c r="CG799" s="81">
        <f t="shared" si="2769"/>
        <v>744</v>
      </c>
      <c r="CH799" s="81">
        <f t="shared" si="2769"/>
        <v>0</v>
      </c>
      <c r="CI799" s="11">
        <f t="shared" si="2769"/>
        <v>0</v>
      </c>
      <c r="CJ799" s="11">
        <f t="shared" si="2769"/>
        <v>0</v>
      </c>
      <c r="CK799" s="11">
        <f t="shared" si="2769"/>
        <v>0</v>
      </c>
      <c r="CL799" s="11">
        <f t="shared" si="2769"/>
        <v>0</v>
      </c>
      <c r="CM799" s="18">
        <f t="shared" si="2769"/>
        <v>744</v>
      </c>
      <c r="CN799" s="18">
        <f t="shared" si="2769"/>
        <v>0</v>
      </c>
      <c r="CO799" s="11">
        <f t="shared" si="2770"/>
        <v>0</v>
      </c>
      <c r="CP799" s="11">
        <f t="shared" si="2770"/>
        <v>0</v>
      </c>
      <c r="CQ799" s="11">
        <f t="shared" si="2770"/>
        <v>0</v>
      </c>
      <c r="CR799" s="11">
        <f t="shared" si="2770"/>
        <v>0</v>
      </c>
      <c r="CS799" s="18">
        <f t="shared" si="2770"/>
        <v>744</v>
      </c>
      <c r="CT799" s="18">
        <f t="shared" si="2770"/>
        <v>0</v>
      </c>
    </row>
    <row r="800" spans="1:98">
      <c r="A800" s="55" t="s">
        <v>490</v>
      </c>
      <c r="B800" s="14" t="s">
        <v>524</v>
      </c>
      <c r="C800" s="14" t="s">
        <v>30</v>
      </c>
      <c r="D800" s="14" t="s">
        <v>83</v>
      </c>
      <c r="E800" s="14" t="s">
        <v>489</v>
      </c>
      <c r="F800" s="14"/>
      <c r="G800" s="15">
        <f t="shared" si="2763"/>
        <v>744</v>
      </c>
      <c r="H800" s="15">
        <f t="shared" si="2763"/>
        <v>0</v>
      </c>
      <c r="I800" s="11">
        <f t="shared" si="2763"/>
        <v>0</v>
      </c>
      <c r="J800" s="11">
        <f t="shared" si="2763"/>
        <v>0</v>
      </c>
      <c r="K800" s="11">
        <f t="shared" si="2763"/>
        <v>0</v>
      </c>
      <c r="L800" s="11">
        <f t="shared" si="2763"/>
        <v>0</v>
      </c>
      <c r="M800" s="15">
        <f t="shared" si="2763"/>
        <v>744</v>
      </c>
      <c r="N800" s="15">
        <f t="shared" si="2763"/>
        <v>0</v>
      </c>
      <c r="O800" s="11">
        <f t="shared" si="2763"/>
        <v>0</v>
      </c>
      <c r="P800" s="11">
        <f t="shared" si="2763"/>
        <v>0</v>
      </c>
      <c r="Q800" s="11">
        <f t="shared" si="2763"/>
        <v>0</v>
      </c>
      <c r="R800" s="11">
        <f t="shared" si="2763"/>
        <v>0</v>
      </c>
      <c r="S800" s="15">
        <f t="shared" si="2764"/>
        <v>744</v>
      </c>
      <c r="T800" s="15">
        <f t="shared" si="2764"/>
        <v>0</v>
      </c>
      <c r="U800" s="11">
        <f t="shared" si="2764"/>
        <v>0</v>
      </c>
      <c r="V800" s="11">
        <f t="shared" si="2764"/>
        <v>0</v>
      </c>
      <c r="W800" s="11">
        <f t="shared" si="2764"/>
        <v>0</v>
      </c>
      <c r="X800" s="11">
        <f t="shared" si="2764"/>
        <v>0</v>
      </c>
      <c r="Y800" s="15">
        <f t="shared" si="2764"/>
        <v>744</v>
      </c>
      <c r="Z800" s="15">
        <f t="shared" si="2764"/>
        <v>0</v>
      </c>
      <c r="AA800" s="11">
        <f t="shared" si="2764"/>
        <v>0</v>
      </c>
      <c r="AB800" s="11">
        <f t="shared" si="2764"/>
        <v>0</v>
      </c>
      <c r="AC800" s="11">
        <f t="shared" si="2764"/>
        <v>0</v>
      </c>
      <c r="AD800" s="11">
        <f t="shared" si="2764"/>
        <v>0</v>
      </c>
      <c r="AE800" s="15">
        <f t="shared" si="2764"/>
        <v>744</v>
      </c>
      <c r="AF800" s="15">
        <f t="shared" si="2764"/>
        <v>0</v>
      </c>
      <c r="AG800" s="11">
        <f t="shared" si="2765"/>
        <v>0</v>
      </c>
      <c r="AH800" s="11">
        <f t="shared" si="2765"/>
        <v>0</v>
      </c>
      <c r="AI800" s="11">
        <f t="shared" si="2765"/>
        <v>0</v>
      </c>
      <c r="AJ800" s="11">
        <f t="shared" si="2765"/>
        <v>0</v>
      </c>
      <c r="AK800" s="79">
        <f t="shared" si="2765"/>
        <v>744</v>
      </c>
      <c r="AL800" s="79">
        <f t="shared" si="2765"/>
        <v>0</v>
      </c>
      <c r="AM800" s="11">
        <f t="shared" si="2765"/>
        <v>0</v>
      </c>
      <c r="AN800" s="11">
        <f t="shared" si="2765"/>
        <v>0</v>
      </c>
      <c r="AO800" s="11">
        <f t="shared" si="2765"/>
        <v>0</v>
      </c>
      <c r="AP800" s="11">
        <f t="shared" si="2765"/>
        <v>0</v>
      </c>
      <c r="AQ800" s="15">
        <f t="shared" si="2765"/>
        <v>744</v>
      </c>
      <c r="AR800" s="15">
        <f t="shared" si="2765"/>
        <v>0</v>
      </c>
      <c r="AS800" s="11">
        <f t="shared" si="2766"/>
        <v>0</v>
      </c>
      <c r="AT800" s="11">
        <f t="shared" si="2766"/>
        <v>0</v>
      </c>
      <c r="AU800" s="11">
        <f t="shared" si="2766"/>
        <v>0</v>
      </c>
      <c r="AV800" s="11">
        <f t="shared" si="2766"/>
        <v>0</v>
      </c>
      <c r="AW800" s="15">
        <f t="shared" si="2766"/>
        <v>744</v>
      </c>
      <c r="AX800" s="15">
        <f t="shared" si="2766"/>
        <v>0</v>
      </c>
      <c r="AY800" s="75">
        <f t="shared" si="2766"/>
        <v>0</v>
      </c>
      <c r="AZ800" s="75">
        <f t="shared" si="2766"/>
        <v>0</v>
      </c>
      <c r="BA800" s="75">
        <f t="shared" si="2766"/>
        <v>0</v>
      </c>
      <c r="BB800" s="75">
        <f t="shared" si="2766"/>
        <v>0</v>
      </c>
      <c r="BC800" s="79">
        <f t="shared" si="2766"/>
        <v>744</v>
      </c>
      <c r="BD800" s="79">
        <f t="shared" si="2766"/>
        <v>0</v>
      </c>
      <c r="BE800" s="11">
        <f t="shared" si="2767"/>
        <v>0</v>
      </c>
      <c r="BF800" s="11">
        <f t="shared" si="2767"/>
        <v>0</v>
      </c>
      <c r="BG800" s="11">
        <f t="shared" si="2767"/>
        <v>0</v>
      </c>
      <c r="BH800" s="11">
        <f t="shared" si="2767"/>
        <v>0</v>
      </c>
      <c r="BI800" s="137">
        <f t="shared" si="2767"/>
        <v>744</v>
      </c>
      <c r="BJ800" s="137">
        <f t="shared" si="2767"/>
        <v>0</v>
      </c>
      <c r="BK800" s="75">
        <f t="shared" si="2767"/>
        <v>0</v>
      </c>
      <c r="BL800" s="75">
        <f t="shared" si="2767"/>
        <v>0</v>
      </c>
      <c r="BM800" s="75">
        <f t="shared" si="2767"/>
        <v>0</v>
      </c>
      <c r="BN800" s="75">
        <f t="shared" si="2767"/>
        <v>0</v>
      </c>
      <c r="BO800" s="79">
        <f t="shared" si="2767"/>
        <v>744</v>
      </c>
      <c r="BP800" s="79">
        <f t="shared" si="2767"/>
        <v>0</v>
      </c>
      <c r="BQ800" s="11">
        <f t="shared" si="2768"/>
        <v>0</v>
      </c>
      <c r="BR800" s="11">
        <f t="shared" si="2768"/>
        <v>0</v>
      </c>
      <c r="BS800" s="11">
        <f t="shared" si="2768"/>
        <v>0</v>
      </c>
      <c r="BT800" s="11">
        <f t="shared" si="2768"/>
        <v>0</v>
      </c>
      <c r="BU800" s="15">
        <f t="shared" si="2768"/>
        <v>744</v>
      </c>
      <c r="BV800" s="15">
        <f t="shared" si="2768"/>
        <v>0</v>
      </c>
      <c r="BW800" s="75">
        <f t="shared" si="2768"/>
        <v>0</v>
      </c>
      <c r="BX800" s="75">
        <f t="shared" si="2768"/>
        <v>0</v>
      </c>
      <c r="BY800" s="75">
        <f t="shared" si="2768"/>
        <v>0</v>
      </c>
      <c r="BZ800" s="75">
        <f t="shared" si="2768"/>
        <v>0</v>
      </c>
      <c r="CA800" s="79">
        <f t="shared" si="2768"/>
        <v>744</v>
      </c>
      <c r="CB800" s="79">
        <f t="shared" si="2768"/>
        <v>0</v>
      </c>
      <c r="CC800" s="75">
        <f t="shared" si="2769"/>
        <v>0</v>
      </c>
      <c r="CD800" s="75">
        <f t="shared" si="2769"/>
        <v>0</v>
      </c>
      <c r="CE800" s="75">
        <f t="shared" si="2769"/>
        <v>0</v>
      </c>
      <c r="CF800" s="75">
        <f t="shared" si="2769"/>
        <v>0</v>
      </c>
      <c r="CG800" s="79">
        <f t="shared" si="2769"/>
        <v>744</v>
      </c>
      <c r="CH800" s="79">
        <f t="shared" si="2769"/>
        <v>0</v>
      </c>
      <c r="CI800" s="11">
        <f t="shared" si="2769"/>
        <v>0</v>
      </c>
      <c r="CJ800" s="11">
        <f t="shared" si="2769"/>
        <v>0</v>
      </c>
      <c r="CK800" s="11">
        <f t="shared" si="2769"/>
        <v>0</v>
      </c>
      <c r="CL800" s="11">
        <f t="shared" si="2769"/>
        <v>0</v>
      </c>
      <c r="CM800" s="15">
        <f t="shared" si="2769"/>
        <v>744</v>
      </c>
      <c r="CN800" s="15">
        <f t="shared" si="2769"/>
        <v>0</v>
      </c>
      <c r="CO800" s="11">
        <f t="shared" si="2770"/>
        <v>0</v>
      </c>
      <c r="CP800" s="11">
        <f t="shared" si="2770"/>
        <v>0</v>
      </c>
      <c r="CQ800" s="11">
        <f t="shared" si="2770"/>
        <v>0</v>
      </c>
      <c r="CR800" s="11">
        <f t="shared" si="2770"/>
        <v>0</v>
      </c>
      <c r="CS800" s="15">
        <f t="shared" si="2770"/>
        <v>744</v>
      </c>
      <c r="CT800" s="15">
        <f t="shared" si="2770"/>
        <v>0</v>
      </c>
    </row>
    <row r="801" spans="1:98" ht="33">
      <c r="A801" s="55" t="s">
        <v>268</v>
      </c>
      <c r="B801" s="14" t="s">
        <v>524</v>
      </c>
      <c r="C801" s="14" t="s">
        <v>30</v>
      </c>
      <c r="D801" s="14" t="s">
        <v>83</v>
      </c>
      <c r="E801" s="14" t="s">
        <v>489</v>
      </c>
      <c r="F801" s="14" t="s">
        <v>33</v>
      </c>
      <c r="G801" s="15">
        <f t="shared" si="2763"/>
        <v>744</v>
      </c>
      <c r="H801" s="15">
        <f t="shared" si="2763"/>
        <v>0</v>
      </c>
      <c r="I801" s="11">
        <f t="shared" si="2763"/>
        <v>0</v>
      </c>
      <c r="J801" s="11">
        <f t="shared" si="2763"/>
        <v>0</v>
      </c>
      <c r="K801" s="11">
        <f t="shared" si="2763"/>
        <v>0</v>
      </c>
      <c r="L801" s="11">
        <f t="shared" si="2763"/>
        <v>0</v>
      </c>
      <c r="M801" s="15">
        <f t="shared" si="2763"/>
        <v>744</v>
      </c>
      <c r="N801" s="15">
        <f t="shared" si="2763"/>
        <v>0</v>
      </c>
      <c r="O801" s="11">
        <f t="shared" si="2763"/>
        <v>0</v>
      </c>
      <c r="P801" s="11">
        <f t="shared" si="2763"/>
        <v>0</v>
      </c>
      <c r="Q801" s="11">
        <f t="shared" si="2763"/>
        <v>0</v>
      </c>
      <c r="R801" s="11">
        <f t="shared" si="2763"/>
        <v>0</v>
      </c>
      <c r="S801" s="15">
        <f t="shared" si="2764"/>
        <v>744</v>
      </c>
      <c r="T801" s="15">
        <f t="shared" si="2764"/>
        <v>0</v>
      </c>
      <c r="U801" s="11">
        <f t="shared" si="2764"/>
        <v>0</v>
      </c>
      <c r="V801" s="11">
        <f t="shared" si="2764"/>
        <v>0</v>
      </c>
      <c r="W801" s="11">
        <f t="shared" si="2764"/>
        <v>0</v>
      </c>
      <c r="X801" s="11">
        <f t="shared" si="2764"/>
        <v>0</v>
      </c>
      <c r="Y801" s="15">
        <f t="shared" si="2764"/>
        <v>744</v>
      </c>
      <c r="Z801" s="15">
        <f t="shared" si="2764"/>
        <v>0</v>
      </c>
      <c r="AA801" s="11">
        <f t="shared" si="2764"/>
        <v>0</v>
      </c>
      <c r="AB801" s="11">
        <f t="shared" si="2764"/>
        <v>0</v>
      </c>
      <c r="AC801" s="11">
        <f t="shared" si="2764"/>
        <v>0</v>
      </c>
      <c r="AD801" s="11">
        <f t="shared" si="2764"/>
        <v>0</v>
      </c>
      <c r="AE801" s="15">
        <f t="shared" si="2764"/>
        <v>744</v>
      </c>
      <c r="AF801" s="15">
        <f t="shared" si="2764"/>
        <v>0</v>
      </c>
      <c r="AG801" s="11">
        <f t="shared" si="2765"/>
        <v>0</v>
      </c>
      <c r="AH801" s="11">
        <f t="shared" si="2765"/>
        <v>0</v>
      </c>
      <c r="AI801" s="11">
        <f t="shared" si="2765"/>
        <v>0</v>
      </c>
      <c r="AJ801" s="11">
        <f t="shared" si="2765"/>
        <v>0</v>
      </c>
      <c r="AK801" s="79">
        <f t="shared" si="2765"/>
        <v>744</v>
      </c>
      <c r="AL801" s="79">
        <f t="shared" si="2765"/>
        <v>0</v>
      </c>
      <c r="AM801" s="11">
        <f t="shared" si="2765"/>
        <v>0</v>
      </c>
      <c r="AN801" s="11">
        <f t="shared" si="2765"/>
        <v>0</v>
      </c>
      <c r="AO801" s="11">
        <f t="shared" si="2765"/>
        <v>0</v>
      </c>
      <c r="AP801" s="11">
        <f t="shared" si="2765"/>
        <v>0</v>
      </c>
      <c r="AQ801" s="15">
        <f t="shared" si="2765"/>
        <v>744</v>
      </c>
      <c r="AR801" s="15">
        <f t="shared" si="2765"/>
        <v>0</v>
      </c>
      <c r="AS801" s="11">
        <f t="shared" si="2766"/>
        <v>0</v>
      </c>
      <c r="AT801" s="11">
        <f t="shared" si="2766"/>
        <v>0</v>
      </c>
      <c r="AU801" s="11">
        <f t="shared" si="2766"/>
        <v>0</v>
      </c>
      <c r="AV801" s="11">
        <f t="shared" si="2766"/>
        <v>0</v>
      </c>
      <c r="AW801" s="15">
        <f t="shared" si="2766"/>
        <v>744</v>
      </c>
      <c r="AX801" s="15">
        <f t="shared" si="2766"/>
        <v>0</v>
      </c>
      <c r="AY801" s="75">
        <f t="shared" si="2766"/>
        <v>0</v>
      </c>
      <c r="AZ801" s="75">
        <f t="shared" si="2766"/>
        <v>0</v>
      </c>
      <c r="BA801" s="75">
        <f t="shared" si="2766"/>
        <v>0</v>
      </c>
      <c r="BB801" s="75">
        <f t="shared" si="2766"/>
        <v>0</v>
      </c>
      <c r="BC801" s="79">
        <f t="shared" si="2766"/>
        <v>744</v>
      </c>
      <c r="BD801" s="79">
        <f t="shared" si="2766"/>
        <v>0</v>
      </c>
      <c r="BE801" s="11">
        <f t="shared" si="2767"/>
        <v>0</v>
      </c>
      <c r="BF801" s="11">
        <f t="shared" si="2767"/>
        <v>0</v>
      </c>
      <c r="BG801" s="11">
        <f t="shared" si="2767"/>
        <v>0</v>
      </c>
      <c r="BH801" s="11">
        <f t="shared" si="2767"/>
        <v>0</v>
      </c>
      <c r="BI801" s="137">
        <f t="shared" si="2767"/>
        <v>744</v>
      </c>
      <c r="BJ801" s="137">
        <f t="shared" si="2767"/>
        <v>0</v>
      </c>
      <c r="BK801" s="75">
        <f t="shared" si="2767"/>
        <v>0</v>
      </c>
      <c r="BL801" s="75">
        <f t="shared" si="2767"/>
        <v>0</v>
      </c>
      <c r="BM801" s="75">
        <f t="shared" si="2767"/>
        <v>0</v>
      </c>
      <c r="BN801" s="75">
        <f t="shared" si="2767"/>
        <v>0</v>
      </c>
      <c r="BO801" s="79">
        <f t="shared" si="2767"/>
        <v>744</v>
      </c>
      <c r="BP801" s="79">
        <f t="shared" si="2767"/>
        <v>0</v>
      </c>
      <c r="BQ801" s="11">
        <f t="shared" si="2768"/>
        <v>0</v>
      </c>
      <c r="BR801" s="11">
        <f t="shared" si="2768"/>
        <v>0</v>
      </c>
      <c r="BS801" s="11">
        <f t="shared" si="2768"/>
        <v>0</v>
      </c>
      <c r="BT801" s="11">
        <f t="shared" si="2768"/>
        <v>0</v>
      </c>
      <c r="BU801" s="15">
        <f t="shared" si="2768"/>
        <v>744</v>
      </c>
      <c r="BV801" s="15">
        <f t="shared" si="2768"/>
        <v>0</v>
      </c>
      <c r="BW801" s="75">
        <f t="shared" si="2768"/>
        <v>0</v>
      </c>
      <c r="BX801" s="75">
        <f t="shared" si="2768"/>
        <v>0</v>
      </c>
      <c r="BY801" s="75">
        <f t="shared" si="2768"/>
        <v>0</v>
      </c>
      <c r="BZ801" s="75">
        <f t="shared" si="2768"/>
        <v>0</v>
      </c>
      <c r="CA801" s="79">
        <f t="shared" si="2768"/>
        <v>744</v>
      </c>
      <c r="CB801" s="79">
        <f t="shared" si="2768"/>
        <v>0</v>
      </c>
      <c r="CC801" s="75">
        <f t="shared" si="2769"/>
        <v>0</v>
      </c>
      <c r="CD801" s="75">
        <f t="shared" si="2769"/>
        <v>0</v>
      </c>
      <c r="CE801" s="75">
        <f t="shared" si="2769"/>
        <v>0</v>
      </c>
      <c r="CF801" s="75">
        <f t="shared" si="2769"/>
        <v>0</v>
      </c>
      <c r="CG801" s="79">
        <f t="shared" si="2769"/>
        <v>744</v>
      </c>
      <c r="CH801" s="79">
        <f t="shared" si="2769"/>
        <v>0</v>
      </c>
      <c r="CI801" s="11">
        <f t="shared" si="2769"/>
        <v>0</v>
      </c>
      <c r="CJ801" s="11">
        <f t="shared" si="2769"/>
        <v>0</v>
      </c>
      <c r="CK801" s="11">
        <f t="shared" si="2769"/>
        <v>0</v>
      </c>
      <c r="CL801" s="11">
        <f t="shared" si="2769"/>
        <v>0</v>
      </c>
      <c r="CM801" s="15">
        <f t="shared" si="2769"/>
        <v>744</v>
      </c>
      <c r="CN801" s="15">
        <f t="shared" si="2769"/>
        <v>0</v>
      </c>
      <c r="CO801" s="11">
        <f t="shared" si="2770"/>
        <v>0</v>
      </c>
      <c r="CP801" s="11">
        <f t="shared" si="2770"/>
        <v>0</v>
      </c>
      <c r="CQ801" s="11">
        <f t="shared" si="2770"/>
        <v>0</v>
      </c>
      <c r="CR801" s="11">
        <f t="shared" si="2770"/>
        <v>0</v>
      </c>
      <c r="CS801" s="15">
        <f t="shared" si="2770"/>
        <v>744</v>
      </c>
      <c r="CT801" s="15">
        <f t="shared" si="2770"/>
        <v>0</v>
      </c>
    </row>
    <row r="802" spans="1:98" ht="33">
      <c r="A802" s="55" t="s">
        <v>199</v>
      </c>
      <c r="B802" s="14" t="s">
        <v>524</v>
      </c>
      <c r="C802" s="14" t="s">
        <v>30</v>
      </c>
      <c r="D802" s="14" t="s">
        <v>83</v>
      </c>
      <c r="E802" s="14" t="s">
        <v>489</v>
      </c>
      <c r="F802" s="14" t="s">
        <v>40</v>
      </c>
      <c r="G802" s="11">
        <v>744</v>
      </c>
      <c r="H802" s="11"/>
      <c r="I802" s="11"/>
      <c r="J802" s="11"/>
      <c r="K802" s="11"/>
      <c r="L802" s="11"/>
      <c r="M802" s="11">
        <f>G802+I802+J802+K802+L802</f>
        <v>744</v>
      </c>
      <c r="N802" s="11">
        <f>H802+J802</f>
        <v>0</v>
      </c>
      <c r="O802" s="11"/>
      <c r="P802" s="11"/>
      <c r="Q802" s="11"/>
      <c r="R802" s="11"/>
      <c r="S802" s="11">
        <f>M802+O802+P802+Q802+R802</f>
        <v>744</v>
      </c>
      <c r="T802" s="11">
        <f>N802+P802</f>
        <v>0</v>
      </c>
      <c r="U802" s="11"/>
      <c r="V802" s="11"/>
      <c r="W802" s="11"/>
      <c r="X802" s="11"/>
      <c r="Y802" s="11">
        <f>S802+U802+V802+W802+X802</f>
        <v>744</v>
      </c>
      <c r="Z802" s="11">
        <f>T802+V802</f>
        <v>0</v>
      </c>
      <c r="AA802" s="11"/>
      <c r="AB802" s="11"/>
      <c r="AC802" s="11"/>
      <c r="AD802" s="11"/>
      <c r="AE802" s="11">
        <f>Y802+AA802+AB802+AC802+AD802</f>
        <v>744</v>
      </c>
      <c r="AF802" s="11">
        <f>Z802+AB802</f>
        <v>0</v>
      </c>
      <c r="AG802" s="11"/>
      <c r="AH802" s="11"/>
      <c r="AI802" s="11"/>
      <c r="AJ802" s="11"/>
      <c r="AK802" s="75">
        <f>AE802+AG802+AH802+AI802+AJ802</f>
        <v>744</v>
      </c>
      <c r="AL802" s="75">
        <f>AF802+AH802</f>
        <v>0</v>
      </c>
      <c r="AM802" s="11"/>
      <c r="AN802" s="11"/>
      <c r="AO802" s="11"/>
      <c r="AP802" s="11"/>
      <c r="AQ802" s="11">
        <f>AK802+AM802+AN802+AO802+AP802</f>
        <v>744</v>
      </c>
      <c r="AR802" s="11">
        <f>AL802+AN802</f>
        <v>0</v>
      </c>
      <c r="AS802" s="11"/>
      <c r="AT802" s="11"/>
      <c r="AU802" s="11"/>
      <c r="AV802" s="11"/>
      <c r="AW802" s="11">
        <f>AQ802+AS802+AT802+AU802+AV802</f>
        <v>744</v>
      </c>
      <c r="AX802" s="11">
        <f>AR802+AT802</f>
        <v>0</v>
      </c>
      <c r="AY802" s="75"/>
      <c r="AZ802" s="75"/>
      <c r="BA802" s="75"/>
      <c r="BB802" s="75"/>
      <c r="BC802" s="75">
        <f>AW802+AY802+AZ802+BA802+BB802</f>
        <v>744</v>
      </c>
      <c r="BD802" s="75">
        <f>AX802+AZ802</f>
        <v>0</v>
      </c>
      <c r="BE802" s="11"/>
      <c r="BF802" s="11"/>
      <c r="BG802" s="11"/>
      <c r="BH802" s="11"/>
      <c r="BI802" s="138">
        <f>BC802+BE802+BF802+BG802+BH802</f>
        <v>744</v>
      </c>
      <c r="BJ802" s="138">
        <f>BD802+BF802</f>
        <v>0</v>
      </c>
      <c r="BK802" s="75"/>
      <c r="BL802" s="75"/>
      <c r="BM802" s="75"/>
      <c r="BN802" s="75"/>
      <c r="BO802" s="75">
        <f>BI802+BK802+BL802+BM802+BN802</f>
        <v>744</v>
      </c>
      <c r="BP802" s="75">
        <f>BJ802+BL802</f>
        <v>0</v>
      </c>
      <c r="BQ802" s="11"/>
      <c r="BR802" s="11"/>
      <c r="BS802" s="11"/>
      <c r="BT802" s="11"/>
      <c r="BU802" s="11">
        <f>BO802+BQ802+BR802+BS802+BT802</f>
        <v>744</v>
      </c>
      <c r="BV802" s="11">
        <f>BP802+BR802</f>
        <v>0</v>
      </c>
      <c r="BW802" s="75"/>
      <c r="BX802" s="75"/>
      <c r="BY802" s="75"/>
      <c r="BZ802" s="75"/>
      <c r="CA802" s="75">
        <f>BU802+BW802+BX802+BY802+BZ802</f>
        <v>744</v>
      </c>
      <c r="CB802" s="75">
        <f>BV802+BX802</f>
        <v>0</v>
      </c>
      <c r="CC802" s="75"/>
      <c r="CD802" s="75"/>
      <c r="CE802" s="75"/>
      <c r="CF802" s="75"/>
      <c r="CG802" s="75">
        <f>CA802+CC802+CD802+CE802+CF802</f>
        <v>744</v>
      </c>
      <c r="CH802" s="75">
        <f>CB802+CD802</f>
        <v>0</v>
      </c>
      <c r="CI802" s="11"/>
      <c r="CJ802" s="11"/>
      <c r="CK802" s="11"/>
      <c r="CL802" s="11"/>
      <c r="CM802" s="11">
        <f>CG802+CI802+CJ802+CK802+CL802</f>
        <v>744</v>
      </c>
      <c r="CN802" s="11">
        <f>CH802+CJ802</f>
        <v>0</v>
      </c>
      <c r="CO802" s="11"/>
      <c r="CP802" s="11"/>
      <c r="CQ802" s="11"/>
      <c r="CR802" s="11"/>
      <c r="CS802" s="11">
        <f>CM802+CO802+CP802+CQ802+CR802</f>
        <v>744</v>
      </c>
      <c r="CT802" s="11">
        <f>CN802+CP802</f>
        <v>0</v>
      </c>
    </row>
    <row r="803" spans="1:98">
      <c r="A803" s="55"/>
      <c r="B803" s="14"/>
      <c r="C803" s="14"/>
      <c r="D803" s="14"/>
      <c r="E803" s="14"/>
      <c r="F803" s="14"/>
      <c r="G803" s="11"/>
      <c r="H803" s="11"/>
      <c r="I803" s="11"/>
      <c r="J803" s="11"/>
      <c r="K803" s="11"/>
      <c r="L803" s="11"/>
      <c r="M803" s="11"/>
      <c r="N803" s="11"/>
      <c r="O803" s="11"/>
      <c r="P803" s="11"/>
      <c r="Q803" s="11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  <c r="AJ803" s="11"/>
      <c r="AK803" s="75"/>
      <c r="AL803" s="75"/>
      <c r="AM803" s="11"/>
      <c r="AN803" s="11"/>
      <c r="AO803" s="11"/>
      <c r="AP803" s="11"/>
      <c r="AQ803" s="11"/>
      <c r="AR803" s="11"/>
      <c r="AS803" s="11"/>
      <c r="AT803" s="11"/>
      <c r="AU803" s="11"/>
      <c r="AV803" s="11"/>
      <c r="AW803" s="11"/>
      <c r="AX803" s="11"/>
      <c r="AY803" s="75"/>
      <c r="AZ803" s="75"/>
      <c r="BA803" s="75"/>
      <c r="BB803" s="75"/>
      <c r="BC803" s="75"/>
      <c r="BD803" s="75"/>
      <c r="BE803" s="11"/>
      <c r="BF803" s="11"/>
      <c r="BG803" s="11"/>
      <c r="BH803" s="11"/>
      <c r="BI803" s="138"/>
      <c r="BJ803" s="138"/>
      <c r="BK803" s="75"/>
      <c r="BL803" s="75"/>
      <c r="BM803" s="75"/>
      <c r="BN803" s="75"/>
      <c r="BO803" s="75"/>
      <c r="BP803" s="75"/>
      <c r="BQ803" s="11"/>
      <c r="BR803" s="11"/>
      <c r="BS803" s="11"/>
      <c r="BT803" s="11"/>
      <c r="BU803" s="11"/>
      <c r="BV803" s="11"/>
      <c r="BW803" s="75"/>
      <c r="BX803" s="75"/>
      <c r="BY803" s="75"/>
      <c r="BZ803" s="75"/>
      <c r="CA803" s="75"/>
      <c r="CB803" s="75"/>
      <c r="CC803" s="75"/>
      <c r="CD803" s="75"/>
      <c r="CE803" s="75"/>
      <c r="CF803" s="75"/>
      <c r="CG803" s="75"/>
      <c r="CH803" s="75"/>
      <c r="CI803" s="11"/>
      <c r="CJ803" s="11"/>
      <c r="CK803" s="11"/>
      <c r="CL803" s="11"/>
      <c r="CM803" s="11"/>
      <c r="CN803" s="11"/>
      <c r="CO803" s="11"/>
      <c r="CP803" s="11"/>
      <c r="CQ803" s="11"/>
      <c r="CR803" s="11"/>
      <c r="CS803" s="11"/>
      <c r="CT803" s="11"/>
    </row>
    <row r="804" spans="1:98" ht="18.75">
      <c r="A804" s="54" t="s">
        <v>186</v>
      </c>
      <c r="B804" s="12">
        <v>914</v>
      </c>
      <c r="C804" s="12" t="s">
        <v>164</v>
      </c>
      <c r="D804" s="12" t="s">
        <v>22</v>
      </c>
      <c r="E804" s="12"/>
      <c r="F804" s="12"/>
      <c r="G804" s="13">
        <f t="shared" ref="G804:R808" si="2771">G805</f>
        <v>2657</v>
      </c>
      <c r="H804" s="13">
        <f t="shared" si="2771"/>
        <v>0</v>
      </c>
      <c r="I804" s="11">
        <f t="shared" si="2771"/>
        <v>0</v>
      </c>
      <c r="J804" s="11">
        <f t="shared" si="2771"/>
        <v>0</v>
      </c>
      <c r="K804" s="11">
        <f t="shared" si="2771"/>
        <v>0</v>
      </c>
      <c r="L804" s="11">
        <f t="shared" si="2771"/>
        <v>0</v>
      </c>
      <c r="M804" s="13">
        <f t="shared" si="2771"/>
        <v>2657</v>
      </c>
      <c r="N804" s="13">
        <f t="shared" si="2771"/>
        <v>0</v>
      </c>
      <c r="O804" s="11">
        <f t="shared" si="2771"/>
        <v>0</v>
      </c>
      <c r="P804" s="11">
        <f t="shared" si="2771"/>
        <v>0</v>
      </c>
      <c r="Q804" s="11">
        <f t="shared" si="2771"/>
        <v>0</v>
      </c>
      <c r="R804" s="11">
        <f t="shared" si="2771"/>
        <v>0</v>
      </c>
      <c r="S804" s="13">
        <f t="shared" ref="S804:AH808" si="2772">S805</f>
        <v>2657</v>
      </c>
      <c r="T804" s="13">
        <f t="shared" si="2772"/>
        <v>0</v>
      </c>
      <c r="U804" s="11">
        <f t="shared" si="2772"/>
        <v>0</v>
      </c>
      <c r="V804" s="11">
        <f t="shared" si="2772"/>
        <v>0</v>
      </c>
      <c r="W804" s="11">
        <f t="shared" si="2772"/>
        <v>0</v>
      </c>
      <c r="X804" s="11">
        <f t="shared" si="2772"/>
        <v>0</v>
      </c>
      <c r="Y804" s="13">
        <f t="shared" si="2772"/>
        <v>2657</v>
      </c>
      <c r="Z804" s="13">
        <f t="shared" si="2772"/>
        <v>0</v>
      </c>
      <c r="AA804" s="11">
        <f t="shared" si="2772"/>
        <v>0</v>
      </c>
      <c r="AB804" s="11">
        <f t="shared" si="2772"/>
        <v>0</v>
      </c>
      <c r="AC804" s="11">
        <f t="shared" si="2772"/>
        <v>0</v>
      </c>
      <c r="AD804" s="11">
        <f t="shared" si="2772"/>
        <v>0</v>
      </c>
      <c r="AE804" s="13">
        <f t="shared" si="2772"/>
        <v>2657</v>
      </c>
      <c r="AF804" s="13">
        <f t="shared" si="2772"/>
        <v>0</v>
      </c>
      <c r="AG804" s="11">
        <f t="shared" si="2772"/>
        <v>0</v>
      </c>
      <c r="AH804" s="11">
        <f t="shared" si="2772"/>
        <v>0</v>
      </c>
      <c r="AI804" s="11">
        <f t="shared" ref="AG804:AV808" si="2773">AI805</f>
        <v>0</v>
      </c>
      <c r="AJ804" s="11">
        <f t="shared" si="2773"/>
        <v>0</v>
      </c>
      <c r="AK804" s="78">
        <f t="shared" si="2773"/>
        <v>2657</v>
      </c>
      <c r="AL804" s="78">
        <f t="shared" si="2773"/>
        <v>0</v>
      </c>
      <c r="AM804" s="11">
        <f t="shared" si="2773"/>
        <v>0</v>
      </c>
      <c r="AN804" s="11">
        <f t="shared" si="2773"/>
        <v>0</v>
      </c>
      <c r="AO804" s="11">
        <f t="shared" si="2773"/>
        <v>0</v>
      </c>
      <c r="AP804" s="11">
        <f t="shared" si="2773"/>
        <v>0</v>
      </c>
      <c r="AQ804" s="13">
        <f t="shared" si="2773"/>
        <v>2657</v>
      </c>
      <c r="AR804" s="13">
        <f t="shared" si="2773"/>
        <v>0</v>
      </c>
      <c r="AS804" s="11">
        <f t="shared" si="2773"/>
        <v>0</v>
      </c>
      <c r="AT804" s="11">
        <f t="shared" si="2773"/>
        <v>0</v>
      </c>
      <c r="AU804" s="11">
        <f t="shared" si="2773"/>
        <v>0</v>
      </c>
      <c r="AV804" s="11">
        <f t="shared" si="2773"/>
        <v>0</v>
      </c>
      <c r="AW804" s="13">
        <f t="shared" ref="AS804:BH808" si="2774">AW805</f>
        <v>2657</v>
      </c>
      <c r="AX804" s="13">
        <f t="shared" si="2774"/>
        <v>0</v>
      </c>
      <c r="AY804" s="75">
        <f t="shared" si="2774"/>
        <v>0</v>
      </c>
      <c r="AZ804" s="75">
        <f t="shared" si="2774"/>
        <v>0</v>
      </c>
      <c r="BA804" s="75">
        <f t="shared" si="2774"/>
        <v>0</v>
      </c>
      <c r="BB804" s="75">
        <f t="shared" si="2774"/>
        <v>0</v>
      </c>
      <c r="BC804" s="78">
        <f t="shared" si="2774"/>
        <v>2657</v>
      </c>
      <c r="BD804" s="78">
        <f t="shared" si="2774"/>
        <v>0</v>
      </c>
      <c r="BE804" s="11">
        <f t="shared" si="2774"/>
        <v>0</v>
      </c>
      <c r="BF804" s="11">
        <f t="shared" si="2774"/>
        <v>0</v>
      </c>
      <c r="BG804" s="11">
        <f t="shared" si="2774"/>
        <v>0</v>
      </c>
      <c r="BH804" s="11">
        <f t="shared" si="2774"/>
        <v>0</v>
      </c>
      <c r="BI804" s="136">
        <f t="shared" ref="BE804:BT808" si="2775">BI805</f>
        <v>2657</v>
      </c>
      <c r="BJ804" s="136">
        <f t="shared" si="2775"/>
        <v>0</v>
      </c>
      <c r="BK804" s="75">
        <f t="shared" si="2775"/>
        <v>0</v>
      </c>
      <c r="BL804" s="75">
        <f t="shared" si="2775"/>
        <v>0</v>
      </c>
      <c r="BM804" s="75">
        <f t="shared" si="2775"/>
        <v>0</v>
      </c>
      <c r="BN804" s="75">
        <f t="shared" si="2775"/>
        <v>0</v>
      </c>
      <c r="BO804" s="78">
        <f t="shared" si="2775"/>
        <v>2657</v>
      </c>
      <c r="BP804" s="78">
        <f t="shared" si="2775"/>
        <v>0</v>
      </c>
      <c r="BQ804" s="11">
        <f t="shared" si="2775"/>
        <v>0</v>
      </c>
      <c r="BR804" s="11">
        <f t="shared" si="2775"/>
        <v>0</v>
      </c>
      <c r="BS804" s="11">
        <f t="shared" si="2775"/>
        <v>0</v>
      </c>
      <c r="BT804" s="11">
        <f t="shared" si="2775"/>
        <v>0</v>
      </c>
      <c r="BU804" s="13">
        <f t="shared" ref="BQ804:CF808" si="2776">BU805</f>
        <v>2657</v>
      </c>
      <c r="BV804" s="13">
        <f t="shared" si="2776"/>
        <v>0</v>
      </c>
      <c r="BW804" s="75">
        <f t="shared" si="2776"/>
        <v>0</v>
      </c>
      <c r="BX804" s="75">
        <f t="shared" si="2776"/>
        <v>0</v>
      </c>
      <c r="BY804" s="75">
        <f t="shared" si="2776"/>
        <v>0</v>
      </c>
      <c r="BZ804" s="75">
        <f t="shared" si="2776"/>
        <v>0</v>
      </c>
      <c r="CA804" s="78">
        <f t="shared" si="2776"/>
        <v>2657</v>
      </c>
      <c r="CB804" s="78">
        <f t="shared" si="2776"/>
        <v>0</v>
      </c>
      <c r="CC804" s="75">
        <f t="shared" si="2776"/>
        <v>0</v>
      </c>
      <c r="CD804" s="75">
        <f t="shared" si="2776"/>
        <v>0</v>
      </c>
      <c r="CE804" s="75">
        <f t="shared" si="2776"/>
        <v>0</v>
      </c>
      <c r="CF804" s="75">
        <f t="shared" si="2776"/>
        <v>0</v>
      </c>
      <c r="CG804" s="78">
        <f t="shared" ref="CC804:CR808" si="2777">CG805</f>
        <v>2657</v>
      </c>
      <c r="CH804" s="78">
        <f t="shared" si="2777"/>
        <v>0</v>
      </c>
      <c r="CI804" s="11">
        <f t="shared" si="2777"/>
        <v>0</v>
      </c>
      <c r="CJ804" s="11">
        <f t="shared" si="2777"/>
        <v>0</v>
      </c>
      <c r="CK804" s="11">
        <f t="shared" si="2777"/>
        <v>0</v>
      </c>
      <c r="CL804" s="11">
        <f t="shared" si="2777"/>
        <v>-505</v>
      </c>
      <c r="CM804" s="13">
        <f t="shared" si="2777"/>
        <v>2152</v>
      </c>
      <c r="CN804" s="13">
        <f t="shared" si="2777"/>
        <v>0</v>
      </c>
      <c r="CO804" s="11">
        <f t="shared" si="2777"/>
        <v>0</v>
      </c>
      <c r="CP804" s="11">
        <f t="shared" si="2777"/>
        <v>0</v>
      </c>
      <c r="CQ804" s="11">
        <f t="shared" si="2777"/>
        <v>0</v>
      </c>
      <c r="CR804" s="11">
        <f t="shared" si="2777"/>
        <v>0</v>
      </c>
      <c r="CS804" s="13">
        <f t="shared" ref="CO804:CT808" si="2778">CS805</f>
        <v>2152</v>
      </c>
      <c r="CT804" s="13">
        <f t="shared" si="2778"/>
        <v>0</v>
      </c>
    </row>
    <row r="805" spans="1:98">
      <c r="A805" s="55" t="s">
        <v>66</v>
      </c>
      <c r="B805" s="14">
        <v>914</v>
      </c>
      <c r="C805" s="14" t="s">
        <v>164</v>
      </c>
      <c r="D805" s="14" t="s">
        <v>22</v>
      </c>
      <c r="E805" s="14" t="s">
        <v>67</v>
      </c>
      <c r="F805" s="14"/>
      <c r="G805" s="18">
        <f t="shared" si="2771"/>
        <v>2657</v>
      </c>
      <c r="H805" s="18">
        <f t="shared" si="2771"/>
        <v>0</v>
      </c>
      <c r="I805" s="11">
        <f t="shared" si="2771"/>
        <v>0</v>
      </c>
      <c r="J805" s="11">
        <f t="shared" si="2771"/>
        <v>0</v>
      </c>
      <c r="K805" s="11">
        <f t="shared" si="2771"/>
        <v>0</v>
      </c>
      <c r="L805" s="11">
        <f t="shared" si="2771"/>
        <v>0</v>
      </c>
      <c r="M805" s="18">
        <f t="shared" si="2771"/>
        <v>2657</v>
      </c>
      <c r="N805" s="18">
        <f t="shared" si="2771"/>
        <v>0</v>
      </c>
      <c r="O805" s="11">
        <f t="shared" si="2771"/>
        <v>0</v>
      </c>
      <c r="P805" s="11">
        <f t="shared" si="2771"/>
        <v>0</v>
      </c>
      <c r="Q805" s="11">
        <f t="shared" si="2771"/>
        <v>0</v>
      </c>
      <c r="R805" s="11">
        <f t="shared" si="2771"/>
        <v>0</v>
      </c>
      <c r="S805" s="18">
        <f t="shared" si="2772"/>
        <v>2657</v>
      </c>
      <c r="T805" s="18">
        <f t="shared" si="2772"/>
        <v>0</v>
      </c>
      <c r="U805" s="11">
        <f t="shared" si="2772"/>
        <v>0</v>
      </c>
      <c r="V805" s="11">
        <f t="shared" si="2772"/>
        <v>0</v>
      </c>
      <c r="W805" s="11">
        <f t="shared" si="2772"/>
        <v>0</v>
      </c>
      <c r="X805" s="11">
        <f t="shared" si="2772"/>
        <v>0</v>
      </c>
      <c r="Y805" s="18">
        <f t="shared" si="2772"/>
        <v>2657</v>
      </c>
      <c r="Z805" s="18">
        <f t="shared" si="2772"/>
        <v>0</v>
      </c>
      <c r="AA805" s="11">
        <f t="shared" si="2772"/>
        <v>0</v>
      </c>
      <c r="AB805" s="11">
        <f t="shared" si="2772"/>
        <v>0</v>
      </c>
      <c r="AC805" s="11">
        <f t="shared" si="2772"/>
        <v>0</v>
      </c>
      <c r="AD805" s="11">
        <f t="shared" si="2772"/>
        <v>0</v>
      </c>
      <c r="AE805" s="18">
        <f t="shared" si="2772"/>
        <v>2657</v>
      </c>
      <c r="AF805" s="18">
        <f t="shared" si="2772"/>
        <v>0</v>
      </c>
      <c r="AG805" s="11">
        <f t="shared" si="2773"/>
        <v>0</v>
      </c>
      <c r="AH805" s="11">
        <f t="shared" si="2773"/>
        <v>0</v>
      </c>
      <c r="AI805" s="11">
        <f t="shared" si="2773"/>
        <v>0</v>
      </c>
      <c r="AJ805" s="11">
        <f t="shared" si="2773"/>
        <v>0</v>
      </c>
      <c r="AK805" s="81">
        <f t="shared" si="2773"/>
        <v>2657</v>
      </c>
      <c r="AL805" s="81">
        <f t="shared" si="2773"/>
        <v>0</v>
      </c>
      <c r="AM805" s="11">
        <f t="shared" si="2773"/>
        <v>0</v>
      </c>
      <c r="AN805" s="11">
        <f t="shared" si="2773"/>
        <v>0</v>
      </c>
      <c r="AO805" s="11">
        <f t="shared" si="2773"/>
        <v>0</v>
      </c>
      <c r="AP805" s="11">
        <f t="shared" si="2773"/>
        <v>0</v>
      </c>
      <c r="AQ805" s="18">
        <f t="shared" si="2773"/>
        <v>2657</v>
      </c>
      <c r="AR805" s="18">
        <f t="shared" si="2773"/>
        <v>0</v>
      </c>
      <c r="AS805" s="11">
        <f t="shared" si="2774"/>
        <v>0</v>
      </c>
      <c r="AT805" s="11">
        <f t="shared" si="2774"/>
        <v>0</v>
      </c>
      <c r="AU805" s="11">
        <f t="shared" si="2774"/>
        <v>0</v>
      </c>
      <c r="AV805" s="11">
        <f t="shared" si="2774"/>
        <v>0</v>
      </c>
      <c r="AW805" s="18">
        <f t="shared" si="2774"/>
        <v>2657</v>
      </c>
      <c r="AX805" s="18">
        <f t="shared" si="2774"/>
        <v>0</v>
      </c>
      <c r="AY805" s="75">
        <f t="shared" si="2774"/>
        <v>0</v>
      </c>
      <c r="AZ805" s="75">
        <f t="shared" si="2774"/>
        <v>0</v>
      </c>
      <c r="BA805" s="75">
        <f t="shared" si="2774"/>
        <v>0</v>
      </c>
      <c r="BB805" s="75">
        <f t="shared" si="2774"/>
        <v>0</v>
      </c>
      <c r="BC805" s="81">
        <f t="shared" si="2774"/>
        <v>2657</v>
      </c>
      <c r="BD805" s="81">
        <f t="shared" si="2774"/>
        <v>0</v>
      </c>
      <c r="BE805" s="11">
        <f t="shared" si="2775"/>
        <v>0</v>
      </c>
      <c r="BF805" s="11">
        <f t="shared" si="2775"/>
        <v>0</v>
      </c>
      <c r="BG805" s="11">
        <f t="shared" si="2775"/>
        <v>0</v>
      </c>
      <c r="BH805" s="11">
        <f t="shared" si="2775"/>
        <v>0</v>
      </c>
      <c r="BI805" s="140">
        <f t="shared" si="2775"/>
        <v>2657</v>
      </c>
      <c r="BJ805" s="140">
        <f t="shared" si="2775"/>
        <v>0</v>
      </c>
      <c r="BK805" s="75">
        <f t="shared" si="2775"/>
        <v>0</v>
      </c>
      <c r="BL805" s="75">
        <f t="shared" si="2775"/>
        <v>0</v>
      </c>
      <c r="BM805" s="75">
        <f t="shared" si="2775"/>
        <v>0</v>
      </c>
      <c r="BN805" s="75">
        <f t="shared" si="2775"/>
        <v>0</v>
      </c>
      <c r="BO805" s="81">
        <f t="shared" si="2775"/>
        <v>2657</v>
      </c>
      <c r="BP805" s="81">
        <f t="shared" si="2775"/>
        <v>0</v>
      </c>
      <c r="BQ805" s="11">
        <f t="shared" si="2776"/>
        <v>0</v>
      </c>
      <c r="BR805" s="11">
        <f t="shared" si="2776"/>
        <v>0</v>
      </c>
      <c r="BS805" s="11">
        <f t="shared" si="2776"/>
        <v>0</v>
      </c>
      <c r="BT805" s="11">
        <f t="shared" si="2776"/>
        <v>0</v>
      </c>
      <c r="BU805" s="18">
        <f t="shared" si="2776"/>
        <v>2657</v>
      </c>
      <c r="BV805" s="18">
        <f t="shared" si="2776"/>
        <v>0</v>
      </c>
      <c r="BW805" s="75">
        <f t="shared" si="2776"/>
        <v>0</v>
      </c>
      <c r="BX805" s="75">
        <f t="shared" si="2776"/>
        <v>0</v>
      </c>
      <c r="BY805" s="75">
        <f t="shared" si="2776"/>
        <v>0</v>
      </c>
      <c r="BZ805" s="75">
        <f t="shared" si="2776"/>
        <v>0</v>
      </c>
      <c r="CA805" s="81">
        <f t="shared" si="2776"/>
        <v>2657</v>
      </c>
      <c r="CB805" s="81">
        <f t="shared" si="2776"/>
        <v>0</v>
      </c>
      <c r="CC805" s="75">
        <f t="shared" si="2777"/>
        <v>0</v>
      </c>
      <c r="CD805" s="75">
        <f t="shared" si="2777"/>
        <v>0</v>
      </c>
      <c r="CE805" s="75">
        <f t="shared" si="2777"/>
        <v>0</v>
      </c>
      <c r="CF805" s="75">
        <f t="shared" si="2777"/>
        <v>0</v>
      </c>
      <c r="CG805" s="81">
        <f t="shared" si="2777"/>
        <v>2657</v>
      </c>
      <c r="CH805" s="81">
        <f t="shared" si="2777"/>
        <v>0</v>
      </c>
      <c r="CI805" s="11">
        <f t="shared" si="2777"/>
        <v>0</v>
      </c>
      <c r="CJ805" s="11">
        <f t="shared" si="2777"/>
        <v>0</v>
      </c>
      <c r="CK805" s="11">
        <f t="shared" si="2777"/>
        <v>0</v>
      </c>
      <c r="CL805" s="11">
        <f t="shared" si="2777"/>
        <v>-505</v>
      </c>
      <c r="CM805" s="18">
        <f t="shared" si="2777"/>
        <v>2152</v>
      </c>
      <c r="CN805" s="18">
        <f t="shared" si="2777"/>
        <v>0</v>
      </c>
      <c r="CO805" s="11">
        <f t="shared" si="2778"/>
        <v>0</v>
      </c>
      <c r="CP805" s="11">
        <f t="shared" si="2778"/>
        <v>0</v>
      </c>
      <c r="CQ805" s="11">
        <f t="shared" si="2778"/>
        <v>0</v>
      </c>
      <c r="CR805" s="11">
        <f t="shared" si="2778"/>
        <v>0</v>
      </c>
      <c r="CS805" s="18">
        <f t="shared" si="2778"/>
        <v>2152</v>
      </c>
      <c r="CT805" s="18">
        <f t="shared" si="2778"/>
        <v>0</v>
      </c>
    </row>
    <row r="806" spans="1:98">
      <c r="A806" s="55" t="s">
        <v>15</v>
      </c>
      <c r="B806" s="14">
        <f>B805</f>
        <v>914</v>
      </c>
      <c r="C806" s="14" t="s">
        <v>164</v>
      </c>
      <c r="D806" s="14" t="s">
        <v>22</v>
      </c>
      <c r="E806" s="14" t="s">
        <v>68</v>
      </c>
      <c r="F806" s="14"/>
      <c r="G806" s="18">
        <f t="shared" si="2771"/>
        <v>2657</v>
      </c>
      <c r="H806" s="18">
        <f t="shared" si="2771"/>
        <v>0</v>
      </c>
      <c r="I806" s="11">
        <f t="shared" si="2771"/>
        <v>0</v>
      </c>
      <c r="J806" s="11">
        <f t="shared" si="2771"/>
        <v>0</v>
      </c>
      <c r="K806" s="11">
        <f t="shared" si="2771"/>
        <v>0</v>
      </c>
      <c r="L806" s="11">
        <f t="shared" si="2771"/>
        <v>0</v>
      </c>
      <c r="M806" s="18">
        <f t="shared" si="2771"/>
        <v>2657</v>
      </c>
      <c r="N806" s="18">
        <f t="shared" si="2771"/>
        <v>0</v>
      </c>
      <c r="O806" s="11">
        <f t="shared" si="2771"/>
        <v>0</v>
      </c>
      <c r="P806" s="11">
        <f t="shared" si="2771"/>
        <v>0</v>
      </c>
      <c r="Q806" s="11">
        <f t="shared" si="2771"/>
        <v>0</v>
      </c>
      <c r="R806" s="11">
        <f t="shared" si="2771"/>
        <v>0</v>
      </c>
      <c r="S806" s="18">
        <f t="shared" si="2772"/>
        <v>2657</v>
      </c>
      <c r="T806" s="18">
        <f t="shared" si="2772"/>
        <v>0</v>
      </c>
      <c r="U806" s="11">
        <f t="shared" si="2772"/>
        <v>0</v>
      </c>
      <c r="V806" s="11">
        <f t="shared" si="2772"/>
        <v>0</v>
      </c>
      <c r="W806" s="11">
        <f t="shared" si="2772"/>
        <v>0</v>
      </c>
      <c r="X806" s="11">
        <f t="shared" si="2772"/>
        <v>0</v>
      </c>
      <c r="Y806" s="18">
        <f t="shared" si="2772"/>
        <v>2657</v>
      </c>
      <c r="Z806" s="18">
        <f t="shared" si="2772"/>
        <v>0</v>
      </c>
      <c r="AA806" s="11">
        <f t="shared" si="2772"/>
        <v>0</v>
      </c>
      <c r="AB806" s="11">
        <f t="shared" si="2772"/>
        <v>0</v>
      </c>
      <c r="AC806" s="11">
        <f t="shared" si="2772"/>
        <v>0</v>
      </c>
      <c r="AD806" s="11">
        <f t="shared" si="2772"/>
        <v>0</v>
      </c>
      <c r="AE806" s="18">
        <f t="shared" si="2772"/>
        <v>2657</v>
      </c>
      <c r="AF806" s="18">
        <f t="shared" si="2772"/>
        <v>0</v>
      </c>
      <c r="AG806" s="11">
        <f t="shared" si="2773"/>
        <v>0</v>
      </c>
      <c r="AH806" s="11">
        <f t="shared" si="2773"/>
        <v>0</v>
      </c>
      <c r="AI806" s="11">
        <f t="shared" si="2773"/>
        <v>0</v>
      </c>
      <c r="AJ806" s="11">
        <f t="shared" si="2773"/>
        <v>0</v>
      </c>
      <c r="AK806" s="81">
        <f t="shared" si="2773"/>
        <v>2657</v>
      </c>
      <c r="AL806" s="81">
        <f t="shared" si="2773"/>
        <v>0</v>
      </c>
      <c r="AM806" s="11">
        <f t="shared" si="2773"/>
        <v>0</v>
      </c>
      <c r="AN806" s="11">
        <f t="shared" si="2773"/>
        <v>0</v>
      </c>
      <c r="AO806" s="11">
        <f t="shared" si="2773"/>
        <v>0</v>
      </c>
      <c r="AP806" s="11">
        <f t="shared" si="2773"/>
        <v>0</v>
      </c>
      <c r="AQ806" s="18">
        <f t="shared" si="2773"/>
        <v>2657</v>
      </c>
      <c r="AR806" s="18">
        <f t="shared" si="2773"/>
        <v>0</v>
      </c>
      <c r="AS806" s="11">
        <f t="shared" si="2774"/>
        <v>0</v>
      </c>
      <c r="AT806" s="11">
        <f t="shared" si="2774"/>
        <v>0</v>
      </c>
      <c r="AU806" s="11">
        <f t="shared" si="2774"/>
        <v>0</v>
      </c>
      <c r="AV806" s="11">
        <f t="shared" si="2774"/>
        <v>0</v>
      </c>
      <c r="AW806" s="18">
        <f t="shared" si="2774"/>
        <v>2657</v>
      </c>
      <c r="AX806" s="18">
        <f t="shared" si="2774"/>
        <v>0</v>
      </c>
      <c r="AY806" s="75">
        <f t="shared" si="2774"/>
        <v>0</v>
      </c>
      <c r="AZ806" s="75">
        <f t="shared" si="2774"/>
        <v>0</v>
      </c>
      <c r="BA806" s="75">
        <f t="shared" si="2774"/>
        <v>0</v>
      </c>
      <c r="BB806" s="75">
        <f t="shared" si="2774"/>
        <v>0</v>
      </c>
      <c r="BC806" s="81">
        <f t="shared" si="2774"/>
        <v>2657</v>
      </c>
      <c r="BD806" s="81">
        <f t="shared" si="2774"/>
        <v>0</v>
      </c>
      <c r="BE806" s="11">
        <f t="shared" si="2775"/>
        <v>0</v>
      </c>
      <c r="BF806" s="11">
        <f t="shared" si="2775"/>
        <v>0</v>
      </c>
      <c r="BG806" s="11">
        <f t="shared" si="2775"/>
        <v>0</v>
      </c>
      <c r="BH806" s="11">
        <f t="shared" si="2775"/>
        <v>0</v>
      </c>
      <c r="BI806" s="140">
        <f t="shared" si="2775"/>
        <v>2657</v>
      </c>
      <c r="BJ806" s="140">
        <f t="shared" si="2775"/>
        <v>0</v>
      </c>
      <c r="BK806" s="75">
        <f t="shared" si="2775"/>
        <v>0</v>
      </c>
      <c r="BL806" s="75">
        <f t="shared" si="2775"/>
        <v>0</v>
      </c>
      <c r="BM806" s="75">
        <f t="shared" si="2775"/>
        <v>0</v>
      </c>
      <c r="BN806" s="75">
        <f t="shared" si="2775"/>
        <v>0</v>
      </c>
      <c r="BO806" s="81">
        <f t="shared" si="2775"/>
        <v>2657</v>
      </c>
      <c r="BP806" s="81">
        <f t="shared" si="2775"/>
        <v>0</v>
      </c>
      <c r="BQ806" s="11">
        <f t="shared" si="2776"/>
        <v>0</v>
      </c>
      <c r="BR806" s="11">
        <f t="shared" si="2776"/>
        <v>0</v>
      </c>
      <c r="BS806" s="11">
        <f t="shared" si="2776"/>
        <v>0</v>
      </c>
      <c r="BT806" s="11">
        <f t="shared" si="2776"/>
        <v>0</v>
      </c>
      <c r="BU806" s="18">
        <f t="shared" si="2776"/>
        <v>2657</v>
      </c>
      <c r="BV806" s="18">
        <f t="shared" si="2776"/>
        <v>0</v>
      </c>
      <c r="BW806" s="75">
        <f t="shared" si="2776"/>
        <v>0</v>
      </c>
      <c r="BX806" s="75">
        <f t="shared" si="2776"/>
        <v>0</v>
      </c>
      <c r="BY806" s="75">
        <f t="shared" si="2776"/>
        <v>0</v>
      </c>
      <c r="BZ806" s="75">
        <f t="shared" si="2776"/>
        <v>0</v>
      </c>
      <c r="CA806" s="81">
        <f t="shared" si="2776"/>
        <v>2657</v>
      </c>
      <c r="CB806" s="81">
        <f t="shared" si="2776"/>
        <v>0</v>
      </c>
      <c r="CC806" s="75">
        <f t="shared" si="2777"/>
        <v>0</v>
      </c>
      <c r="CD806" s="75">
        <f t="shared" si="2777"/>
        <v>0</v>
      </c>
      <c r="CE806" s="75">
        <f t="shared" si="2777"/>
        <v>0</v>
      </c>
      <c r="CF806" s="75">
        <f t="shared" si="2777"/>
        <v>0</v>
      </c>
      <c r="CG806" s="81">
        <f t="shared" si="2777"/>
        <v>2657</v>
      </c>
      <c r="CH806" s="81">
        <f t="shared" si="2777"/>
        <v>0</v>
      </c>
      <c r="CI806" s="11">
        <f t="shared" si="2777"/>
        <v>0</v>
      </c>
      <c r="CJ806" s="11">
        <f t="shared" si="2777"/>
        <v>0</v>
      </c>
      <c r="CK806" s="11">
        <f t="shared" si="2777"/>
        <v>0</v>
      </c>
      <c r="CL806" s="11">
        <f t="shared" si="2777"/>
        <v>-505</v>
      </c>
      <c r="CM806" s="18">
        <f t="shared" si="2777"/>
        <v>2152</v>
      </c>
      <c r="CN806" s="18">
        <f t="shared" si="2777"/>
        <v>0</v>
      </c>
      <c r="CO806" s="11">
        <f t="shared" si="2778"/>
        <v>0</v>
      </c>
      <c r="CP806" s="11">
        <f t="shared" si="2778"/>
        <v>0</v>
      </c>
      <c r="CQ806" s="11">
        <f t="shared" si="2778"/>
        <v>0</v>
      </c>
      <c r="CR806" s="11">
        <f t="shared" si="2778"/>
        <v>0</v>
      </c>
      <c r="CS806" s="18">
        <f t="shared" si="2778"/>
        <v>2152</v>
      </c>
      <c r="CT806" s="18">
        <f t="shared" si="2778"/>
        <v>0</v>
      </c>
    </row>
    <row r="807" spans="1:98">
      <c r="A807" s="55" t="s">
        <v>187</v>
      </c>
      <c r="B807" s="14">
        <f>B806</f>
        <v>914</v>
      </c>
      <c r="C807" s="14" t="s">
        <v>164</v>
      </c>
      <c r="D807" s="14" t="s">
        <v>22</v>
      </c>
      <c r="E807" s="14" t="s">
        <v>206</v>
      </c>
      <c r="F807" s="14"/>
      <c r="G807" s="18">
        <f t="shared" si="2771"/>
        <v>2657</v>
      </c>
      <c r="H807" s="18">
        <f t="shared" si="2771"/>
        <v>0</v>
      </c>
      <c r="I807" s="11">
        <f t="shared" si="2771"/>
        <v>0</v>
      </c>
      <c r="J807" s="11">
        <f t="shared" si="2771"/>
        <v>0</v>
      </c>
      <c r="K807" s="11">
        <f t="shared" si="2771"/>
        <v>0</v>
      </c>
      <c r="L807" s="11">
        <f t="shared" si="2771"/>
        <v>0</v>
      </c>
      <c r="M807" s="18">
        <f t="shared" si="2771"/>
        <v>2657</v>
      </c>
      <c r="N807" s="18">
        <f t="shared" si="2771"/>
        <v>0</v>
      </c>
      <c r="O807" s="11">
        <f t="shared" si="2771"/>
        <v>0</v>
      </c>
      <c r="P807" s="11">
        <f t="shared" si="2771"/>
        <v>0</v>
      </c>
      <c r="Q807" s="11">
        <f t="shared" si="2771"/>
        <v>0</v>
      </c>
      <c r="R807" s="11">
        <f t="shared" si="2771"/>
        <v>0</v>
      </c>
      <c r="S807" s="18">
        <f t="shared" si="2772"/>
        <v>2657</v>
      </c>
      <c r="T807" s="18">
        <f t="shared" si="2772"/>
        <v>0</v>
      </c>
      <c r="U807" s="11">
        <f t="shared" si="2772"/>
        <v>0</v>
      </c>
      <c r="V807" s="11">
        <f t="shared" si="2772"/>
        <v>0</v>
      </c>
      <c r="W807" s="11">
        <f t="shared" si="2772"/>
        <v>0</v>
      </c>
      <c r="X807" s="11">
        <f t="shared" si="2772"/>
        <v>0</v>
      </c>
      <c r="Y807" s="18">
        <f t="shared" si="2772"/>
        <v>2657</v>
      </c>
      <c r="Z807" s="18">
        <f t="shared" si="2772"/>
        <v>0</v>
      </c>
      <c r="AA807" s="11">
        <f t="shared" si="2772"/>
        <v>0</v>
      </c>
      <c r="AB807" s="11">
        <f t="shared" si="2772"/>
        <v>0</v>
      </c>
      <c r="AC807" s="11">
        <f t="shared" si="2772"/>
        <v>0</v>
      </c>
      <c r="AD807" s="11">
        <f t="shared" si="2772"/>
        <v>0</v>
      </c>
      <c r="AE807" s="18">
        <f t="shared" si="2772"/>
        <v>2657</v>
      </c>
      <c r="AF807" s="18">
        <f t="shared" si="2772"/>
        <v>0</v>
      </c>
      <c r="AG807" s="11">
        <f t="shared" si="2773"/>
        <v>0</v>
      </c>
      <c r="AH807" s="11">
        <f t="shared" si="2773"/>
        <v>0</v>
      </c>
      <c r="AI807" s="11">
        <f t="shared" si="2773"/>
        <v>0</v>
      </c>
      <c r="AJ807" s="11">
        <f t="shared" si="2773"/>
        <v>0</v>
      </c>
      <c r="AK807" s="81">
        <f t="shared" si="2773"/>
        <v>2657</v>
      </c>
      <c r="AL807" s="81">
        <f t="shared" si="2773"/>
        <v>0</v>
      </c>
      <c r="AM807" s="11">
        <f t="shared" si="2773"/>
        <v>0</v>
      </c>
      <c r="AN807" s="11">
        <f t="shared" si="2773"/>
        <v>0</v>
      </c>
      <c r="AO807" s="11">
        <f t="shared" si="2773"/>
        <v>0</v>
      </c>
      <c r="AP807" s="11">
        <f t="shared" si="2773"/>
        <v>0</v>
      </c>
      <c r="AQ807" s="18">
        <f t="shared" si="2773"/>
        <v>2657</v>
      </c>
      <c r="AR807" s="18">
        <f t="shared" si="2773"/>
        <v>0</v>
      </c>
      <c r="AS807" s="11">
        <f t="shared" si="2774"/>
        <v>0</v>
      </c>
      <c r="AT807" s="11">
        <f t="shared" si="2774"/>
        <v>0</v>
      </c>
      <c r="AU807" s="11">
        <f t="shared" si="2774"/>
        <v>0</v>
      </c>
      <c r="AV807" s="11">
        <f t="shared" si="2774"/>
        <v>0</v>
      </c>
      <c r="AW807" s="18">
        <f t="shared" si="2774"/>
        <v>2657</v>
      </c>
      <c r="AX807" s="18">
        <f t="shared" si="2774"/>
        <v>0</v>
      </c>
      <c r="AY807" s="75">
        <f t="shared" si="2774"/>
        <v>0</v>
      </c>
      <c r="AZ807" s="75">
        <f t="shared" si="2774"/>
        <v>0</v>
      </c>
      <c r="BA807" s="75">
        <f t="shared" si="2774"/>
        <v>0</v>
      </c>
      <c r="BB807" s="75">
        <f t="shared" si="2774"/>
        <v>0</v>
      </c>
      <c r="BC807" s="81">
        <f t="shared" si="2774"/>
        <v>2657</v>
      </c>
      <c r="BD807" s="81">
        <f t="shared" si="2774"/>
        <v>0</v>
      </c>
      <c r="BE807" s="11">
        <f t="shared" si="2775"/>
        <v>0</v>
      </c>
      <c r="BF807" s="11">
        <f t="shared" si="2775"/>
        <v>0</v>
      </c>
      <c r="BG807" s="11">
        <f t="shared" si="2775"/>
        <v>0</v>
      </c>
      <c r="BH807" s="11">
        <f t="shared" si="2775"/>
        <v>0</v>
      </c>
      <c r="BI807" s="140">
        <f t="shared" si="2775"/>
        <v>2657</v>
      </c>
      <c r="BJ807" s="140">
        <f t="shared" si="2775"/>
        <v>0</v>
      </c>
      <c r="BK807" s="75">
        <f t="shared" si="2775"/>
        <v>0</v>
      </c>
      <c r="BL807" s="75">
        <f t="shared" si="2775"/>
        <v>0</v>
      </c>
      <c r="BM807" s="75">
        <f t="shared" si="2775"/>
        <v>0</v>
      </c>
      <c r="BN807" s="75">
        <f t="shared" si="2775"/>
        <v>0</v>
      </c>
      <c r="BO807" s="81">
        <f t="shared" si="2775"/>
        <v>2657</v>
      </c>
      <c r="BP807" s="81">
        <f t="shared" si="2775"/>
        <v>0</v>
      </c>
      <c r="BQ807" s="11">
        <f t="shared" si="2776"/>
        <v>0</v>
      </c>
      <c r="BR807" s="11">
        <f t="shared" si="2776"/>
        <v>0</v>
      </c>
      <c r="BS807" s="11">
        <f t="shared" si="2776"/>
        <v>0</v>
      </c>
      <c r="BT807" s="11">
        <f t="shared" si="2776"/>
        <v>0</v>
      </c>
      <c r="BU807" s="18">
        <f t="shared" si="2776"/>
        <v>2657</v>
      </c>
      <c r="BV807" s="18">
        <f t="shared" si="2776"/>
        <v>0</v>
      </c>
      <c r="BW807" s="75">
        <f t="shared" si="2776"/>
        <v>0</v>
      </c>
      <c r="BX807" s="75">
        <f t="shared" si="2776"/>
        <v>0</v>
      </c>
      <c r="BY807" s="75">
        <f t="shared" si="2776"/>
        <v>0</v>
      </c>
      <c r="BZ807" s="75">
        <f t="shared" si="2776"/>
        <v>0</v>
      </c>
      <c r="CA807" s="81">
        <f t="shared" si="2776"/>
        <v>2657</v>
      </c>
      <c r="CB807" s="81">
        <f t="shared" si="2776"/>
        <v>0</v>
      </c>
      <c r="CC807" s="75">
        <f t="shared" si="2777"/>
        <v>0</v>
      </c>
      <c r="CD807" s="75">
        <f t="shared" si="2777"/>
        <v>0</v>
      </c>
      <c r="CE807" s="75">
        <f t="shared" si="2777"/>
        <v>0</v>
      </c>
      <c r="CF807" s="75">
        <f t="shared" si="2777"/>
        <v>0</v>
      </c>
      <c r="CG807" s="81">
        <f t="shared" si="2777"/>
        <v>2657</v>
      </c>
      <c r="CH807" s="81">
        <f t="shared" si="2777"/>
        <v>0</v>
      </c>
      <c r="CI807" s="11">
        <f t="shared" si="2777"/>
        <v>0</v>
      </c>
      <c r="CJ807" s="11">
        <f t="shared" si="2777"/>
        <v>0</v>
      </c>
      <c r="CK807" s="11">
        <f t="shared" si="2777"/>
        <v>0</v>
      </c>
      <c r="CL807" s="11">
        <f t="shared" si="2777"/>
        <v>-505</v>
      </c>
      <c r="CM807" s="18">
        <f t="shared" si="2777"/>
        <v>2152</v>
      </c>
      <c r="CN807" s="18">
        <f t="shared" si="2777"/>
        <v>0</v>
      </c>
      <c r="CO807" s="11">
        <f t="shared" si="2778"/>
        <v>0</v>
      </c>
      <c r="CP807" s="11">
        <f t="shared" si="2778"/>
        <v>0</v>
      </c>
      <c r="CQ807" s="11">
        <f t="shared" si="2778"/>
        <v>0</v>
      </c>
      <c r="CR807" s="11">
        <f t="shared" si="2778"/>
        <v>0</v>
      </c>
      <c r="CS807" s="18">
        <f t="shared" si="2778"/>
        <v>2152</v>
      </c>
      <c r="CT807" s="18">
        <f t="shared" si="2778"/>
        <v>0</v>
      </c>
    </row>
    <row r="808" spans="1:98" ht="33">
      <c r="A808" s="55" t="s">
        <v>268</v>
      </c>
      <c r="B808" s="14">
        <f>B807</f>
        <v>914</v>
      </c>
      <c r="C808" s="14" t="s">
        <v>164</v>
      </c>
      <c r="D808" s="14" t="s">
        <v>22</v>
      </c>
      <c r="E808" s="14" t="s">
        <v>206</v>
      </c>
      <c r="F808" s="14" t="s">
        <v>33</v>
      </c>
      <c r="G808" s="18">
        <f t="shared" si="2771"/>
        <v>2657</v>
      </c>
      <c r="H808" s="18">
        <f t="shared" si="2771"/>
        <v>0</v>
      </c>
      <c r="I808" s="11">
        <f t="shared" si="2771"/>
        <v>0</v>
      </c>
      <c r="J808" s="11">
        <f t="shared" si="2771"/>
        <v>0</v>
      </c>
      <c r="K808" s="11">
        <f t="shared" si="2771"/>
        <v>0</v>
      </c>
      <c r="L808" s="11">
        <f t="shared" si="2771"/>
        <v>0</v>
      </c>
      <c r="M808" s="18">
        <f t="shared" si="2771"/>
        <v>2657</v>
      </c>
      <c r="N808" s="18">
        <f t="shared" si="2771"/>
        <v>0</v>
      </c>
      <c r="O808" s="11">
        <f t="shared" si="2771"/>
        <v>0</v>
      </c>
      <c r="P808" s="11">
        <f t="shared" si="2771"/>
        <v>0</v>
      </c>
      <c r="Q808" s="11">
        <f t="shared" si="2771"/>
        <v>0</v>
      </c>
      <c r="R808" s="11">
        <f t="shared" si="2771"/>
        <v>0</v>
      </c>
      <c r="S808" s="18">
        <f t="shared" si="2772"/>
        <v>2657</v>
      </c>
      <c r="T808" s="18">
        <f t="shared" si="2772"/>
        <v>0</v>
      </c>
      <c r="U808" s="11">
        <f t="shared" si="2772"/>
        <v>0</v>
      </c>
      <c r="V808" s="11">
        <f t="shared" si="2772"/>
        <v>0</v>
      </c>
      <c r="W808" s="11">
        <f t="shared" si="2772"/>
        <v>0</v>
      </c>
      <c r="X808" s="11">
        <f t="shared" si="2772"/>
        <v>0</v>
      </c>
      <c r="Y808" s="18">
        <f t="shared" si="2772"/>
        <v>2657</v>
      </c>
      <c r="Z808" s="18">
        <f t="shared" si="2772"/>
        <v>0</v>
      </c>
      <c r="AA808" s="11">
        <f t="shared" si="2772"/>
        <v>0</v>
      </c>
      <c r="AB808" s="11">
        <f t="shared" si="2772"/>
        <v>0</v>
      </c>
      <c r="AC808" s="11">
        <f t="shared" si="2772"/>
        <v>0</v>
      </c>
      <c r="AD808" s="11">
        <f t="shared" si="2772"/>
        <v>0</v>
      </c>
      <c r="AE808" s="18">
        <f t="shared" si="2772"/>
        <v>2657</v>
      </c>
      <c r="AF808" s="18">
        <f t="shared" si="2772"/>
        <v>0</v>
      </c>
      <c r="AG808" s="11">
        <f t="shared" si="2773"/>
        <v>0</v>
      </c>
      <c r="AH808" s="11">
        <f t="shared" si="2773"/>
        <v>0</v>
      </c>
      <c r="AI808" s="11">
        <f t="shared" si="2773"/>
        <v>0</v>
      </c>
      <c r="AJ808" s="11">
        <f t="shared" si="2773"/>
        <v>0</v>
      </c>
      <c r="AK808" s="81">
        <f t="shared" si="2773"/>
        <v>2657</v>
      </c>
      <c r="AL808" s="81">
        <f t="shared" si="2773"/>
        <v>0</v>
      </c>
      <c r="AM808" s="11">
        <f t="shared" si="2773"/>
        <v>0</v>
      </c>
      <c r="AN808" s="11">
        <f t="shared" si="2773"/>
        <v>0</v>
      </c>
      <c r="AO808" s="11">
        <f t="shared" si="2773"/>
        <v>0</v>
      </c>
      <c r="AP808" s="11">
        <f t="shared" si="2773"/>
        <v>0</v>
      </c>
      <c r="AQ808" s="18">
        <f t="shared" si="2773"/>
        <v>2657</v>
      </c>
      <c r="AR808" s="18">
        <f t="shared" si="2773"/>
        <v>0</v>
      </c>
      <c r="AS808" s="11">
        <f t="shared" si="2774"/>
        <v>0</v>
      </c>
      <c r="AT808" s="11">
        <f t="shared" si="2774"/>
        <v>0</v>
      </c>
      <c r="AU808" s="11">
        <f t="shared" si="2774"/>
        <v>0</v>
      </c>
      <c r="AV808" s="11">
        <f t="shared" si="2774"/>
        <v>0</v>
      </c>
      <c r="AW808" s="18">
        <f t="shared" si="2774"/>
        <v>2657</v>
      </c>
      <c r="AX808" s="18">
        <f t="shared" si="2774"/>
        <v>0</v>
      </c>
      <c r="AY808" s="75">
        <f t="shared" si="2774"/>
        <v>0</v>
      </c>
      <c r="AZ808" s="75">
        <f t="shared" si="2774"/>
        <v>0</v>
      </c>
      <c r="BA808" s="75">
        <f t="shared" si="2774"/>
        <v>0</v>
      </c>
      <c r="BB808" s="75">
        <f t="shared" si="2774"/>
        <v>0</v>
      </c>
      <c r="BC808" s="81">
        <f t="shared" si="2774"/>
        <v>2657</v>
      </c>
      <c r="BD808" s="81">
        <f t="shared" si="2774"/>
        <v>0</v>
      </c>
      <c r="BE808" s="11">
        <f t="shared" si="2775"/>
        <v>0</v>
      </c>
      <c r="BF808" s="11">
        <f t="shared" si="2775"/>
        <v>0</v>
      </c>
      <c r="BG808" s="11">
        <f t="shared" si="2775"/>
        <v>0</v>
      </c>
      <c r="BH808" s="11">
        <f t="shared" si="2775"/>
        <v>0</v>
      </c>
      <c r="BI808" s="140">
        <f t="shared" si="2775"/>
        <v>2657</v>
      </c>
      <c r="BJ808" s="140">
        <f t="shared" si="2775"/>
        <v>0</v>
      </c>
      <c r="BK808" s="75">
        <f t="shared" si="2775"/>
        <v>0</v>
      </c>
      <c r="BL808" s="75">
        <f t="shared" si="2775"/>
        <v>0</v>
      </c>
      <c r="BM808" s="75">
        <f t="shared" si="2775"/>
        <v>0</v>
      </c>
      <c r="BN808" s="75">
        <f t="shared" si="2775"/>
        <v>0</v>
      </c>
      <c r="BO808" s="81">
        <f t="shared" si="2775"/>
        <v>2657</v>
      </c>
      <c r="BP808" s="81">
        <f t="shared" si="2775"/>
        <v>0</v>
      </c>
      <c r="BQ808" s="11">
        <f t="shared" si="2776"/>
        <v>0</v>
      </c>
      <c r="BR808" s="11">
        <f t="shared" si="2776"/>
        <v>0</v>
      </c>
      <c r="BS808" s="11">
        <f t="shared" si="2776"/>
        <v>0</v>
      </c>
      <c r="BT808" s="11">
        <f t="shared" si="2776"/>
        <v>0</v>
      </c>
      <c r="BU808" s="18">
        <f t="shared" si="2776"/>
        <v>2657</v>
      </c>
      <c r="BV808" s="18">
        <f t="shared" si="2776"/>
        <v>0</v>
      </c>
      <c r="BW808" s="75">
        <f t="shared" si="2776"/>
        <v>0</v>
      </c>
      <c r="BX808" s="75">
        <f t="shared" si="2776"/>
        <v>0</v>
      </c>
      <c r="BY808" s="75">
        <f t="shared" si="2776"/>
        <v>0</v>
      </c>
      <c r="BZ808" s="75">
        <f t="shared" si="2776"/>
        <v>0</v>
      </c>
      <c r="CA808" s="81">
        <f t="shared" si="2776"/>
        <v>2657</v>
      </c>
      <c r="CB808" s="81">
        <f t="shared" si="2776"/>
        <v>0</v>
      </c>
      <c r="CC808" s="75">
        <f t="shared" si="2777"/>
        <v>0</v>
      </c>
      <c r="CD808" s="75">
        <f t="shared" si="2777"/>
        <v>0</v>
      </c>
      <c r="CE808" s="75">
        <f t="shared" si="2777"/>
        <v>0</v>
      </c>
      <c r="CF808" s="75">
        <f t="shared" si="2777"/>
        <v>0</v>
      </c>
      <c r="CG808" s="81">
        <f t="shared" si="2777"/>
        <v>2657</v>
      </c>
      <c r="CH808" s="81">
        <f t="shared" si="2777"/>
        <v>0</v>
      </c>
      <c r="CI808" s="11">
        <f t="shared" si="2777"/>
        <v>0</v>
      </c>
      <c r="CJ808" s="11">
        <f t="shared" si="2777"/>
        <v>0</v>
      </c>
      <c r="CK808" s="11">
        <f t="shared" si="2777"/>
        <v>0</v>
      </c>
      <c r="CL808" s="11">
        <f t="shared" si="2777"/>
        <v>-505</v>
      </c>
      <c r="CM808" s="18">
        <f t="shared" si="2777"/>
        <v>2152</v>
      </c>
      <c r="CN808" s="18">
        <f t="shared" si="2777"/>
        <v>0</v>
      </c>
      <c r="CO808" s="11">
        <f t="shared" si="2778"/>
        <v>0</v>
      </c>
      <c r="CP808" s="11">
        <f t="shared" si="2778"/>
        <v>0</v>
      </c>
      <c r="CQ808" s="11">
        <f t="shared" si="2778"/>
        <v>0</v>
      </c>
      <c r="CR808" s="11">
        <f t="shared" si="2778"/>
        <v>0</v>
      </c>
      <c r="CS808" s="18">
        <f t="shared" si="2778"/>
        <v>2152</v>
      </c>
      <c r="CT808" s="18">
        <f t="shared" si="2778"/>
        <v>0</v>
      </c>
    </row>
    <row r="809" spans="1:98" ht="33">
      <c r="A809" s="55" t="s">
        <v>199</v>
      </c>
      <c r="B809" s="14">
        <f>B808</f>
        <v>914</v>
      </c>
      <c r="C809" s="14" t="s">
        <v>164</v>
      </c>
      <c r="D809" s="14" t="s">
        <v>22</v>
      </c>
      <c r="E809" s="14" t="s">
        <v>206</v>
      </c>
      <c r="F809" s="14" t="s">
        <v>40</v>
      </c>
      <c r="G809" s="11">
        <v>2657</v>
      </c>
      <c r="H809" s="11"/>
      <c r="I809" s="11"/>
      <c r="J809" s="11"/>
      <c r="K809" s="11"/>
      <c r="L809" s="11"/>
      <c r="M809" s="11">
        <f>G809+I809+J809+K809+L809</f>
        <v>2657</v>
      </c>
      <c r="N809" s="11">
        <f>H809+J809</f>
        <v>0</v>
      </c>
      <c r="O809" s="11"/>
      <c r="P809" s="11"/>
      <c r="Q809" s="11"/>
      <c r="R809" s="11"/>
      <c r="S809" s="11">
        <f>M809+O809+P809+Q809+R809</f>
        <v>2657</v>
      </c>
      <c r="T809" s="11">
        <f>N809+P809</f>
        <v>0</v>
      </c>
      <c r="U809" s="11"/>
      <c r="V809" s="11"/>
      <c r="W809" s="11"/>
      <c r="X809" s="11"/>
      <c r="Y809" s="11">
        <f>S809+U809+V809+W809+X809</f>
        <v>2657</v>
      </c>
      <c r="Z809" s="11">
        <f>T809+V809</f>
        <v>0</v>
      </c>
      <c r="AA809" s="11"/>
      <c r="AB809" s="11"/>
      <c r="AC809" s="11"/>
      <c r="AD809" s="11"/>
      <c r="AE809" s="11">
        <f>Y809+AA809+AB809+AC809+AD809</f>
        <v>2657</v>
      </c>
      <c r="AF809" s="11">
        <f>Z809+AB809</f>
        <v>0</v>
      </c>
      <c r="AG809" s="11"/>
      <c r="AH809" s="11"/>
      <c r="AI809" s="11"/>
      <c r="AJ809" s="11"/>
      <c r="AK809" s="75">
        <f>AE809+AG809+AH809+AI809+AJ809</f>
        <v>2657</v>
      </c>
      <c r="AL809" s="75">
        <f>AF809+AH809</f>
        <v>0</v>
      </c>
      <c r="AM809" s="11"/>
      <c r="AN809" s="11"/>
      <c r="AO809" s="11"/>
      <c r="AP809" s="11"/>
      <c r="AQ809" s="11">
        <f>AK809+AM809+AN809+AO809+AP809</f>
        <v>2657</v>
      </c>
      <c r="AR809" s="11">
        <f>AL809+AN809</f>
        <v>0</v>
      </c>
      <c r="AS809" s="11"/>
      <c r="AT809" s="11"/>
      <c r="AU809" s="11"/>
      <c r="AV809" s="11"/>
      <c r="AW809" s="11">
        <f>AQ809+AS809+AT809+AU809+AV809</f>
        <v>2657</v>
      </c>
      <c r="AX809" s="11">
        <f>AR809+AT809</f>
        <v>0</v>
      </c>
      <c r="AY809" s="75"/>
      <c r="AZ809" s="75"/>
      <c r="BA809" s="75"/>
      <c r="BB809" s="75"/>
      <c r="BC809" s="75">
        <f>AW809+AY809+AZ809+BA809+BB809</f>
        <v>2657</v>
      </c>
      <c r="BD809" s="75">
        <f>AX809+AZ809</f>
        <v>0</v>
      </c>
      <c r="BE809" s="11"/>
      <c r="BF809" s="11"/>
      <c r="BG809" s="11"/>
      <c r="BH809" s="11"/>
      <c r="BI809" s="138">
        <f>BC809+BE809+BF809+BG809+BH809</f>
        <v>2657</v>
      </c>
      <c r="BJ809" s="138">
        <f>BD809+BF809</f>
        <v>0</v>
      </c>
      <c r="BK809" s="75"/>
      <c r="BL809" s="75"/>
      <c r="BM809" s="75"/>
      <c r="BN809" s="75"/>
      <c r="BO809" s="75">
        <f>BI809+BK809+BL809+BM809+BN809</f>
        <v>2657</v>
      </c>
      <c r="BP809" s="75">
        <f>BJ809+BL809</f>
        <v>0</v>
      </c>
      <c r="BQ809" s="11"/>
      <c r="BR809" s="11"/>
      <c r="BS809" s="11"/>
      <c r="BT809" s="11"/>
      <c r="BU809" s="11">
        <f>BO809+BQ809+BR809+BS809+BT809</f>
        <v>2657</v>
      </c>
      <c r="BV809" s="11">
        <f>BP809+BR809</f>
        <v>0</v>
      </c>
      <c r="BW809" s="75"/>
      <c r="BX809" s="75"/>
      <c r="BY809" s="75"/>
      <c r="BZ809" s="75"/>
      <c r="CA809" s="75">
        <f>BU809+BW809+BX809+BY809+BZ809</f>
        <v>2657</v>
      </c>
      <c r="CB809" s="75">
        <f>BV809+BX809</f>
        <v>0</v>
      </c>
      <c r="CC809" s="75"/>
      <c r="CD809" s="75"/>
      <c r="CE809" s="75"/>
      <c r="CF809" s="75"/>
      <c r="CG809" s="75">
        <f>CA809+CC809+CD809+CE809+CF809</f>
        <v>2657</v>
      </c>
      <c r="CH809" s="75">
        <f>CB809+CD809</f>
        <v>0</v>
      </c>
      <c r="CI809" s="11"/>
      <c r="CJ809" s="11"/>
      <c r="CK809" s="11"/>
      <c r="CL809" s="11">
        <v>-505</v>
      </c>
      <c r="CM809" s="11">
        <f>CG809+CI809+CJ809+CK809+CL809</f>
        <v>2152</v>
      </c>
      <c r="CN809" s="11">
        <f>CH809+CJ809</f>
        <v>0</v>
      </c>
      <c r="CO809" s="11"/>
      <c r="CP809" s="11"/>
      <c r="CQ809" s="11"/>
      <c r="CR809" s="11"/>
      <c r="CS809" s="11">
        <f>CM809+CO809+CP809+CQ809+CR809</f>
        <v>2152</v>
      </c>
      <c r="CT809" s="11">
        <f>CN809+CP809</f>
        <v>0</v>
      </c>
    </row>
    <row r="810" spans="1:98">
      <c r="A810" s="55"/>
      <c r="B810" s="14"/>
      <c r="C810" s="14"/>
      <c r="D810" s="14"/>
      <c r="E810" s="14"/>
      <c r="F810" s="14"/>
      <c r="G810" s="11"/>
      <c r="H810" s="11"/>
      <c r="I810" s="11"/>
      <c r="J810" s="11"/>
      <c r="K810" s="11"/>
      <c r="L810" s="11"/>
      <c r="M810" s="11"/>
      <c r="N810" s="11"/>
      <c r="O810" s="11"/>
      <c r="P810" s="11"/>
      <c r="Q810" s="11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  <c r="AJ810" s="11"/>
      <c r="AK810" s="75"/>
      <c r="AL810" s="75"/>
      <c r="AM810" s="11"/>
      <c r="AN810" s="11"/>
      <c r="AO810" s="11"/>
      <c r="AP810" s="11"/>
      <c r="AQ810" s="11"/>
      <c r="AR810" s="11"/>
      <c r="AS810" s="11"/>
      <c r="AT810" s="11"/>
      <c r="AU810" s="11"/>
      <c r="AV810" s="11"/>
      <c r="AW810" s="11"/>
      <c r="AX810" s="11"/>
      <c r="AY810" s="75"/>
      <c r="AZ810" s="75"/>
      <c r="BA810" s="75"/>
      <c r="BB810" s="75"/>
      <c r="BC810" s="75"/>
      <c r="BD810" s="75"/>
      <c r="BE810" s="11"/>
      <c r="BF810" s="11"/>
      <c r="BG810" s="11"/>
      <c r="BH810" s="11"/>
      <c r="BI810" s="138"/>
      <c r="BJ810" s="138"/>
      <c r="BK810" s="75"/>
      <c r="BL810" s="75"/>
      <c r="BM810" s="75"/>
      <c r="BN810" s="75"/>
      <c r="BO810" s="75"/>
      <c r="BP810" s="75"/>
      <c r="BQ810" s="11"/>
      <c r="BR810" s="11"/>
      <c r="BS810" s="11"/>
      <c r="BT810" s="11"/>
      <c r="BU810" s="11"/>
      <c r="BV810" s="11"/>
      <c r="BW810" s="75"/>
      <c r="BX810" s="75"/>
      <c r="BY810" s="75"/>
      <c r="BZ810" s="75"/>
      <c r="CA810" s="75"/>
      <c r="CB810" s="75"/>
      <c r="CC810" s="75"/>
      <c r="CD810" s="75"/>
      <c r="CE810" s="75"/>
      <c r="CF810" s="75"/>
      <c r="CG810" s="75"/>
      <c r="CH810" s="75"/>
      <c r="CI810" s="11"/>
      <c r="CJ810" s="11"/>
      <c r="CK810" s="11"/>
      <c r="CL810" s="11"/>
      <c r="CM810" s="11"/>
      <c r="CN810" s="11"/>
      <c r="CO810" s="11"/>
      <c r="CP810" s="11"/>
      <c r="CQ810" s="11"/>
      <c r="CR810" s="11"/>
      <c r="CS810" s="11"/>
      <c r="CT810" s="11"/>
    </row>
    <row r="811" spans="1:98" ht="18.75">
      <c r="A811" s="57" t="s">
        <v>188</v>
      </c>
      <c r="B811" s="12">
        <v>914</v>
      </c>
      <c r="C811" s="12" t="s">
        <v>164</v>
      </c>
      <c r="D811" s="12" t="s">
        <v>87</v>
      </c>
      <c r="E811" s="12"/>
      <c r="F811" s="12"/>
      <c r="G811" s="13">
        <f t="shared" ref="G811:N811" si="2779">G830</f>
        <v>1192</v>
      </c>
      <c r="H811" s="13">
        <f t="shared" si="2779"/>
        <v>0</v>
      </c>
      <c r="I811" s="11">
        <f t="shared" si="2779"/>
        <v>0</v>
      </c>
      <c r="J811" s="11">
        <f t="shared" si="2779"/>
        <v>0</v>
      </c>
      <c r="K811" s="11">
        <f t="shared" si="2779"/>
        <v>0</v>
      </c>
      <c r="L811" s="11">
        <f t="shared" si="2779"/>
        <v>0</v>
      </c>
      <c r="M811" s="13">
        <f t="shared" si="2779"/>
        <v>1192</v>
      </c>
      <c r="N811" s="13">
        <f t="shared" si="2779"/>
        <v>0</v>
      </c>
      <c r="O811" s="13">
        <f t="shared" ref="O811:AT811" si="2780">O830+O812</f>
        <v>0</v>
      </c>
      <c r="P811" s="13">
        <f t="shared" si="2780"/>
        <v>0</v>
      </c>
      <c r="Q811" s="13">
        <f t="shared" si="2780"/>
        <v>0</v>
      </c>
      <c r="R811" s="13">
        <f t="shared" si="2780"/>
        <v>0</v>
      </c>
      <c r="S811" s="13">
        <f t="shared" si="2780"/>
        <v>1192</v>
      </c>
      <c r="T811" s="13">
        <f t="shared" si="2780"/>
        <v>0</v>
      </c>
      <c r="U811" s="13">
        <f t="shared" si="2780"/>
        <v>0</v>
      </c>
      <c r="V811" s="13">
        <f t="shared" si="2780"/>
        <v>0</v>
      </c>
      <c r="W811" s="13">
        <f t="shared" si="2780"/>
        <v>0</v>
      </c>
      <c r="X811" s="13">
        <f t="shared" si="2780"/>
        <v>0</v>
      </c>
      <c r="Y811" s="13">
        <f t="shared" si="2780"/>
        <v>1192</v>
      </c>
      <c r="Z811" s="13">
        <f t="shared" si="2780"/>
        <v>0</v>
      </c>
      <c r="AA811" s="13">
        <f t="shared" si="2780"/>
        <v>0</v>
      </c>
      <c r="AB811" s="13">
        <f t="shared" si="2780"/>
        <v>0</v>
      </c>
      <c r="AC811" s="13">
        <f t="shared" si="2780"/>
        <v>0</v>
      </c>
      <c r="AD811" s="13">
        <f t="shared" si="2780"/>
        <v>0</v>
      </c>
      <c r="AE811" s="13">
        <f t="shared" si="2780"/>
        <v>1192</v>
      </c>
      <c r="AF811" s="13">
        <f t="shared" si="2780"/>
        <v>0</v>
      </c>
      <c r="AG811" s="13">
        <f t="shared" si="2780"/>
        <v>0</v>
      </c>
      <c r="AH811" s="13">
        <f t="shared" si="2780"/>
        <v>0</v>
      </c>
      <c r="AI811" s="13">
        <f t="shared" si="2780"/>
        <v>0</v>
      </c>
      <c r="AJ811" s="13">
        <f t="shared" si="2780"/>
        <v>0</v>
      </c>
      <c r="AK811" s="78">
        <f t="shared" si="2780"/>
        <v>1192</v>
      </c>
      <c r="AL811" s="78">
        <f t="shared" si="2780"/>
        <v>0</v>
      </c>
      <c r="AM811" s="13">
        <f t="shared" si="2780"/>
        <v>0</v>
      </c>
      <c r="AN811" s="13">
        <f t="shared" si="2780"/>
        <v>0</v>
      </c>
      <c r="AO811" s="13">
        <f t="shared" si="2780"/>
        <v>0</v>
      </c>
      <c r="AP811" s="13">
        <f t="shared" si="2780"/>
        <v>0</v>
      </c>
      <c r="AQ811" s="13">
        <f t="shared" si="2780"/>
        <v>1192</v>
      </c>
      <c r="AR811" s="13">
        <f t="shared" si="2780"/>
        <v>0</v>
      </c>
      <c r="AS811" s="13">
        <f t="shared" si="2780"/>
        <v>0</v>
      </c>
      <c r="AT811" s="13">
        <f t="shared" si="2780"/>
        <v>0</v>
      </c>
      <c r="AU811" s="13">
        <f t="shared" ref="AU811:BZ811" si="2781">AU830+AU812</f>
        <v>0</v>
      </c>
      <c r="AV811" s="13">
        <f t="shared" si="2781"/>
        <v>0</v>
      </c>
      <c r="AW811" s="13">
        <f t="shared" si="2781"/>
        <v>1192</v>
      </c>
      <c r="AX811" s="13">
        <f t="shared" si="2781"/>
        <v>0</v>
      </c>
      <c r="AY811" s="78">
        <f t="shared" si="2781"/>
        <v>0</v>
      </c>
      <c r="AZ811" s="78">
        <f t="shared" si="2781"/>
        <v>0</v>
      </c>
      <c r="BA811" s="78">
        <f t="shared" si="2781"/>
        <v>0</v>
      </c>
      <c r="BB811" s="78">
        <f t="shared" si="2781"/>
        <v>0</v>
      </c>
      <c r="BC811" s="78">
        <f t="shared" si="2781"/>
        <v>1192</v>
      </c>
      <c r="BD811" s="78">
        <f t="shared" si="2781"/>
        <v>0</v>
      </c>
      <c r="BE811" s="13">
        <f t="shared" si="2781"/>
        <v>64736</v>
      </c>
      <c r="BF811" s="13">
        <f t="shared" si="2781"/>
        <v>11100</v>
      </c>
      <c r="BG811" s="13">
        <f t="shared" si="2781"/>
        <v>0</v>
      </c>
      <c r="BH811" s="13">
        <f t="shared" si="2781"/>
        <v>0</v>
      </c>
      <c r="BI811" s="136">
        <f t="shared" si="2781"/>
        <v>77028</v>
      </c>
      <c r="BJ811" s="136">
        <f t="shared" si="2781"/>
        <v>11100</v>
      </c>
      <c r="BK811" s="78">
        <f t="shared" si="2781"/>
        <v>-1192</v>
      </c>
      <c r="BL811" s="78">
        <f t="shared" si="2781"/>
        <v>0</v>
      </c>
      <c r="BM811" s="78">
        <f t="shared" si="2781"/>
        <v>0</v>
      </c>
      <c r="BN811" s="78">
        <f t="shared" si="2781"/>
        <v>0</v>
      </c>
      <c r="BO811" s="78">
        <f t="shared" si="2781"/>
        <v>75836</v>
      </c>
      <c r="BP811" s="78">
        <f t="shared" si="2781"/>
        <v>11100</v>
      </c>
      <c r="BQ811" s="13">
        <f t="shared" si="2781"/>
        <v>0</v>
      </c>
      <c r="BR811" s="13">
        <f t="shared" si="2781"/>
        <v>0</v>
      </c>
      <c r="BS811" s="13">
        <f t="shared" si="2781"/>
        <v>0</v>
      </c>
      <c r="BT811" s="13">
        <f t="shared" si="2781"/>
        <v>0</v>
      </c>
      <c r="BU811" s="13">
        <f t="shared" si="2781"/>
        <v>75836</v>
      </c>
      <c r="BV811" s="13">
        <f t="shared" si="2781"/>
        <v>11100</v>
      </c>
      <c r="BW811" s="78">
        <f t="shared" si="2781"/>
        <v>0</v>
      </c>
      <c r="BX811" s="78">
        <f t="shared" si="2781"/>
        <v>0</v>
      </c>
      <c r="BY811" s="78">
        <f t="shared" si="2781"/>
        <v>0</v>
      </c>
      <c r="BZ811" s="78">
        <f t="shared" si="2781"/>
        <v>0</v>
      </c>
      <c r="CA811" s="78">
        <f t="shared" ref="CA811:CT811" si="2782">CA830+CA812</f>
        <v>75836</v>
      </c>
      <c r="CB811" s="78">
        <f t="shared" si="2782"/>
        <v>11100</v>
      </c>
      <c r="CC811" s="78">
        <f t="shared" si="2782"/>
        <v>0</v>
      </c>
      <c r="CD811" s="78">
        <f t="shared" si="2782"/>
        <v>0</v>
      </c>
      <c r="CE811" s="78">
        <f t="shared" si="2782"/>
        <v>0</v>
      </c>
      <c r="CF811" s="78">
        <f t="shared" si="2782"/>
        <v>0</v>
      </c>
      <c r="CG811" s="78">
        <f t="shared" si="2782"/>
        <v>75836</v>
      </c>
      <c r="CH811" s="78">
        <f t="shared" si="2782"/>
        <v>11100</v>
      </c>
      <c r="CI811" s="13">
        <f t="shared" si="2782"/>
        <v>-49194</v>
      </c>
      <c r="CJ811" s="13">
        <f t="shared" si="2782"/>
        <v>0</v>
      </c>
      <c r="CK811" s="13">
        <f t="shared" si="2782"/>
        <v>0</v>
      </c>
      <c r="CL811" s="13">
        <f t="shared" si="2782"/>
        <v>0</v>
      </c>
      <c r="CM811" s="13">
        <f t="shared" si="2782"/>
        <v>26642</v>
      </c>
      <c r="CN811" s="13">
        <f t="shared" si="2782"/>
        <v>11100</v>
      </c>
      <c r="CO811" s="13">
        <f t="shared" si="2782"/>
        <v>0</v>
      </c>
      <c r="CP811" s="13">
        <f t="shared" si="2782"/>
        <v>0</v>
      </c>
      <c r="CQ811" s="13">
        <f t="shared" si="2782"/>
        <v>0</v>
      </c>
      <c r="CR811" s="13">
        <f t="shared" si="2782"/>
        <v>0</v>
      </c>
      <c r="CS811" s="13">
        <f t="shared" si="2782"/>
        <v>26642</v>
      </c>
      <c r="CT811" s="13">
        <f t="shared" si="2782"/>
        <v>11100</v>
      </c>
    </row>
    <row r="812" spans="1:98" ht="33.75">
      <c r="A812" s="55" t="s">
        <v>368</v>
      </c>
      <c r="B812" s="14">
        <v>914</v>
      </c>
      <c r="C812" s="14" t="s">
        <v>164</v>
      </c>
      <c r="D812" s="14" t="s">
        <v>87</v>
      </c>
      <c r="E812" s="14" t="s">
        <v>450</v>
      </c>
      <c r="F812" s="12"/>
      <c r="G812" s="13"/>
      <c r="H812" s="13"/>
      <c r="I812" s="11"/>
      <c r="J812" s="11"/>
      <c r="K812" s="11"/>
      <c r="L812" s="11"/>
      <c r="M812" s="13"/>
      <c r="N812" s="13"/>
      <c r="O812" s="11">
        <f>O813</f>
        <v>0</v>
      </c>
      <c r="P812" s="11">
        <f t="shared" ref="P812:AG815" si="2783">P813</f>
        <v>0</v>
      </c>
      <c r="Q812" s="11">
        <f t="shared" si="2783"/>
        <v>0</v>
      </c>
      <c r="R812" s="11">
        <f t="shared" si="2783"/>
        <v>0</v>
      </c>
      <c r="S812" s="11">
        <f t="shared" si="2783"/>
        <v>0</v>
      </c>
      <c r="T812" s="11">
        <f t="shared" si="2783"/>
        <v>0</v>
      </c>
      <c r="U812" s="11">
        <f t="shared" si="2783"/>
        <v>0</v>
      </c>
      <c r="V812" s="11">
        <f t="shared" si="2783"/>
        <v>0</v>
      </c>
      <c r="W812" s="11">
        <f t="shared" si="2783"/>
        <v>0</v>
      </c>
      <c r="X812" s="11">
        <f t="shared" si="2783"/>
        <v>0</v>
      </c>
      <c r="Y812" s="11">
        <f t="shared" si="2783"/>
        <v>0</v>
      </c>
      <c r="Z812" s="11">
        <f t="shared" si="2783"/>
        <v>0</v>
      </c>
      <c r="AA812" s="11">
        <f t="shared" si="2783"/>
        <v>0</v>
      </c>
      <c r="AB812" s="11">
        <f t="shared" si="2783"/>
        <v>0</v>
      </c>
      <c r="AC812" s="11">
        <f t="shared" si="2783"/>
        <v>0</v>
      </c>
      <c r="AD812" s="11">
        <f t="shared" si="2783"/>
        <v>0</v>
      </c>
      <c r="AE812" s="11">
        <f t="shared" si="2783"/>
        <v>0</v>
      </c>
      <c r="AF812" s="11">
        <f t="shared" ref="AA812:AF815" si="2784">AF813</f>
        <v>0</v>
      </c>
      <c r="AG812" s="11">
        <f t="shared" si="2783"/>
        <v>0</v>
      </c>
      <c r="AH812" s="11">
        <f t="shared" ref="AG812:AV815" si="2785">AH813</f>
        <v>0</v>
      </c>
      <c r="AI812" s="11">
        <f t="shared" si="2785"/>
        <v>0</v>
      </c>
      <c r="AJ812" s="11">
        <f t="shared" si="2785"/>
        <v>0</v>
      </c>
      <c r="AK812" s="75">
        <f t="shared" si="2785"/>
        <v>0</v>
      </c>
      <c r="AL812" s="75">
        <f t="shared" si="2785"/>
        <v>0</v>
      </c>
      <c r="AM812" s="11">
        <f t="shared" si="2785"/>
        <v>0</v>
      </c>
      <c r="AN812" s="11">
        <f t="shared" si="2785"/>
        <v>0</v>
      </c>
      <c r="AO812" s="11">
        <f t="shared" si="2785"/>
        <v>0</v>
      </c>
      <c r="AP812" s="11">
        <f t="shared" si="2785"/>
        <v>0</v>
      </c>
      <c r="AQ812" s="11">
        <f t="shared" si="2785"/>
        <v>0</v>
      </c>
      <c r="AR812" s="11">
        <f t="shared" si="2785"/>
        <v>0</v>
      </c>
      <c r="AS812" s="11">
        <f t="shared" si="2785"/>
        <v>0</v>
      </c>
      <c r="AT812" s="11">
        <f t="shared" si="2785"/>
        <v>0</v>
      </c>
      <c r="AU812" s="11">
        <f t="shared" si="2785"/>
        <v>0</v>
      </c>
      <c r="AV812" s="11">
        <f t="shared" si="2785"/>
        <v>0</v>
      </c>
      <c r="AW812" s="11">
        <f t="shared" ref="AS812:BD815" si="2786">AW813</f>
        <v>0</v>
      </c>
      <c r="AX812" s="11">
        <f t="shared" si="2786"/>
        <v>0</v>
      </c>
      <c r="AY812" s="75">
        <f t="shared" si="2786"/>
        <v>0</v>
      </c>
      <c r="AZ812" s="75">
        <f t="shared" si="2786"/>
        <v>0</v>
      </c>
      <c r="BA812" s="75">
        <f t="shared" si="2786"/>
        <v>0</v>
      </c>
      <c r="BB812" s="75">
        <f t="shared" si="2786"/>
        <v>0</v>
      </c>
      <c r="BC812" s="75">
        <f t="shared" si="2786"/>
        <v>0</v>
      </c>
      <c r="BD812" s="75">
        <f t="shared" si="2786"/>
        <v>0</v>
      </c>
      <c r="BE812" s="11">
        <f t="shared" ref="BE812:CN812" si="2787">BE813+BE821+BE824</f>
        <v>64736</v>
      </c>
      <c r="BF812" s="11">
        <f t="shared" si="2787"/>
        <v>11100</v>
      </c>
      <c r="BG812" s="11">
        <f t="shared" si="2787"/>
        <v>0</v>
      </c>
      <c r="BH812" s="11">
        <f t="shared" si="2787"/>
        <v>0</v>
      </c>
      <c r="BI812" s="138">
        <f t="shared" si="2787"/>
        <v>75836</v>
      </c>
      <c r="BJ812" s="138">
        <f t="shared" si="2787"/>
        <v>11100</v>
      </c>
      <c r="BK812" s="75">
        <f t="shared" si="2787"/>
        <v>0</v>
      </c>
      <c r="BL812" s="75">
        <f t="shared" si="2787"/>
        <v>0</v>
      </c>
      <c r="BM812" s="75">
        <f t="shared" si="2787"/>
        <v>0</v>
      </c>
      <c r="BN812" s="75">
        <f t="shared" si="2787"/>
        <v>0</v>
      </c>
      <c r="BO812" s="75">
        <f t="shared" si="2787"/>
        <v>75836</v>
      </c>
      <c r="BP812" s="75">
        <f t="shared" si="2787"/>
        <v>11100</v>
      </c>
      <c r="BQ812" s="11">
        <f t="shared" si="2787"/>
        <v>0</v>
      </c>
      <c r="BR812" s="11">
        <f t="shared" si="2787"/>
        <v>0</v>
      </c>
      <c r="BS812" s="11">
        <f t="shared" si="2787"/>
        <v>0</v>
      </c>
      <c r="BT812" s="11">
        <f t="shared" si="2787"/>
        <v>0</v>
      </c>
      <c r="BU812" s="11">
        <f t="shared" si="2787"/>
        <v>75836</v>
      </c>
      <c r="BV812" s="11">
        <f t="shared" si="2787"/>
        <v>11100</v>
      </c>
      <c r="BW812" s="75">
        <f t="shared" si="2787"/>
        <v>0</v>
      </c>
      <c r="BX812" s="75">
        <f t="shared" si="2787"/>
        <v>0</v>
      </c>
      <c r="BY812" s="75">
        <f t="shared" si="2787"/>
        <v>0</v>
      </c>
      <c r="BZ812" s="75">
        <f t="shared" si="2787"/>
        <v>0</v>
      </c>
      <c r="CA812" s="75">
        <f t="shared" si="2787"/>
        <v>75836</v>
      </c>
      <c r="CB812" s="75">
        <f t="shared" si="2787"/>
        <v>11100</v>
      </c>
      <c r="CC812" s="75">
        <f t="shared" si="2787"/>
        <v>0</v>
      </c>
      <c r="CD812" s="75">
        <f t="shared" si="2787"/>
        <v>0</v>
      </c>
      <c r="CE812" s="75">
        <f t="shared" si="2787"/>
        <v>0</v>
      </c>
      <c r="CF812" s="75">
        <f t="shared" si="2787"/>
        <v>0</v>
      </c>
      <c r="CG812" s="75">
        <f t="shared" si="2787"/>
        <v>75836</v>
      </c>
      <c r="CH812" s="75">
        <f t="shared" si="2787"/>
        <v>11100</v>
      </c>
      <c r="CI812" s="11">
        <f t="shared" si="2787"/>
        <v>-49194</v>
      </c>
      <c r="CJ812" s="11">
        <f t="shared" si="2787"/>
        <v>0</v>
      </c>
      <c r="CK812" s="11">
        <f t="shared" si="2787"/>
        <v>0</v>
      </c>
      <c r="CL812" s="11">
        <f t="shared" si="2787"/>
        <v>0</v>
      </c>
      <c r="CM812" s="11">
        <f t="shared" si="2787"/>
        <v>26642</v>
      </c>
      <c r="CN812" s="11">
        <f t="shared" si="2787"/>
        <v>11100</v>
      </c>
      <c r="CO812" s="11">
        <f>CO813+CO821+CO824+CO827+CO818</f>
        <v>0</v>
      </c>
      <c r="CP812" s="11">
        <f t="shared" ref="CP812:CT812" si="2788">CP813+CP821+CP824+CP827+CP818</f>
        <v>0</v>
      </c>
      <c r="CQ812" s="11">
        <f t="shared" si="2788"/>
        <v>0</v>
      </c>
      <c r="CR812" s="11">
        <f t="shared" si="2788"/>
        <v>0</v>
      </c>
      <c r="CS812" s="11">
        <f t="shared" si="2788"/>
        <v>26642</v>
      </c>
      <c r="CT812" s="11">
        <f t="shared" si="2788"/>
        <v>11100</v>
      </c>
    </row>
    <row r="813" spans="1:98" ht="18.75">
      <c r="A813" s="55" t="s">
        <v>15</v>
      </c>
      <c r="B813" s="14">
        <v>914</v>
      </c>
      <c r="C813" s="14" t="s">
        <v>164</v>
      </c>
      <c r="D813" s="14" t="s">
        <v>87</v>
      </c>
      <c r="E813" s="14" t="s">
        <v>451</v>
      </c>
      <c r="F813" s="12"/>
      <c r="G813" s="13"/>
      <c r="H813" s="13"/>
      <c r="I813" s="11"/>
      <c r="J813" s="11"/>
      <c r="K813" s="11"/>
      <c r="L813" s="11"/>
      <c r="M813" s="13"/>
      <c r="N813" s="13"/>
      <c r="O813" s="11">
        <f>O814</f>
        <v>0</v>
      </c>
      <c r="P813" s="11">
        <f t="shared" si="2783"/>
        <v>0</v>
      </c>
      <c r="Q813" s="11">
        <f t="shared" si="2783"/>
        <v>0</v>
      </c>
      <c r="R813" s="11">
        <f t="shared" si="2783"/>
        <v>0</v>
      </c>
      <c r="S813" s="11">
        <f t="shared" si="2783"/>
        <v>0</v>
      </c>
      <c r="T813" s="11">
        <f t="shared" si="2783"/>
        <v>0</v>
      </c>
      <c r="U813" s="11">
        <f t="shared" si="2783"/>
        <v>0</v>
      </c>
      <c r="V813" s="11">
        <f t="shared" si="2783"/>
        <v>0</v>
      </c>
      <c r="W813" s="11">
        <f t="shared" si="2783"/>
        <v>0</v>
      </c>
      <c r="X813" s="11">
        <f t="shared" si="2783"/>
        <v>0</v>
      </c>
      <c r="Y813" s="11">
        <f t="shared" si="2783"/>
        <v>0</v>
      </c>
      <c r="Z813" s="11">
        <f t="shared" si="2783"/>
        <v>0</v>
      </c>
      <c r="AA813" s="11">
        <f t="shared" si="2784"/>
        <v>0</v>
      </c>
      <c r="AB813" s="11">
        <f t="shared" si="2784"/>
        <v>0</v>
      </c>
      <c r="AC813" s="11">
        <f t="shared" si="2784"/>
        <v>0</v>
      </c>
      <c r="AD813" s="11">
        <f t="shared" si="2784"/>
        <v>0</v>
      </c>
      <c r="AE813" s="11">
        <f t="shared" si="2784"/>
        <v>0</v>
      </c>
      <c r="AF813" s="11">
        <f t="shared" si="2784"/>
        <v>0</v>
      </c>
      <c r="AG813" s="11">
        <f t="shared" si="2785"/>
        <v>0</v>
      </c>
      <c r="AH813" s="11">
        <f t="shared" si="2785"/>
        <v>0</v>
      </c>
      <c r="AI813" s="11">
        <f t="shared" si="2785"/>
        <v>0</v>
      </c>
      <c r="AJ813" s="11">
        <f t="shared" si="2785"/>
        <v>0</v>
      </c>
      <c r="AK813" s="75">
        <f t="shared" si="2785"/>
        <v>0</v>
      </c>
      <c r="AL813" s="75">
        <f t="shared" si="2785"/>
        <v>0</v>
      </c>
      <c r="AM813" s="11">
        <f t="shared" si="2785"/>
        <v>0</v>
      </c>
      <c r="AN813" s="11">
        <f t="shared" si="2785"/>
        <v>0</v>
      </c>
      <c r="AO813" s="11">
        <f t="shared" si="2785"/>
        <v>0</v>
      </c>
      <c r="AP813" s="11">
        <f t="shared" si="2785"/>
        <v>0</v>
      </c>
      <c r="AQ813" s="11">
        <f t="shared" si="2785"/>
        <v>0</v>
      </c>
      <c r="AR813" s="11">
        <f t="shared" si="2785"/>
        <v>0</v>
      </c>
      <c r="AS813" s="11">
        <f t="shared" si="2786"/>
        <v>0</v>
      </c>
      <c r="AT813" s="11">
        <f t="shared" si="2786"/>
        <v>0</v>
      </c>
      <c r="AU813" s="11">
        <f t="shared" si="2786"/>
        <v>0</v>
      </c>
      <c r="AV813" s="11">
        <f t="shared" si="2786"/>
        <v>0</v>
      </c>
      <c r="AW813" s="11">
        <f t="shared" si="2786"/>
        <v>0</v>
      </c>
      <c r="AX813" s="11">
        <f t="shared" si="2786"/>
        <v>0</v>
      </c>
      <c r="AY813" s="75">
        <f t="shared" si="2786"/>
        <v>0</v>
      </c>
      <c r="AZ813" s="75">
        <f t="shared" si="2786"/>
        <v>0</v>
      </c>
      <c r="BA813" s="75">
        <f t="shared" si="2786"/>
        <v>0</v>
      </c>
      <c r="BB813" s="75">
        <f t="shared" si="2786"/>
        <v>0</v>
      </c>
      <c r="BC813" s="75">
        <f t="shared" si="2786"/>
        <v>0</v>
      </c>
      <c r="BD813" s="75">
        <f t="shared" si="2786"/>
        <v>0</v>
      </c>
      <c r="BE813" s="11">
        <f t="shared" ref="BE813:BT815" si="2789">BE814</f>
        <v>0</v>
      </c>
      <c r="BF813" s="11">
        <f t="shared" si="2789"/>
        <v>0</v>
      </c>
      <c r="BG813" s="11">
        <f t="shared" si="2789"/>
        <v>0</v>
      </c>
      <c r="BH813" s="11">
        <f t="shared" si="2789"/>
        <v>0</v>
      </c>
      <c r="BI813" s="138">
        <f t="shared" si="2789"/>
        <v>0</v>
      </c>
      <c r="BJ813" s="138">
        <f t="shared" si="2789"/>
        <v>0</v>
      </c>
      <c r="BK813" s="75">
        <f t="shared" si="2789"/>
        <v>0</v>
      </c>
      <c r="BL813" s="75">
        <f t="shared" si="2789"/>
        <v>0</v>
      </c>
      <c r="BM813" s="75">
        <f t="shared" si="2789"/>
        <v>0</v>
      </c>
      <c r="BN813" s="75">
        <f t="shared" si="2789"/>
        <v>0</v>
      </c>
      <c r="BO813" s="75">
        <f t="shared" si="2789"/>
        <v>0</v>
      </c>
      <c r="BP813" s="75">
        <f t="shared" si="2789"/>
        <v>0</v>
      </c>
      <c r="BQ813" s="11">
        <f t="shared" si="2789"/>
        <v>0</v>
      </c>
      <c r="BR813" s="11">
        <f t="shared" si="2789"/>
        <v>0</v>
      </c>
      <c r="BS813" s="11">
        <f t="shared" si="2789"/>
        <v>0</v>
      </c>
      <c r="BT813" s="11">
        <f t="shared" si="2789"/>
        <v>0</v>
      </c>
      <c r="BU813" s="11">
        <f t="shared" ref="BQ813:CF815" si="2790">BU814</f>
        <v>0</v>
      </c>
      <c r="BV813" s="11">
        <f t="shared" si="2790"/>
        <v>0</v>
      </c>
      <c r="BW813" s="75">
        <f t="shared" si="2790"/>
        <v>0</v>
      </c>
      <c r="BX813" s="75">
        <f t="shared" si="2790"/>
        <v>0</v>
      </c>
      <c r="BY813" s="75">
        <f t="shared" si="2790"/>
        <v>0</v>
      </c>
      <c r="BZ813" s="75">
        <f t="shared" si="2790"/>
        <v>0</v>
      </c>
      <c r="CA813" s="75">
        <f t="shared" si="2790"/>
        <v>0</v>
      </c>
      <c r="CB813" s="75">
        <f t="shared" si="2790"/>
        <v>0</v>
      </c>
      <c r="CC813" s="75">
        <f t="shared" si="2790"/>
        <v>0</v>
      </c>
      <c r="CD813" s="75">
        <f t="shared" si="2790"/>
        <v>0</v>
      </c>
      <c r="CE813" s="75">
        <f t="shared" si="2790"/>
        <v>0</v>
      </c>
      <c r="CF813" s="75">
        <f t="shared" si="2790"/>
        <v>0</v>
      </c>
      <c r="CG813" s="75">
        <f t="shared" ref="CC813:CR815" si="2791">CG814</f>
        <v>0</v>
      </c>
      <c r="CH813" s="75">
        <f t="shared" si="2791"/>
        <v>0</v>
      </c>
      <c r="CI813" s="11">
        <f t="shared" si="2791"/>
        <v>0</v>
      </c>
      <c r="CJ813" s="11">
        <f t="shared" si="2791"/>
        <v>0</v>
      </c>
      <c r="CK813" s="11">
        <f t="shared" si="2791"/>
        <v>0</v>
      </c>
      <c r="CL813" s="11">
        <f t="shared" si="2791"/>
        <v>0</v>
      </c>
      <c r="CM813" s="11">
        <f t="shared" si="2791"/>
        <v>0</v>
      </c>
      <c r="CN813" s="11">
        <f t="shared" si="2791"/>
        <v>0</v>
      </c>
      <c r="CO813" s="11">
        <f t="shared" si="2791"/>
        <v>461</v>
      </c>
      <c r="CP813" s="11">
        <f t="shared" si="2791"/>
        <v>0</v>
      </c>
      <c r="CQ813" s="11">
        <f t="shared" si="2791"/>
        <v>0</v>
      </c>
      <c r="CR813" s="11">
        <f t="shared" si="2791"/>
        <v>0</v>
      </c>
      <c r="CS813" s="11">
        <f t="shared" ref="CO813:CT815" si="2792">CS814</f>
        <v>461</v>
      </c>
      <c r="CT813" s="11">
        <f t="shared" si="2792"/>
        <v>0</v>
      </c>
    </row>
    <row r="814" spans="1:98" ht="18.75">
      <c r="A814" s="55" t="s">
        <v>189</v>
      </c>
      <c r="B814" s="14">
        <v>914</v>
      </c>
      <c r="C814" s="14" t="s">
        <v>164</v>
      </c>
      <c r="D814" s="14" t="s">
        <v>87</v>
      </c>
      <c r="E814" s="14" t="s">
        <v>606</v>
      </c>
      <c r="F814" s="12"/>
      <c r="G814" s="13"/>
      <c r="H814" s="13"/>
      <c r="I814" s="11"/>
      <c r="J814" s="11"/>
      <c r="K814" s="11"/>
      <c r="L814" s="11"/>
      <c r="M814" s="13"/>
      <c r="N814" s="13"/>
      <c r="O814" s="11">
        <f>O815</f>
        <v>0</v>
      </c>
      <c r="P814" s="11">
        <f t="shared" si="2783"/>
        <v>0</v>
      </c>
      <c r="Q814" s="11">
        <f t="shared" si="2783"/>
        <v>0</v>
      </c>
      <c r="R814" s="11">
        <f t="shared" si="2783"/>
        <v>0</v>
      </c>
      <c r="S814" s="11">
        <f t="shared" si="2783"/>
        <v>0</v>
      </c>
      <c r="T814" s="11">
        <f t="shared" si="2783"/>
        <v>0</v>
      </c>
      <c r="U814" s="11">
        <f t="shared" si="2783"/>
        <v>0</v>
      </c>
      <c r="V814" s="11">
        <f t="shared" si="2783"/>
        <v>0</v>
      </c>
      <c r="W814" s="11">
        <f t="shared" si="2783"/>
        <v>0</v>
      </c>
      <c r="X814" s="11">
        <f t="shared" si="2783"/>
        <v>0</v>
      </c>
      <c r="Y814" s="11">
        <f t="shared" si="2783"/>
        <v>0</v>
      </c>
      <c r="Z814" s="11">
        <f t="shared" si="2783"/>
        <v>0</v>
      </c>
      <c r="AA814" s="11">
        <f t="shared" si="2784"/>
        <v>0</v>
      </c>
      <c r="AB814" s="11">
        <f t="shared" si="2784"/>
        <v>0</v>
      </c>
      <c r="AC814" s="11">
        <f t="shared" si="2784"/>
        <v>0</v>
      </c>
      <c r="AD814" s="11">
        <f t="shared" si="2784"/>
        <v>0</v>
      </c>
      <c r="AE814" s="11">
        <f t="shared" si="2784"/>
        <v>0</v>
      </c>
      <c r="AF814" s="11">
        <f t="shared" si="2784"/>
        <v>0</v>
      </c>
      <c r="AG814" s="11">
        <f t="shared" si="2785"/>
        <v>0</v>
      </c>
      <c r="AH814" s="11">
        <f t="shared" si="2785"/>
        <v>0</v>
      </c>
      <c r="AI814" s="11">
        <f t="shared" si="2785"/>
        <v>0</v>
      </c>
      <c r="AJ814" s="11">
        <f t="shared" si="2785"/>
        <v>0</v>
      </c>
      <c r="AK814" s="75">
        <f t="shared" si="2785"/>
        <v>0</v>
      </c>
      <c r="AL814" s="75">
        <f t="shared" si="2785"/>
        <v>0</v>
      </c>
      <c r="AM814" s="11">
        <f t="shared" si="2785"/>
        <v>0</v>
      </c>
      <c r="AN814" s="11">
        <f t="shared" si="2785"/>
        <v>0</v>
      </c>
      <c r="AO814" s="11">
        <f t="shared" si="2785"/>
        <v>0</v>
      </c>
      <c r="AP814" s="11">
        <f t="shared" si="2785"/>
        <v>0</v>
      </c>
      <c r="AQ814" s="11">
        <f t="shared" si="2785"/>
        <v>0</v>
      </c>
      <c r="AR814" s="11">
        <f t="shared" si="2785"/>
        <v>0</v>
      </c>
      <c r="AS814" s="11">
        <f t="shared" si="2786"/>
        <v>0</v>
      </c>
      <c r="AT814" s="11">
        <f t="shared" si="2786"/>
        <v>0</v>
      </c>
      <c r="AU814" s="11">
        <f t="shared" si="2786"/>
        <v>0</v>
      </c>
      <c r="AV814" s="11">
        <f t="shared" si="2786"/>
        <v>0</v>
      </c>
      <c r="AW814" s="11">
        <f t="shared" si="2786"/>
        <v>0</v>
      </c>
      <c r="AX814" s="11">
        <f t="shared" si="2786"/>
        <v>0</v>
      </c>
      <c r="AY814" s="75">
        <f t="shared" si="2786"/>
        <v>0</v>
      </c>
      <c r="AZ814" s="75">
        <f t="shared" si="2786"/>
        <v>0</v>
      </c>
      <c r="BA814" s="75">
        <f t="shared" si="2786"/>
        <v>0</v>
      </c>
      <c r="BB814" s="75">
        <f t="shared" si="2786"/>
        <v>0</v>
      </c>
      <c r="BC814" s="75">
        <f t="shared" si="2786"/>
        <v>0</v>
      </c>
      <c r="BD814" s="75">
        <f t="shared" si="2786"/>
        <v>0</v>
      </c>
      <c r="BE814" s="11">
        <f t="shared" si="2789"/>
        <v>0</v>
      </c>
      <c r="BF814" s="11">
        <f t="shared" si="2789"/>
        <v>0</v>
      </c>
      <c r="BG814" s="11">
        <f t="shared" si="2789"/>
        <v>0</v>
      </c>
      <c r="BH814" s="11">
        <f t="shared" si="2789"/>
        <v>0</v>
      </c>
      <c r="BI814" s="138">
        <f t="shared" si="2789"/>
        <v>0</v>
      </c>
      <c r="BJ814" s="138">
        <f t="shared" si="2789"/>
        <v>0</v>
      </c>
      <c r="BK814" s="75">
        <f t="shared" si="2789"/>
        <v>0</v>
      </c>
      <c r="BL814" s="75">
        <f t="shared" si="2789"/>
        <v>0</v>
      </c>
      <c r="BM814" s="75">
        <f t="shared" si="2789"/>
        <v>0</v>
      </c>
      <c r="BN814" s="75">
        <f t="shared" si="2789"/>
        <v>0</v>
      </c>
      <c r="BO814" s="75">
        <f t="shared" si="2789"/>
        <v>0</v>
      </c>
      <c r="BP814" s="75">
        <f t="shared" si="2789"/>
        <v>0</v>
      </c>
      <c r="BQ814" s="11">
        <f t="shared" si="2790"/>
        <v>0</v>
      </c>
      <c r="BR814" s="11">
        <f t="shared" si="2790"/>
        <v>0</v>
      </c>
      <c r="BS814" s="11">
        <f t="shared" si="2790"/>
        <v>0</v>
      </c>
      <c r="BT814" s="11">
        <f t="shared" si="2790"/>
        <v>0</v>
      </c>
      <c r="BU814" s="11">
        <f t="shared" si="2790"/>
        <v>0</v>
      </c>
      <c r="BV814" s="11">
        <f t="shared" si="2790"/>
        <v>0</v>
      </c>
      <c r="BW814" s="75">
        <f t="shared" si="2790"/>
        <v>0</v>
      </c>
      <c r="BX814" s="75">
        <f t="shared" si="2790"/>
        <v>0</v>
      </c>
      <c r="BY814" s="75">
        <f t="shared" si="2790"/>
        <v>0</v>
      </c>
      <c r="BZ814" s="75">
        <f t="shared" si="2790"/>
        <v>0</v>
      </c>
      <c r="CA814" s="75">
        <f t="shared" si="2790"/>
        <v>0</v>
      </c>
      <c r="CB814" s="75">
        <f t="shared" si="2790"/>
        <v>0</v>
      </c>
      <c r="CC814" s="75">
        <f t="shared" si="2791"/>
        <v>0</v>
      </c>
      <c r="CD814" s="75">
        <f t="shared" si="2791"/>
        <v>0</v>
      </c>
      <c r="CE814" s="75">
        <f t="shared" si="2791"/>
        <v>0</v>
      </c>
      <c r="CF814" s="75">
        <f t="shared" si="2791"/>
        <v>0</v>
      </c>
      <c r="CG814" s="75">
        <f t="shared" si="2791"/>
        <v>0</v>
      </c>
      <c r="CH814" s="75">
        <f t="shared" si="2791"/>
        <v>0</v>
      </c>
      <c r="CI814" s="11">
        <f t="shared" si="2791"/>
        <v>0</v>
      </c>
      <c r="CJ814" s="11">
        <f t="shared" si="2791"/>
        <v>0</v>
      </c>
      <c r="CK814" s="11">
        <f t="shared" si="2791"/>
        <v>0</v>
      </c>
      <c r="CL814" s="11">
        <f t="shared" si="2791"/>
        <v>0</v>
      </c>
      <c r="CM814" s="11">
        <f t="shared" si="2791"/>
        <v>0</v>
      </c>
      <c r="CN814" s="11">
        <f t="shared" si="2791"/>
        <v>0</v>
      </c>
      <c r="CO814" s="11">
        <f t="shared" si="2792"/>
        <v>461</v>
      </c>
      <c r="CP814" s="11">
        <f t="shared" si="2792"/>
        <v>0</v>
      </c>
      <c r="CQ814" s="11">
        <f t="shared" si="2792"/>
        <v>0</v>
      </c>
      <c r="CR814" s="11">
        <f t="shared" si="2792"/>
        <v>0</v>
      </c>
      <c r="CS814" s="11">
        <f t="shared" si="2792"/>
        <v>461</v>
      </c>
      <c r="CT814" s="11">
        <f t="shared" si="2792"/>
        <v>0</v>
      </c>
    </row>
    <row r="815" spans="1:98" ht="33.75">
      <c r="A815" s="55" t="s">
        <v>203</v>
      </c>
      <c r="B815" s="14">
        <v>914</v>
      </c>
      <c r="C815" s="14" t="s">
        <v>164</v>
      </c>
      <c r="D815" s="14" t="s">
        <v>87</v>
      </c>
      <c r="E815" s="14" t="s">
        <v>606</v>
      </c>
      <c r="F815" s="14" t="s">
        <v>204</v>
      </c>
      <c r="G815" s="13"/>
      <c r="H815" s="13"/>
      <c r="I815" s="11"/>
      <c r="J815" s="11"/>
      <c r="K815" s="11"/>
      <c r="L815" s="11"/>
      <c r="M815" s="13"/>
      <c r="N815" s="13"/>
      <c r="O815" s="11">
        <f>O816</f>
        <v>0</v>
      </c>
      <c r="P815" s="11">
        <f t="shared" si="2783"/>
        <v>0</v>
      </c>
      <c r="Q815" s="11">
        <f t="shared" si="2783"/>
        <v>0</v>
      </c>
      <c r="R815" s="11">
        <f t="shared" si="2783"/>
        <v>0</v>
      </c>
      <c r="S815" s="11">
        <f t="shared" si="2783"/>
        <v>0</v>
      </c>
      <c r="T815" s="11">
        <f t="shared" si="2783"/>
        <v>0</v>
      </c>
      <c r="U815" s="11">
        <f t="shared" si="2783"/>
        <v>0</v>
      </c>
      <c r="V815" s="11">
        <f t="shared" si="2783"/>
        <v>0</v>
      </c>
      <c r="W815" s="11">
        <f t="shared" si="2783"/>
        <v>0</v>
      </c>
      <c r="X815" s="11">
        <f t="shared" si="2783"/>
        <v>0</v>
      </c>
      <c r="Y815" s="11">
        <f t="shared" si="2783"/>
        <v>0</v>
      </c>
      <c r="Z815" s="11">
        <f t="shared" si="2783"/>
        <v>0</v>
      </c>
      <c r="AA815" s="11">
        <f t="shared" si="2784"/>
        <v>0</v>
      </c>
      <c r="AB815" s="11">
        <f t="shared" si="2784"/>
        <v>0</v>
      </c>
      <c r="AC815" s="11">
        <f t="shared" si="2784"/>
        <v>0</v>
      </c>
      <c r="AD815" s="11">
        <f t="shared" si="2784"/>
        <v>0</v>
      </c>
      <c r="AE815" s="11">
        <f t="shared" si="2784"/>
        <v>0</v>
      </c>
      <c r="AF815" s="11">
        <f t="shared" si="2784"/>
        <v>0</v>
      </c>
      <c r="AG815" s="11">
        <f t="shared" si="2785"/>
        <v>0</v>
      </c>
      <c r="AH815" s="11">
        <f t="shared" si="2785"/>
        <v>0</v>
      </c>
      <c r="AI815" s="11">
        <f t="shared" si="2785"/>
        <v>0</v>
      </c>
      <c r="AJ815" s="11">
        <f t="shared" si="2785"/>
        <v>0</v>
      </c>
      <c r="AK815" s="75">
        <f t="shared" si="2785"/>
        <v>0</v>
      </c>
      <c r="AL815" s="75">
        <f t="shared" si="2785"/>
        <v>0</v>
      </c>
      <c r="AM815" s="11">
        <f t="shared" si="2785"/>
        <v>0</v>
      </c>
      <c r="AN815" s="11">
        <f t="shared" si="2785"/>
        <v>0</v>
      </c>
      <c r="AO815" s="11">
        <f t="shared" si="2785"/>
        <v>0</v>
      </c>
      <c r="AP815" s="11">
        <f t="shared" si="2785"/>
        <v>0</v>
      </c>
      <c r="AQ815" s="11">
        <f t="shared" si="2785"/>
        <v>0</v>
      </c>
      <c r="AR815" s="11">
        <f t="shared" si="2785"/>
        <v>0</v>
      </c>
      <c r="AS815" s="11">
        <f t="shared" si="2786"/>
        <v>0</v>
      </c>
      <c r="AT815" s="11">
        <f t="shared" si="2786"/>
        <v>0</v>
      </c>
      <c r="AU815" s="11">
        <f t="shared" si="2786"/>
        <v>0</v>
      </c>
      <c r="AV815" s="11">
        <f t="shared" si="2786"/>
        <v>0</v>
      </c>
      <c r="AW815" s="11">
        <f t="shared" si="2786"/>
        <v>0</v>
      </c>
      <c r="AX815" s="11">
        <f t="shared" si="2786"/>
        <v>0</v>
      </c>
      <c r="AY815" s="75">
        <f t="shared" si="2786"/>
        <v>0</v>
      </c>
      <c r="AZ815" s="75">
        <f t="shared" si="2786"/>
        <v>0</v>
      </c>
      <c r="BA815" s="75">
        <f t="shared" si="2786"/>
        <v>0</v>
      </c>
      <c r="BB815" s="75">
        <f t="shared" si="2786"/>
        <v>0</v>
      </c>
      <c r="BC815" s="75">
        <f t="shared" si="2786"/>
        <v>0</v>
      </c>
      <c r="BD815" s="75">
        <f t="shared" si="2786"/>
        <v>0</v>
      </c>
      <c r="BE815" s="11">
        <f t="shared" si="2789"/>
        <v>0</v>
      </c>
      <c r="BF815" s="11">
        <f t="shared" si="2789"/>
        <v>0</v>
      </c>
      <c r="BG815" s="11">
        <f t="shared" si="2789"/>
        <v>0</v>
      </c>
      <c r="BH815" s="11">
        <f t="shared" si="2789"/>
        <v>0</v>
      </c>
      <c r="BI815" s="138">
        <f t="shared" si="2789"/>
        <v>0</v>
      </c>
      <c r="BJ815" s="138">
        <f t="shared" si="2789"/>
        <v>0</v>
      </c>
      <c r="BK815" s="75">
        <f t="shared" si="2789"/>
        <v>0</v>
      </c>
      <c r="BL815" s="75">
        <f t="shared" si="2789"/>
        <v>0</v>
      </c>
      <c r="BM815" s="75">
        <f t="shared" si="2789"/>
        <v>0</v>
      </c>
      <c r="BN815" s="75">
        <f t="shared" si="2789"/>
        <v>0</v>
      </c>
      <c r="BO815" s="75">
        <f t="shared" si="2789"/>
        <v>0</v>
      </c>
      <c r="BP815" s="75">
        <f t="shared" si="2789"/>
        <v>0</v>
      </c>
      <c r="BQ815" s="11">
        <f t="shared" si="2790"/>
        <v>0</v>
      </c>
      <c r="BR815" s="11">
        <f t="shared" si="2790"/>
        <v>0</v>
      </c>
      <c r="BS815" s="11">
        <f t="shared" si="2790"/>
        <v>0</v>
      </c>
      <c r="BT815" s="11">
        <f t="shared" si="2790"/>
        <v>0</v>
      </c>
      <c r="BU815" s="11">
        <f t="shared" si="2790"/>
        <v>0</v>
      </c>
      <c r="BV815" s="11">
        <f t="shared" si="2790"/>
        <v>0</v>
      </c>
      <c r="BW815" s="75">
        <f t="shared" si="2790"/>
        <v>0</v>
      </c>
      <c r="BX815" s="75">
        <f t="shared" si="2790"/>
        <v>0</v>
      </c>
      <c r="BY815" s="75">
        <f t="shared" si="2790"/>
        <v>0</v>
      </c>
      <c r="BZ815" s="75">
        <f t="shared" si="2790"/>
        <v>0</v>
      </c>
      <c r="CA815" s="75">
        <f t="shared" si="2790"/>
        <v>0</v>
      </c>
      <c r="CB815" s="75">
        <f t="shared" si="2790"/>
        <v>0</v>
      </c>
      <c r="CC815" s="75">
        <f t="shared" si="2791"/>
        <v>0</v>
      </c>
      <c r="CD815" s="75">
        <f t="shared" si="2791"/>
        <v>0</v>
      </c>
      <c r="CE815" s="75">
        <f t="shared" si="2791"/>
        <v>0</v>
      </c>
      <c r="CF815" s="75">
        <f t="shared" si="2791"/>
        <v>0</v>
      </c>
      <c r="CG815" s="75">
        <f t="shared" si="2791"/>
        <v>0</v>
      </c>
      <c r="CH815" s="75">
        <f t="shared" si="2791"/>
        <v>0</v>
      </c>
      <c r="CI815" s="11">
        <f t="shared" si="2791"/>
        <v>0</v>
      </c>
      <c r="CJ815" s="11">
        <f t="shared" si="2791"/>
        <v>0</v>
      </c>
      <c r="CK815" s="11">
        <f t="shared" si="2791"/>
        <v>0</v>
      </c>
      <c r="CL815" s="11">
        <f t="shared" si="2791"/>
        <v>0</v>
      </c>
      <c r="CM815" s="11">
        <f t="shared" si="2791"/>
        <v>0</v>
      </c>
      <c r="CN815" s="11">
        <f t="shared" si="2791"/>
        <v>0</v>
      </c>
      <c r="CO815" s="11">
        <f t="shared" si="2792"/>
        <v>461</v>
      </c>
      <c r="CP815" s="11">
        <f t="shared" si="2792"/>
        <v>0</v>
      </c>
      <c r="CQ815" s="11">
        <f t="shared" si="2792"/>
        <v>0</v>
      </c>
      <c r="CR815" s="11">
        <f t="shared" si="2792"/>
        <v>0</v>
      </c>
      <c r="CS815" s="11">
        <f t="shared" si="2792"/>
        <v>461</v>
      </c>
      <c r="CT815" s="11">
        <f t="shared" si="2792"/>
        <v>0</v>
      </c>
    </row>
    <row r="816" spans="1:98" ht="18.75">
      <c r="A816" s="55" t="s">
        <v>189</v>
      </c>
      <c r="B816" s="14">
        <v>914</v>
      </c>
      <c r="C816" s="14" t="s">
        <v>164</v>
      </c>
      <c r="D816" s="14" t="s">
        <v>87</v>
      </c>
      <c r="E816" s="14" t="s">
        <v>606</v>
      </c>
      <c r="F816" s="14" t="s">
        <v>205</v>
      </c>
      <c r="G816" s="13"/>
      <c r="H816" s="13"/>
      <c r="I816" s="11"/>
      <c r="J816" s="11"/>
      <c r="K816" s="11"/>
      <c r="L816" s="11"/>
      <c r="M816" s="13"/>
      <c r="N816" s="13"/>
      <c r="O816" s="11"/>
      <c r="P816" s="11"/>
      <c r="Q816" s="11"/>
      <c r="R816" s="11"/>
      <c r="S816" s="11">
        <f>M816+O816+P816+Q816+R816</f>
        <v>0</v>
      </c>
      <c r="T816" s="11">
        <f>N816+P816</f>
        <v>0</v>
      </c>
      <c r="U816" s="11"/>
      <c r="V816" s="11"/>
      <c r="W816" s="11"/>
      <c r="X816" s="11"/>
      <c r="Y816" s="11">
        <f>S816+U816+V816+W816+X816</f>
        <v>0</v>
      </c>
      <c r="Z816" s="11">
        <f>T816+V816</f>
        <v>0</v>
      </c>
      <c r="AA816" s="11"/>
      <c r="AB816" s="11"/>
      <c r="AC816" s="11"/>
      <c r="AD816" s="11"/>
      <c r="AE816" s="11">
        <f>Y816+AA816+AB816+AC816+AD816</f>
        <v>0</v>
      </c>
      <c r="AF816" s="11">
        <f>Z816+AB816</f>
        <v>0</v>
      </c>
      <c r="AG816" s="11"/>
      <c r="AH816" s="11"/>
      <c r="AI816" s="11"/>
      <c r="AJ816" s="11"/>
      <c r="AK816" s="75">
        <f>AE816+AG816+AH816+AI816+AJ816</f>
        <v>0</v>
      </c>
      <c r="AL816" s="75">
        <f>AF816+AH816</f>
        <v>0</v>
      </c>
      <c r="AM816" s="11"/>
      <c r="AN816" s="11"/>
      <c r="AO816" s="11"/>
      <c r="AP816" s="11"/>
      <c r="AQ816" s="11">
        <f>AK816+AM816+AN816+AO816+AP816</f>
        <v>0</v>
      </c>
      <c r="AR816" s="11">
        <f>AL816+AN816</f>
        <v>0</v>
      </c>
      <c r="AS816" s="11"/>
      <c r="AT816" s="11"/>
      <c r="AU816" s="11"/>
      <c r="AV816" s="11"/>
      <c r="AW816" s="11">
        <f>AQ816+AS816+AT816+AU816+AV816</f>
        <v>0</v>
      </c>
      <c r="AX816" s="11">
        <f>AR816+AT816</f>
        <v>0</v>
      </c>
      <c r="AY816" s="75"/>
      <c r="AZ816" s="75"/>
      <c r="BA816" s="75"/>
      <c r="BB816" s="75"/>
      <c r="BC816" s="75">
        <f>AW816+AY816+AZ816+BA816+BB816</f>
        <v>0</v>
      </c>
      <c r="BD816" s="75">
        <f>AX816+AZ816</f>
        <v>0</v>
      </c>
      <c r="BE816" s="11"/>
      <c r="BF816" s="11"/>
      <c r="BG816" s="11"/>
      <c r="BH816" s="11"/>
      <c r="BI816" s="138">
        <f>BC816+BE816+BF816+BG816+BH816</f>
        <v>0</v>
      </c>
      <c r="BJ816" s="138">
        <f>BD816+BF816</f>
        <v>0</v>
      </c>
      <c r="BK816" s="75"/>
      <c r="BL816" s="75"/>
      <c r="BM816" s="75"/>
      <c r="BN816" s="75"/>
      <c r="BO816" s="75">
        <f>BI816+BK816+BL816+BM816+BN816</f>
        <v>0</v>
      </c>
      <c r="BP816" s="75">
        <f>BJ816+BL816</f>
        <v>0</v>
      </c>
      <c r="BQ816" s="11"/>
      <c r="BR816" s="11"/>
      <c r="BS816" s="11"/>
      <c r="BT816" s="11"/>
      <c r="BU816" s="11">
        <f>BO816+BQ816+BR816+BS816+BT816</f>
        <v>0</v>
      </c>
      <c r="BV816" s="11">
        <f>BP816+BR816</f>
        <v>0</v>
      </c>
      <c r="BW816" s="75"/>
      <c r="BX816" s="75"/>
      <c r="BY816" s="75"/>
      <c r="BZ816" s="75"/>
      <c r="CA816" s="75">
        <f>BU816+BW816+BX816+BY816+BZ816</f>
        <v>0</v>
      </c>
      <c r="CB816" s="75">
        <f>BV816+BX816</f>
        <v>0</v>
      </c>
      <c r="CC816" s="75"/>
      <c r="CD816" s="75"/>
      <c r="CE816" s="75"/>
      <c r="CF816" s="75"/>
      <c r="CG816" s="75">
        <f>CA816+CC816+CD816+CE816+CF816</f>
        <v>0</v>
      </c>
      <c r="CH816" s="75">
        <f>CB816+CD816</f>
        <v>0</v>
      </c>
      <c r="CI816" s="11"/>
      <c r="CJ816" s="11"/>
      <c r="CK816" s="11"/>
      <c r="CL816" s="11"/>
      <c r="CM816" s="11">
        <f>CG816+CI816+CJ816+CK816+CL816</f>
        <v>0</v>
      </c>
      <c r="CN816" s="11">
        <f>CH816+CJ816</f>
        <v>0</v>
      </c>
      <c r="CO816" s="11">
        <v>461</v>
      </c>
      <c r="CP816" s="11"/>
      <c r="CQ816" s="11"/>
      <c r="CR816" s="11"/>
      <c r="CS816" s="11">
        <f>CM816+CO816+CP816+CQ816+CR816</f>
        <v>461</v>
      </c>
      <c r="CT816" s="11">
        <f>CN816+CP816</f>
        <v>0</v>
      </c>
    </row>
    <row r="817" spans="1:98" ht="18.75">
      <c r="A817" s="55" t="s">
        <v>571</v>
      </c>
      <c r="B817" s="14">
        <v>914</v>
      </c>
      <c r="C817" s="14" t="s">
        <v>164</v>
      </c>
      <c r="D817" s="14" t="s">
        <v>87</v>
      </c>
      <c r="E817" s="14" t="s">
        <v>771</v>
      </c>
      <c r="F817" s="40"/>
      <c r="G817" s="13"/>
      <c r="H817" s="13"/>
      <c r="I817" s="11"/>
      <c r="J817" s="11"/>
      <c r="K817" s="11"/>
      <c r="L817" s="11"/>
      <c r="M817" s="13"/>
      <c r="N817" s="13"/>
      <c r="O817" s="11"/>
      <c r="P817" s="11"/>
      <c r="Q817" s="11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  <c r="AJ817" s="11"/>
      <c r="AK817" s="11"/>
      <c r="AL817" s="11"/>
      <c r="AM817" s="11"/>
      <c r="AN817" s="11"/>
      <c r="AO817" s="11"/>
      <c r="AP817" s="11"/>
      <c r="AQ817" s="11"/>
      <c r="AR817" s="11"/>
      <c r="AS817" s="11"/>
      <c r="AT817" s="11"/>
      <c r="AU817" s="11"/>
      <c r="AV817" s="11"/>
      <c r="AW817" s="11"/>
      <c r="AX817" s="11"/>
      <c r="AY817" s="11"/>
      <c r="AZ817" s="11"/>
      <c r="BA817" s="11"/>
      <c r="BB817" s="11"/>
      <c r="BC817" s="11"/>
      <c r="BD817" s="11"/>
      <c r="BE817" s="11"/>
      <c r="BF817" s="11"/>
      <c r="BG817" s="11"/>
      <c r="BH817" s="11"/>
      <c r="BI817" s="11"/>
      <c r="BJ817" s="11"/>
      <c r="BK817" s="11"/>
      <c r="BL817" s="11"/>
      <c r="BM817" s="11"/>
      <c r="BN817" s="11"/>
      <c r="BO817" s="11"/>
      <c r="BP817" s="11"/>
      <c r="BQ817" s="11"/>
      <c r="BR817" s="11"/>
      <c r="BS817" s="11"/>
      <c r="BT817" s="11"/>
      <c r="BU817" s="11"/>
      <c r="BV817" s="11"/>
      <c r="BW817" s="11"/>
      <c r="BX817" s="11"/>
      <c r="BY817" s="11"/>
      <c r="BZ817" s="11"/>
      <c r="CA817" s="11"/>
      <c r="CB817" s="11"/>
      <c r="CC817" s="11"/>
      <c r="CD817" s="11"/>
      <c r="CE817" s="11"/>
      <c r="CF817" s="11"/>
      <c r="CG817" s="11"/>
      <c r="CH817" s="11"/>
      <c r="CI817" s="11"/>
      <c r="CJ817" s="11"/>
      <c r="CK817" s="11"/>
      <c r="CL817" s="11"/>
      <c r="CM817" s="11"/>
      <c r="CN817" s="11"/>
      <c r="CO817" s="11">
        <f>CO818</f>
        <v>0</v>
      </c>
      <c r="CP817" s="11">
        <f t="shared" ref="CP817:CT817" si="2793">CP818</f>
        <v>11100</v>
      </c>
      <c r="CQ817" s="11">
        <f t="shared" si="2793"/>
        <v>0</v>
      </c>
      <c r="CR817" s="11">
        <f t="shared" si="2793"/>
        <v>0</v>
      </c>
      <c r="CS817" s="11">
        <f t="shared" si="2793"/>
        <v>11100</v>
      </c>
      <c r="CT817" s="11">
        <f t="shared" si="2793"/>
        <v>11100</v>
      </c>
    </row>
    <row r="818" spans="1:98" ht="66.75">
      <c r="A818" s="55" t="s">
        <v>772</v>
      </c>
      <c r="B818" s="14">
        <v>914</v>
      </c>
      <c r="C818" s="14" t="s">
        <v>164</v>
      </c>
      <c r="D818" s="14" t="s">
        <v>87</v>
      </c>
      <c r="E818" s="14" t="s">
        <v>773</v>
      </c>
      <c r="F818" s="40"/>
      <c r="G818" s="13"/>
      <c r="H818" s="13"/>
      <c r="I818" s="11"/>
      <c r="J818" s="11"/>
      <c r="K818" s="11"/>
      <c r="L818" s="11"/>
      <c r="M818" s="13"/>
      <c r="N818" s="13"/>
      <c r="O818" s="11"/>
      <c r="P818" s="11"/>
      <c r="Q818" s="11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  <c r="AJ818" s="11"/>
      <c r="AK818" s="11"/>
      <c r="AL818" s="11"/>
      <c r="AM818" s="11"/>
      <c r="AN818" s="11"/>
      <c r="AO818" s="11"/>
      <c r="AP818" s="11"/>
      <c r="AQ818" s="11"/>
      <c r="AR818" s="11"/>
      <c r="AS818" s="11"/>
      <c r="AT818" s="11"/>
      <c r="AU818" s="11"/>
      <c r="AV818" s="11"/>
      <c r="AW818" s="11"/>
      <c r="AX818" s="11"/>
      <c r="AY818" s="11"/>
      <c r="AZ818" s="11"/>
      <c r="BA818" s="11"/>
      <c r="BB818" s="11"/>
      <c r="BC818" s="11"/>
      <c r="BD818" s="11"/>
      <c r="BE818" s="11"/>
      <c r="BF818" s="11"/>
      <c r="BG818" s="11"/>
      <c r="BH818" s="11"/>
      <c r="BI818" s="11"/>
      <c r="BJ818" s="11"/>
      <c r="BK818" s="11"/>
      <c r="BL818" s="11"/>
      <c r="BM818" s="11"/>
      <c r="BN818" s="11"/>
      <c r="BO818" s="11"/>
      <c r="BP818" s="11"/>
      <c r="BQ818" s="11"/>
      <c r="BR818" s="11"/>
      <c r="BS818" s="11"/>
      <c r="BT818" s="11"/>
      <c r="BU818" s="11"/>
      <c r="BV818" s="11"/>
      <c r="BW818" s="11"/>
      <c r="BX818" s="11"/>
      <c r="BY818" s="11"/>
      <c r="BZ818" s="11"/>
      <c r="CA818" s="11"/>
      <c r="CB818" s="11"/>
      <c r="CC818" s="11"/>
      <c r="CD818" s="11"/>
      <c r="CE818" s="11"/>
      <c r="CF818" s="11"/>
      <c r="CG818" s="11"/>
      <c r="CH818" s="11"/>
      <c r="CI818" s="11"/>
      <c r="CJ818" s="11"/>
      <c r="CK818" s="11"/>
      <c r="CL818" s="11"/>
      <c r="CM818" s="11"/>
      <c r="CN818" s="11"/>
      <c r="CO818" s="11">
        <f>CO819</f>
        <v>0</v>
      </c>
      <c r="CP818" s="11">
        <f t="shared" ref="CP818:CT819" si="2794">CP819</f>
        <v>11100</v>
      </c>
      <c r="CQ818" s="11">
        <f t="shared" si="2794"/>
        <v>0</v>
      </c>
      <c r="CR818" s="11">
        <f t="shared" si="2794"/>
        <v>0</v>
      </c>
      <c r="CS818" s="11">
        <f t="shared" si="2794"/>
        <v>11100</v>
      </c>
      <c r="CT818" s="11">
        <f t="shared" si="2794"/>
        <v>11100</v>
      </c>
    </row>
    <row r="819" spans="1:98" ht="33.75">
      <c r="A819" s="55" t="s">
        <v>203</v>
      </c>
      <c r="B819" s="14">
        <v>914</v>
      </c>
      <c r="C819" s="14" t="s">
        <v>164</v>
      </c>
      <c r="D819" s="14" t="s">
        <v>87</v>
      </c>
      <c r="E819" s="14" t="s">
        <v>773</v>
      </c>
      <c r="F819" s="14" t="s">
        <v>204</v>
      </c>
      <c r="G819" s="13"/>
      <c r="H819" s="13"/>
      <c r="I819" s="11"/>
      <c r="J819" s="11"/>
      <c r="K819" s="11"/>
      <c r="L819" s="11"/>
      <c r="M819" s="13"/>
      <c r="N819" s="13"/>
      <c r="O819" s="11"/>
      <c r="P819" s="11"/>
      <c r="Q819" s="11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  <c r="AJ819" s="11"/>
      <c r="AK819" s="11"/>
      <c r="AL819" s="11"/>
      <c r="AM819" s="11"/>
      <c r="AN819" s="11"/>
      <c r="AO819" s="11"/>
      <c r="AP819" s="11"/>
      <c r="AQ819" s="11"/>
      <c r="AR819" s="11"/>
      <c r="AS819" s="11"/>
      <c r="AT819" s="11"/>
      <c r="AU819" s="11"/>
      <c r="AV819" s="11"/>
      <c r="AW819" s="11"/>
      <c r="AX819" s="11"/>
      <c r="AY819" s="11"/>
      <c r="AZ819" s="11"/>
      <c r="BA819" s="11"/>
      <c r="BB819" s="11"/>
      <c r="BC819" s="11"/>
      <c r="BD819" s="11"/>
      <c r="BE819" s="11"/>
      <c r="BF819" s="11"/>
      <c r="BG819" s="11"/>
      <c r="BH819" s="11"/>
      <c r="BI819" s="11"/>
      <c r="BJ819" s="11"/>
      <c r="BK819" s="11"/>
      <c r="BL819" s="11"/>
      <c r="BM819" s="11"/>
      <c r="BN819" s="11"/>
      <c r="BO819" s="11"/>
      <c r="BP819" s="11"/>
      <c r="BQ819" s="11"/>
      <c r="BR819" s="11"/>
      <c r="BS819" s="11"/>
      <c r="BT819" s="11"/>
      <c r="BU819" s="11"/>
      <c r="BV819" s="11"/>
      <c r="BW819" s="11"/>
      <c r="BX819" s="11"/>
      <c r="BY819" s="11"/>
      <c r="BZ819" s="11"/>
      <c r="CA819" s="11"/>
      <c r="CB819" s="11"/>
      <c r="CC819" s="11"/>
      <c r="CD819" s="11"/>
      <c r="CE819" s="11"/>
      <c r="CF819" s="11"/>
      <c r="CG819" s="11"/>
      <c r="CH819" s="11"/>
      <c r="CI819" s="11"/>
      <c r="CJ819" s="11"/>
      <c r="CK819" s="11"/>
      <c r="CL819" s="11"/>
      <c r="CM819" s="11"/>
      <c r="CN819" s="11"/>
      <c r="CO819" s="11">
        <f>CO820</f>
        <v>0</v>
      </c>
      <c r="CP819" s="11">
        <f t="shared" si="2794"/>
        <v>11100</v>
      </c>
      <c r="CQ819" s="11">
        <f t="shared" si="2794"/>
        <v>0</v>
      </c>
      <c r="CR819" s="11">
        <f t="shared" si="2794"/>
        <v>0</v>
      </c>
      <c r="CS819" s="11">
        <f t="shared" si="2794"/>
        <v>11100</v>
      </c>
      <c r="CT819" s="11">
        <f t="shared" si="2794"/>
        <v>11100</v>
      </c>
    </row>
    <row r="820" spans="1:98" ht="18.75">
      <c r="A820" s="55" t="s">
        <v>189</v>
      </c>
      <c r="B820" s="14">
        <v>914</v>
      </c>
      <c r="C820" s="14" t="s">
        <v>164</v>
      </c>
      <c r="D820" s="14" t="s">
        <v>87</v>
      </c>
      <c r="E820" s="14" t="s">
        <v>773</v>
      </c>
      <c r="F820" s="14" t="s">
        <v>205</v>
      </c>
      <c r="G820" s="13"/>
      <c r="H820" s="13"/>
      <c r="I820" s="11"/>
      <c r="J820" s="11"/>
      <c r="K820" s="11"/>
      <c r="L820" s="11"/>
      <c r="M820" s="13"/>
      <c r="N820" s="13"/>
      <c r="O820" s="11"/>
      <c r="P820" s="11"/>
      <c r="Q820" s="11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  <c r="AJ820" s="11"/>
      <c r="AK820" s="11"/>
      <c r="AL820" s="11"/>
      <c r="AM820" s="11"/>
      <c r="AN820" s="11"/>
      <c r="AO820" s="11"/>
      <c r="AP820" s="11"/>
      <c r="AQ820" s="11"/>
      <c r="AR820" s="11"/>
      <c r="AS820" s="11"/>
      <c r="AT820" s="11"/>
      <c r="AU820" s="11"/>
      <c r="AV820" s="11"/>
      <c r="AW820" s="11"/>
      <c r="AX820" s="11"/>
      <c r="AY820" s="11"/>
      <c r="AZ820" s="11"/>
      <c r="BA820" s="11"/>
      <c r="BB820" s="11"/>
      <c r="BC820" s="11"/>
      <c r="BD820" s="11"/>
      <c r="BE820" s="11"/>
      <c r="BF820" s="11"/>
      <c r="BG820" s="11"/>
      <c r="BH820" s="11"/>
      <c r="BI820" s="11"/>
      <c r="BJ820" s="11"/>
      <c r="BK820" s="11"/>
      <c r="BL820" s="11"/>
      <c r="BM820" s="11"/>
      <c r="BN820" s="11"/>
      <c r="BO820" s="11"/>
      <c r="BP820" s="11"/>
      <c r="BQ820" s="11"/>
      <c r="BR820" s="11"/>
      <c r="BS820" s="11"/>
      <c r="BT820" s="11"/>
      <c r="BU820" s="11"/>
      <c r="BV820" s="11"/>
      <c r="BW820" s="11"/>
      <c r="BX820" s="11"/>
      <c r="BY820" s="11"/>
      <c r="BZ820" s="11"/>
      <c r="CA820" s="11"/>
      <c r="CB820" s="11"/>
      <c r="CC820" s="11"/>
      <c r="CD820" s="11"/>
      <c r="CE820" s="11"/>
      <c r="CF820" s="11"/>
      <c r="CG820" s="11"/>
      <c r="CH820" s="11"/>
      <c r="CI820" s="11"/>
      <c r="CJ820" s="11"/>
      <c r="CK820" s="11"/>
      <c r="CL820" s="11"/>
      <c r="CM820" s="11"/>
      <c r="CN820" s="11"/>
      <c r="CO820" s="11"/>
      <c r="CP820" s="11">
        <v>11100</v>
      </c>
      <c r="CQ820" s="11"/>
      <c r="CR820" s="11"/>
      <c r="CS820" s="11">
        <f>CM820+CO820+CP820+CQ820+CR820</f>
        <v>11100</v>
      </c>
      <c r="CT820" s="11">
        <f>CN820+CP820</f>
        <v>11100</v>
      </c>
    </row>
    <row r="821" spans="1:98" ht="50.25" hidden="1" customHeight="1">
      <c r="A821" s="55" t="s">
        <v>712</v>
      </c>
      <c r="B821" s="22" t="s">
        <v>524</v>
      </c>
      <c r="C821" s="22" t="s">
        <v>164</v>
      </c>
      <c r="D821" s="22" t="s">
        <v>87</v>
      </c>
      <c r="E821" s="22" t="s">
        <v>751</v>
      </c>
      <c r="F821" s="23"/>
      <c r="G821" s="13"/>
      <c r="H821" s="13"/>
      <c r="I821" s="11"/>
      <c r="J821" s="11"/>
      <c r="K821" s="11"/>
      <c r="L821" s="11"/>
      <c r="M821" s="13"/>
      <c r="N821" s="13"/>
      <c r="O821" s="11"/>
      <c r="P821" s="11"/>
      <c r="Q821" s="11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  <c r="AJ821" s="11"/>
      <c r="AK821" s="11"/>
      <c r="AL821" s="11"/>
      <c r="AM821" s="11"/>
      <c r="AN821" s="11"/>
      <c r="AO821" s="11"/>
      <c r="AP821" s="11"/>
      <c r="AQ821" s="11"/>
      <c r="AR821" s="11"/>
      <c r="AS821" s="11"/>
      <c r="AT821" s="11"/>
      <c r="AU821" s="11"/>
      <c r="AV821" s="11"/>
      <c r="AW821" s="11"/>
      <c r="AX821" s="11"/>
      <c r="AY821" s="11"/>
      <c r="AZ821" s="11"/>
      <c r="BA821" s="11"/>
      <c r="BB821" s="11"/>
      <c r="BC821" s="11"/>
      <c r="BD821" s="11"/>
      <c r="BE821" s="11">
        <f>BE822</f>
        <v>64736</v>
      </c>
      <c r="BF821" s="11">
        <f t="shared" ref="BF821:CT821" si="2795">BF822</f>
        <v>0</v>
      </c>
      <c r="BG821" s="11">
        <f t="shared" si="2795"/>
        <v>0</v>
      </c>
      <c r="BH821" s="11">
        <f t="shared" si="2795"/>
        <v>0</v>
      </c>
      <c r="BI821" s="11">
        <f t="shared" si="2795"/>
        <v>64736</v>
      </c>
      <c r="BJ821" s="11">
        <f t="shared" si="2795"/>
        <v>0</v>
      </c>
      <c r="BK821" s="11">
        <f>BK822</f>
        <v>0</v>
      </c>
      <c r="BL821" s="11">
        <f t="shared" si="2795"/>
        <v>0</v>
      </c>
      <c r="BM821" s="11">
        <f t="shared" si="2795"/>
        <v>0</v>
      </c>
      <c r="BN821" s="11">
        <f t="shared" si="2795"/>
        <v>0</v>
      </c>
      <c r="BO821" s="11">
        <f t="shared" si="2795"/>
        <v>64736</v>
      </c>
      <c r="BP821" s="11">
        <f t="shared" si="2795"/>
        <v>0</v>
      </c>
      <c r="BQ821" s="11">
        <f>BQ822</f>
        <v>0</v>
      </c>
      <c r="BR821" s="11">
        <f t="shared" si="2795"/>
        <v>0</v>
      </c>
      <c r="BS821" s="11">
        <f t="shared" si="2795"/>
        <v>0</v>
      </c>
      <c r="BT821" s="11">
        <f t="shared" si="2795"/>
        <v>0</v>
      </c>
      <c r="BU821" s="11">
        <f t="shared" si="2795"/>
        <v>64736</v>
      </c>
      <c r="BV821" s="11">
        <f t="shared" si="2795"/>
        <v>0</v>
      </c>
      <c r="BW821" s="11">
        <f>BW822</f>
        <v>0</v>
      </c>
      <c r="BX821" s="11">
        <f t="shared" si="2795"/>
        <v>0</v>
      </c>
      <c r="BY821" s="11">
        <f t="shared" si="2795"/>
        <v>0</v>
      </c>
      <c r="BZ821" s="11">
        <f t="shared" si="2795"/>
        <v>0</v>
      </c>
      <c r="CA821" s="11">
        <f t="shared" si="2795"/>
        <v>64736</v>
      </c>
      <c r="CB821" s="11">
        <f t="shared" si="2795"/>
        <v>0</v>
      </c>
      <c r="CC821" s="11">
        <f>CC822</f>
        <v>0</v>
      </c>
      <c r="CD821" s="11">
        <f t="shared" si="2795"/>
        <v>0</v>
      </c>
      <c r="CE821" s="11">
        <f t="shared" si="2795"/>
        <v>0</v>
      </c>
      <c r="CF821" s="11">
        <f t="shared" si="2795"/>
        <v>0</v>
      </c>
      <c r="CG821" s="11">
        <f t="shared" si="2795"/>
        <v>64736</v>
      </c>
      <c r="CH821" s="11">
        <f t="shared" si="2795"/>
        <v>0</v>
      </c>
      <c r="CI821" s="11">
        <f>CI822</f>
        <v>-49194</v>
      </c>
      <c r="CJ821" s="11">
        <f t="shared" si="2795"/>
        <v>0</v>
      </c>
      <c r="CK821" s="11">
        <f t="shared" si="2795"/>
        <v>0</v>
      </c>
      <c r="CL821" s="11">
        <f t="shared" si="2795"/>
        <v>0</v>
      </c>
      <c r="CM821" s="11">
        <f t="shared" si="2795"/>
        <v>15542</v>
      </c>
      <c r="CN821" s="11">
        <f t="shared" si="2795"/>
        <v>0</v>
      </c>
      <c r="CO821" s="11">
        <f>CO822</f>
        <v>-15542</v>
      </c>
      <c r="CP821" s="11">
        <f t="shared" si="2795"/>
        <v>0</v>
      </c>
      <c r="CQ821" s="11">
        <f t="shared" si="2795"/>
        <v>0</v>
      </c>
      <c r="CR821" s="11">
        <f t="shared" si="2795"/>
        <v>0</v>
      </c>
      <c r="CS821" s="11">
        <f t="shared" si="2795"/>
        <v>0</v>
      </c>
      <c r="CT821" s="11">
        <f t="shared" si="2795"/>
        <v>0</v>
      </c>
    </row>
    <row r="822" spans="1:98" ht="33.75" hidden="1" customHeight="1">
      <c r="A822" s="55" t="s">
        <v>203</v>
      </c>
      <c r="B822" s="22" t="s">
        <v>524</v>
      </c>
      <c r="C822" s="22" t="s">
        <v>164</v>
      </c>
      <c r="D822" s="22" t="s">
        <v>87</v>
      </c>
      <c r="E822" s="22" t="s">
        <v>751</v>
      </c>
      <c r="F822" s="23">
        <v>400</v>
      </c>
      <c r="G822" s="13"/>
      <c r="H822" s="13"/>
      <c r="I822" s="11"/>
      <c r="J822" s="11"/>
      <c r="K822" s="11"/>
      <c r="L822" s="11"/>
      <c r="M822" s="13"/>
      <c r="N822" s="13"/>
      <c r="O822" s="11"/>
      <c r="P822" s="11"/>
      <c r="Q822" s="11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  <c r="AJ822" s="11"/>
      <c r="AK822" s="11"/>
      <c r="AL822" s="11"/>
      <c r="AM822" s="11"/>
      <c r="AN822" s="11"/>
      <c r="AO822" s="11"/>
      <c r="AP822" s="11"/>
      <c r="AQ822" s="11"/>
      <c r="AR822" s="11"/>
      <c r="AS822" s="11"/>
      <c r="AT822" s="11"/>
      <c r="AU822" s="11"/>
      <c r="AV822" s="11"/>
      <c r="AW822" s="11"/>
      <c r="AX822" s="11"/>
      <c r="AY822" s="11"/>
      <c r="AZ822" s="11"/>
      <c r="BA822" s="11"/>
      <c r="BB822" s="11"/>
      <c r="BC822" s="11"/>
      <c r="BD822" s="11"/>
      <c r="BE822" s="11">
        <f>BE823</f>
        <v>64736</v>
      </c>
      <c r="BF822" s="11">
        <f t="shared" ref="BF822:CT822" si="2796">BF823</f>
        <v>0</v>
      </c>
      <c r="BG822" s="11">
        <f t="shared" si="2796"/>
        <v>0</v>
      </c>
      <c r="BH822" s="11">
        <f t="shared" si="2796"/>
        <v>0</v>
      </c>
      <c r="BI822" s="11">
        <f t="shared" si="2796"/>
        <v>64736</v>
      </c>
      <c r="BJ822" s="11">
        <f t="shared" si="2796"/>
        <v>0</v>
      </c>
      <c r="BK822" s="11">
        <f>BK823</f>
        <v>0</v>
      </c>
      <c r="BL822" s="11">
        <f t="shared" si="2796"/>
        <v>0</v>
      </c>
      <c r="BM822" s="11">
        <f t="shared" si="2796"/>
        <v>0</v>
      </c>
      <c r="BN822" s="11">
        <f t="shared" si="2796"/>
        <v>0</v>
      </c>
      <c r="BO822" s="11">
        <f t="shared" si="2796"/>
        <v>64736</v>
      </c>
      <c r="BP822" s="11">
        <f t="shared" si="2796"/>
        <v>0</v>
      </c>
      <c r="BQ822" s="11">
        <f>BQ823</f>
        <v>0</v>
      </c>
      <c r="BR822" s="11">
        <f t="shared" si="2796"/>
        <v>0</v>
      </c>
      <c r="BS822" s="11">
        <f t="shared" si="2796"/>
        <v>0</v>
      </c>
      <c r="BT822" s="11">
        <f t="shared" si="2796"/>
        <v>0</v>
      </c>
      <c r="BU822" s="11">
        <f t="shared" si="2796"/>
        <v>64736</v>
      </c>
      <c r="BV822" s="11">
        <f t="shared" si="2796"/>
        <v>0</v>
      </c>
      <c r="BW822" s="11">
        <f>BW823</f>
        <v>0</v>
      </c>
      <c r="BX822" s="11">
        <f t="shared" si="2796"/>
        <v>0</v>
      </c>
      <c r="BY822" s="11">
        <f t="shared" si="2796"/>
        <v>0</v>
      </c>
      <c r="BZ822" s="11">
        <f t="shared" si="2796"/>
        <v>0</v>
      </c>
      <c r="CA822" s="11">
        <f t="shared" si="2796"/>
        <v>64736</v>
      </c>
      <c r="CB822" s="11">
        <f t="shared" si="2796"/>
        <v>0</v>
      </c>
      <c r="CC822" s="11">
        <f>CC823</f>
        <v>0</v>
      </c>
      <c r="CD822" s="11">
        <f t="shared" si="2796"/>
        <v>0</v>
      </c>
      <c r="CE822" s="11">
        <f t="shared" si="2796"/>
        <v>0</v>
      </c>
      <c r="CF822" s="11">
        <f t="shared" si="2796"/>
        <v>0</v>
      </c>
      <c r="CG822" s="11">
        <f t="shared" si="2796"/>
        <v>64736</v>
      </c>
      <c r="CH822" s="11">
        <f t="shared" si="2796"/>
        <v>0</v>
      </c>
      <c r="CI822" s="11">
        <f>CI823</f>
        <v>-49194</v>
      </c>
      <c r="CJ822" s="11">
        <f t="shared" si="2796"/>
        <v>0</v>
      </c>
      <c r="CK822" s="11">
        <f t="shared" si="2796"/>
        <v>0</v>
      </c>
      <c r="CL822" s="11">
        <f t="shared" si="2796"/>
        <v>0</v>
      </c>
      <c r="CM822" s="11">
        <f t="shared" si="2796"/>
        <v>15542</v>
      </c>
      <c r="CN822" s="11">
        <f t="shared" si="2796"/>
        <v>0</v>
      </c>
      <c r="CO822" s="11">
        <f>CO823</f>
        <v>-15542</v>
      </c>
      <c r="CP822" s="11">
        <f t="shared" si="2796"/>
        <v>0</v>
      </c>
      <c r="CQ822" s="11">
        <f t="shared" si="2796"/>
        <v>0</v>
      </c>
      <c r="CR822" s="11">
        <f t="shared" si="2796"/>
        <v>0</v>
      </c>
      <c r="CS822" s="11">
        <f t="shared" si="2796"/>
        <v>0</v>
      </c>
      <c r="CT822" s="11">
        <f t="shared" si="2796"/>
        <v>0</v>
      </c>
    </row>
    <row r="823" spans="1:98" ht="18.75" hidden="1" customHeight="1">
      <c r="A823" s="55" t="s">
        <v>189</v>
      </c>
      <c r="B823" s="22" t="s">
        <v>524</v>
      </c>
      <c r="C823" s="22" t="s">
        <v>164</v>
      </c>
      <c r="D823" s="22" t="s">
        <v>87</v>
      </c>
      <c r="E823" s="22" t="s">
        <v>751</v>
      </c>
      <c r="F823" s="23">
        <v>410</v>
      </c>
      <c r="G823" s="13"/>
      <c r="H823" s="13"/>
      <c r="I823" s="11"/>
      <c r="J823" s="11"/>
      <c r="K823" s="11"/>
      <c r="L823" s="11"/>
      <c r="M823" s="13"/>
      <c r="N823" s="13"/>
      <c r="O823" s="11"/>
      <c r="P823" s="11"/>
      <c r="Q823" s="11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  <c r="AJ823" s="11"/>
      <c r="AK823" s="11"/>
      <c r="AL823" s="11"/>
      <c r="AM823" s="11"/>
      <c r="AN823" s="11"/>
      <c r="AO823" s="11"/>
      <c r="AP823" s="11"/>
      <c r="AQ823" s="11"/>
      <c r="AR823" s="11"/>
      <c r="AS823" s="11"/>
      <c r="AT823" s="11"/>
      <c r="AU823" s="11"/>
      <c r="AV823" s="11"/>
      <c r="AW823" s="11"/>
      <c r="AX823" s="11"/>
      <c r="AY823" s="11"/>
      <c r="AZ823" s="11"/>
      <c r="BA823" s="11"/>
      <c r="BB823" s="11"/>
      <c r="BC823" s="11"/>
      <c r="BD823" s="11"/>
      <c r="BE823" s="11">
        <v>64736</v>
      </c>
      <c r="BF823" s="11"/>
      <c r="BG823" s="11"/>
      <c r="BH823" s="11"/>
      <c r="BI823" s="11">
        <f>BC823+BE823+BF823+BG823+BH823</f>
        <v>64736</v>
      </c>
      <c r="BJ823" s="11">
        <f>BD823+BF823</f>
        <v>0</v>
      </c>
      <c r="BK823" s="11"/>
      <c r="BL823" s="11"/>
      <c r="BM823" s="11"/>
      <c r="BN823" s="11"/>
      <c r="BO823" s="11">
        <f>BI823+BK823+BL823+BM823+BN823</f>
        <v>64736</v>
      </c>
      <c r="BP823" s="11">
        <f>BJ823+BL823</f>
        <v>0</v>
      </c>
      <c r="BQ823" s="11"/>
      <c r="BR823" s="11"/>
      <c r="BS823" s="11"/>
      <c r="BT823" s="11"/>
      <c r="BU823" s="11">
        <f>BO823+BQ823+BR823+BS823+BT823</f>
        <v>64736</v>
      </c>
      <c r="BV823" s="11">
        <f>BP823+BR823</f>
        <v>0</v>
      </c>
      <c r="BW823" s="11"/>
      <c r="BX823" s="11"/>
      <c r="BY823" s="11"/>
      <c r="BZ823" s="11"/>
      <c r="CA823" s="11">
        <f>BU823+BW823+BX823+BY823+BZ823</f>
        <v>64736</v>
      </c>
      <c r="CB823" s="11">
        <f>BV823+BX823</f>
        <v>0</v>
      </c>
      <c r="CC823" s="11"/>
      <c r="CD823" s="11"/>
      <c r="CE823" s="11"/>
      <c r="CF823" s="11"/>
      <c r="CG823" s="11">
        <f>CA823+CC823+CD823+CE823+CF823</f>
        <v>64736</v>
      </c>
      <c r="CH823" s="11">
        <f>CB823+CD823</f>
        <v>0</v>
      </c>
      <c r="CI823" s="11">
        <v>-49194</v>
      </c>
      <c r="CJ823" s="11"/>
      <c r="CK823" s="11"/>
      <c r="CL823" s="11"/>
      <c r="CM823" s="11">
        <f>CG823+CI823+CJ823+CK823+CL823</f>
        <v>15542</v>
      </c>
      <c r="CN823" s="11">
        <f>CH823+CJ823</f>
        <v>0</v>
      </c>
      <c r="CO823" s="11">
        <v>-15542</v>
      </c>
      <c r="CP823" s="11"/>
      <c r="CQ823" s="11"/>
      <c r="CR823" s="11"/>
      <c r="CS823" s="11">
        <f>CM823+CO823+CP823+CQ823+CR823</f>
        <v>0</v>
      </c>
      <c r="CT823" s="11">
        <f>CN823+CP823</f>
        <v>0</v>
      </c>
    </row>
    <row r="824" spans="1:98" ht="50.25" hidden="1" customHeight="1">
      <c r="A824" s="55" t="s">
        <v>712</v>
      </c>
      <c r="B824" s="22" t="s">
        <v>524</v>
      </c>
      <c r="C824" s="22" t="s">
        <v>164</v>
      </c>
      <c r="D824" s="22" t="s">
        <v>87</v>
      </c>
      <c r="E824" s="22" t="s">
        <v>748</v>
      </c>
      <c r="F824" s="23"/>
      <c r="G824" s="13"/>
      <c r="H824" s="13"/>
      <c r="I824" s="11"/>
      <c r="J824" s="11"/>
      <c r="K824" s="11"/>
      <c r="L824" s="11"/>
      <c r="M824" s="13"/>
      <c r="N824" s="13"/>
      <c r="O824" s="11"/>
      <c r="P824" s="11"/>
      <c r="Q824" s="11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  <c r="AJ824" s="11"/>
      <c r="AK824" s="11"/>
      <c r="AL824" s="11"/>
      <c r="AM824" s="11"/>
      <c r="AN824" s="11"/>
      <c r="AO824" s="11"/>
      <c r="AP824" s="11"/>
      <c r="AQ824" s="11"/>
      <c r="AR824" s="11"/>
      <c r="AS824" s="11"/>
      <c r="AT824" s="11"/>
      <c r="AU824" s="11"/>
      <c r="AV824" s="11"/>
      <c r="AW824" s="11"/>
      <c r="AX824" s="11"/>
      <c r="AY824" s="11"/>
      <c r="AZ824" s="11"/>
      <c r="BA824" s="11"/>
      <c r="BB824" s="11"/>
      <c r="BC824" s="11"/>
      <c r="BD824" s="11"/>
      <c r="BE824" s="11">
        <f>BE825</f>
        <v>0</v>
      </c>
      <c r="BF824" s="11">
        <f t="shared" ref="BF824:CT824" si="2797">BF825</f>
        <v>11100</v>
      </c>
      <c r="BG824" s="11">
        <f t="shared" si="2797"/>
        <v>0</v>
      </c>
      <c r="BH824" s="11">
        <f t="shared" si="2797"/>
        <v>0</v>
      </c>
      <c r="BI824" s="11">
        <f t="shared" si="2797"/>
        <v>11100</v>
      </c>
      <c r="BJ824" s="11">
        <f t="shared" si="2797"/>
        <v>11100</v>
      </c>
      <c r="BK824" s="11">
        <f>BK825</f>
        <v>0</v>
      </c>
      <c r="BL824" s="11">
        <f t="shared" si="2797"/>
        <v>0</v>
      </c>
      <c r="BM824" s="11">
        <f t="shared" si="2797"/>
        <v>0</v>
      </c>
      <c r="BN824" s="11">
        <f t="shared" si="2797"/>
        <v>0</v>
      </c>
      <c r="BO824" s="11">
        <f t="shared" si="2797"/>
        <v>11100</v>
      </c>
      <c r="BP824" s="11">
        <f t="shared" si="2797"/>
        <v>11100</v>
      </c>
      <c r="BQ824" s="11">
        <f>BQ825</f>
        <v>0</v>
      </c>
      <c r="BR824" s="11">
        <f t="shared" si="2797"/>
        <v>0</v>
      </c>
      <c r="BS824" s="11">
        <f t="shared" si="2797"/>
        <v>0</v>
      </c>
      <c r="BT824" s="11">
        <f t="shared" si="2797"/>
        <v>0</v>
      </c>
      <c r="BU824" s="11">
        <f t="shared" si="2797"/>
        <v>11100</v>
      </c>
      <c r="BV824" s="11">
        <f t="shared" si="2797"/>
        <v>11100</v>
      </c>
      <c r="BW824" s="11">
        <f>BW825</f>
        <v>0</v>
      </c>
      <c r="BX824" s="11">
        <f t="shared" si="2797"/>
        <v>0</v>
      </c>
      <c r="BY824" s="11">
        <f t="shared" si="2797"/>
        <v>0</v>
      </c>
      <c r="BZ824" s="11">
        <f t="shared" si="2797"/>
        <v>0</v>
      </c>
      <c r="CA824" s="11">
        <f t="shared" si="2797"/>
        <v>11100</v>
      </c>
      <c r="CB824" s="11">
        <f t="shared" si="2797"/>
        <v>11100</v>
      </c>
      <c r="CC824" s="11">
        <f>CC825</f>
        <v>0</v>
      </c>
      <c r="CD824" s="11">
        <f t="shared" si="2797"/>
        <v>0</v>
      </c>
      <c r="CE824" s="11">
        <f t="shared" si="2797"/>
        <v>0</v>
      </c>
      <c r="CF824" s="11">
        <f t="shared" si="2797"/>
        <v>0</v>
      </c>
      <c r="CG824" s="11">
        <f t="shared" si="2797"/>
        <v>11100</v>
      </c>
      <c r="CH824" s="11">
        <f t="shared" si="2797"/>
        <v>11100</v>
      </c>
      <c r="CI824" s="11">
        <f>CI825</f>
        <v>0</v>
      </c>
      <c r="CJ824" s="11">
        <f t="shared" si="2797"/>
        <v>0</v>
      </c>
      <c r="CK824" s="11">
        <f t="shared" si="2797"/>
        <v>0</v>
      </c>
      <c r="CL824" s="11">
        <f t="shared" si="2797"/>
        <v>0</v>
      </c>
      <c r="CM824" s="11">
        <f t="shared" si="2797"/>
        <v>11100</v>
      </c>
      <c r="CN824" s="11">
        <f t="shared" si="2797"/>
        <v>11100</v>
      </c>
      <c r="CO824" s="11">
        <f>CO825</f>
        <v>0</v>
      </c>
      <c r="CP824" s="11">
        <f t="shared" si="2797"/>
        <v>-11100</v>
      </c>
      <c r="CQ824" s="11">
        <f t="shared" si="2797"/>
        <v>0</v>
      </c>
      <c r="CR824" s="11">
        <f t="shared" si="2797"/>
        <v>0</v>
      </c>
      <c r="CS824" s="11">
        <f t="shared" si="2797"/>
        <v>0</v>
      </c>
      <c r="CT824" s="11">
        <f t="shared" si="2797"/>
        <v>0</v>
      </c>
    </row>
    <row r="825" spans="1:98" ht="33.75" hidden="1" customHeight="1">
      <c r="A825" s="55" t="s">
        <v>203</v>
      </c>
      <c r="B825" s="22" t="s">
        <v>524</v>
      </c>
      <c r="C825" s="22" t="s">
        <v>164</v>
      </c>
      <c r="D825" s="22" t="s">
        <v>87</v>
      </c>
      <c r="E825" s="22" t="s">
        <v>748</v>
      </c>
      <c r="F825" s="23">
        <v>400</v>
      </c>
      <c r="G825" s="13"/>
      <c r="H825" s="13"/>
      <c r="I825" s="11"/>
      <c r="J825" s="11"/>
      <c r="K825" s="11"/>
      <c r="L825" s="11"/>
      <c r="M825" s="13"/>
      <c r="N825" s="13"/>
      <c r="O825" s="11"/>
      <c r="P825" s="11"/>
      <c r="Q825" s="11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  <c r="AJ825" s="11"/>
      <c r="AK825" s="11"/>
      <c r="AL825" s="11"/>
      <c r="AM825" s="11"/>
      <c r="AN825" s="11"/>
      <c r="AO825" s="11"/>
      <c r="AP825" s="11"/>
      <c r="AQ825" s="11"/>
      <c r="AR825" s="11"/>
      <c r="AS825" s="11"/>
      <c r="AT825" s="11"/>
      <c r="AU825" s="11"/>
      <c r="AV825" s="11"/>
      <c r="AW825" s="11"/>
      <c r="AX825" s="11"/>
      <c r="AY825" s="11"/>
      <c r="AZ825" s="11"/>
      <c r="BA825" s="11"/>
      <c r="BB825" s="11"/>
      <c r="BC825" s="11"/>
      <c r="BD825" s="11"/>
      <c r="BE825" s="11">
        <f>BE826</f>
        <v>0</v>
      </c>
      <c r="BF825" s="11">
        <f t="shared" ref="BF825:CT825" si="2798">BF826</f>
        <v>11100</v>
      </c>
      <c r="BG825" s="11">
        <f t="shared" si="2798"/>
        <v>0</v>
      </c>
      <c r="BH825" s="11">
        <f t="shared" si="2798"/>
        <v>0</v>
      </c>
      <c r="BI825" s="11">
        <f t="shared" si="2798"/>
        <v>11100</v>
      </c>
      <c r="BJ825" s="11">
        <f t="shared" si="2798"/>
        <v>11100</v>
      </c>
      <c r="BK825" s="11">
        <f>BK826</f>
        <v>0</v>
      </c>
      <c r="BL825" s="11">
        <f t="shared" si="2798"/>
        <v>0</v>
      </c>
      <c r="BM825" s="11">
        <f t="shared" si="2798"/>
        <v>0</v>
      </c>
      <c r="BN825" s="11">
        <f t="shared" si="2798"/>
        <v>0</v>
      </c>
      <c r="BO825" s="11">
        <f t="shared" si="2798"/>
        <v>11100</v>
      </c>
      <c r="BP825" s="11">
        <f t="shared" si="2798"/>
        <v>11100</v>
      </c>
      <c r="BQ825" s="11">
        <f>BQ826</f>
        <v>0</v>
      </c>
      <c r="BR825" s="11">
        <f t="shared" si="2798"/>
        <v>0</v>
      </c>
      <c r="BS825" s="11">
        <f t="shared" si="2798"/>
        <v>0</v>
      </c>
      <c r="BT825" s="11">
        <f t="shared" si="2798"/>
        <v>0</v>
      </c>
      <c r="BU825" s="11">
        <f t="shared" si="2798"/>
        <v>11100</v>
      </c>
      <c r="BV825" s="11">
        <f t="shared" si="2798"/>
        <v>11100</v>
      </c>
      <c r="BW825" s="11">
        <f>BW826</f>
        <v>0</v>
      </c>
      <c r="BX825" s="11">
        <f t="shared" si="2798"/>
        <v>0</v>
      </c>
      <c r="BY825" s="11">
        <f t="shared" si="2798"/>
        <v>0</v>
      </c>
      <c r="BZ825" s="11">
        <f t="shared" si="2798"/>
        <v>0</v>
      </c>
      <c r="CA825" s="11">
        <f t="shared" si="2798"/>
        <v>11100</v>
      </c>
      <c r="CB825" s="11">
        <f t="shared" si="2798"/>
        <v>11100</v>
      </c>
      <c r="CC825" s="11">
        <f>CC826</f>
        <v>0</v>
      </c>
      <c r="CD825" s="11">
        <f t="shared" si="2798"/>
        <v>0</v>
      </c>
      <c r="CE825" s="11">
        <f t="shared" si="2798"/>
        <v>0</v>
      </c>
      <c r="CF825" s="11">
        <f t="shared" si="2798"/>
        <v>0</v>
      </c>
      <c r="CG825" s="11">
        <f t="shared" si="2798"/>
        <v>11100</v>
      </c>
      <c r="CH825" s="11">
        <f t="shared" si="2798"/>
        <v>11100</v>
      </c>
      <c r="CI825" s="11">
        <f>CI826</f>
        <v>0</v>
      </c>
      <c r="CJ825" s="11">
        <f t="shared" si="2798"/>
        <v>0</v>
      </c>
      <c r="CK825" s="11">
        <f t="shared" si="2798"/>
        <v>0</v>
      </c>
      <c r="CL825" s="11">
        <f t="shared" si="2798"/>
        <v>0</v>
      </c>
      <c r="CM825" s="11">
        <f t="shared" si="2798"/>
        <v>11100</v>
      </c>
      <c r="CN825" s="11">
        <f t="shared" si="2798"/>
        <v>11100</v>
      </c>
      <c r="CO825" s="11">
        <f>CO826</f>
        <v>0</v>
      </c>
      <c r="CP825" s="11">
        <f t="shared" si="2798"/>
        <v>-11100</v>
      </c>
      <c r="CQ825" s="11">
        <f t="shared" si="2798"/>
        <v>0</v>
      </c>
      <c r="CR825" s="11">
        <f t="shared" si="2798"/>
        <v>0</v>
      </c>
      <c r="CS825" s="11">
        <f t="shared" si="2798"/>
        <v>0</v>
      </c>
      <c r="CT825" s="11">
        <f t="shared" si="2798"/>
        <v>0</v>
      </c>
    </row>
    <row r="826" spans="1:98" ht="18.75" hidden="1" customHeight="1">
      <c r="A826" s="55" t="s">
        <v>189</v>
      </c>
      <c r="B826" s="22" t="s">
        <v>524</v>
      </c>
      <c r="C826" s="22" t="s">
        <v>164</v>
      </c>
      <c r="D826" s="22" t="s">
        <v>87</v>
      </c>
      <c r="E826" s="22" t="s">
        <v>748</v>
      </c>
      <c r="F826" s="23">
        <v>410</v>
      </c>
      <c r="G826" s="13"/>
      <c r="H826" s="13"/>
      <c r="I826" s="11"/>
      <c r="J826" s="11"/>
      <c r="K826" s="11"/>
      <c r="L826" s="11"/>
      <c r="M826" s="13"/>
      <c r="N826" s="13"/>
      <c r="O826" s="11"/>
      <c r="P826" s="11"/>
      <c r="Q826" s="11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  <c r="AJ826" s="11"/>
      <c r="AK826" s="11"/>
      <c r="AL826" s="11"/>
      <c r="AM826" s="11"/>
      <c r="AN826" s="11"/>
      <c r="AO826" s="11"/>
      <c r="AP826" s="11"/>
      <c r="AQ826" s="11"/>
      <c r="AR826" s="11"/>
      <c r="AS826" s="11"/>
      <c r="AT826" s="11"/>
      <c r="AU826" s="11"/>
      <c r="AV826" s="11"/>
      <c r="AW826" s="11"/>
      <c r="AX826" s="11"/>
      <c r="AY826" s="11"/>
      <c r="AZ826" s="11"/>
      <c r="BA826" s="11"/>
      <c r="BB826" s="11"/>
      <c r="BC826" s="11"/>
      <c r="BD826" s="11"/>
      <c r="BE826" s="11"/>
      <c r="BF826" s="11">
        <v>11100</v>
      </c>
      <c r="BG826" s="11"/>
      <c r="BH826" s="11"/>
      <c r="BI826" s="11">
        <f>BC826+BE826+BF826+BG826+BH826</f>
        <v>11100</v>
      </c>
      <c r="BJ826" s="11">
        <f>BD826+BF826</f>
        <v>11100</v>
      </c>
      <c r="BK826" s="11"/>
      <c r="BL826" s="11"/>
      <c r="BM826" s="11"/>
      <c r="BN826" s="11"/>
      <c r="BO826" s="11">
        <f>BI826+BK826+BL826+BM826+BN826</f>
        <v>11100</v>
      </c>
      <c r="BP826" s="11">
        <f>BJ826+BL826</f>
        <v>11100</v>
      </c>
      <c r="BQ826" s="11"/>
      <c r="BR826" s="11"/>
      <c r="BS826" s="11"/>
      <c r="BT826" s="11"/>
      <c r="BU826" s="11">
        <f>BO826+BQ826+BR826+BS826+BT826</f>
        <v>11100</v>
      </c>
      <c r="BV826" s="11">
        <f>BP826+BR826</f>
        <v>11100</v>
      </c>
      <c r="BW826" s="11"/>
      <c r="BX826" s="11"/>
      <c r="BY826" s="11"/>
      <c r="BZ826" s="11"/>
      <c r="CA826" s="11">
        <f>BU826+BW826+BX826+BY826+BZ826</f>
        <v>11100</v>
      </c>
      <c r="CB826" s="11">
        <f>BV826+BX826</f>
        <v>11100</v>
      </c>
      <c r="CC826" s="11"/>
      <c r="CD826" s="11"/>
      <c r="CE826" s="11"/>
      <c r="CF826" s="11"/>
      <c r="CG826" s="11">
        <f>CA826+CC826+CD826+CE826+CF826</f>
        <v>11100</v>
      </c>
      <c r="CH826" s="11">
        <f>CB826+CD826</f>
        <v>11100</v>
      </c>
      <c r="CI826" s="11"/>
      <c r="CJ826" s="11"/>
      <c r="CK826" s="11"/>
      <c r="CL826" s="11"/>
      <c r="CM826" s="11">
        <f>CG826+CI826+CJ826+CK826+CL826</f>
        <v>11100</v>
      </c>
      <c r="CN826" s="11">
        <f>CH826+CJ826</f>
        <v>11100</v>
      </c>
      <c r="CO826" s="11"/>
      <c r="CP826" s="11">
        <v>-11100</v>
      </c>
      <c r="CQ826" s="11"/>
      <c r="CR826" s="11"/>
      <c r="CS826" s="11">
        <f>CM826+CO826+CP826+CQ826+CR826</f>
        <v>0</v>
      </c>
      <c r="CT826" s="11">
        <f>CN826+CP826</f>
        <v>0</v>
      </c>
    </row>
    <row r="827" spans="1:98" ht="66.75">
      <c r="A827" s="55" t="s">
        <v>772</v>
      </c>
      <c r="B827" s="22" t="s">
        <v>524</v>
      </c>
      <c r="C827" s="22" t="s">
        <v>164</v>
      </c>
      <c r="D827" s="22" t="s">
        <v>87</v>
      </c>
      <c r="E827" s="14" t="s">
        <v>774</v>
      </c>
      <c r="F827" s="40"/>
      <c r="G827" s="13"/>
      <c r="H827" s="13"/>
      <c r="I827" s="11"/>
      <c r="J827" s="11"/>
      <c r="K827" s="11"/>
      <c r="L827" s="11"/>
      <c r="M827" s="13"/>
      <c r="N827" s="13"/>
      <c r="O827" s="11"/>
      <c r="P827" s="11"/>
      <c r="Q827" s="11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  <c r="AJ827" s="11"/>
      <c r="AK827" s="11"/>
      <c r="AL827" s="11"/>
      <c r="AM827" s="11"/>
      <c r="AN827" s="11"/>
      <c r="AO827" s="11"/>
      <c r="AP827" s="11"/>
      <c r="AQ827" s="11"/>
      <c r="AR827" s="11"/>
      <c r="AS827" s="11"/>
      <c r="AT827" s="11"/>
      <c r="AU827" s="11"/>
      <c r="AV827" s="11"/>
      <c r="AW827" s="11"/>
      <c r="AX827" s="11"/>
      <c r="AY827" s="11"/>
      <c r="AZ827" s="11"/>
      <c r="BA827" s="11"/>
      <c r="BB827" s="11"/>
      <c r="BC827" s="11"/>
      <c r="BD827" s="11"/>
      <c r="BE827" s="11"/>
      <c r="BF827" s="11"/>
      <c r="BG827" s="11"/>
      <c r="BH827" s="11"/>
      <c r="BI827" s="11"/>
      <c r="BJ827" s="11"/>
      <c r="BK827" s="11"/>
      <c r="BL827" s="11"/>
      <c r="BM827" s="11"/>
      <c r="BN827" s="11"/>
      <c r="BO827" s="11"/>
      <c r="BP827" s="11"/>
      <c r="BQ827" s="11"/>
      <c r="BR827" s="11"/>
      <c r="BS827" s="11"/>
      <c r="BT827" s="11"/>
      <c r="BU827" s="11"/>
      <c r="BV827" s="11"/>
      <c r="BW827" s="11"/>
      <c r="BX827" s="11"/>
      <c r="BY827" s="11"/>
      <c r="BZ827" s="11"/>
      <c r="CA827" s="11"/>
      <c r="CB827" s="11"/>
      <c r="CC827" s="11"/>
      <c r="CD827" s="11"/>
      <c r="CE827" s="11"/>
      <c r="CF827" s="11"/>
      <c r="CG827" s="11"/>
      <c r="CH827" s="11"/>
      <c r="CI827" s="11"/>
      <c r="CJ827" s="11"/>
      <c r="CK827" s="11"/>
      <c r="CL827" s="11"/>
      <c r="CM827" s="11"/>
      <c r="CN827" s="11"/>
      <c r="CO827" s="11">
        <f>CO828</f>
        <v>15081</v>
      </c>
      <c r="CP827" s="11">
        <f t="shared" ref="CP827:CT828" si="2799">CP828</f>
        <v>0</v>
      </c>
      <c r="CQ827" s="11">
        <f t="shared" si="2799"/>
        <v>0</v>
      </c>
      <c r="CR827" s="11">
        <f t="shared" si="2799"/>
        <v>0</v>
      </c>
      <c r="CS827" s="11">
        <f t="shared" si="2799"/>
        <v>15081</v>
      </c>
      <c r="CT827" s="11">
        <f t="shared" si="2799"/>
        <v>0</v>
      </c>
    </row>
    <row r="828" spans="1:98" ht="33.75">
      <c r="A828" s="55" t="s">
        <v>203</v>
      </c>
      <c r="B828" s="22" t="s">
        <v>524</v>
      </c>
      <c r="C828" s="22" t="s">
        <v>164</v>
      </c>
      <c r="D828" s="22" t="s">
        <v>87</v>
      </c>
      <c r="E828" s="14" t="s">
        <v>774</v>
      </c>
      <c r="F828" s="14" t="s">
        <v>204</v>
      </c>
      <c r="G828" s="13"/>
      <c r="H828" s="13"/>
      <c r="I828" s="11"/>
      <c r="J828" s="11"/>
      <c r="K828" s="11"/>
      <c r="L828" s="11"/>
      <c r="M828" s="13"/>
      <c r="N828" s="13"/>
      <c r="O828" s="11"/>
      <c r="P828" s="11"/>
      <c r="Q828" s="11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  <c r="AJ828" s="11"/>
      <c r="AK828" s="11"/>
      <c r="AL828" s="11"/>
      <c r="AM828" s="11"/>
      <c r="AN828" s="11"/>
      <c r="AO828" s="11"/>
      <c r="AP828" s="11"/>
      <c r="AQ828" s="11"/>
      <c r="AR828" s="11"/>
      <c r="AS828" s="11"/>
      <c r="AT828" s="11"/>
      <c r="AU828" s="11"/>
      <c r="AV828" s="11"/>
      <c r="AW828" s="11"/>
      <c r="AX828" s="11"/>
      <c r="AY828" s="11"/>
      <c r="AZ828" s="11"/>
      <c r="BA828" s="11"/>
      <c r="BB828" s="11"/>
      <c r="BC828" s="11"/>
      <c r="BD828" s="11"/>
      <c r="BE828" s="11"/>
      <c r="BF828" s="11"/>
      <c r="BG828" s="11"/>
      <c r="BH828" s="11"/>
      <c r="BI828" s="11"/>
      <c r="BJ828" s="11"/>
      <c r="BK828" s="11"/>
      <c r="BL828" s="11"/>
      <c r="BM828" s="11"/>
      <c r="BN828" s="11"/>
      <c r="BO828" s="11"/>
      <c r="BP828" s="11"/>
      <c r="BQ828" s="11"/>
      <c r="BR828" s="11"/>
      <c r="BS828" s="11"/>
      <c r="BT828" s="11"/>
      <c r="BU828" s="11"/>
      <c r="BV828" s="11"/>
      <c r="BW828" s="11"/>
      <c r="BX828" s="11"/>
      <c r="BY828" s="11"/>
      <c r="BZ828" s="11"/>
      <c r="CA828" s="11"/>
      <c r="CB828" s="11"/>
      <c r="CC828" s="11"/>
      <c r="CD828" s="11"/>
      <c r="CE828" s="11"/>
      <c r="CF828" s="11"/>
      <c r="CG828" s="11"/>
      <c r="CH828" s="11"/>
      <c r="CI828" s="11"/>
      <c r="CJ828" s="11"/>
      <c r="CK828" s="11"/>
      <c r="CL828" s="11"/>
      <c r="CM828" s="11"/>
      <c r="CN828" s="11"/>
      <c r="CO828" s="11">
        <f>CO829</f>
        <v>15081</v>
      </c>
      <c r="CP828" s="11">
        <f t="shared" si="2799"/>
        <v>0</v>
      </c>
      <c r="CQ828" s="11">
        <f t="shared" si="2799"/>
        <v>0</v>
      </c>
      <c r="CR828" s="11">
        <f t="shared" si="2799"/>
        <v>0</v>
      </c>
      <c r="CS828" s="11">
        <f t="shared" si="2799"/>
        <v>15081</v>
      </c>
      <c r="CT828" s="11">
        <f t="shared" si="2799"/>
        <v>0</v>
      </c>
    </row>
    <row r="829" spans="1:98" ht="18.75">
      <c r="A829" s="55" t="s">
        <v>189</v>
      </c>
      <c r="B829" s="22" t="s">
        <v>524</v>
      </c>
      <c r="C829" s="22" t="s">
        <v>164</v>
      </c>
      <c r="D829" s="22" t="s">
        <v>87</v>
      </c>
      <c r="E829" s="14" t="s">
        <v>774</v>
      </c>
      <c r="F829" s="14" t="s">
        <v>205</v>
      </c>
      <c r="G829" s="13"/>
      <c r="H829" s="13"/>
      <c r="I829" s="11"/>
      <c r="J829" s="11"/>
      <c r="K829" s="11"/>
      <c r="L829" s="11"/>
      <c r="M829" s="13"/>
      <c r="N829" s="13"/>
      <c r="O829" s="11"/>
      <c r="P829" s="11"/>
      <c r="Q829" s="11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  <c r="AJ829" s="11"/>
      <c r="AK829" s="11"/>
      <c r="AL829" s="11"/>
      <c r="AM829" s="11"/>
      <c r="AN829" s="11"/>
      <c r="AO829" s="11"/>
      <c r="AP829" s="11"/>
      <c r="AQ829" s="11"/>
      <c r="AR829" s="11"/>
      <c r="AS829" s="11"/>
      <c r="AT829" s="11"/>
      <c r="AU829" s="11"/>
      <c r="AV829" s="11"/>
      <c r="AW829" s="11"/>
      <c r="AX829" s="11"/>
      <c r="AY829" s="11"/>
      <c r="AZ829" s="11"/>
      <c r="BA829" s="11"/>
      <c r="BB829" s="11"/>
      <c r="BC829" s="11"/>
      <c r="BD829" s="11"/>
      <c r="BE829" s="11"/>
      <c r="BF829" s="11"/>
      <c r="BG829" s="11"/>
      <c r="BH829" s="11"/>
      <c r="BI829" s="11"/>
      <c r="BJ829" s="11"/>
      <c r="BK829" s="11"/>
      <c r="BL829" s="11"/>
      <c r="BM829" s="11"/>
      <c r="BN829" s="11"/>
      <c r="BO829" s="11"/>
      <c r="BP829" s="11"/>
      <c r="BQ829" s="11"/>
      <c r="BR829" s="11"/>
      <c r="BS829" s="11"/>
      <c r="BT829" s="11"/>
      <c r="BU829" s="11"/>
      <c r="BV829" s="11"/>
      <c r="BW829" s="11"/>
      <c r="BX829" s="11"/>
      <c r="BY829" s="11"/>
      <c r="BZ829" s="11"/>
      <c r="CA829" s="11"/>
      <c r="CB829" s="11"/>
      <c r="CC829" s="11"/>
      <c r="CD829" s="11"/>
      <c r="CE829" s="11"/>
      <c r="CF829" s="11"/>
      <c r="CG829" s="11"/>
      <c r="CH829" s="11"/>
      <c r="CI829" s="11"/>
      <c r="CJ829" s="11"/>
      <c r="CK829" s="11"/>
      <c r="CL829" s="11"/>
      <c r="CM829" s="11"/>
      <c r="CN829" s="11"/>
      <c r="CO829" s="11">
        <v>15081</v>
      </c>
      <c r="CP829" s="11"/>
      <c r="CQ829" s="11"/>
      <c r="CR829" s="11"/>
      <c r="CS829" s="11">
        <f>CM829+CO829+CP829+CQ829+CR829</f>
        <v>15081</v>
      </c>
      <c r="CT829" s="11">
        <f>CN829+CP829</f>
        <v>0</v>
      </c>
    </row>
    <row r="830" spans="1:98" hidden="1">
      <c r="A830" s="55" t="s">
        <v>66</v>
      </c>
      <c r="B830" s="14">
        <v>914</v>
      </c>
      <c r="C830" s="14" t="s">
        <v>164</v>
      </c>
      <c r="D830" s="14" t="s">
        <v>87</v>
      </c>
      <c r="E830" s="14" t="s">
        <v>67</v>
      </c>
      <c r="F830" s="14"/>
      <c r="G830" s="18">
        <f t="shared" ref="G830:R833" si="2800">G831</f>
        <v>1192</v>
      </c>
      <c r="H830" s="18">
        <f t="shared" si="2800"/>
        <v>0</v>
      </c>
      <c r="I830" s="11">
        <f t="shared" si="2800"/>
        <v>0</v>
      </c>
      <c r="J830" s="11">
        <f t="shared" si="2800"/>
        <v>0</v>
      </c>
      <c r="K830" s="11">
        <f t="shared" si="2800"/>
        <v>0</v>
      </c>
      <c r="L830" s="11">
        <f t="shared" si="2800"/>
        <v>0</v>
      </c>
      <c r="M830" s="18">
        <f t="shared" si="2800"/>
        <v>1192</v>
      </c>
      <c r="N830" s="18">
        <f t="shared" si="2800"/>
        <v>0</v>
      </c>
      <c r="O830" s="11">
        <f t="shared" si="2800"/>
        <v>0</v>
      </c>
      <c r="P830" s="11">
        <f t="shared" si="2800"/>
        <v>0</v>
      </c>
      <c r="Q830" s="11">
        <f t="shared" si="2800"/>
        <v>0</v>
      </c>
      <c r="R830" s="11">
        <f t="shared" si="2800"/>
        <v>0</v>
      </c>
      <c r="S830" s="18">
        <f t="shared" ref="S830:AH833" si="2801">S831</f>
        <v>1192</v>
      </c>
      <c r="T830" s="18">
        <f t="shared" si="2801"/>
        <v>0</v>
      </c>
      <c r="U830" s="11">
        <f t="shared" si="2801"/>
        <v>0</v>
      </c>
      <c r="V830" s="11">
        <f t="shared" si="2801"/>
        <v>0</v>
      </c>
      <c r="W830" s="11">
        <f t="shared" si="2801"/>
        <v>0</v>
      </c>
      <c r="X830" s="11">
        <f t="shared" si="2801"/>
        <v>0</v>
      </c>
      <c r="Y830" s="18">
        <f t="shared" si="2801"/>
        <v>1192</v>
      </c>
      <c r="Z830" s="18">
        <f t="shared" si="2801"/>
        <v>0</v>
      </c>
      <c r="AA830" s="11">
        <f t="shared" si="2801"/>
        <v>0</v>
      </c>
      <c r="AB830" s="11">
        <f t="shared" si="2801"/>
        <v>0</v>
      </c>
      <c r="AC830" s="11">
        <f t="shared" si="2801"/>
        <v>0</v>
      </c>
      <c r="AD830" s="11">
        <f t="shared" si="2801"/>
        <v>0</v>
      </c>
      <c r="AE830" s="18">
        <f t="shared" si="2801"/>
        <v>1192</v>
      </c>
      <c r="AF830" s="18">
        <f t="shared" si="2801"/>
        <v>0</v>
      </c>
      <c r="AG830" s="11">
        <f t="shared" si="2801"/>
        <v>0</v>
      </c>
      <c r="AH830" s="11">
        <f t="shared" si="2801"/>
        <v>0</v>
      </c>
      <c r="AI830" s="11">
        <f t="shared" ref="AG830:AV833" si="2802">AI831</f>
        <v>0</v>
      </c>
      <c r="AJ830" s="11">
        <f t="shared" si="2802"/>
        <v>0</v>
      </c>
      <c r="AK830" s="81">
        <f t="shared" si="2802"/>
        <v>1192</v>
      </c>
      <c r="AL830" s="81">
        <f t="shared" si="2802"/>
        <v>0</v>
      </c>
      <c r="AM830" s="11">
        <f t="shared" si="2802"/>
        <v>0</v>
      </c>
      <c r="AN830" s="11">
        <f t="shared" si="2802"/>
        <v>0</v>
      </c>
      <c r="AO830" s="11">
        <f t="shared" si="2802"/>
        <v>0</v>
      </c>
      <c r="AP830" s="11">
        <f t="shared" si="2802"/>
        <v>0</v>
      </c>
      <c r="AQ830" s="18">
        <f t="shared" si="2802"/>
        <v>1192</v>
      </c>
      <c r="AR830" s="18">
        <f t="shared" si="2802"/>
        <v>0</v>
      </c>
      <c r="AS830" s="11">
        <f t="shared" si="2802"/>
        <v>0</v>
      </c>
      <c r="AT830" s="11">
        <f t="shared" si="2802"/>
        <v>0</v>
      </c>
      <c r="AU830" s="11">
        <f t="shared" si="2802"/>
        <v>0</v>
      </c>
      <c r="AV830" s="11">
        <f t="shared" si="2802"/>
        <v>0</v>
      </c>
      <c r="AW830" s="18">
        <f t="shared" ref="AS830:BH833" si="2803">AW831</f>
        <v>1192</v>
      </c>
      <c r="AX830" s="18">
        <f t="shared" si="2803"/>
        <v>0</v>
      </c>
      <c r="AY830" s="75">
        <f t="shared" si="2803"/>
        <v>0</v>
      </c>
      <c r="AZ830" s="75">
        <f t="shared" si="2803"/>
        <v>0</v>
      </c>
      <c r="BA830" s="75">
        <f t="shared" si="2803"/>
        <v>0</v>
      </c>
      <c r="BB830" s="75">
        <f t="shared" si="2803"/>
        <v>0</v>
      </c>
      <c r="BC830" s="81">
        <f t="shared" si="2803"/>
        <v>1192</v>
      </c>
      <c r="BD830" s="81">
        <f t="shared" si="2803"/>
        <v>0</v>
      </c>
      <c r="BE830" s="11">
        <f t="shared" si="2803"/>
        <v>0</v>
      </c>
      <c r="BF830" s="11">
        <f t="shared" si="2803"/>
        <v>0</v>
      </c>
      <c r="BG830" s="11">
        <f t="shared" si="2803"/>
        <v>0</v>
      </c>
      <c r="BH830" s="11">
        <f t="shared" si="2803"/>
        <v>0</v>
      </c>
      <c r="BI830" s="140">
        <f t="shared" ref="BE830:BT833" si="2804">BI831</f>
        <v>1192</v>
      </c>
      <c r="BJ830" s="140">
        <f t="shared" si="2804"/>
        <v>0</v>
      </c>
      <c r="BK830" s="75">
        <f t="shared" si="2804"/>
        <v>-1192</v>
      </c>
      <c r="BL830" s="75">
        <f t="shared" si="2804"/>
        <v>0</v>
      </c>
      <c r="BM830" s="75">
        <f t="shared" si="2804"/>
        <v>0</v>
      </c>
      <c r="BN830" s="75">
        <f t="shared" si="2804"/>
        <v>0</v>
      </c>
      <c r="BO830" s="81">
        <f t="shared" si="2804"/>
        <v>0</v>
      </c>
      <c r="BP830" s="81">
        <f t="shared" si="2804"/>
        <v>0</v>
      </c>
      <c r="BQ830" s="11">
        <f t="shared" si="2804"/>
        <v>0</v>
      </c>
      <c r="BR830" s="11">
        <f t="shared" si="2804"/>
        <v>0</v>
      </c>
      <c r="BS830" s="11">
        <f t="shared" si="2804"/>
        <v>0</v>
      </c>
      <c r="BT830" s="11">
        <f t="shared" si="2804"/>
        <v>0</v>
      </c>
      <c r="BU830" s="18">
        <f t="shared" ref="BQ830:CF833" si="2805">BU831</f>
        <v>0</v>
      </c>
      <c r="BV830" s="18">
        <f t="shared" si="2805"/>
        <v>0</v>
      </c>
      <c r="BW830" s="75">
        <f t="shared" si="2805"/>
        <v>0</v>
      </c>
      <c r="BX830" s="75">
        <f t="shared" si="2805"/>
        <v>0</v>
      </c>
      <c r="BY830" s="75">
        <f t="shared" si="2805"/>
        <v>0</v>
      </c>
      <c r="BZ830" s="75">
        <f t="shared" si="2805"/>
        <v>0</v>
      </c>
      <c r="CA830" s="81">
        <f t="shared" si="2805"/>
        <v>0</v>
      </c>
      <c r="CB830" s="81">
        <f t="shared" si="2805"/>
        <v>0</v>
      </c>
      <c r="CC830" s="75">
        <f t="shared" si="2805"/>
        <v>0</v>
      </c>
      <c r="CD830" s="75">
        <f t="shared" si="2805"/>
        <v>0</v>
      </c>
      <c r="CE830" s="75">
        <f t="shared" si="2805"/>
        <v>0</v>
      </c>
      <c r="CF830" s="75">
        <f t="shared" si="2805"/>
        <v>0</v>
      </c>
      <c r="CG830" s="81">
        <f t="shared" ref="CC830:CR833" si="2806">CG831</f>
        <v>0</v>
      </c>
      <c r="CH830" s="81">
        <f t="shared" si="2806"/>
        <v>0</v>
      </c>
      <c r="CI830" s="11">
        <f t="shared" si="2806"/>
        <v>0</v>
      </c>
      <c r="CJ830" s="11">
        <f t="shared" si="2806"/>
        <v>0</v>
      </c>
      <c r="CK830" s="11">
        <f t="shared" si="2806"/>
        <v>0</v>
      </c>
      <c r="CL830" s="11">
        <f t="shared" si="2806"/>
        <v>0</v>
      </c>
      <c r="CM830" s="18">
        <f t="shared" si="2806"/>
        <v>0</v>
      </c>
      <c r="CN830" s="18">
        <f t="shared" si="2806"/>
        <v>0</v>
      </c>
      <c r="CO830" s="11">
        <f t="shared" si="2806"/>
        <v>0</v>
      </c>
      <c r="CP830" s="11">
        <f t="shared" si="2806"/>
        <v>0</v>
      </c>
      <c r="CQ830" s="11">
        <f t="shared" si="2806"/>
        <v>0</v>
      </c>
      <c r="CR830" s="11">
        <f t="shared" si="2806"/>
        <v>0</v>
      </c>
      <c r="CS830" s="18">
        <f t="shared" ref="CO830:CT833" si="2807">CS831</f>
        <v>0</v>
      </c>
      <c r="CT830" s="18">
        <f t="shared" si="2807"/>
        <v>0</v>
      </c>
    </row>
    <row r="831" spans="1:98" hidden="1">
      <c r="A831" s="55" t="s">
        <v>15</v>
      </c>
      <c r="B831" s="14">
        <v>914</v>
      </c>
      <c r="C831" s="14" t="s">
        <v>164</v>
      </c>
      <c r="D831" s="14" t="s">
        <v>87</v>
      </c>
      <c r="E831" s="14" t="s">
        <v>68</v>
      </c>
      <c r="F831" s="14"/>
      <c r="G831" s="18">
        <f t="shared" si="2800"/>
        <v>1192</v>
      </c>
      <c r="H831" s="18">
        <f t="shared" si="2800"/>
        <v>0</v>
      </c>
      <c r="I831" s="11">
        <f t="shared" si="2800"/>
        <v>0</v>
      </c>
      <c r="J831" s="11">
        <f t="shared" si="2800"/>
        <v>0</v>
      </c>
      <c r="K831" s="11">
        <f t="shared" si="2800"/>
        <v>0</v>
      </c>
      <c r="L831" s="11">
        <f t="shared" si="2800"/>
        <v>0</v>
      </c>
      <c r="M831" s="18">
        <f t="shared" si="2800"/>
        <v>1192</v>
      </c>
      <c r="N831" s="18">
        <f t="shared" si="2800"/>
        <v>0</v>
      </c>
      <c r="O831" s="11">
        <f t="shared" si="2800"/>
        <v>0</v>
      </c>
      <c r="P831" s="11">
        <f t="shared" si="2800"/>
        <v>0</v>
      </c>
      <c r="Q831" s="11">
        <f t="shared" si="2800"/>
        <v>0</v>
      </c>
      <c r="R831" s="11">
        <f t="shared" si="2800"/>
        <v>0</v>
      </c>
      <c r="S831" s="18">
        <f t="shared" si="2801"/>
        <v>1192</v>
      </c>
      <c r="T831" s="18">
        <f t="shared" si="2801"/>
        <v>0</v>
      </c>
      <c r="U831" s="11">
        <f t="shared" si="2801"/>
        <v>0</v>
      </c>
      <c r="V831" s="11">
        <f t="shared" si="2801"/>
        <v>0</v>
      </c>
      <c r="W831" s="11">
        <f t="shared" si="2801"/>
        <v>0</v>
      </c>
      <c r="X831" s="11">
        <f t="shared" si="2801"/>
        <v>0</v>
      </c>
      <c r="Y831" s="18">
        <f t="shared" si="2801"/>
        <v>1192</v>
      </c>
      <c r="Z831" s="18">
        <f t="shared" si="2801"/>
        <v>0</v>
      </c>
      <c r="AA831" s="11">
        <f t="shared" si="2801"/>
        <v>0</v>
      </c>
      <c r="AB831" s="11">
        <f t="shared" si="2801"/>
        <v>0</v>
      </c>
      <c r="AC831" s="11">
        <f t="shared" si="2801"/>
        <v>0</v>
      </c>
      <c r="AD831" s="11">
        <f t="shared" si="2801"/>
        <v>0</v>
      </c>
      <c r="AE831" s="18">
        <f t="shared" si="2801"/>
        <v>1192</v>
      </c>
      <c r="AF831" s="18">
        <f t="shared" si="2801"/>
        <v>0</v>
      </c>
      <c r="AG831" s="11">
        <f t="shared" si="2802"/>
        <v>0</v>
      </c>
      <c r="AH831" s="11">
        <f t="shared" si="2802"/>
        <v>0</v>
      </c>
      <c r="AI831" s="11">
        <f t="shared" si="2802"/>
        <v>0</v>
      </c>
      <c r="AJ831" s="11">
        <f t="shared" si="2802"/>
        <v>0</v>
      </c>
      <c r="AK831" s="81">
        <f t="shared" si="2802"/>
        <v>1192</v>
      </c>
      <c r="AL831" s="81">
        <f t="shared" si="2802"/>
        <v>0</v>
      </c>
      <c r="AM831" s="11">
        <f t="shared" si="2802"/>
        <v>0</v>
      </c>
      <c r="AN831" s="11">
        <f t="shared" si="2802"/>
        <v>0</v>
      </c>
      <c r="AO831" s="11">
        <f t="shared" si="2802"/>
        <v>0</v>
      </c>
      <c r="AP831" s="11">
        <f t="shared" si="2802"/>
        <v>0</v>
      </c>
      <c r="AQ831" s="18">
        <f t="shared" si="2802"/>
        <v>1192</v>
      </c>
      <c r="AR831" s="18">
        <f t="shared" si="2802"/>
        <v>0</v>
      </c>
      <c r="AS831" s="11">
        <f t="shared" si="2803"/>
        <v>0</v>
      </c>
      <c r="AT831" s="11">
        <f t="shared" si="2803"/>
        <v>0</v>
      </c>
      <c r="AU831" s="11">
        <f t="shared" si="2803"/>
        <v>0</v>
      </c>
      <c r="AV831" s="11">
        <f t="shared" si="2803"/>
        <v>0</v>
      </c>
      <c r="AW831" s="18">
        <f t="shared" si="2803"/>
        <v>1192</v>
      </c>
      <c r="AX831" s="18">
        <f t="shared" si="2803"/>
        <v>0</v>
      </c>
      <c r="AY831" s="75">
        <f t="shared" si="2803"/>
        <v>0</v>
      </c>
      <c r="AZ831" s="75">
        <f t="shared" si="2803"/>
        <v>0</v>
      </c>
      <c r="BA831" s="75">
        <f t="shared" si="2803"/>
        <v>0</v>
      </c>
      <c r="BB831" s="75">
        <f t="shared" si="2803"/>
        <v>0</v>
      </c>
      <c r="BC831" s="81">
        <f t="shared" si="2803"/>
        <v>1192</v>
      </c>
      <c r="BD831" s="81">
        <f t="shared" si="2803"/>
        <v>0</v>
      </c>
      <c r="BE831" s="11">
        <f t="shared" si="2804"/>
        <v>0</v>
      </c>
      <c r="BF831" s="11">
        <f t="shared" si="2804"/>
        <v>0</v>
      </c>
      <c r="BG831" s="11">
        <f t="shared" si="2804"/>
        <v>0</v>
      </c>
      <c r="BH831" s="11">
        <f t="shared" si="2804"/>
        <v>0</v>
      </c>
      <c r="BI831" s="140">
        <f t="shared" si="2804"/>
        <v>1192</v>
      </c>
      <c r="BJ831" s="140">
        <f t="shared" si="2804"/>
        <v>0</v>
      </c>
      <c r="BK831" s="75">
        <f t="shared" si="2804"/>
        <v>-1192</v>
      </c>
      <c r="BL831" s="75">
        <f t="shared" si="2804"/>
        <v>0</v>
      </c>
      <c r="BM831" s="75">
        <f t="shared" si="2804"/>
        <v>0</v>
      </c>
      <c r="BN831" s="75">
        <f t="shared" si="2804"/>
        <v>0</v>
      </c>
      <c r="BO831" s="81">
        <f t="shared" si="2804"/>
        <v>0</v>
      </c>
      <c r="BP831" s="81">
        <f t="shared" si="2804"/>
        <v>0</v>
      </c>
      <c r="BQ831" s="11">
        <f t="shared" si="2805"/>
        <v>0</v>
      </c>
      <c r="BR831" s="11">
        <f t="shared" si="2805"/>
        <v>0</v>
      </c>
      <c r="BS831" s="11">
        <f t="shared" si="2805"/>
        <v>0</v>
      </c>
      <c r="BT831" s="11">
        <f t="shared" si="2805"/>
        <v>0</v>
      </c>
      <c r="BU831" s="18">
        <f t="shared" si="2805"/>
        <v>0</v>
      </c>
      <c r="BV831" s="18">
        <f t="shared" si="2805"/>
        <v>0</v>
      </c>
      <c r="BW831" s="75">
        <f t="shared" si="2805"/>
        <v>0</v>
      </c>
      <c r="BX831" s="75">
        <f t="shared" si="2805"/>
        <v>0</v>
      </c>
      <c r="BY831" s="75">
        <f t="shared" si="2805"/>
        <v>0</v>
      </c>
      <c r="BZ831" s="75">
        <f t="shared" si="2805"/>
        <v>0</v>
      </c>
      <c r="CA831" s="81">
        <f t="shared" si="2805"/>
        <v>0</v>
      </c>
      <c r="CB831" s="81">
        <f t="shared" si="2805"/>
        <v>0</v>
      </c>
      <c r="CC831" s="75">
        <f t="shared" si="2806"/>
        <v>0</v>
      </c>
      <c r="CD831" s="75">
        <f t="shared" si="2806"/>
        <v>0</v>
      </c>
      <c r="CE831" s="75">
        <f t="shared" si="2806"/>
        <v>0</v>
      </c>
      <c r="CF831" s="75">
        <f t="shared" si="2806"/>
        <v>0</v>
      </c>
      <c r="CG831" s="81">
        <f t="shared" si="2806"/>
        <v>0</v>
      </c>
      <c r="CH831" s="81">
        <f t="shared" si="2806"/>
        <v>0</v>
      </c>
      <c r="CI831" s="11">
        <f t="shared" si="2806"/>
        <v>0</v>
      </c>
      <c r="CJ831" s="11">
        <f t="shared" si="2806"/>
        <v>0</v>
      </c>
      <c r="CK831" s="11">
        <f t="shared" si="2806"/>
        <v>0</v>
      </c>
      <c r="CL831" s="11">
        <f t="shared" si="2806"/>
        <v>0</v>
      </c>
      <c r="CM831" s="18">
        <f t="shared" si="2806"/>
        <v>0</v>
      </c>
      <c r="CN831" s="18">
        <f t="shared" si="2806"/>
        <v>0</v>
      </c>
      <c r="CO831" s="11">
        <f t="shared" si="2807"/>
        <v>0</v>
      </c>
      <c r="CP831" s="11">
        <f t="shared" si="2807"/>
        <v>0</v>
      </c>
      <c r="CQ831" s="11">
        <f t="shared" si="2807"/>
        <v>0</v>
      </c>
      <c r="CR831" s="11">
        <f t="shared" si="2807"/>
        <v>0</v>
      </c>
      <c r="CS831" s="18">
        <f t="shared" si="2807"/>
        <v>0</v>
      </c>
      <c r="CT831" s="18">
        <f t="shared" si="2807"/>
        <v>0</v>
      </c>
    </row>
    <row r="832" spans="1:98" hidden="1">
      <c r="A832" s="55" t="s">
        <v>189</v>
      </c>
      <c r="B832" s="14">
        <v>914</v>
      </c>
      <c r="C832" s="14" t="s">
        <v>164</v>
      </c>
      <c r="D832" s="14" t="s">
        <v>87</v>
      </c>
      <c r="E832" s="14" t="s">
        <v>202</v>
      </c>
      <c r="F832" s="14"/>
      <c r="G832" s="18">
        <f t="shared" si="2800"/>
        <v>1192</v>
      </c>
      <c r="H832" s="18">
        <f t="shared" si="2800"/>
        <v>0</v>
      </c>
      <c r="I832" s="11">
        <f t="shared" si="2800"/>
        <v>0</v>
      </c>
      <c r="J832" s="11">
        <f t="shared" si="2800"/>
        <v>0</v>
      </c>
      <c r="K832" s="11">
        <f t="shared" si="2800"/>
        <v>0</v>
      </c>
      <c r="L832" s="11">
        <f t="shared" si="2800"/>
        <v>0</v>
      </c>
      <c r="M832" s="18">
        <f t="shared" si="2800"/>
        <v>1192</v>
      </c>
      <c r="N832" s="18">
        <f t="shared" si="2800"/>
        <v>0</v>
      </c>
      <c r="O832" s="11">
        <f t="shared" si="2800"/>
        <v>0</v>
      </c>
      <c r="P832" s="11">
        <f t="shared" si="2800"/>
        <v>0</v>
      </c>
      <c r="Q832" s="11">
        <f t="shared" si="2800"/>
        <v>0</v>
      </c>
      <c r="R832" s="11">
        <f t="shared" si="2800"/>
        <v>0</v>
      </c>
      <c r="S832" s="18">
        <f t="shared" si="2801"/>
        <v>1192</v>
      </c>
      <c r="T832" s="18">
        <f t="shared" si="2801"/>
        <v>0</v>
      </c>
      <c r="U832" s="11">
        <f t="shared" si="2801"/>
        <v>0</v>
      </c>
      <c r="V832" s="11">
        <f t="shared" si="2801"/>
        <v>0</v>
      </c>
      <c r="W832" s="11">
        <f t="shared" si="2801"/>
        <v>0</v>
      </c>
      <c r="X832" s="11">
        <f t="shared" si="2801"/>
        <v>0</v>
      </c>
      <c r="Y832" s="18">
        <f t="shared" si="2801"/>
        <v>1192</v>
      </c>
      <c r="Z832" s="18">
        <f t="shared" si="2801"/>
        <v>0</v>
      </c>
      <c r="AA832" s="11">
        <f t="shared" si="2801"/>
        <v>0</v>
      </c>
      <c r="AB832" s="11">
        <f t="shared" si="2801"/>
        <v>0</v>
      </c>
      <c r="AC832" s="11">
        <f t="shared" si="2801"/>
        <v>0</v>
      </c>
      <c r="AD832" s="11">
        <f t="shared" si="2801"/>
        <v>0</v>
      </c>
      <c r="AE832" s="18">
        <f t="shared" si="2801"/>
        <v>1192</v>
      </c>
      <c r="AF832" s="18">
        <f t="shared" si="2801"/>
        <v>0</v>
      </c>
      <c r="AG832" s="11">
        <f t="shared" si="2802"/>
        <v>0</v>
      </c>
      <c r="AH832" s="11">
        <f t="shared" si="2802"/>
        <v>0</v>
      </c>
      <c r="AI832" s="11">
        <f t="shared" si="2802"/>
        <v>0</v>
      </c>
      <c r="AJ832" s="11">
        <f t="shared" si="2802"/>
        <v>0</v>
      </c>
      <c r="AK832" s="81">
        <f t="shared" si="2802"/>
        <v>1192</v>
      </c>
      <c r="AL832" s="81">
        <f t="shared" si="2802"/>
        <v>0</v>
      </c>
      <c r="AM832" s="11">
        <f t="shared" si="2802"/>
        <v>0</v>
      </c>
      <c r="AN832" s="11">
        <f t="shared" si="2802"/>
        <v>0</v>
      </c>
      <c r="AO832" s="11">
        <f t="shared" si="2802"/>
        <v>0</v>
      </c>
      <c r="AP832" s="11">
        <f t="shared" si="2802"/>
        <v>0</v>
      </c>
      <c r="AQ832" s="18">
        <f t="shared" si="2802"/>
        <v>1192</v>
      </c>
      <c r="AR832" s="18">
        <f t="shared" si="2802"/>
        <v>0</v>
      </c>
      <c r="AS832" s="11">
        <f t="shared" si="2803"/>
        <v>0</v>
      </c>
      <c r="AT832" s="11">
        <f t="shared" si="2803"/>
        <v>0</v>
      </c>
      <c r="AU832" s="11">
        <f t="shared" si="2803"/>
        <v>0</v>
      </c>
      <c r="AV832" s="11">
        <f t="shared" si="2803"/>
        <v>0</v>
      </c>
      <c r="AW832" s="18">
        <f t="shared" si="2803"/>
        <v>1192</v>
      </c>
      <c r="AX832" s="18">
        <f t="shared" si="2803"/>
        <v>0</v>
      </c>
      <c r="AY832" s="75">
        <f t="shared" si="2803"/>
        <v>0</v>
      </c>
      <c r="AZ832" s="75">
        <f t="shared" si="2803"/>
        <v>0</v>
      </c>
      <c r="BA832" s="75">
        <f t="shared" si="2803"/>
        <v>0</v>
      </c>
      <c r="BB832" s="75">
        <f t="shared" si="2803"/>
        <v>0</v>
      </c>
      <c r="BC832" s="81">
        <f t="shared" si="2803"/>
        <v>1192</v>
      </c>
      <c r="BD832" s="81">
        <f t="shared" si="2803"/>
        <v>0</v>
      </c>
      <c r="BE832" s="11">
        <f t="shared" si="2804"/>
        <v>0</v>
      </c>
      <c r="BF832" s="11">
        <f t="shared" si="2804"/>
        <v>0</v>
      </c>
      <c r="BG832" s="11">
        <f t="shared" si="2804"/>
        <v>0</v>
      </c>
      <c r="BH832" s="11">
        <f t="shared" si="2804"/>
        <v>0</v>
      </c>
      <c r="BI832" s="140">
        <f t="shared" si="2804"/>
        <v>1192</v>
      </c>
      <c r="BJ832" s="140">
        <f t="shared" si="2804"/>
        <v>0</v>
      </c>
      <c r="BK832" s="75">
        <f t="shared" si="2804"/>
        <v>-1192</v>
      </c>
      <c r="BL832" s="75">
        <f t="shared" si="2804"/>
        <v>0</v>
      </c>
      <c r="BM832" s="75">
        <f t="shared" si="2804"/>
        <v>0</v>
      </c>
      <c r="BN832" s="75">
        <f t="shared" si="2804"/>
        <v>0</v>
      </c>
      <c r="BO832" s="81">
        <f t="shared" si="2804"/>
        <v>0</v>
      </c>
      <c r="BP832" s="81">
        <f t="shared" si="2804"/>
        <v>0</v>
      </c>
      <c r="BQ832" s="11">
        <f t="shared" si="2805"/>
        <v>0</v>
      </c>
      <c r="BR832" s="11">
        <f t="shared" si="2805"/>
        <v>0</v>
      </c>
      <c r="BS832" s="11">
        <f t="shared" si="2805"/>
        <v>0</v>
      </c>
      <c r="BT832" s="11">
        <f t="shared" si="2805"/>
        <v>0</v>
      </c>
      <c r="BU832" s="18">
        <f t="shared" si="2805"/>
        <v>0</v>
      </c>
      <c r="BV832" s="18">
        <f t="shared" si="2805"/>
        <v>0</v>
      </c>
      <c r="BW832" s="75">
        <f t="shared" si="2805"/>
        <v>0</v>
      </c>
      <c r="BX832" s="75">
        <f t="shared" si="2805"/>
        <v>0</v>
      </c>
      <c r="BY832" s="75">
        <f t="shared" si="2805"/>
        <v>0</v>
      </c>
      <c r="BZ832" s="75">
        <f t="shared" si="2805"/>
        <v>0</v>
      </c>
      <c r="CA832" s="81">
        <f t="shared" si="2805"/>
        <v>0</v>
      </c>
      <c r="CB832" s="81">
        <f t="shared" si="2805"/>
        <v>0</v>
      </c>
      <c r="CC832" s="75">
        <f t="shared" si="2806"/>
        <v>0</v>
      </c>
      <c r="CD832" s="75">
        <f t="shared" si="2806"/>
        <v>0</v>
      </c>
      <c r="CE832" s="75">
        <f t="shared" si="2806"/>
        <v>0</v>
      </c>
      <c r="CF832" s="75">
        <f t="shared" si="2806"/>
        <v>0</v>
      </c>
      <c r="CG832" s="81">
        <f t="shared" si="2806"/>
        <v>0</v>
      </c>
      <c r="CH832" s="81">
        <f t="shared" si="2806"/>
        <v>0</v>
      </c>
      <c r="CI832" s="11">
        <f t="shared" si="2806"/>
        <v>0</v>
      </c>
      <c r="CJ832" s="11">
        <f t="shared" si="2806"/>
        <v>0</v>
      </c>
      <c r="CK832" s="11">
        <f t="shared" si="2806"/>
        <v>0</v>
      </c>
      <c r="CL832" s="11">
        <f t="shared" si="2806"/>
        <v>0</v>
      </c>
      <c r="CM832" s="18">
        <f t="shared" si="2806"/>
        <v>0</v>
      </c>
      <c r="CN832" s="18">
        <f t="shared" si="2806"/>
        <v>0</v>
      </c>
      <c r="CO832" s="11">
        <f t="shared" si="2807"/>
        <v>0</v>
      </c>
      <c r="CP832" s="11">
        <f t="shared" si="2807"/>
        <v>0</v>
      </c>
      <c r="CQ832" s="11">
        <f t="shared" si="2807"/>
        <v>0</v>
      </c>
      <c r="CR832" s="11">
        <f t="shared" si="2807"/>
        <v>0</v>
      </c>
      <c r="CS832" s="18">
        <f t="shared" si="2807"/>
        <v>0</v>
      </c>
      <c r="CT832" s="18">
        <f t="shared" si="2807"/>
        <v>0</v>
      </c>
    </row>
    <row r="833" spans="1:98" ht="33" hidden="1">
      <c r="A833" s="55" t="s">
        <v>203</v>
      </c>
      <c r="B833" s="14">
        <v>914</v>
      </c>
      <c r="C833" s="14" t="s">
        <v>164</v>
      </c>
      <c r="D833" s="14" t="s">
        <v>87</v>
      </c>
      <c r="E833" s="14" t="s">
        <v>202</v>
      </c>
      <c r="F833" s="14" t="s">
        <v>204</v>
      </c>
      <c r="G833" s="18">
        <f t="shared" si="2800"/>
        <v>1192</v>
      </c>
      <c r="H833" s="18">
        <f t="shared" si="2800"/>
        <v>0</v>
      </c>
      <c r="I833" s="11">
        <f t="shared" si="2800"/>
        <v>0</v>
      </c>
      <c r="J833" s="11">
        <f t="shared" si="2800"/>
        <v>0</v>
      </c>
      <c r="K833" s="11">
        <f t="shared" si="2800"/>
        <v>0</v>
      </c>
      <c r="L833" s="11">
        <f t="shared" si="2800"/>
        <v>0</v>
      </c>
      <c r="M833" s="18">
        <f t="shared" si="2800"/>
        <v>1192</v>
      </c>
      <c r="N833" s="18">
        <f t="shared" si="2800"/>
        <v>0</v>
      </c>
      <c r="O833" s="11">
        <f t="shared" si="2800"/>
        <v>0</v>
      </c>
      <c r="P833" s="11">
        <f t="shared" si="2800"/>
        <v>0</v>
      </c>
      <c r="Q833" s="11">
        <f t="shared" si="2800"/>
        <v>0</v>
      </c>
      <c r="R833" s="11">
        <f t="shared" si="2800"/>
        <v>0</v>
      </c>
      <c r="S833" s="18">
        <f t="shared" si="2801"/>
        <v>1192</v>
      </c>
      <c r="T833" s="18">
        <f t="shared" si="2801"/>
        <v>0</v>
      </c>
      <c r="U833" s="11">
        <f t="shared" si="2801"/>
        <v>0</v>
      </c>
      <c r="V833" s="11">
        <f t="shared" si="2801"/>
        <v>0</v>
      </c>
      <c r="W833" s="11">
        <f t="shared" si="2801"/>
        <v>0</v>
      </c>
      <c r="X833" s="11">
        <f t="shared" si="2801"/>
        <v>0</v>
      </c>
      <c r="Y833" s="18">
        <f t="shared" si="2801"/>
        <v>1192</v>
      </c>
      <c r="Z833" s="18">
        <f t="shared" si="2801"/>
        <v>0</v>
      </c>
      <c r="AA833" s="11">
        <f t="shared" si="2801"/>
        <v>0</v>
      </c>
      <c r="AB833" s="11">
        <f t="shared" si="2801"/>
        <v>0</v>
      </c>
      <c r="AC833" s="11">
        <f t="shared" si="2801"/>
        <v>0</v>
      </c>
      <c r="AD833" s="11">
        <f t="shared" si="2801"/>
        <v>0</v>
      </c>
      <c r="AE833" s="18">
        <f t="shared" si="2801"/>
        <v>1192</v>
      </c>
      <c r="AF833" s="18">
        <f t="shared" si="2801"/>
        <v>0</v>
      </c>
      <c r="AG833" s="11">
        <f t="shared" si="2802"/>
        <v>0</v>
      </c>
      <c r="AH833" s="11">
        <f t="shared" si="2802"/>
        <v>0</v>
      </c>
      <c r="AI833" s="11">
        <f t="shared" si="2802"/>
        <v>0</v>
      </c>
      <c r="AJ833" s="11">
        <f t="shared" si="2802"/>
        <v>0</v>
      </c>
      <c r="AK833" s="81">
        <f t="shared" si="2802"/>
        <v>1192</v>
      </c>
      <c r="AL833" s="81">
        <f t="shared" si="2802"/>
        <v>0</v>
      </c>
      <c r="AM833" s="11">
        <f t="shared" si="2802"/>
        <v>0</v>
      </c>
      <c r="AN833" s="11">
        <f t="shared" si="2802"/>
        <v>0</v>
      </c>
      <c r="AO833" s="11">
        <f t="shared" si="2802"/>
        <v>0</v>
      </c>
      <c r="AP833" s="11">
        <f t="shared" si="2802"/>
        <v>0</v>
      </c>
      <c r="AQ833" s="18">
        <f t="shared" si="2802"/>
        <v>1192</v>
      </c>
      <c r="AR833" s="18">
        <f t="shared" si="2802"/>
        <v>0</v>
      </c>
      <c r="AS833" s="11">
        <f t="shared" si="2803"/>
        <v>0</v>
      </c>
      <c r="AT833" s="11">
        <f t="shared" si="2803"/>
        <v>0</v>
      </c>
      <c r="AU833" s="11">
        <f t="shared" si="2803"/>
        <v>0</v>
      </c>
      <c r="AV833" s="11">
        <f t="shared" si="2803"/>
        <v>0</v>
      </c>
      <c r="AW833" s="18">
        <f t="shared" si="2803"/>
        <v>1192</v>
      </c>
      <c r="AX833" s="18">
        <f t="shared" si="2803"/>
        <v>0</v>
      </c>
      <c r="AY833" s="75">
        <f t="shared" si="2803"/>
        <v>0</v>
      </c>
      <c r="AZ833" s="75">
        <f t="shared" si="2803"/>
        <v>0</v>
      </c>
      <c r="BA833" s="75">
        <f t="shared" si="2803"/>
        <v>0</v>
      </c>
      <c r="BB833" s="75">
        <f t="shared" si="2803"/>
        <v>0</v>
      </c>
      <c r="BC833" s="81">
        <f t="shared" si="2803"/>
        <v>1192</v>
      </c>
      <c r="BD833" s="81">
        <f t="shared" si="2803"/>
        <v>0</v>
      </c>
      <c r="BE833" s="11">
        <f t="shared" si="2804"/>
        <v>0</v>
      </c>
      <c r="BF833" s="11">
        <f t="shared" si="2804"/>
        <v>0</v>
      </c>
      <c r="BG833" s="11">
        <f t="shared" si="2804"/>
        <v>0</v>
      </c>
      <c r="BH833" s="11">
        <f t="shared" si="2804"/>
        <v>0</v>
      </c>
      <c r="BI833" s="140">
        <f t="shared" si="2804"/>
        <v>1192</v>
      </c>
      <c r="BJ833" s="140">
        <f t="shared" si="2804"/>
        <v>0</v>
      </c>
      <c r="BK833" s="75">
        <f t="shared" si="2804"/>
        <v>-1192</v>
      </c>
      <c r="BL833" s="75">
        <f t="shared" si="2804"/>
        <v>0</v>
      </c>
      <c r="BM833" s="75">
        <f t="shared" si="2804"/>
        <v>0</v>
      </c>
      <c r="BN833" s="75">
        <f t="shared" si="2804"/>
        <v>0</v>
      </c>
      <c r="BO833" s="81">
        <f t="shared" si="2804"/>
        <v>0</v>
      </c>
      <c r="BP833" s="81">
        <f t="shared" si="2804"/>
        <v>0</v>
      </c>
      <c r="BQ833" s="11">
        <f t="shared" si="2805"/>
        <v>0</v>
      </c>
      <c r="BR833" s="11">
        <f t="shared" si="2805"/>
        <v>0</v>
      </c>
      <c r="BS833" s="11">
        <f t="shared" si="2805"/>
        <v>0</v>
      </c>
      <c r="BT833" s="11">
        <f t="shared" si="2805"/>
        <v>0</v>
      </c>
      <c r="BU833" s="18">
        <f t="shared" si="2805"/>
        <v>0</v>
      </c>
      <c r="BV833" s="18">
        <f t="shared" si="2805"/>
        <v>0</v>
      </c>
      <c r="BW833" s="75">
        <f t="shared" si="2805"/>
        <v>0</v>
      </c>
      <c r="BX833" s="75">
        <f t="shared" si="2805"/>
        <v>0</v>
      </c>
      <c r="BY833" s="75">
        <f t="shared" si="2805"/>
        <v>0</v>
      </c>
      <c r="BZ833" s="75">
        <f t="shared" si="2805"/>
        <v>0</v>
      </c>
      <c r="CA833" s="81">
        <f t="shared" si="2805"/>
        <v>0</v>
      </c>
      <c r="CB833" s="81">
        <f t="shared" si="2805"/>
        <v>0</v>
      </c>
      <c r="CC833" s="75">
        <f t="shared" si="2806"/>
        <v>0</v>
      </c>
      <c r="CD833" s="75">
        <f t="shared" si="2806"/>
        <v>0</v>
      </c>
      <c r="CE833" s="75">
        <f t="shared" si="2806"/>
        <v>0</v>
      </c>
      <c r="CF833" s="75">
        <f t="shared" si="2806"/>
        <v>0</v>
      </c>
      <c r="CG833" s="81">
        <f t="shared" si="2806"/>
        <v>0</v>
      </c>
      <c r="CH833" s="81">
        <f t="shared" si="2806"/>
        <v>0</v>
      </c>
      <c r="CI833" s="11">
        <f t="shared" si="2806"/>
        <v>0</v>
      </c>
      <c r="CJ833" s="11">
        <f t="shared" si="2806"/>
        <v>0</v>
      </c>
      <c r="CK833" s="11">
        <f t="shared" si="2806"/>
        <v>0</v>
      </c>
      <c r="CL833" s="11">
        <f t="shared" si="2806"/>
        <v>0</v>
      </c>
      <c r="CM833" s="18">
        <f t="shared" si="2806"/>
        <v>0</v>
      </c>
      <c r="CN833" s="18">
        <f t="shared" si="2806"/>
        <v>0</v>
      </c>
      <c r="CO833" s="11">
        <f t="shared" si="2807"/>
        <v>0</v>
      </c>
      <c r="CP833" s="11">
        <f t="shared" si="2807"/>
        <v>0</v>
      </c>
      <c r="CQ833" s="11">
        <f t="shared" si="2807"/>
        <v>0</v>
      </c>
      <c r="CR833" s="11">
        <f t="shared" si="2807"/>
        <v>0</v>
      </c>
      <c r="CS833" s="18">
        <f t="shared" si="2807"/>
        <v>0</v>
      </c>
      <c r="CT833" s="18">
        <f t="shared" si="2807"/>
        <v>0</v>
      </c>
    </row>
    <row r="834" spans="1:98" hidden="1">
      <c r="A834" s="55" t="s">
        <v>189</v>
      </c>
      <c r="B834" s="14">
        <v>914</v>
      </c>
      <c r="C834" s="14" t="s">
        <v>164</v>
      </c>
      <c r="D834" s="14" t="s">
        <v>87</v>
      </c>
      <c r="E834" s="14" t="s">
        <v>202</v>
      </c>
      <c r="F834" s="14" t="s">
        <v>205</v>
      </c>
      <c r="G834" s="11">
        <v>1192</v>
      </c>
      <c r="H834" s="11"/>
      <c r="I834" s="11"/>
      <c r="J834" s="11"/>
      <c r="K834" s="11"/>
      <c r="L834" s="11"/>
      <c r="M834" s="11">
        <f>G834+I834+J834+K834+L834</f>
        <v>1192</v>
      </c>
      <c r="N834" s="11">
        <f>H834+J834</f>
        <v>0</v>
      </c>
      <c r="O834" s="11"/>
      <c r="P834" s="11"/>
      <c r="Q834" s="11"/>
      <c r="R834" s="11"/>
      <c r="S834" s="11">
        <f>M834+O834+P834+Q834+R834</f>
        <v>1192</v>
      </c>
      <c r="T834" s="11">
        <f>N834+P834</f>
        <v>0</v>
      </c>
      <c r="U834" s="11"/>
      <c r="V834" s="11"/>
      <c r="W834" s="11"/>
      <c r="X834" s="11"/>
      <c r="Y834" s="11">
        <f>S834+U834+V834+W834+X834</f>
        <v>1192</v>
      </c>
      <c r="Z834" s="11">
        <f>T834+V834</f>
        <v>0</v>
      </c>
      <c r="AA834" s="11"/>
      <c r="AB834" s="11"/>
      <c r="AC834" s="11"/>
      <c r="AD834" s="11"/>
      <c r="AE834" s="11">
        <f>Y834+AA834+AB834+AC834+AD834</f>
        <v>1192</v>
      </c>
      <c r="AF834" s="11">
        <f>Z834+AB834</f>
        <v>0</v>
      </c>
      <c r="AG834" s="11"/>
      <c r="AH834" s="11"/>
      <c r="AI834" s="11"/>
      <c r="AJ834" s="11"/>
      <c r="AK834" s="75">
        <f>AE834+AG834+AH834+AI834+AJ834</f>
        <v>1192</v>
      </c>
      <c r="AL834" s="75">
        <f>AF834+AH834</f>
        <v>0</v>
      </c>
      <c r="AM834" s="11"/>
      <c r="AN834" s="11"/>
      <c r="AO834" s="11"/>
      <c r="AP834" s="11"/>
      <c r="AQ834" s="11">
        <f>AK834+AM834+AN834+AO834+AP834</f>
        <v>1192</v>
      </c>
      <c r="AR834" s="11">
        <f>AL834+AN834</f>
        <v>0</v>
      </c>
      <c r="AS834" s="11"/>
      <c r="AT834" s="11"/>
      <c r="AU834" s="11"/>
      <c r="AV834" s="11"/>
      <c r="AW834" s="11">
        <f>AQ834+AS834+AT834+AU834+AV834</f>
        <v>1192</v>
      </c>
      <c r="AX834" s="11">
        <f>AR834+AT834</f>
        <v>0</v>
      </c>
      <c r="AY834" s="75"/>
      <c r="AZ834" s="75"/>
      <c r="BA834" s="75"/>
      <c r="BB834" s="75"/>
      <c r="BC834" s="75">
        <f>AW834+AY834+AZ834+BA834+BB834</f>
        <v>1192</v>
      </c>
      <c r="BD834" s="75">
        <f>AX834+AZ834</f>
        <v>0</v>
      </c>
      <c r="BE834" s="11"/>
      <c r="BF834" s="11"/>
      <c r="BG834" s="11"/>
      <c r="BH834" s="11"/>
      <c r="BI834" s="138">
        <f>BC834+BE834+BF834+BG834+BH834</f>
        <v>1192</v>
      </c>
      <c r="BJ834" s="138">
        <f>BD834+BF834</f>
        <v>0</v>
      </c>
      <c r="BK834" s="75">
        <v>-1192</v>
      </c>
      <c r="BL834" s="75"/>
      <c r="BM834" s="75"/>
      <c r="BN834" s="75"/>
      <c r="BO834" s="75">
        <f>BI834+BK834+BL834+BM834+BN834</f>
        <v>0</v>
      </c>
      <c r="BP834" s="75">
        <f>BJ834+BL834</f>
        <v>0</v>
      </c>
      <c r="BQ834" s="11"/>
      <c r="BR834" s="11"/>
      <c r="BS834" s="11"/>
      <c r="BT834" s="11"/>
      <c r="BU834" s="11">
        <f>BO834+BQ834+BR834+BS834+BT834</f>
        <v>0</v>
      </c>
      <c r="BV834" s="11">
        <f>BP834+BR834</f>
        <v>0</v>
      </c>
      <c r="BW834" s="75"/>
      <c r="BX834" s="75"/>
      <c r="BY834" s="75"/>
      <c r="BZ834" s="75"/>
      <c r="CA834" s="75">
        <f>BU834+BW834+BX834+BY834+BZ834</f>
        <v>0</v>
      </c>
      <c r="CB834" s="75">
        <f>BV834+BX834</f>
        <v>0</v>
      </c>
      <c r="CC834" s="75"/>
      <c r="CD834" s="75"/>
      <c r="CE834" s="75"/>
      <c r="CF834" s="75"/>
      <c r="CG834" s="75">
        <f>CA834+CC834+CD834+CE834+CF834</f>
        <v>0</v>
      </c>
      <c r="CH834" s="75">
        <f>CB834+CD834</f>
        <v>0</v>
      </c>
      <c r="CI834" s="11"/>
      <c r="CJ834" s="11"/>
      <c r="CK834" s="11"/>
      <c r="CL834" s="11"/>
      <c r="CM834" s="11">
        <f>CG834+CI834+CJ834+CK834+CL834</f>
        <v>0</v>
      </c>
      <c r="CN834" s="11">
        <f>CH834+CJ834</f>
        <v>0</v>
      </c>
      <c r="CO834" s="11"/>
      <c r="CP834" s="11"/>
      <c r="CQ834" s="11"/>
      <c r="CR834" s="11"/>
      <c r="CS834" s="11">
        <f>CM834+CO834+CP834+CQ834+CR834</f>
        <v>0</v>
      </c>
      <c r="CT834" s="11">
        <f>CN834+CP834</f>
        <v>0</v>
      </c>
    </row>
    <row r="835" spans="1:98">
      <c r="A835" s="55"/>
      <c r="B835" s="14"/>
      <c r="C835" s="14"/>
      <c r="D835" s="14"/>
      <c r="E835" s="14"/>
      <c r="F835" s="14"/>
      <c r="G835" s="11"/>
      <c r="H835" s="11"/>
      <c r="I835" s="11"/>
      <c r="J835" s="11"/>
      <c r="K835" s="11"/>
      <c r="L835" s="11"/>
      <c r="M835" s="11"/>
      <c r="N835" s="11"/>
      <c r="O835" s="11"/>
      <c r="P835" s="11"/>
      <c r="Q835" s="11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  <c r="AJ835" s="11"/>
      <c r="AK835" s="75"/>
      <c r="AL835" s="75"/>
      <c r="AM835" s="11"/>
      <c r="AN835" s="11"/>
      <c r="AO835" s="11"/>
      <c r="AP835" s="11"/>
      <c r="AQ835" s="11"/>
      <c r="AR835" s="11"/>
      <c r="AS835" s="11"/>
      <c r="AT835" s="11"/>
      <c r="AU835" s="11"/>
      <c r="AV835" s="11"/>
      <c r="AW835" s="11"/>
      <c r="AX835" s="11"/>
      <c r="AY835" s="75"/>
      <c r="AZ835" s="75"/>
      <c r="BA835" s="75"/>
      <c r="BB835" s="75"/>
      <c r="BC835" s="75"/>
      <c r="BD835" s="75"/>
      <c r="BE835" s="11"/>
      <c r="BF835" s="11"/>
      <c r="BG835" s="11"/>
      <c r="BH835" s="11"/>
      <c r="BI835" s="138"/>
      <c r="BJ835" s="138"/>
      <c r="BK835" s="75"/>
      <c r="BL835" s="75"/>
      <c r="BM835" s="75"/>
      <c r="BN835" s="75"/>
      <c r="BO835" s="75"/>
      <c r="BP835" s="75"/>
      <c r="BQ835" s="11"/>
      <c r="BR835" s="11"/>
      <c r="BS835" s="11"/>
      <c r="BT835" s="11"/>
      <c r="BU835" s="11"/>
      <c r="BV835" s="11"/>
      <c r="BW835" s="75"/>
      <c r="BX835" s="75"/>
      <c r="BY835" s="75"/>
      <c r="BZ835" s="75"/>
      <c r="CA835" s="75"/>
      <c r="CB835" s="75"/>
      <c r="CC835" s="75"/>
      <c r="CD835" s="75"/>
      <c r="CE835" s="75"/>
      <c r="CF835" s="75"/>
      <c r="CG835" s="75"/>
      <c r="CH835" s="75"/>
      <c r="CI835" s="11"/>
      <c r="CJ835" s="11"/>
      <c r="CK835" s="11"/>
      <c r="CL835" s="11"/>
      <c r="CM835" s="11"/>
      <c r="CN835" s="11"/>
      <c r="CO835" s="11"/>
      <c r="CP835" s="11"/>
      <c r="CQ835" s="11"/>
      <c r="CR835" s="11"/>
      <c r="CS835" s="11"/>
      <c r="CT835" s="11"/>
    </row>
    <row r="836" spans="1:98" ht="18.75">
      <c r="A836" s="54" t="s">
        <v>207</v>
      </c>
      <c r="B836" s="41" t="s">
        <v>524</v>
      </c>
      <c r="C836" s="41" t="s">
        <v>7</v>
      </c>
      <c r="D836" s="41" t="s">
        <v>22</v>
      </c>
      <c r="E836" s="17"/>
      <c r="F836" s="17"/>
      <c r="G836" s="11"/>
      <c r="H836" s="11"/>
      <c r="I836" s="11"/>
      <c r="J836" s="11"/>
      <c r="K836" s="11"/>
      <c r="L836" s="11"/>
      <c r="M836" s="11"/>
      <c r="N836" s="11"/>
      <c r="O836" s="11"/>
      <c r="P836" s="11"/>
      <c r="Q836" s="11"/>
      <c r="R836" s="11"/>
      <c r="S836" s="11"/>
      <c r="T836" s="11"/>
      <c r="U836" s="11"/>
      <c r="V836" s="11"/>
      <c r="W836" s="11"/>
      <c r="X836" s="11"/>
      <c r="Y836" s="11"/>
      <c r="Z836" s="11"/>
      <c r="AA836" s="30">
        <f>AA837</f>
        <v>0</v>
      </c>
      <c r="AB836" s="30">
        <f t="shared" ref="AB836:AQ837" si="2808">AB837</f>
        <v>131000</v>
      </c>
      <c r="AC836" s="30">
        <f t="shared" si="2808"/>
        <v>9303</v>
      </c>
      <c r="AD836" s="30">
        <f t="shared" si="2808"/>
        <v>0</v>
      </c>
      <c r="AE836" s="30">
        <f t="shared" si="2808"/>
        <v>140303</v>
      </c>
      <c r="AF836" s="30">
        <f t="shared" si="2808"/>
        <v>131000</v>
      </c>
      <c r="AG836" s="30">
        <f>AG837</f>
        <v>0</v>
      </c>
      <c r="AH836" s="30">
        <f t="shared" si="2808"/>
        <v>0</v>
      </c>
      <c r="AI836" s="30">
        <f t="shared" si="2808"/>
        <v>0</v>
      </c>
      <c r="AJ836" s="30">
        <f t="shared" si="2808"/>
        <v>0</v>
      </c>
      <c r="AK836" s="85">
        <f t="shared" si="2808"/>
        <v>140303</v>
      </c>
      <c r="AL836" s="85">
        <f t="shared" si="2808"/>
        <v>131000</v>
      </c>
      <c r="AM836" s="30">
        <f>AM837</f>
        <v>0</v>
      </c>
      <c r="AN836" s="30">
        <f t="shared" si="2808"/>
        <v>0</v>
      </c>
      <c r="AO836" s="30">
        <f t="shared" si="2808"/>
        <v>0</v>
      </c>
      <c r="AP836" s="30">
        <f t="shared" si="2808"/>
        <v>0</v>
      </c>
      <c r="AQ836" s="30">
        <f t="shared" si="2808"/>
        <v>140303</v>
      </c>
      <c r="AR836" s="30">
        <f t="shared" ref="AP836:AR837" si="2809">AR837</f>
        <v>131000</v>
      </c>
      <c r="AS836" s="30">
        <f>AS837</f>
        <v>0</v>
      </c>
      <c r="AT836" s="30">
        <f t="shared" ref="AT836:BI837" si="2810">AT837</f>
        <v>0</v>
      </c>
      <c r="AU836" s="30">
        <f t="shared" si="2810"/>
        <v>0</v>
      </c>
      <c r="AV836" s="30">
        <f t="shared" si="2810"/>
        <v>0</v>
      </c>
      <c r="AW836" s="30">
        <f t="shared" si="2810"/>
        <v>140303</v>
      </c>
      <c r="AX836" s="30">
        <f t="shared" si="2810"/>
        <v>131000</v>
      </c>
      <c r="AY836" s="85">
        <f>AY837</f>
        <v>0</v>
      </c>
      <c r="AZ836" s="85">
        <f t="shared" si="2810"/>
        <v>0</v>
      </c>
      <c r="BA836" s="85">
        <f t="shared" si="2810"/>
        <v>0</v>
      </c>
      <c r="BB836" s="85">
        <f t="shared" si="2810"/>
        <v>0</v>
      </c>
      <c r="BC836" s="85">
        <f t="shared" si="2810"/>
        <v>140303</v>
      </c>
      <c r="BD836" s="85">
        <f t="shared" si="2810"/>
        <v>131000</v>
      </c>
      <c r="BE836" s="30">
        <f>BE837</f>
        <v>0</v>
      </c>
      <c r="BF836" s="30">
        <f t="shared" si="2810"/>
        <v>0</v>
      </c>
      <c r="BG836" s="30">
        <f t="shared" si="2810"/>
        <v>0</v>
      </c>
      <c r="BH836" s="30">
        <f t="shared" si="2810"/>
        <v>0</v>
      </c>
      <c r="BI836" s="144">
        <f t="shared" si="2810"/>
        <v>140303</v>
      </c>
      <c r="BJ836" s="144">
        <f t="shared" ref="BH836:BJ837" si="2811">BJ837</f>
        <v>131000</v>
      </c>
      <c r="BK836" s="85">
        <f>BK837</f>
        <v>0</v>
      </c>
      <c r="BL836" s="85">
        <f t="shared" ref="BL836:CA837" si="2812">BL837</f>
        <v>0</v>
      </c>
      <c r="BM836" s="85">
        <f t="shared" si="2812"/>
        <v>0</v>
      </c>
      <c r="BN836" s="85">
        <f t="shared" si="2812"/>
        <v>0</v>
      </c>
      <c r="BO836" s="85">
        <f t="shared" si="2812"/>
        <v>140303</v>
      </c>
      <c r="BP836" s="85">
        <f t="shared" si="2812"/>
        <v>131000</v>
      </c>
      <c r="BQ836" s="30">
        <f>BQ837</f>
        <v>0</v>
      </c>
      <c r="BR836" s="30">
        <f t="shared" si="2812"/>
        <v>0</v>
      </c>
      <c r="BS836" s="30">
        <f t="shared" si="2812"/>
        <v>0</v>
      </c>
      <c r="BT836" s="30">
        <f t="shared" si="2812"/>
        <v>0</v>
      </c>
      <c r="BU836" s="30">
        <f t="shared" si="2812"/>
        <v>140303</v>
      </c>
      <c r="BV836" s="30">
        <f t="shared" si="2812"/>
        <v>131000</v>
      </c>
      <c r="BW836" s="85">
        <f>BW837</f>
        <v>0</v>
      </c>
      <c r="BX836" s="85">
        <f t="shared" si="2812"/>
        <v>0</v>
      </c>
      <c r="BY836" s="85">
        <f t="shared" si="2812"/>
        <v>0</v>
      </c>
      <c r="BZ836" s="85">
        <f t="shared" si="2812"/>
        <v>0</v>
      </c>
      <c r="CA836" s="85">
        <f t="shared" si="2812"/>
        <v>140303</v>
      </c>
      <c r="CB836" s="85">
        <f t="shared" ref="BZ836:CB837" si="2813">CB837</f>
        <v>131000</v>
      </c>
      <c r="CC836" s="85">
        <f>CC837</f>
        <v>0</v>
      </c>
      <c r="CD836" s="85">
        <f t="shared" ref="CD836:CS837" si="2814">CD837</f>
        <v>0</v>
      </c>
      <c r="CE836" s="85">
        <f t="shared" si="2814"/>
        <v>0</v>
      </c>
      <c r="CF836" s="85">
        <f t="shared" si="2814"/>
        <v>0</v>
      </c>
      <c r="CG836" s="85">
        <f t="shared" si="2814"/>
        <v>140303</v>
      </c>
      <c r="CH836" s="85">
        <f t="shared" si="2814"/>
        <v>131000</v>
      </c>
      <c r="CI836" s="30">
        <f>CI837</f>
        <v>0</v>
      </c>
      <c r="CJ836" s="30">
        <f t="shared" si="2814"/>
        <v>0</v>
      </c>
      <c r="CK836" s="30">
        <f t="shared" si="2814"/>
        <v>0</v>
      </c>
      <c r="CL836" s="30">
        <f t="shared" si="2814"/>
        <v>0</v>
      </c>
      <c r="CM836" s="30">
        <f t="shared" si="2814"/>
        <v>140303</v>
      </c>
      <c r="CN836" s="30">
        <f t="shared" si="2814"/>
        <v>131000</v>
      </c>
      <c r="CO836" s="30">
        <f>CO837</f>
        <v>0</v>
      </c>
      <c r="CP836" s="30">
        <f t="shared" si="2814"/>
        <v>0</v>
      </c>
      <c r="CQ836" s="30">
        <f t="shared" si="2814"/>
        <v>0</v>
      </c>
      <c r="CR836" s="30">
        <f t="shared" si="2814"/>
        <v>0</v>
      </c>
      <c r="CS836" s="30">
        <f t="shared" si="2814"/>
        <v>140303</v>
      </c>
      <c r="CT836" s="30">
        <f t="shared" ref="CR836:CT837" si="2815">CT837</f>
        <v>131000</v>
      </c>
    </row>
    <row r="837" spans="1:98" ht="40.5" customHeight="1">
      <c r="A837" s="51" t="s">
        <v>540</v>
      </c>
      <c r="B837" s="14" t="s">
        <v>524</v>
      </c>
      <c r="C837" s="14" t="s">
        <v>7</v>
      </c>
      <c r="D837" s="14" t="s">
        <v>22</v>
      </c>
      <c r="E837" s="14" t="s">
        <v>208</v>
      </c>
      <c r="F837" s="14"/>
      <c r="G837" s="11"/>
      <c r="H837" s="11"/>
      <c r="I837" s="11"/>
      <c r="J837" s="11"/>
      <c r="K837" s="11"/>
      <c r="L837" s="11"/>
      <c r="M837" s="11"/>
      <c r="N837" s="11"/>
      <c r="O837" s="11"/>
      <c r="P837" s="11"/>
      <c r="Q837" s="11"/>
      <c r="R837" s="11"/>
      <c r="S837" s="11"/>
      <c r="T837" s="11"/>
      <c r="U837" s="11"/>
      <c r="V837" s="11"/>
      <c r="W837" s="11"/>
      <c r="X837" s="11"/>
      <c r="Y837" s="11"/>
      <c r="Z837" s="11"/>
      <c r="AA837" s="11">
        <f>AA838</f>
        <v>0</v>
      </c>
      <c r="AB837" s="11">
        <f>AB838</f>
        <v>131000</v>
      </c>
      <c r="AC837" s="11">
        <f>AC838+AC842</f>
        <v>9303</v>
      </c>
      <c r="AD837" s="11">
        <f t="shared" si="2808"/>
        <v>0</v>
      </c>
      <c r="AE837" s="11">
        <f t="shared" si="2808"/>
        <v>140303</v>
      </c>
      <c r="AF837" s="11">
        <f t="shared" si="2808"/>
        <v>131000</v>
      </c>
      <c r="AG837" s="11">
        <f>AG838</f>
        <v>0</v>
      </c>
      <c r="AH837" s="11">
        <f>AH838</f>
        <v>0</v>
      </c>
      <c r="AI837" s="11">
        <f>AI838+AI842</f>
        <v>0</v>
      </c>
      <c r="AJ837" s="11">
        <f t="shared" si="2808"/>
        <v>0</v>
      </c>
      <c r="AK837" s="75">
        <f t="shared" si="2808"/>
        <v>140303</v>
      </c>
      <c r="AL837" s="75">
        <f t="shared" si="2808"/>
        <v>131000</v>
      </c>
      <c r="AM837" s="11">
        <f>AM838</f>
        <v>0</v>
      </c>
      <c r="AN837" s="11">
        <f>AN838</f>
        <v>0</v>
      </c>
      <c r="AO837" s="11">
        <f>AO838+AO842</f>
        <v>0</v>
      </c>
      <c r="AP837" s="11">
        <f t="shared" si="2809"/>
        <v>0</v>
      </c>
      <c r="AQ837" s="11">
        <f t="shared" si="2809"/>
        <v>140303</v>
      </c>
      <c r="AR837" s="11">
        <f t="shared" si="2809"/>
        <v>131000</v>
      </c>
      <c r="AS837" s="11">
        <f>AS838</f>
        <v>0</v>
      </c>
      <c r="AT837" s="11">
        <f>AT838</f>
        <v>0</v>
      </c>
      <c r="AU837" s="11">
        <f>AU838+AU842</f>
        <v>0</v>
      </c>
      <c r="AV837" s="11">
        <f t="shared" si="2810"/>
        <v>0</v>
      </c>
      <c r="AW837" s="11">
        <f>AW838+AW842</f>
        <v>140303</v>
      </c>
      <c r="AX837" s="11">
        <f t="shared" si="2810"/>
        <v>131000</v>
      </c>
      <c r="AY837" s="75">
        <f>AY838</f>
        <v>0</v>
      </c>
      <c r="AZ837" s="75">
        <f>AZ838</f>
        <v>0</v>
      </c>
      <c r="BA837" s="75">
        <f>BA838+BA842</f>
        <v>0</v>
      </c>
      <c r="BB837" s="75">
        <f t="shared" si="2810"/>
        <v>0</v>
      </c>
      <c r="BC837" s="75">
        <f>BC838+BC842</f>
        <v>140303</v>
      </c>
      <c r="BD837" s="75">
        <f t="shared" si="2810"/>
        <v>131000</v>
      </c>
      <c r="BE837" s="11">
        <f>BE838</f>
        <v>0</v>
      </c>
      <c r="BF837" s="11">
        <f>BF838</f>
        <v>0</v>
      </c>
      <c r="BG837" s="11">
        <f>BG838+BG842</f>
        <v>0</v>
      </c>
      <c r="BH837" s="11">
        <f t="shared" si="2811"/>
        <v>0</v>
      </c>
      <c r="BI837" s="138">
        <f>BI838+BI842</f>
        <v>140303</v>
      </c>
      <c r="BJ837" s="138">
        <f t="shared" si="2811"/>
        <v>131000</v>
      </c>
      <c r="BK837" s="75">
        <f>BK838</f>
        <v>0</v>
      </c>
      <c r="BL837" s="75">
        <f>BL838</f>
        <v>0</v>
      </c>
      <c r="BM837" s="75">
        <f>BM838+BM842</f>
        <v>0</v>
      </c>
      <c r="BN837" s="75">
        <f t="shared" si="2812"/>
        <v>0</v>
      </c>
      <c r="BO837" s="75">
        <f>BO838+BO842</f>
        <v>140303</v>
      </c>
      <c r="BP837" s="75">
        <f t="shared" si="2812"/>
        <v>131000</v>
      </c>
      <c r="BQ837" s="11">
        <f>BQ838</f>
        <v>0</v>
      </c>
      <c r="BR837" s="11">
        <f>BR838</f>
        <v>0</v>
      </c>
      <c r="BS837" s="11">
        <f>BS838+BS842</f>
        <v>0</v>
      </c>
      <c r="BT837" s="11">
        <f t="shared" si="2812"/>
        <v>0</v>
      </c>
      <c r="BU837" s="11">
        <f>BU838+BU842</f>
        <v>140303</v>
      </c>
      <c r="BV837" s="11">
        <f t="shared" si="2812"/>
        <v>131000</v>
      </c>
      <c r="BW837" s="75">
        <f>BW838</f>
        <v>0</v>
      </c>
      <c r="BX837" s="75">
        <f>BX838</f>
        <v>0</v>
      </c>
      <c r="BY837" s="75">
        <f>BY838+BY842</f>
        <v>0</v>
      </c>
      <c r="BZ837" s="75">
        <f t="shared" si="2813"/>
        <v>0</v>
      </c>
      <c r="CA837" s="75">
        <f>CA838+CA842</f>
        <v>140303</v>
      </c>
      <c r="CB837" s="75">
        <f t="shared" si="2813"/>
        <v>131000</v>
      </c>
      <c r="CC837" s="75">
        <f>CC838</f>
        <v>0</v>
      </c>
      <c r="CD837" s="75">
        <f>CD838</f>
        <v>0</v>
      </c>
      <c r="CE837" s="75">
        <f>CE838+CE842</f>
        <v>0</v>
      </c>
      <c r="CF837" s="75">
        <f t="shared" si="2814"/>
        <v>0</v>
      </c>
      <c r="CG837" s="75">
        <f>CG838+CG842</f>
        <v>140303</v>
      </c>
      <c r="CH837" s="75">
        <f t="shared" si="2814"/>
        <v>131000</v>
      </c>
      <c r="CI837" s="11">
        <f>CI838</f>
        <v>0</v>
      </c>
      <c r="CJ837" s="11">
        <f>CJ838</f>
        <v>0</v>
      </c>
      <c r="CK837" s="11">
        <f>CK838+CK842</f>
        <v>0</v>
      </c>
      <c r="CL837" s="11">
        <f t="shared" si="2814"/>
        <v>0</v>
      </c>
      <c r="CM837" s="11">
        <f>CM838+CM842</f>
        <v>140303</v>
      </c>
      <c r="CN837" s="11">
        <f t="shared" si="2814"/>
        <v>131000</v>
      </c>
      <c r="CO837" s="11">
        <f>CO838</f>
        <v>0</v>
      </c>
      <c r="CP837" s="11">
        <f>CP838</f>
        <v>0</v>
      </c>
      <c r="CQ837" s="11">
        <f>CQ838+CQ842</f>
        <v>0</v>
      </c>
      <c r="CR837" s="11">
        <f t="shared" si="2815"/>
        <v>0</v>
      </c>
      <c r="CS837" s="11">
        <f>CS838+CS842</f>
        <v>140303</v>
      </c>
      <c r="CT837" s="11">
        <f t="shared" si="2815"/>
        <v>131000</v>
      </c>
    </row>
    <row r="838" spans="1:98">
      <c r="A838" s="51" t="s">
        <v>571</v>
      </c>
      <c r="B838" s="14" t="s">
        <v>524</v>
      </c>
      <c r="C838" s="14" t="s">
        <v>7</v>
      </c>
      <c r="D838" s="14" t="s">
        <v>22</v>
      </c>
      <c r="E838" s="14" t="s">
        <v>641</v>
      </c>
      <c r="F838" s="14"/>
      <c r="G838" s="11"/>
      <c r="H838" s="11"/>
      <c r="I838" s="11"/>
      <c r="J838" s="11"/>
      <c r="K838" s="11"/>
      <c r="L838" s="11"/>
      <c r="M838" s="11"/>
      <c r="N838" s="11"/>
      <c r="O838" s="11"/>
      <c r="P838" s="11"/>
      <c r="Q838" s="11"/>
      <c r="R838" s="11"/>
      <c r="S838" s="11"/>
      <c r="T838" s="11"/>
      <c r="U838" s="11"/>
      <c r="V838" s="11"/>
      <c r="W838" s="11"/>
      <c r="X838" s="11"/>
      <c r="Y838" s="11"/>
      <c r="Z838" s="11"/>
      <c r="AA838" s="11">
        <f>AA839+AA842</f>
        <v>0</v>
      </c>
      <c r="AB838" s="11">
        <f>AB839</f>
        <v>131000</v>
      </c>
      <c r="AC838" s="11"/>
      <c r="AD838" s="11">
        <f>AD839+AD842</f>
        <v>0</v>
      </c>
      <c r="AE838" s="11">
        <f>AE839+AE842</f>
        <v>140303</v>
      </c>
      <c r="AF838" s="11">
        <f>AF839+AF842</f>
        <v>131000</v>
      </c>
      <c r="AG838" s="11">
        <f>AG839+AG842</f>
        <v>0</v>
      </c>
      <c r="AH838" s="11">
        <f>AH839</f>
        <v>0</v>
      </c>
      <c r="AI838" s="11"/>
      <c r="AJ838" s="11">
        <f>AJ839+AJ842</f>
        <v>0</v>
      </c>
      <c r="AK838" s="75">
        <f>AK839+AK842</f>
        <v>140303</v>
      </c>
      <c r="AL838" s="75">
        <f>AL839+AL842</f>
        <v>131000</v>
      </c>
      <c r="AM838" s="11">
        <f>AM839+AM842</f>
        <v>0</v>
      </c>
      <c r="AN838" s="11">
        <f>AN839</f>
        <v>0</v>
      </c>
      <c r="AO838" s="11"/>
      <c r="AP838" s="11">
        <f>AP839+AP842</f>
        <v>0</v>
      </c>
      <c r="AQ838" s="11">
        <f>AQ839+AQ842</f>
        <v>140303</v>
      </c>
      <c r="AR838" s="11">
        <f>AR839+AR842</f>
        <v>131000</v>
      </c>
      <c r="AS838" s="11">
        <f>AS839+AS842</f>
        <v>0</v>
      </c>
      <c r="AT838" s="11">
        <f>AT839</f>
        <v>0</v>
      </c>
      <c r="AU838" s="11"/>
      <c r="AV838" s="11">
        <f>AV839+AV842</f>
        <v>0</v>
      </c>
      <c r="AW838" s="11">
        <f>AW839</f>
        <v>131000</v>
      </c>
      <c r="AX838" s="11">
        <f>AX839+AX842</f>
        <v>131000</v>
      </c>
      <c r="AY838" s="75">
        <f>AY839+AY842</f>
        <v>0</v>
      </c>
      <c r="AZ838" s="75">
        <f>AZ839</f>
        <v>0</v>
      </c>
      <c r="BA838" s="75"/>
      <c r="BB838" s="75">
        <f>BB839+BB842</f>
        <v>0</v>
      </c>
      <c r="BC838" s="75">
        <f>BC839</f>
        <v>131000</v>
      </c>
      <c r="BD838" s="75">
        <f>BD839+BD842</f>
        <v>131000</v>
      </c>
      <c r="BE838" s="11">
        <f>BE839+BE842</f>
        <v>0</v>
      </c>
      <c r="BF838" s="11">
        <f>BF839</f>
        <v>0</v>
      </c>
      <c r="BG838" s="11"/>
      <c r="BH838" s="11">
        <f>BH839+BH842</f>
        <v>0</v>
      </c>
      <c r="BI838" s="138">
        <f>BI839</f>
        <v>131000</v>
      </c>
      <c r="BJ838" s="138">
        <f>BJ839+BJ842</f>
        <v>131000</v>
      </c>
      <c r="BK838" s="75">
        <f>BK839+BK842</f>
        <v>0</v>
      </c>
      <c r="BL838" s="75">
        <f>BL839</f>
        <v>0</v>
      </c>
      <c r="BM838" s="75"/>
      <c r="BN838" s="75">
        <f>BN839+BN842</f>
        <v>0</v>
      </c>
      <c r="BO838" s="75">
        <f>BO839</f>
        <v>131000</v>
      </c>
      <c r="BP838" s="75">
        <f>BP839+BP842</f>
        <v>131000</v>
      </c>
      <c r="BQ838" s="11">
        <f>BQ839+BQ842</f>
        <v>0</v>
      </c>
      <c r="BR838" s="11">
        <f>BR839</f>
        <v>0</v>
      </c>
      <c r="BS838" s="11"/>
      <c r="BT838" s="11">
        <f>BT839+BT842</f>
        <v>0</v>
      </c>
      <c r="BU838" s="11">
        <f>BU839</f>
        <v>131000</v>
      </c>
      <c r="BV838" s="11">
        <f>BV839+BV842</f>
        <v>131000</v>
      </c>
      <c r="BW838" s="75">
        <f>BW839+BW842</f>
        <v>0</v>
      </c>
      <c r="BX838" s="75">
        <f>BX839</f>
        <v>0</v>
      </c>
      <c r="BY838" s="75"/>
      <c r="BZ838" s="75">
        <f>BZ839+BZ842</f>
        <v>0</v>
      </c>
      <c r="CA838" s="75">
        <f>CA839</f>
        <v>131000</v>
      </c>
      <c r="CB838" s="75">
        <f>CB839+CB842</f>
        <v>131000</v>
      </c>
      <c r="CC838" s="75">
        <f>CC839+CC842</f>
        <v>0</v>
      </c>
      <c r="CD838" s="75">
        <f>CD839</f>
        <v>0</v>
      </c>
      <c r="CE838" s="75"/>
      <c r="CF838" s="75">
        <f>CF839+CF842</f>
        <v>0</v>
      </c>
      <c r="CG838" s="75">
        <f>CG839</f>
        <v>131000</v>
      </c>
      <c r="CH838" s="75">
        <f>CH839+CH842</f>
        <v>131000</v>
      </c>
      <c r="CI838" s="11">
        <f>CI839+CI842</f>
        <v>0</v>
      </c>
      <c r="CJ838" s="11">
        <f>CJ839</f>
        <v>0</v>
      </c>
      <c r="CK838" s="11"/>
      <c r="CL838" s="11">
        <f>CL839+CL842</f>
        <v>0</v>
      </c>
      <c r="CM838" s="11">
        <f>CM839</f>
        <v>131000</v>
      </c>
      <c r="CN838" s="11">
        <f>CN839+CN842</f>
        <v>131000</v>
      </c>
      <c r="CO838" s="11">
        <f>CO839+CO842</f>
        <v>0</v>
      </c>
      <c r="CP838" s="11">
        <f>CP839</f>
        <v>0</v>
      </c>
      <c r="CQ838" s="11"/>
      <c r="CR838" s="11">
        <f>CR839+CR842</f>
        <v>0</v>
      </c>
      <c r="CS838" s="11">
        <f>CS839</f>
        <v>131000</v>
      </c>
      <c r="CT838" s="11">
        <f>CT839+CT842</f>
        <v>131000</v>
      </c>
    </row>
    <row r="839" spans="1:98">
      <c r="A839" s="55" t="s">
        <v>638</v>
      </c>
      <c r="B839" s="14" t="s">
        <v>524</v>
      </c>
      <c r="C839" s="14" t="s">
        <v>7</v>
      </c>
      <c r="D839" s="14" t="s">
        <v>22</v>
      </c>
      <c r="E839" s="14" t="s">
        <v>639</v>
      </c>
      <c r="F839" s="14"/>
      <c r="G839" s="11"/>
      <c r="H839" s="11"/>
      <c r="I839" s="11"/>
      <c r="J839" s="11"/>
      <c r="K839" s="11"/>
      <c r="L839" s="11"/>
      <c r="M839" s="11"/>
      <c r="N839" s="11"/>
      <c r="O839" s="11"/>
      <c r="P839" s="11"/>
      <c r="Q839" s="11"/>
      <c r="R839" s="11"/>
      <c r="S839" s="11"/>
      <c r="T839" s="11"/>
      <c r="U839" s="11"/>
      <c r="V839" s="11"/>
      <c r="W839" s="11"/>
      <c r="X839" s="11"/>
      <c r="Y839" s="11"/>
      <c r="Z839" s="11"/>
      <c r="AA839" s="11">
        <f>AA840</f>
        <v>0</v>
      </c>
      <c r="AB839" s="11">
        <f t="shared" ref="AB839:AQ840" si="2816">AB840</f>
        <v>131000</v>
      </c>
      <c r="AC839" s="11">
        <f t="shared" si="2816"/>
        <v>0</v>
      </c>
      <c r="AD839" s="11">
        <f t="shared" si="2816"/>
        <v>0</v>
      </c>
      <c r="AE839" s="11">
        <f t="shared" si="2816"/>
        <v>131000</v>
      </c>
      <c r="AF839" s="11">
        <f t="shared" si="2816"/>
        <v>131000</v>
      </c>
      <c r="AG839" s="11">
        <f>AG840</f>
        <v>0</v>
      </c>
      <c r="AH839" s="11">
        <f t="shared" si="2816"/>
        <v>0</v>
      </c>
      <c r="AI839" s="11">
        <f t="shared" si="2816"/>
        <v>0</v>
      </c>
      <c r="AJ839" s="11">
        <f t="shared" si="2816"/>
        <v>0</v>
      </c>
      <c r="AK839" s="75">
        <f t="shared" si="2816"/>
        <v>131000</v>
      </c>
      <c r="AL839" s="75">
        <f t="shared" si="2816"/>
        <v>131000</v>
      </c>
      <c r="AM839" s="11">
        <f>AM840</f>
        <v>0</v>
      </c>
      <c r="AN839" s="11">
        <f t="shared" si="2816"/>
        <v>0</v>
      </c>
      <c r="AO839" s="11">
        <f t="shared" si="2816"/>
        <v>0</v>
      </c>
      <c r="AP839" s="11">
        <f t="shared" si="2816"/>
        <v>0</v>
      </c>
      <c r="AQ839" s="11">
        <f t="shared" si="2816"/>
        <v>131000</v>
      </c>
      <c r="AR839" s="11">
        <f t="shared" ref="AN839:AR840" si="2817">AR840</f>
        <v>131000</v>
      </c>
      <c r="AS839" s="11">
        <f>AS840</f>
        <v>0</v>
      </c>
      <c r="AT839" s="11">
        <f t="shared" ref="AT839:BI840" si="2818">AT840</f>
        <v>0</v>
      </c>
      <c r="AU839" s="11">
        <f t="shared" si="2818"/>
        <v>0</v>
      </c>
      <c r="AV839" s="11">
        <f t="shared" si="2818"/>
        <v>0</v>
      </c>
      <c r="AW839" s="11">
        <f t="shared" si="2818"/>
        <v>131000</v>
      </c>
      <c r="AX839" s="11">
        <f t="shared" si="2818"/>
        <v>131000</v>
      </c>
      <c r="AY839" s="75">
        <f>AY840</f>
        <v>0</v>
      </c>
      <c r="AZ839" s="75">
        <f t="shared" si="2818"/>
        <v>0</v>
      </c>
      <c r="BA839" s="75">
        <f t="shared" si="2818"/>
        <v>0</v>
      </c>
      <c r="BB839" s="75">
        <f t="shared" si="2818"/>
        <v>0</v>
      </c>
      <c r="BC839" s="75">
        <f t="shared" si="2818"/>
        <v>131000</v>
      </c>
      <c r="BD839" s="75">
        <f t="shared" si="2818"/>
        <v>131000</v>
      </c>
      <c r="BE839" s="11">
        <f>BE840</f>
        <v>0</v>
      </c>
      <c r="BF839" s="11">
        <f t="shared" si="2818"/>
        <v>0</v>
      </c>
      <c r="BG839" s="11">
        <f t="shared" si="2818"/>
        <v>0</v>
      </c>
      <c r="BH839" s="11">
        <f t="shared" si="2818"/>
        <v>0</v>
      </c>
      <c r="BI839" s="138">
        <f t="shared" si="2818"/>
        <v>131000</v>
      </c>
      <c r="BJ839" s="138">
        <f t="shared" ref="BF839:BJ840" si="2819">BJ840</f>
        <v>131000</v>
      </c>
      <c r="BK839" s="75">
        <f>BK840</f>
        <v>0</v>
      </c>
      <c r="BL839" s="75">
        <f t="shared" ref="BL839:CA840" si="2820">BL840</f>
        <v>0</v>
      </c>
      <c r="BM839" s="75">
        <f t="shared" si="2820"/>
        <v>0</v>
      </c>
      <c r="BN839" s="75">
        <f t="shared" si="2820"/>
        <v>0</v>
      </c>
      <c r="BO839" s="75">
        <f t="shared" si="2820"/>
        <v>131000</v>
      </c>
      <c r="BP839" s="75">
        <f t="shared" si="2820"/>
        <v>131000</v>
      </c>
      <c r="BQ839" s="11">
        <f>BQ840</f>
        <v>0</v>
      </c>
      <c r="BR839" s="11">
        <f t="shared" si="2820"/>
        <v>0</v>
      </c>
      <c r="BS839" s="11">
        <f t="shared" si="2820"/>
        <v>0</v>
      </c>
      <c r="BT839" s="11">
        <f t="shared" si="2820"/>
        <v>0</v>
      </c>
      <c r="BU839" s="11">
        <f t="shared" si="2820"/>
        <v>131000</v>
      </c>
      <c r="BV839" s="11">
        <f t="shared" si="2820"/>
        <v>131000</v>
      </c>
      <c r="BW839" s="75">
        <f>BW840</f>
        <v>0</v>
      </c>
      <c r="BX839" s="75">
        <f t="shared" si="2820"/>
        <v>0</v>
      </c>
      <c r="BY839" s="75">
        <f t="shared" si="2820"/>
        <v>0</v>
      </c>
      <c r="BZ839" s="75">
        <f t="shared" si="2820"/>
        <v>0</v>
      </c>
      <c r="CA839" s="75">
        <f t="shared" si="2820"/>
        <v>131000</v>
      </c>
      <c r="CB839" s="75">
        <f t="shared" ref="BX839:CB840" si="2821">CB840</f>
        <v>131000</v>
      </c>
      <c r="CC839" s="75">
        <f>CC840</f>
        <v>0</v>
      </c>
      <c r="CD839" s="75">
        <f t="shared" ref="CD839:CS840" si="2822">CD840</f>
        <v>0</v>
      </c>
      <c r="CE839" s="75">
        <f t="shared" si="2822"/>
        <v>0</v>
      </c>
      <c r="CF839" s="75">
        <f t="shared" si="2822"/>
        <v>0</v>
      </c>
      <c r="CG839" s="75">
        <f t="shared" si="2822"/>
        <v>131000</v>
      </c>
      <c r="CH839" s="75">
        <f t="shared" si="2822"/>
        <v>131000</v>
      </c>
      <c r="CI839" s="11">
        <f>CI840</f>
        <v>0</v>
      </c>
      <c r="CJ839" s="11">
        <f t="shared" si="2822"/>
        <v>0</v>
      </c>
      <c r="CK839" s="11">
        <f t="shared" si="2822"/>
        <v>0</v>
      </c>
      <c r="CL839" s="11">
        <f t="shared" si="2822"/>
        <v>0</v>
      </c>
      <c r="CM839" s="11">
        <f t="shared" si="2822"/>
        <v>131000</v>
      </c>
      <c r="CN839" s="11">
        <f t="shared" si="2822"/>
        <v>131000</v>
      </c>
      <c r="CO839" s="11">
        <f>CO840</f>
        <v>0</v>
      </c>
      <c r="CP839" s="11">
        <f t="shared" si="2822"/>
        <v>0</v>
      </c>
      <c r="CQ839" s="11">
        <f t="shared" si="2822"/>
        <v>0</v>
      </c>
      <c r="CR839" s="11">
        <f t="shared" si="2822"/>
        <v>0</v>
      </c>
      <c r="CS839" s="11">
        <f t="shared" si="2822"/>
        <v>131000</v>
      </c>
      <c r="CT839" s="11">
        <f t="shared" ref="CP839:CT840" si="2823">CT840</f>
        <v>131000</v>
      </c>
    </row>
    <row r="840" spans="1:98" ht="33">
      <c r="A840" s="55" t="s">
        <v>203</v>
      </c>
      <c r="B840" s="14" t="s">
        <v>524</v>
      </c>
      <c r="C840" s="14" t="s">
        <v>7</v>
      </c>
      <c r="D840" s="14" t="s">
        <v>22</v>
      </c>
      <c r="E840" s="14" t="s">
        <v>639</v>
      </c>
      <c r="F840" s="14" t="s">
        <v>204</v>
      </c>
      <c r="G840" s="11"/>
      <c r="H840" s="11"/>
      <c r="I840" s="11"/>
      <c r="J840" s="11"/>
      <c r="K840" s="11"/>
      <c r="L840" s="11"/>
      <c r="M840" s="11"/>
      <c r="N840" s="11"/>
      <c r="O840" s="11"/>
      <c r="P840" s="11"/>
      <c r="Q840" s="11"/>
      <c r="R840" s="11"/>
      <c r="S840" s="11"/>
      <c r="T840" s="11"/>
      <c r="U840" s="11"/>
      <c r="V840" s="11"/>
      <c r="W840" s="11"/>
      <c r="X840" s="11"/>
      <c r="Y840" s="11"/>
      <c r="Z840" s="11"/>
      <c r="AA840" s="11">
        <f>AA841</f>
        <v>0</v>
      </c>
      <c r="AB840" s="11">
        <f t="shared" si="2816"/>
        <v>131000</v>
      </c>
      <c r="AC840" s="11">
        <f t="shared" si="2816"/>
        <v>0</v>
      </c>
      <c r="AD840" s="11">
        <f t="shared" si="2816"/>
        <v>0</v>
      </c>
      <c r="AE840" s="11">
        <f t="shared" si="2816"/>
        <v>131000</v>
      </c>
      <c r="AF840" s="11">
        <f t="shared" si="2816"/>
        <v>131000</v>
      </c>
      <c r="AG840" s="11">
        <f>AG841</f>
        <v>0</v>
      </c>
      <c r="AH840" s="11">
        <f t="shared" si="2816"/>
        <v>0</v>
      </c>
      <c r="AI840" s="11">
        <f t="shared" si="2816"/>
        <v>0</v>
      </c>
      <c r="AJ840" s="11">
        <f t="shared" si="2816"/>
        <v>0</v>
      </c>
      <c r="AK840" s="75">
        <f t="shared" si="2816"/>
        <v>131000</v>
      </c>
      <c r="AL840" s="75">
        <f t="shared" si="2816"/>
        <v>131000</v>
      </c>
      <c r="AM840" s="11">
        <f>AM841</f>
        <v>0</v>
      </c>
      <c r="AN840" s="11">
        <f t="shared" si="2817"/>
        <v>0</v>
      </c>
      <c r="AO840" s="11">
        <f t="shared" si="2817"/>
        <v>0</v>
      </c>
      <c r="AP840" s="11">
        <f t="shared" si="2817"/>
        <v>0</v>
      </c>
      <c r="AQ840" s="11">
        <f t="shared" si="2817"/>
        <v>131000</v>
      </c>
      <c r="AR840" s="11">
        <f t="shared" si="2817"/>
        <v>131000</v>
      </c>
      <c r="AS840" s="11">
        <f>AS841</f>
        <v>0</v>
      </c>
      <c r="AT840" s="11">
        <f t="shared" si="2818"/>
        <v>0</v>
      </c>
      <c r="AU840" s="11">
        <f t="shared" si="2818"/>
        <v>0</v>
      </c>
      <c r="AV840" s="11">
        <f t="shared" si="2818"/>
        <v>0</v>
      </c>
      <c r="AW840" s="11">
        <f t="shared" si="2818"/>
        <v>131000</v>
      </c>
      <c r="AX840" s="11">
        <f t="shared" si="2818"/>
        <v>131000</v>
      </c>
      <c r="AY840" s="75">
        <f>AY841</f>
        <v>0</v>
      </c>
      <c r="AZ840" s="75">
        <f t="shared" si="2818"/>
        <v>0</v>
      </c>
      <c r="BA840" s="75">
        <f t="shared" si="2818"/>
        <v>0</v>
      </c>
      <c r="BB840" s="75">
        <f t="shared" si="2818"/>
        <v>0</v>
      </c>
      <c r="BC840" s="75">
        <f t="shared" si="2818"/>
        <v>131000</v>
      </c>
      <c r="BD840" s="75">
        <f t="shared" si="2818"/>
        <v>131000</v>
      </c>
      <c r="BE840" s="11">
        <f>BE841</f>
        <v>0</v>
      </c>
      <c r="BF840" s="11">
        <f t="shared" si="2819"/>
        <v>0</v>
      </c>
      <c r="BG840" s="11">
        <f t="shared" si="2819"/>
        <v>0</v>
      </c>
      <c r="BH840" s="11">
        <f t="shared" si="2819"/>
        <v>0</v>
      </c>
      <c r="BI840" s="138">
        <f t="shared" si="2819"/>
        <v>131000</v>
      </c>
      <c r="BJ840" s="138">
        <f t="shared" si="2819"/>
        <v>131000</v>
      </c>
      <c r="BK840" s="75">
        <f>BK841</f>
        <v>0</v>
      </c>
      <c r="BL840" s="75">
        <f t="shared" si="2820"/>
        <v>0</v>
      </c>
      <c r="BM840" s="75">
        <f t="shared" si="2820"/>
        <v>0</v>
      </c>
      <c r="BN840" s="75">
        <f t="shared" si="2820"/>
        <v>0</v>
      </c>
      <c r="BO840" s="75">
        <f t="shared" si="2820"/>
        <v>131000</v>
      </c>
      <c r="BP840" s="75">
        <f t="shared" si="2820"/>
        <v>131000</v>
      </c>
      <c r="BQ840" s="11">
        <f>BQ841</f>
        <v>0</v>
      </c>
      <c r="BR840" s="11">
        <f t="shared" si="2820"/>
        <v>0</v>
      </c>
      <c r="BS840" s="11">
        <f t="shared" si="2820"/>
        <v>0</v>
      </c>
      <c r="BT840" s="11">
        <f t="shared" si="2820"/>
        <v>0</v>
      </c>
      <c r="BU840" s="11">
        <f t="shared" si="2820"/>
        <v>131000</v>
      </c>
      <c r="BV840" s="11">
        <f t="shared" si="2820"/>
        <v>131000</v>
      </c>
      <c r="BW840" s="75">
        <f>BW841</f>
        <v>0</v>
      </c>
      <c r="BX840" s="75">
        <f t="shared" si="2821"/>
        <v>0</v>
      </c>
      <c r="BY840" s="75">
        <f t="shared" si="2821"/>
        <v>0</v>
      </c>
      <c r="BZ840" s="75">
        <f t="shared" si="2821"/>
        <v>0</v>
      </c>
      <c r="CA840" s="75">
        <f t="shared" si="2821"/>
        <v>131000</v>
      </c>
      <c r="CB840" s="75">
        <f t="shared" si="2821"/>
        <v>131000</v>
      </c>
      <c r="CC840" s="75">
        <f>CC841</f>
        <v>0</v>
      </c>
      <c r="CD840" s="75">
        <f t="shared" si="2822"/>
        <v>0</v>
      </c>
      <c r="CE840" s="75">
        <f t="shared" si="2822"/>
        <v>0</v>
      </c>
      <c r="CF840" s="75">
        <f t="shared" si="2822"/>
        <v>0</v>
      </c>
      <c r="CG840" s="75">
        <f t="shared" si="2822"/>
        <v>131000</v>
      </c>
      <c r="CH840" s="75">
        <f t="shared" si="2822"/>
        <v>131000</v>
      </c>
      <c r="CI840" s="11">
        <f>CI841</f>
        <v>0</v>
      </c>
      <c r="CJ840" s="11">
        <f t="shared" si="2822"/>
        <v>0</v>
      </c>
      <c r="CK840" s="11">
        <f t="shared" si="2822"/>
        <v>0</v>
      </c>
      <c r="CL840" s="11">
        <f t="shared" si="2822"/>
        <v>0</v>
      </c>
      <c r="CM840" s="11">
        <f t="shared" si="2822"/>
        <v>131000</v>
      </c>
      <c r="CN840" s="11">
        <f t="shared" si="2822"/>
        <v>131000</v>
      </c>
      <c r="CO840" s="11">
        <f>CO841</f>
        <v>0</v>
      </c>
      <c r="CP840" s="11">
        <f t="shared" si="2823"/>
        <v>0</v>
      </c>
      <c r="CQ840" s="11">
        <f t="shared" si="2823"/>
        <v>0</v>
      </c>
      <c r="CR840" s="11">
        <f t="shared" si="2823"/>
        <v>0</v>
      </c>
      <c r="CS840" s="11">
        <f t="shared" si="2823"/>
        <v>131000</v>
      </c>
      <c r="CT840" s="11">
        <f t="shared" si="2823"/>
        <v>131000</v>
      </c>
    </row>
    <row r="841" spans="1:98">
      <c r="A841" s="55" t="s">
        <v>189</v>
      </c>
      <c r="B841" s="14" t="s">
        <v>524</v>
      </c>
      <c r="C841" s="14" t="s">
        <v>7</v>
      </c>
      <c r="D841" s="14" t="s">
        <v>22</v>
      </c>
      <c r="E841" s="14" t="s">
        <v>639</v>
      </c>
      <c r="F841" s="14" t="s">
        <v>205</v>
      </c>
      <c r="G841" s="11"/>
      <c r="H841" s="11"/>
      <c r="I841" s="11"/>
      <c r="J841" s="11"/>
      <c r="K841" s="11"/>
      <c r="L841" s="11"/>
      <c r="M841" s="11"/>
      <c r="N841" s="11"/>
      <c r="O841" s="11"/>
      <c r="P841" s="11"/>
      <c r="Q841" s="11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>
        <v>131000</v>
      </c>
      <c r="AC841" s="11"/>
      <c r="AD841" s="11"/>
      <c r="AE841" s="11">
        <f>Y841+AB841</f>
        <v>131000</v>
      </c>
      <c r="AF841" s="11">
        <f>Z841+AB841</f>
        <v>131000</v>
      </c>
      <c r="AG841" s="11"/>
      <c r="AH841" s="11"/>
      <c r="AI841" s="11"/>
      <c r="AJ841" s="11"/>
      <c r="AK841" s="75">
        <f>AE841+AH841</f>
        <v>131000</v>
      </c>
      <c r="AL841" s="75">
        <f>AF841+AH841</f>
        <v>131000</v>
      </c>
      <c r="AM841" s="11"/>
      <c r="AN841" s="11"/>
      <c r="AO841" s="11"/>
      <c r="AP841" s="11"/>
      <c r="AQ841" s="11">
        <f>AK841+AN841</f>
        <v>131000</v>
      </c>
      <c r="AR841" s="11">
        <f>AL841+AN841</f>
        <v>131000</v>
      </c>
      <c r="AS841" s="11"/>
      <c r="AT841" s="11"/>
      <c r="AU841" s="11"/>
      <c r="AV841" s="11"/>
      <c r="AW841" s="11">
        <f>AQ841+AT841</f>
        <v>131000</v>
      </c>
      <c r="AX841" s="11">
        <f>AR841+AT841</f>
        <v>131000</v>
      </c>
      <c r="AY841" s="75"/>
      <c r="AZ841" s="75"/>
      <c r="BA841" s="75"/>
      <c r="BB841" s="75"/>
      <c r="BC841" s="75">
        <f>AW841+AZ841</f>
        <v>131000</v>
      </c>
      <c r="BD841" s="75">
        <f>AX841+AZ841</f>
        <v>131000</v>
      </c>
      <c r="BE841" s="11"/>
      <c r="BF841" s="11"/>
      <c r="BG841" s="11"/>
      <c r="BH841" s="11"/>
      <c r="BI841" s="138">
        <f>BC841+BF841</f>
        <v>131000</v>
      </c>
      <c r="BJ841" s="138">
        <f>BD841+BF841</f>
        <v>131000</v>
      </c>
      <c r="BK841" s="75"/>
      <c r="BL841" s="75"/>
      <c r="BM841" s="75"/>
      <c r="BN841" s="75"/>
      <c r="BO841" s="75">
        <f>BI841+BL841</f>
        <v>131000</v>
      </c>
      <c r="BP841" s="75">
        <f>BJ841+BL841</f>
        <v>131000</v>
      </c>
      <c r="BQ841" s="11"/>
      <c r="BR841" s="11"/>
      <c r="BS841" s="11"/>
      <c r="BT841" s="11"/>
      <c r="BU841" s="11">
        <f>BO841+BR841</f>
        <v>131000</v>
      </c>
      <c r="BV841" s="11">
        <f>BP841+BR841</f>
        <v>131000</v>
      </c>
      <c r="BW841" s="75"/>
      <c r="BX841" s="75"/>
      <c r="BY841" s="75"/>
      <c r="BZ841" s="75"/>
      <c r="CA841" s="75">
        <f>BU841+BX841</f>
        <v>131000</v>
      </c>
      <c r="CB841" s="75">
        <f>BV841+BX841</f>
        <v>131000</v>
      </c>
      <c r="CC841" s="75"/>
      <c r="CD841" s="75"/>
      <c r="CE841" s="75"/>
      <c r="CF841" s="75"/>
      <c r="CG841" s="75">
        <f>CA841+CD841</f>
        <v>131000</v>
      </c>
      <c r="CH841" s="75">
        <f>CB841+CD841</f>
        <v>131000</v>
      </c>
      <c r="CI841" s="11"/>
      <c r="CJ841" s="11"/>
      <c r="CK841" s="11"/>
      <c r="CL841" s="11"/>
      <c r="CM841" s="11">
        <f>CG841+CJ841</f>
        <v>131000</v>
      </c>
      <c r="CN841" s="11">
        <f>CH841+CJ841</f>
        <v>131000</v>
      </c>
      <c r="CO841" s="11"/>
      <c r="CP841" s="11"/>
      <c r="CQ841" s="11"/>
      <c r="CR841" s="11"/>
      <c r="CS841" s="11">
        <f>CM841+CP841</f>
        <v>131000</v>
      </c>
      <c r="CT841" s="11">
        <f>CN841+CP841</f>
        <v>131000</v>
      </c>
    </row>
    <row r="842" spans="1:98">
      <c r="A842" s="55" t="s">
        <v>638</v>
      </c>
      <c r="B842" s="14" t="s">
        <v>524</v>
      </c>
      <c r="C842" s="14" t="s">
        <v>7</v>
      </c>
      <c r="D842" s="14" t="s">
        <v>22</v>
      </c>
      <c r="E842" s="14" t="s">
        <v>640</v>
      </c>
      <c r="F842" s="14"/>
      <c r="G842" s="11"/>
      <c r="H842" s="11"/>
      <c r="I842" s="11"/>
      <c r="J842" s="11"/>
      <c r="K842" s="11"/>
      <c r="L842" s="11"/>
      <c r="M842" s="11"/>
      <c r="N842" s="11"/>
      <c r="O842" s="11"/>
      <c r="P842" s="11"/>
      <c r="Q842" s="11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>
        <f>AC843</f>
        <v>9303</v>
      </c>
      <c r="AD842" s="11">
        <f t="shared" ref="AD842:AF843" si="2824">AD843</f>
        <v>0</v>
      </c>
      <c r="AE842" s="11">
        <f t="shared" si="2824"/>
        <v>9303</v>
      </c>
      <c r="AF842" s="11">
        <f t="shared" si="2824"/>
        <v>0</v>
      </c>
      <c r="AG842" s="11"/>
      <c r="AH842" s="11"/>
      <c r="AI842" s="11">
        <f>AI843</f>
        <v>0</v>
      </c>
      <c r="AJ842" s="11">
        <f t="shared" ref="AJ842:AL843" si="2825">AJ843</f>
        <v>0</v>
      </c>
      <c r="AK842" s="75">
        <f t="shared" si="2825"/>
        <v>9303</v>
      </c>
      <c r="AL842" s="75">
        <f t="shared" si="2825"/>
        <v>0</v>
      </c>
      <c r="AM842" s="11"/>
      <c r="AN842" s="11"/>
      <c r="AO842" s="11">
        <f>AO843</f>
        <v>0</v>
      </c>
      <c r="AP842" s="11">
        <f t="shared" ref="AP842:AR843" si="2826">AP843</f>
        <v>0</v>
      </c>
      <c r="AQ842" s="11">
        <f t="shared" si="2826"/>
        <v>9303</v>
      </c>
      <c r="AR842" s="11">
        <f t="shared" si="2826"/>
        <v>0</v>
      </c>
      <c r="AS842" s="11"/>
      <c r="AT842" s="11"/>
      <c r="AU842" s="11">
        <f>AU843</f>
        <v>0</v>
      </c>
      <c r="AV842" s="11">
        <f t="shared" ref="AV842:AX843" si="2827">AV843</f>
        <v>0</v>
      </c>
      <c r="AW842" s="11">
        <f t="shared" si="2827"/>
        <v>9303</v>
      </c>
      <c r="AX842" s="11">
        <f t="shared" si="2827"/>
        <v>0</v>
      </c>
      <c r="AY842" s="75"/>
      <c r="AZ842" s="75"/>
      <c r="BA842" s="75">
        <f>BA843</f>
        <v>0</v>
      </c>
      <c r="BB842" s="75">
        <f t="shared" ref="BB842:BD843" si="2828">BB843</f>
        <v>0</v>
      </c>
      <c r="BC842" s="75">
        <f t="shared" si="2828"/>
        <v>9303</v>
      </c>
      <c r="BD842" s="75">
        <f t="shared" si="2828"/>
        <v>0</v>
      </c>
      <c r="BE842" s="11"/>
      <c r="BF842" s="11"/>
      <c r="BG842" s="11">
        <f>BG843</f>
        <v>0</v>
      </c>
      <c r="BH842" s="11">
        <f t="shared" ref="BH842:BJ843" si="2829">BH843</f>
        <v>0</v>
      </c>
      <c r="BI842" s="138">
        <f t="shared" si="2829"/>
        <v>9303</v>
      </c>
      <c r="BJ842" s="138">
        <f t="shared" si="2829"/>
        <v>0</v>
      </c>
      <c r="BK842" s="75"/>
      <c r="BL842" s="75"/>
      <c r="BM842" s="75">
        <f>BM843</f>
        <v>0</v>
      </c>
      <c r="BN842" s="75">
        <f t="shared" ref="BN842:BP843" si="2830">BN843</f>
        <v>0</v>
      </c>
      <c r="BO842" s="75">
        <f t="shared" si="2830"/>
        <v>9303</v>
      </c>
      <c r="BP842" s="75">
        <f t="shared" si="2830"/>
        <v>0</v>
      </c>
      <c r="BQ842" s="11"/>
      <c r="BR842" s="11"/>
      <c r="BS842" s="11">
        <f>BS843</f>
        <v>0</v>
      </c>
      <c r="BT842" s="11">
        <f t="shared" ref="BT842:BV843" si="2831">BT843</f>
        <v>0</v>
      </c>
      <c r="BU842" s="11">
        <f t="shared" si="2831"/>
        <v>9303</v>
      </c>
      <c r="BV842" s="11">
        <f t="shared" si="2831"/>
        <v>0</v>
      </c>
      <c r="BW842" s="75"/>
      <c r="BX842" s="75"/>
      <c r="BY842" s="75">
        <f>BY843</f>
        <v>0</v>
      </c>
      <c r="BZ842" s="75">
        <f t="shared" ref="BZ842:CB843" si="2832">BZ843</f>
        <v>0</v>
      </c>
      <c r="CA842" s="75">
        <f t="shared" si="2832"/>
        <v>9303</v>
      </c>
      <c r="CB842" s="75">
        <f t="shared" si="2832"/>
        <v>0</v>
      </c>
      <c r="CC842" s="75"/>
      <c r="CD842" s="75"/>
      <c r="CE842" s="75">
        <f>CE843</f>
        <v>0</v>
      </c>
      <c r="CF842" s="75">
        <f t="shared" ref="CF842:CH843" si="2833">CF843</f>
        <v>0</v>
      </c>
      <c r="CG842" s="75">
        <f t="shared" si="2833"/>
        <v>9303</v>
      </c>
      <c r="CH842" s="75">
        <f t="shared" si="2833"/>
        <v>0</v>
      </c>
      <c r="CI842" s="11"/>
      <c r="CJ842" s="11"/>
      <c r="CK842" s="11">
        <f>CK843</f>
        <v>0</v>
      </c>
      <c r="CL842" s="11">
        <f t="shared" ref="CL842:CN843" si="2834">CL843</f>
        <v>0</v>
      </c>
      <c r="CM842" s="11">
        <f t="shared" si="2834"/>
        <v>9303</v>
      </c>
      <c r="CN842" s="11">
        <f t="shared" si="2834"/>
        <v>0</v>
      </c>
      <c r="CO842" s="11"/>
      <c r="CP842" s="11"/>
      <c r="CQ842" s="11">
        <f>CQ843</f>
        <v>0</v>
      </c>
      <c r="CR842" s="11">
        <f t="shared" ref="CR842:CT843" si="2835">CR843</f>
        <v>0</v>
      </c>
      <c r="CS842" s="11">
        <f t="shared" si="2835"/>
        <v>9303</v>
      </c>
      <c r="CT842" s="11">
        <f t="shared" si="2835"/>
        <v>0</v>
      </c>
    </row>
    <row r="843" spans="1:98" ht="33">
      <c r="A843" s="55" t="s">
        <v>203</v>
      </c>
      <c r="B843" s="14" t="s">
        <v>524</v>
      </c>
      <c r="C843" s="14" t="s">
        <v>7</v>
      </c>
      <c r="D843" s="14" t="s">
        <v>22</v>
      </c>
      <c r="E843" s="14" t="s">
        <v>640</v>
      </c>
      <c r="F843" s="14" t="s">
        <v>204</v>
      </c>
      <c r="G843" s="11"/>
      <c r="H843" s="11"/>
      <c r="I843" s="11"/>
      <c r="J843" s="11"/>
      <c r="K843" s="11"/>
      <c r="L843" s="11"/>
      <c r="M843" s="11"/>
      <c r="N843" s="11"/>
      <c r="O843" s="11"/>
      <c r="P843" s="11"/>
      <c r="Q843" s="11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>
        <f>AC844</f>
        <v>9303</v>
      </c>
      <c r="AD843" s="11">
        <f t="shared" si="2824"/>
        <v>0</v>
      </c>
      <c r="AE843" s="11">
        <f t="shared" si="2824"/>
        <v>9303</v>
      </c>
      <c r="AF843" s="11">
        <f t="shared" si="2824"/>
        <v>0</v>
      </c>
      <c r="AG843" s="11"/>
      <c r="AH843" s="11"/>
      <c r="AI843" s="11">
        <f>AI844</f>
        <v>0</v>
      </c>
      <c r="AJ843" s="11">
        <f t="shared" si="2825"/>
        <v>0</v>
      </c>
      <c r="AK843" s="75">
        <f t="shared" si="2825"/>
        <v>9303</v>
      </c>
      <c r="AL843" s="75">
        <f t="shared" si="2825"/>
        <v>0</v>
      </c>
      <c r="AM843" s="11"/>
      <c r="AN843" s="11"/>
      <c r="AO843" s="11">
        <f>AO844</f>
        <v>0</v>
      </c>
      <c r="AP843" s="11">
        <f t="shared" si="2826"/>
        <v>0</v>
      </c>
      <c r="AQ843" s="11">
        <f t="shared" si="2826"/>
        <v>9303</v>
      </c>
      <c r="AR843" s="11">
        <f t="shared" si="2826"/>
        <v>0</v>
      </c>
      <c r="AS843" s="11"/>
      <c r="AT843" s="11"/>
      <c r="AU843" s="11">
        <f>AU844</f>
        <v>0</v>
      </c>
      <c r="AV843" s="11">
        <f t="shared" si="2827"/>
        <v>0</v>
      </c>
      <c r="AW843" s="11">
        <f t="shared" si="2827"/>
        <v>9303</v>
      </c>
      <c r="AX843" s="11">
        <f t="shared" si="2827"/>
        <v>0</v>
      </c>
      <c r="AY843" s="75"/>
      <c r="AZ843" s="75"/>
      <c r="BA843" s="75">
        <f>BA844</f>
        <v>0</v>
      </c>
      <c r="BB843" s="75">
        <f t="shared" si="2828"/>
        <v>0</v>
      </c>
      <c r="BC843" s="75">
        <f t="shared" si="2828"/>
        <v>9303</v>
      </c>
      <c r="BD843" s="75">
        <f t="shared" si="2828"/>
        <v>0</v>
      </c>
      <c r="BE843" s="11"/>
      <c r="BF843" s="11"/>
      <c r="BG843" s="11">
        <f>BG844</f>
        <v>0</v>
      </c>
      <c r="BH843" s="11">
        <f t="shared" si="2829"/>
        <v>0</v>
      </c>
      <c r="BI843" s="138">
        <f t="shared" si="2829"/>
        <v>9303</v>
      </c>
      <c r="BJ843" s="138">
        <f t="shared" si="2829"/>
        <v>0</v>
      </c>
      <c r="BK843" s="75"/>
      <c r="BL843" s="75"/>
      <c r="BM843" s="75">
        <f>BM844</f>
        <v>0</v>
      </c>
      <c r="BN843" s="75">
        <f t="shared" si="2830"/>
        <v>0</v>
      </c>
      <c r="BO843" s="75">
        <f t="shared" si="2830"/>
        <v>9303</v>
      </c>
      <c r="BP843" s="75">
        <f t="shared" si="2830"/>
        <v>0</v>
      </c>
      <c r="BQ843" s="11"/>
      <c r="BR843" s="11"/>
      <c r="BS843" s="11">
        <f>BS844</f>
        <v>0</v>
      </c>
      <c r="BT843" s="11">
        <f t="shared" si="2831"/>
        <v>0</v>
      </c>
      <c r="BU843" s="11">
        <f t="shared" si="2831"/>
        <v>9303</v>
      </c>
      <c r="BV843" s="11">
        <f t="shared" si="2831"/>
        <v>0</v>
      </c>
      <c r="BW843" s="75"/>
      <c r="BX843" s="75"/>
      <c r="BY843" s="75">
        <f>BY844</f>
        <v>0</v>
      </c>
      <c r="BZ843" s="75">
        <f t="shared" si="2832"/>
        <v>0</v>
      </c>
      <c r="CA843" s="75">
        <f t="shared" si="2832"/>
        <v>9303</v>
      </c>
      <c r="CB843" s="75">
        <f t="shared" si="2832"/>
        <v>0</v>
      </c>
      <c r="CC843" s="75"/>
      <c r="CD843" s="75"/>
      <c r="CE843" s="75">
        <f>CE844</f>
        <v>0</v>
      </c>
      <c r="CF843" s="75">
        <f t="shared" si="2833"/>
        <v>0</v>
      </c>
      <c r="CG843" s="75">
        <f t="shared" si="2833"/>
        <v>9303</v>
      </c>
      <c r="CH843" s="75">
        <f t="shared" si="2833"/>
        <v>0</v>
      </c>
      <c r="CI843" s="11"/>
      <c r="CJ843" s="11"/>
      <c r="CK843" s="11">
        <f>CK844</f>
        <v>0</v>
      </c>
      <c r="CL843" s="11">
        <f t="shared" si="2834"/>
        <v>0</v>
      </c>
      <c r="CM843" s="11">
        <f t="shared" si="2834"/>
        <v>9303</v>
      </c>
      <c r="CN843" s="11">
        <f t="shared" si="2834"/>
        <v>0</v>
      </c>
      <c r="CO843" s="11"/>
      <c r="CP843" s="11"/>
      <c r="CQ843" s="11">
        <f>CQ844</f>
        <v>0</v>
      </c>
      <c r="CR843" s="11">
        <f t="shared" si="2835"/>
        <v>0</v>
      </c>
      <c r="CS843" s="11">
        <f t="shared" si="2835"/>
        <v>9303</v>
      </c>
      <c r="CT843" s="11">
        <f t="shared" si="2835"/>
        <v>0</v>
      </c>
    </row>
    <row r="844" spans="1:98">
      <c r="A844" s="55" t="s">
        <v>189</v>
      </c>
      <c r="B844" s="14" t="s">
        <v>524</v>
      </c>
      <c r="C844" s="14" t="s">
        <v>7</v>
      </c>
      <c r="D844" s="14" t="s">
        <v>22</v>
      </c>
      <c r="E844" s="14" t="s">
        <v>640</v>
      </c>
      <c r="F844" s="14" t="s">
        <v>205</v>
      </c>
      <c r="G844" s="11"/>
      <c r="H844" s="11"/>
      <c r="I844" s="11"/>
      <c r="J844" s="11"/>
      <c r="K844" s="11"/>
      <c r="L844" s="11"/>
      <c r="M844" s="11"/>
      <c r="N844" s="11"/>
      <c r="O844" s="11"/>
      <c r="P844" s="11"/>
      <c r="Q844" s="11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>
        <v>9303</v>
      </c>
      <c r="AD844" s="11"/>
      <c r="AE844" s="11">
        <f>Y844+AC844</f>
        <v>9303</v>
      </c>
      <c r="AF844" s="11">
        <f>Z844+AB844</f>
        <v>0</v>
      </c>
      <c r="AG844" s="11"/>
      <c r="AH844" s="11"/>
      <c r="AI844" s="11"/>
      <c r="AJ844" s="11"/>
      <c r="AK844" s="75">
        <f>AE844+AI844</f>
        <v>9303</v>
      </c>
      <c r="AL844" s="75">
        <f>AF844+AH844</f>
        <v>0</v>
      </c>
      <c r="AM844" s="11"/>
      <c r="AN844" s="11"/>
      <c r="AO844" s="11"/>
      <c r="AP844" s="11"/>
      <c r="AQ844" s="11">
        <f>AK844+AO844</f>
        <v>9303</v>
      </c>
      <c r="AR844" s="11">
        <f>AL844+AN844</f>
        <v>0</v>
      </c>
      <c r="AS844" s="11"/>
      <c r="AT844" s="11"/>
      <c r="AU844" s="11"/>
      <c r="AV844" s="11"/>
      <c r="AW844" s="11">
        <f>AQ844+AU844</f>
        <v>9303</v>
      </c>
      <c r="AX844" s="11">
        <f>AR844+AT844</f>
        <v>0</v>
      </c>
      <c r="AY844" s="75"/>
      <c r="AZ844" s="75"/>
      <c r="BA844" s="75"/>
      <c r="BB844" s="75"/>
      <c r="BC844" s="75">
        <f>AW844+BA844</f>
        <v>9303</v>
      </c>
      <c r="BD844" s="75">
        <f>AX844+AZ844</f>
        <v>0</v>
      </c>
      <c r="BE844" s="11"/>
      <c r="BF844" s="11"/>
      <c r="BG844" s="11"/>
      <c r="BH844" s="11"/>
      <c r="BI844" s="138">
        <f>BC844+BG844</f>
        <v>9303</v>
      </c>
      <c r="BJ844" s="138">
        <f>BD844+BF844</f>
        <v>0</v>
      </c>
      <c r="BK844" s="75"/>
      <c r="BL844" s="75"/>
      <c r="BM844" s="75"/>
      <c r="BN844" s="75"/>
      <c r="BO844" s="75">
        <f>BI844+BM844</f>
        <v>9303</v>
      </c>
      <c r="BP844" s="75">
        <f>BJ844+BL844</f>
        <v>0</v>
      </c>
      <c r="BQ844" s="11"/>
      <c r="BR844" s="11"/>
      <c r="BS844" s="11"/>
      <c r="BT844" s="11"/>
      <c r="BU844" s="11">
        <f>BO844+BS844</f>
        <v>9303</v>
      </c>
      <c r="BV844" s="11">
        <f>BP844+BR844</f>
        <v>0</v>
      </c>
      <c r="BW844" s="75"/>
      <c r="BX844" s="75"/>
      <c r="BY844" s="75"/>
      <c r="BZ844" s="75"/>
      <c r="CA844" s="75">
        <f>BU844+BY844</f>
        <v>9303</v>
      </c>
      <c r="CB844" s="75">
        <f>BV844+BX844</f>
        <v>0</v>
      </c>
      <c r="CC844" s="75"/>
      <c r="CD844" s="75"/>
      <c r="CE844" s="75"/>
      <c r="CF844" s="75"/>
      <c r="CG844" s="75">
        <f>CA844+CE844</f>
        <v>9303</v>
      </c>
      <c r="CH844" s="75">
        <f>CB844+CD844</f>
        <v>0</v>
      </c>
      <c r="CI844" s="11"/>
      <c r="CJ844" s="11"/>
      <c r="CK844" s="11"/>
      <c r="CL844" s="11"/>
      <c r="CM844" s="11">
        <f>CG844+CK844</f>
        <v>9303</v>
      </c>
      <c r="CN844" s="11">
        <f>CH844+CJ844</f>
        <v>0</v>
      </c>
      <c r="CO844" s="11"/>
      <c r="CP844" s="11"/>
      <c r="CQ844" s="11"/>
      <c r="CR844" s="11"/>
      <c r="CS844" s="11">
        <f>CM844+CQ844</f>
        <v>9303</v>
      </c>
      <c r="CT844" s="11">
        <f>CN844+CP844</f>
        <v>0</v>
      </c>
    </row>
    <row r="845" spans="1:98">
      <c r="A845" s="55"/>
      <c r="B845" s="14"/>
      <c r="C845" s="14"/>
      <c r="D845" s="14"/>
      <c r="E845" s="14"/>
      <c r="F845" s="14"/>
      <c r="G845" s="11"/>
      <c r="H845" s="11"/>
      <c r="I845" s="11"/>
      <c r="J845" s="11"/>
      <c r="K845" s="11"/>
      <c r="L845" s="11"/>
      <c r="M845" s="11"/>
      <c r="N845" s="11"/>
      <c r="O845" s="11"/>
      <c r="P845" s="11"/>
      <c r="Q845" s="11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  <c r="AJ845" s="11"/>
      <c r="AK845" s="75"/>
      <c r="AL845" s="75"/>
      <c r="AM845" s="11"/>
      <c r="AN845" s="11"/>
      <c r="AO845" s="11"/>
      <c r="AP845" s="11"/>
      <c r="AQ845" s="11"/>
      <c r="AR845" s="11"/>
      <c r="AS845" s="11"/>
      <c r="AT845" s="11"/>
      <c r="AU845" s="11"/>
      <c r="AV845" s="11"/>
      <c r="AW845" s="11"/>
      <c r="AX845" s="11"/>
      <c r="AY845" s="75"/>
      <c r="AZ845" s="75"/>
      <c r="BA845" s="75"/>
      <c r="BB845" s="75"/>
      <c r="BC845" s="75"/>
      <c r="BD845" s="75"/>
      <c r="BE845" s="11"/>
      <c r="BF845" s="11"/>
      <c r="BG845" s="11"/>
      <c r="BH845" s="11"/>
      <c r="BI845" s="138"/>
      <c r="BJ845" s="138"/>
      <c r="BK845" s="75"/>
      <c r="BL845" s="75"/>
      <c r="BM845" s="75"/>
      <c r="BN845" s="75"/>
      <c r="BO845" s="75"/>
      <c r="BP845" s="75"/>
      <c r="BQ845" s="11"/>
      <c r="BR845" s="11"/>
      <c r="BS845" s="11"/>
      <c r="BT845" s="11"/>
      <c r="BU845" s="11"/>
      <c r="BV845" s="11"/>
      <c r="BW845" s="75"/>
      <c r="BX845" s="75"/>
      <c r="BY845" s="75"/>
      <c r="BZ845" s="75"/>
      <c r="CA845" s="75"/>
      <c r="CB845" s="75"/>
      <c r="CC845" s="75"/>
      <c r="CD845" s="75"/>
      <c r="CE845" s="75"/>
      <c r="CF845" s="75"/>
      <c r="CG845" s="75"/>
      <c r="CH845" s="75"/>
      <c r="CI845" s="11"/>
      <c r="CJ845" s="11"/>
      <c r="CK845" s="11"/>
      <c r="CL845" s="11"/>
      <c r="CM845" s="11"/>
      <c r="CN845" s="11"/>
      <c r="CO845" s="11"/>
      <c r="CP845" s="11"/>
      <c r="CQ845" s="11"/>
      <c r="CR845" s="11"/>
      <c r="CS845" s="11"/>
      <c r="CT845" s="11"/>
    </row>
    <row r="846" spans="1:98" ht="18.75">
      <c r="A846" s="54" t="s">
        <v>6</v>
      </c>
      <c r="B846" s="12">
        <v>914</v>
      </c>
      <c r="C846" s="12" t="s">
        <v>7</v>
      </c>
      <c r="D846" s="12" t="s">
        <v>8</v>
      </c>
      <c r="E846" s="12"/>
      <c r="F846" s="12"/>
      <c r="G846" s="13">
        <f>G847</f>
        <v>8384</v>
      </c>
      <c r="H846" s="13">
        <f t="shared" ref="H846:R847" si="2836">H847</f>
        <v>0</v>
      </c>
      <c r="I846" s="11">
        <f t="shared" si="2836"/>
        <v>0</v>
      </c>
      <c r="J846" s="11">
        <f t="shared" si="2836"/>
        <v>0</v>
      </c>
      <c r="K846" s="11">
        <f t="shared" si="2836"/>
        <v>0</v>
      </c>
      <c r="L846" s="11">
        <f t="shared" si="2836"/>
        <v>0</v>
      </c>
      <c r="M846" s="13">
        <f t="shared" si="2836"/>
        <v>8384</v>
      </c>
      <c r="N846" s="13">
        <f t="shared" si="2836"/>
        <v>0</v>
      </c>
      <c r="O846" s="11">
        <f t="shared" si="2836"/>
        <v>0</v>
      </c>
      <c r="P846" s="11">
        <f t="shared" si="2836"/>
        <v>0</v>
      </c>
      <c r="Q846" s="11">
        <f t="shared" si="2836"/>
        <v>0</v>
      </c>
      <c r="R846" s="11">
        <f t="shared" si="2836"/>
        <v>0</v>
      </c>
      <c r="S846" s="13">
        <f>S847</f>
        <v>8384</v>
      </c>
      <c r="T846" s="13">
        <f>T847</f>
        <v>0</v>
      </c>
      <c r="U846" s="11">
        <f t="shared" ref="U846:X847" si="2837">U847</f>
        <v>0</v>
      </c>
      <c r="V846" s="11">
        <f t="shared" si="2837"/>
        <v>0</v>
      </c>
      <c r="W846" s="11">
        <f t="shared" si="2837"/>
        <v>0</v>
      </c>
      <c r="X846" s="11">
        <f t="shared" si="2837"/>
        <v>0</v>
      </c>
      <c r="Y846" s="13">
        <f>Y847</f>
        <v>8384</v>
      </c>
      <c r="Z846" s="13">
        <f>Z847</f>
        <v>0</v>
      </c>
      <c r="AA846" s="30">
        <f t="shared" ref="AA846:AP847" si="2838">AA847</f>
        <v>-1172</v>
      </c>
      <c r="AB846" s="30">
        <f t="shared" si="2838"/>
        <v>0</v>
      </c>
      <c r="AC846" s="30">
        <f t="shared" si="2838"/>
        <v>200</v>
      </c>
      <c r="AD846" s="30">
        <f t="shared" si="2838"/>
        <v>0</v>
      </c>
      <c r="AE846" s="30">
        <f t="shared" si="2838"/>
        <v>7412</v>
      </c>
      <c r="AF846" s="30">
        <f t="shared" si="2838"/>
        <v>0</v>
      </c>
      <c r="AG846" s="30">
        <f t="shared" si="2838"/>
        <v>0</v>
      </c>
      <c r="AH846" s="30">
        <f t="shared" si="2838"/>
        <v>0</v>
      </c>
      <c r="AI846" s="30">
        <f t="shared" si="2838"/>
        <v>0</v>
      </c>
      <c r="AJ846" s="30">
        <f t="shared" si="2838"/>
        <v>0</v>
      </c>
      <c r="AK846" s="85">
        <f t="shared" si="2838"/>
        <v>7412</v>
      </c>
      <c r="AL846" s="85">
        <f t="shared" si="2838"/>
        <v>0</v>
      </c>
      <c r="AM846" s="30">
        <f t="shared" si="2838"/>
        <v>0</v>
      </c>
      <c r="AN846" s="30">
        <f t="shared" si="2838"/>
        <v>0</v>
      </c>
      <c r="AO846" s="30">
        <f t="shared" si="2838"/>
        <v>0</v>
      </c>
      <c r="AP846" s="30">
        <f t="shared" si="2838"/>
        <v>0</v>
      </c>
      <c r="AQ846" s="30">
        <f t="shared" ref="AM846:BB847" si="2839">AQ847</f>
        <v>7412</v>
      </c>
      <c r="AR846" s="30">
        <f t="shared" si="2839"/>
        <v>0</v>
      </c>
      <c r="AS846" s="30">
        <f t="shared" si="2839"/>
        <v>0</v>
      </c>
      <c r="AT846" s="30">
        <f t="shared" si="2839"/>
        <v>0</v>
      </c>
      <c r="AU846" s="30">
        <f t="shared" si="2839"/>
        <v>0</v>
      </c>
      <c r="AV846" s="30">
        <f t="shared" si="2839"/>
        <v>-1172</v>
      </c>
      <c r="AW846" s="30">
        <f t="shared" si="2839"/>
        <v>6240</v>
      </c>
      <c r="AX846" s="30">
        <f t="shared" si="2839"/>
        <v>0</v>
      </c>
      <c r="AY846" s="85">
        <f t="shared" si="2839"/>
        <v>0</v>
      </c>
      <c r="AZ846" s="85">
        <f t="shared" si="2839"/>
        <v>0</v>
      </c>
      <c r="BA846" s="85">
        <f t="shared" si="2839"/>
        <v>0</v>
      </c>
      <c r="BB846" s="85">
        <f t="shared" si="2839"/>
        <v>0</v>
      </c>
      <c r="BC846" s="85">
        <f t="shared" ref="AY846:BN847" si="2840">BC847</f>
        <v>6240</v>
      </c>
      <c r="BD846" s="85">
        <f t="shared" si="2840"/>
        <v>0</v>
      </c>
      <c r="BE846" s="30">
        <f t="shared" si="2840"/>
        <v>0</v>
      </c>
      <c r="BF846" s="30">
        <f t="shared" si="2840"/>
        <v>0</v>
      </c>
      <c r="BG846" s="30">
        <f t="shared" si="2840"/>
        <v>0</v>
      </c>
      <c r="BH846" s="30">
        <f t="shared" si="2840"/>
        <v>0</v>
      </c>
      <c r="BI846" s="144">
        <f t="shared" si="2840"/>
        <v>6240</v>
      </c>
      <c r="BJ846" s="144">
        <f t="shared" si="2840"/>
        <v>0</v>
      </c>
      <c r="BK846" s="85">
        <f t="shared" si="2840"/>
        <v>0</v>
      </c>
      <c r="BL846" s="85">
        <f t="shared" si="2840"/>
        <v>0</v>
      </c>
      <c r="BM846" s="85">
        <f t="shared" si="2840"/>
        <v>0</v>
      </c>
      <c r="BN846" s="85">
        <f t="shared" si="2840"/>
        <v>0</v>
      </c>
      <c r="BO846" s="85">
        <f t="shared" ref="BK846:BZ847" si="2841">BO847</f>
        <v>6240</v>
      </c>
      <c r="BP846" s="85">
        <f t="shared" si="2841"/>
        <v>0</v>
      </c>
      <c r="BQ846" s="30">
        <f t="shared" si="2841"/>
        <v>0</v>
      </c>
      <c r="BR846" s="30">
        <f t="shared" si="2841"/>
        <v>0</v>
      </c>
      <c r="BS846" s="30">
        <f t="shared" si="2841"/>
        <v>0</v>
      </c>
      <c r="BT846" s="30">
        <f t="shared" si="2841"/>
        <v>0</v>
      </c>
      <c r="BU846" s="30">
        <f t="shared" si="2841"/>
        <v>6240</v>
      </c>
      <c r="BV846" s="30">
        <f t="shared" si="2841"/>
        <v>0</v>
      </c>
      <c r="BW846" s="85">
        <f t="shared" si="2841"/>
        <v>0</v>
      </c>
      <c r="BX846" s="85">
        <f t="shared" si="2841"/>
        <v>0</v>
      </c>
      <c r="BY846" s="85">
        <f t="shared" si="2841"/>
        <v>0</v>
      </c>
      <c r="BZ846" s="85">
        <f t="shared" si="2841"/>
        <v>0</v>
      </c>
      <c r="CA846" s="85">
        <f t="shared" ref="BW846:CL847" si="2842">CA847</f>
        <v>6240</v>
      </c>
      <c r="CB846" s="85">
        <f t="shared" si="2842"/>
        <v>0</v>
      </c>
      <c r="CC846" s="85">
        <f t="shared" si="2842"/>
        <v>0</v>
      </c>
      <c r="CD846" s="85">
        <f t="shared" si="2842"/>
        <v>0</v>
      </c>
      <c r="CE846" s="85">
        <f t="shared" si="2842"/>
        <v>0</v>
      </c>
      <c r="CF846" s="85">
        <f t="shared" si="2842"/>
        <v>0</v>
      </c>
      <c r="CG846" s="85">
        <f t="shared" si="2842"/>
        <v>6240</v>
      </c>
      <c r="CH846" s="85">
        <f t="shared" si="2842"/>
        <v>0</v>
      </c>
      <c r="CI846" s="30">
        <f t="shared" si="2842"/>
        <v>0</v>
      </c>
      <c r="CJ846" s="30">
        <f t="shared" si="2842"/>
        <v>0</v>
      </c>
      <c r="CK846" s="30">
        <f t="shared" si="2842"/>
        <v>0</v>
      </c>
      <c r="CL846" s="30">
        <f t="shared" si="2842"/>
        <v>0</v>
      </c>
      <c r="CM846" s="30">
        <f t="shared" ref="CI846:CT847" si="2843">CM847</f>
        <v>6240</v>
      </c>
      <c r="CN846" s="30">
        <f t="shared" si="2843"/>
        <v>0</v>
      </c>
      <c r="CO846" s="30">
        <f t="shared" si="2843"/>
        <v>0</v>
      </c>
      <c r="CP846" s="30">
        <f t="shared" si="2843"/>
        <v>0</v>
      </c>
      <c r="CQ846" s="30">
        <f t="shared" si="2843"/>
        <v>0</v>
      </c>
      <c r="CR846" s="30">
        <f t="shared" si="2843"/>
        <v>0</v>
      </c>
      <c r="CS846" s="30">
        <f t="shared" si="2843"/>
        <v>6240</v>
      </c>
      <c r="CT846" s="30">
        <f t="shared" si="2843"/>
        <v>0</v>
      </c>
    </row>
    <row r="847" spans="1:98" ht="43.5" customHeight="1">
      <c r="A847" s="51" t="s">
        <v>540</v>
      </c>
      <c r="B847" s="14">
        <v>914</v>
      </c>
      <c r="C847" s="14" t="s">
        <v>7</v>
      </c>
      <c r="D847" s="14" t="s">
        <v>8</v>
      </c>
      <c r="E847" s="14" t="s">
        <v>208</v>
      </c>
      <c r="F847" s="14"/>
      <c r="G847" s="18">
        <f>G848</f>
        <v>8384</v>
      </c>
      <c r="H847" s="18">
        <f t="shared" si="2836"/>
        <v>0</v>
      </c>
      <c r="I847" s="11">
        <f t="shared" si="2836"/>
        <v>0</v>
      </c>
      <c r="J847" s="11">
        <f t="shared" si="2836"/>
        <v>0</v>
      </c>
      <c r="K847" s="11">
        <f t="shared" si="2836"/>
        <v>0</v>
      </c>
      <c r="L847" s="11">
        <f t="shared" si="2836"/>
        <v>0</v>
      </c>
      <c r="M847" s="18">
        <f t="shared" si="2836"/>
        <v>8384</v>
      </c>
      <c r="N847" s="18">
        <f t="shared" si="2836"/>
        <v>0</v>
      </c>
      <c r="O847" s="11">
        <f t="shared" si="2836"/>
        <v>0</v>
      </c>
      <c r="P847" s="11">
        <f t="shared" si="2836"/>
        <v>0</v>
      </c>
      <c r="Q847" s="11">
        <f t="shared" si="2836"/>
        <v>0</v>
      </c>
      <c r="R847" s="11">
        <f t="shared" si="2836"/>
        <v>0</v>
      </c>
      <c r="S847" s="18">
        <f>S848</f>
        <v>8384</v>
      </c>
      <c r="T847" s="18">
        <f>T848</f>
        <v>0</v>
      </c>
      <c r="U847" s="11">
        <f t="shared" si="2837"/>
        <v>0</v>
      </c>
      <c r="V847" s="11">
        <f t="shared" si="2837"/>
        <v>0</v>
      </c>
      <c r="W847" s="11">
        <f t="shared" si="2837"/>
        <v>0</v>
      </c>
      <c r="X847" s="11">
        <f t="shared" si="2837"/>
        <v>0</v>
      </c>
      <c r="Y847" s="18">
        <f>Y848</f>
        <v>8384</v>
      </c>
      <c r="Z847" s="18">
        <f>Z848</f>
        <v>0</v>
      </c>
      <c r="AA847" s="11">
        <f t="shared" si="2838"/>
        <v>-1172</v>
      </c>
      <c r="AB847" s="11">
        <f t="shared" si="2838"/>
        <v>0</v>
      </c>
      <c r="AC847" s="11">
        <f t="shared" si="2838"/>
        <v>200</v>
      </c>
      <c r="AD847" s="11">
        <f t="shared" si="2838"/>
        <v>0</v>
      </c>
      <c r="AE847" s="18">
        <f>AE848</f>
        <v>7412</v>
      </c>
      <c r="AF847" s="18">
        <f>AF848</f>
        <v>0</v>
      </c>
      <c r="AG847" s="11">
        <f t="shared" si="2838"/>
        <v>0</v>
      </c>
      <c r="AH847" s="11">
        <f t="shared" si="2838"/>
        <v>0</v>
      </c>
      <c r="AI847" s="11">
        <f t="shared" si="2838"/>
        <v>0</v>
      </c>
      <c r="AJ847" s="11">
        <f t="shared" si="2838"/>
        <v>0</v>
      </c>
      <c r="AK847" s="81">
        <f>AK848</f>
        <v>7412</v>
      </c>
      <c r="AL847" s="81">
        <f>AL848</f>
        <v>0</v>
      </c>
      <c r="AM847" s="11">
        <f t="shared" si="2839"/>
        <v>0</v>
      </c>
      <c r="AN847" s="11">
        <f t="shared" si="2839"/>
        <v>0</v>
      </c>
      <c r="AO847" s="11">
        <f t="shared" si="2839"/>
        <v>0</v>
      </c>
      <c r="AP847" s="11">
        <f t="shared" si="2839"/>
        <v>0</v>
      </c>
      <c r="AQ847" s="18">
        <f>AQ848</f>
        <v>7412</v>
      </c>
      <c r="AR847" s="18">
        <f>AR848</f>
        <v>0</v>
      </c>
      <c r="AS847" s="11">
        <f t="shared" si="2839"/>
        <v>0</v>
      </c>
      <c r="AT847" s="11">
        <f t="shared" si="2839"/>
        <v>0</v>
      </c>
      <c r="AU847" s="11">
        <f t="shared" si="2839"/>
        <v>0</v>
      </c>
      <c r="AV847" s="11">
        <f t="shared" si="2839"/>
        <v>-1172</v>
      </c>
      <c r="AW847" s="18">
        <f>AW848</f>
        <v>6240</v>
      </c>
      <c r="AX847" s="18">
        <f>AX848</f>
        <v>0</v>
      </c>
      <c r="AY847" s="75">
        <f t="shared" si="2840"/>
        <v>0</v>
      </c>
      <c r="AZ847" s="75">
        <f t="shared" si="2840"/>
        <v>0</v>
      </c>
      <c r="BA847" s="75">
        <f t="shared" si="2840"/>
        <v>0</v>
      </c>
      <c r="BB847" s="75">
        <f t="shared" si="2840"/>
        <v>0</v>
      </c>
      <c r="BC847" s="81">
        <f>BC848</f>
        <v>6240</v>
      </c>
      <c r="BD847" s="81">
        <f>BD848</f>
        <v>0</v>
      </c>
      <c r="BE847" s="11">
        <f t="shared" si="2840"/>
        <v>0</v>
      </c>
      <c r="BF847" s="11">
        <f t="shared" si="2840"/>
        <v>0</v>
      </c>
      <c r="BG847" s="11">
        <f t="shared" si="2840"/>
        <v>0</v>
      </c>
      <c r="BH847" s="11">
        <f t="shared" si="2840"/>
        <v>0</v>
      </c>
      <c r="BI847" s="140">
        <f>BI848</f>
        <v>6240</v>
      </c>
      <c r="BJ847" s="140">
        <f>BJ848</f>
        <v>0</v>
      </c>
      <c r="BK847" s="75">
        <f t="shared" si="2841"/>
        <v>0</v>
      </c>
      <c r="BL847" s="75">
        <f t="shared" si="2841"/>
        <v>0</v>
      </c>
      <c r="BM847" s="75">
        <f t="shared" si="2841"/>
        <v>0</v>
      </c>
      <c r="BN847" s="75">
        <f t="shared" si="2841"/>
        <v>0</v>
      </c>
      <c r="BO847" s="81">
        <f>BO848</f>
        <v>6240</v>
      </c>
      <c r="BP847" s="81">
        <f>BP848</f>
        <v>0</v>
      </c>
      <c r="BQ847" s="11">
        <f t="shared" si="2841"/>
        <v>0</v>
      </c>
      <c r="BR847" s="11">
        <f t="shared" si="2841"/>
        <v>0</v>
      </c>
      <c r="BS847" s="11">
        <f t="shared" si="2841"/>
        <v>0</v>
      </c>
      <c r="BT847" s="11">
        <f t="shared" si="2841"/>
        <v>0</v>
      </c>
      <c r="BU847" s="18">
        <f>BU848</f>
        <v>6240</v>
      </c>
      <c r="BV847" s="18">
        <f>BV848</f>
        <v>0</v>
      </c>
      <c r="BW847" s="75">
        <f t="shared" si="2842"/>
        <v>0</v>
      </c>
      <c r="BX847" s="75">
        <f t="shared" si="2842"/>
        <v>0</v>
      </c>
      <c r="BY847" s="75">
        <f t="shared" si="2842"/>
        <v>0</v>
      </c>
      <c r="BZ847" s="75">
        <f t="shared" si="2842"/>
        <v>0</v>
      </c>
      <c r="CA847" s="81">
        <f>CA848</f>
        <v>6240</v>
      </c>
      <c r="CB847" s="81">
        <f>CB848</f>
        <v>0</v>
      </c>
      <c r="CC847" s="75">
        <f t="shared" si="2842"/>
        <v>0</v>
      </c>
      <c r="CD847" s="75">
        <f t="shared" si="2842"/>
        <v>0</v>
      </c>
      <c r="CE847" s="75">
        <f t="shared" si="2842"/>
        <v>0</v>
      </c>
      <c r="CF847" s="75">
        <f t="shared" si="2842"/>
        <v>0</v>
      </c>
      <c r="CG847" s="81">
        <f>CG848</f>
        <v>6240</v>
      </c>
      <c r="CH847" s="81">
        <f>CH848</f>
        <v>0</v>
      </c>
      <c r="CI847" s="11">
        <f t="shared" si="2843"/>
        <v>0</v>
      </c>
      <c r="CJ847" s="11">
        <f t="shared" si="2843"/>
        <v>0</v>
      </c>
      <c r="CK847" s="11">
        <f t="shared" si="2843"/>
        <v>0</v>
      </c>
      <c r="CL847" s="11">
        <f t="shared" si="2843"/>
        <v>0</v>
      </c>
      <c r="CM847" s="18">
        <f>CM848</f>
        <v>6240</v>
      </c>
      <c r="CN847" s="18">
        <f>CN848</f>
        <v>0</v>
      </c>
      <c r="CO847" s="11">
        <f t="shared" si="2843"/>
        <v>0</v>
      </c>
      <c r="CP847" s="11">
        <f t="shared" si="2843"/>
        <v>0</v>
      </c>
      <c r="CQ847" s="11">
        <f t="shared" si="2843"/>
        <v>0</v>
      </c>
      <c r="CR847" s="11">
        <f t="shared" si="2843"/>
        <v>0</v>
      </c>
      <c r="CS847" s="18">
        <f>CS848</f>
        <v>6240</v>
      </c>
      <c r="CT847" s="18">
        <f>CT848</f>
        <v>0</v>
      </c>
    </row>
    <row r="848" spans="1:98">
      <c r="A848" s="55" t="s">
        <v>15</v>
      </c>
      <c r="B848" s="14">
        <v>914</v>
      </c>
      <c r="C848" s="14" t="s">
        <v>7</v>
      </c>
      <c r="D848" s="14" t="s">
        <v>8</v>
      </c>
      <c r="E848" s="14" t="s">
        <v>209</v>
      </c>
      <c r="F848" s="14"/>
      <c r="G848" s="18">
        <f>G849+G852</f>
        <v>8384</v>
      </c>
      <c r="H848" s="18">
        <f t="shared" ref="H848:N848" si="2844">H849+H852</f>
        <v>0</v>
      </c>
      <c r="I848" s="11">
        <f t="shared" si="2844"/>
        <v>0</v>
      </c>
      <c r="J848" s="11">
        <f t="shared" si="2844"/>
        <v>0</v>
      </c>
      <c r="K848" s="11">
        <f t="shared" si="2844"/>
        <v>0</v>
      </c>
      <c r="L848" s="11">
        <f t="shared" si="2844"/>
        <v>0</v>
      </c>
      <c r="M848" s="18">
        <f t="shared" si="2844"/>
        <v>8384</v>
      </c>
      <c r="N848" s="18">
        <f t="shared" si="2844"/>
        <v>0</v>
      </c>
      <c r="O848" s="11">
        <f t="shared" ref="O848:T848" si="2845">O849+O852</f>
        <v>0</v>
      </c>
      <c r="P848" s="11">
        <f t="shared" si="2845"/>
        <v>0</v>
      </c>
      <c r="Q848" s="11">
        <f t="shared" si="2845"/>
        <v>0</v>
      </c>
      <c r="R848" s="11">
        <f t="shared" si="2845"/>
        <v>0</v>
      </c>
      <c r="S848" s="18">
        <f t="shared" si="2845"/>
        <v>8384</v>
      </c>
      <c r="T848" s="18">
        <f t="shared" si="2845"/>
        <v>0</v>
      </c>
      <c r="U848" s="11">
        <f t="shared" ref="U848:Z848" si="2846">U849+U852</f>
        <v>0</v>
      </c>
      <c r="V848" s="11">
        <f t="shared" si="2846"/>
        <v>0</v>
      </c>
      <c r="W848" s="11">
        <f t="shared" si="2846"/>
        <v>0</v>
      </c>
      <c r="X848" s="11">
        <f t="shared" si="2846"/>
        <v>0</v>
      </c>
      <c r="Y848" s="18">
        <f t="shared" si="2846"/>
        <v>8384</v>
      </c>
      <c r="Z848" s="18">
        <f t="shared" si="2846"/>
        <v>0</v>
      </c>
      <c r="AA848" s="11">
        <f t="shared" ref="AA848:AF848" si="2847">AA849+AA852</f>
        <v>-1172</v>
      </c>
      <c r="AB848" s="11">
        <f t="shared" si="2847"/>
        <v>0</v>
      </c>
      <c r="AC848" s="11">
        <f t="shared" si="2847"/>
        <v>200</v>
      </c>
      <c r="AD848" s="11">
        <f t="shared" si="2847"/>
        <v>0</v>
      </c>
      <c r="AE848" s="18">
        <f>AE849+AE852</f>
        <v>7412</v>
      </c>
      <c r="AF848" s="18">
        <f t="shared" si="2847"/>
        <v>0</v>
      </c>
      <c r="AG848" s="11">
        <f t="shared" ref="AG848:AL848" si="2848">AG849+AG852</f>
        <v>0</v>
      </c>
      <c r="AH848" s="11">
        <f t="shared" si="2848"/>
        <v>0</v>
      </c>
      <c r="AI848" s="11">
        <f t="shared" si="2848"/>
        <v>0</v>
      </c>
      <c r="AJ848" s="11">
        <f t="shared" si="2848"/>
        <v>0</v>
      </c>
      <c r="AK848" s="81">
        <f t="shared" si="2848"/>
        <v>7412</v>
      </c>
      <c r="AL848" s="81">
        <f t="shared" si="2848"/>
        <v>0</v>
      </c>
      <c r="AM848" s="11">
        <f t="shared" ref="AM848:AR848" si="2849">AM849+AM852</f>
        <v>0</v>
      </c>
      <c r="AN848" s="11">
        <f t="shared" si="2849"/>
        <v>0</v>
      </c>
      <c r="AO848" s="11">
        <f t="shared" si="2849"/>
        <v>0</v>
      </c>
      <c r="AP848" s="11">
        <f t="shared" si="2849"/>
        <v>0</v>
      </c>
      <c r="AQ848" s="18">
        <f t="shared" si="2849"/>
        <v>7412</v>
      </c>
      <c r="AR848" s="18">
        <f t="shared" si="2849"/>
        <v>0</v>
      </c>
      <c r="AS848" s="11">
        <f t="shared" ref="AS848:AX848" si="2850">AS849+AS852</f>
        <v>0</v>
      </c>
      <c r="AT848" s="11">
        <f t="shared" si="2850"/>
        <v>0</v>
      </c>
      <c r="AU848" s="11">
        <f t="shared" si="2850"/>
        <v>0</v>
      </c>
      <c r="AV848" s="11">
        <f t="shared" si="2850"/>
        <v>-1172</v>
      </c>
      <c r="AW848" s="18">
        <f t="shared" si="2850"/>
        <v>6240</v>
      </c>
      <c r="AX848" s="18">
        <f t="shared" si="2850"/>
        <v>0</v>
      </c>
      <c r="AY848" s="75">
        <f t="shared" ref="AY848:BD848" si="2851">AY849+AY852</f>
        <v>0</v>
      </c>
      <c r="AZ848" s="75">
        <f t="shared" si="2851"/>
        <v>0</v>
      </c>
      <c r="BA848" s="75">
        <f t="shared" si="2851"/>
        <v>0</v>
      </c>
      <c r="BB848" s="75">
        <f t="shared" si="2851"/>
        <v>0</v>
      </c>
      <c r="BC848" s="81">
        <f t="shared" si="2851"/>
        <v>6240</v>
      </c>
      <c r="BD848" s="81">
        <f t="shared" si="2851"/>
        <v>0</v>
      </c>
      <c r="BE848" s="11">
        <f t="shared" ref="BE848:BJ848" si="2852">BE849+BE852</f>
        <v>0</v>
      </c>
      <c r="BF848" s="11">
        <f t="shared" si="2852"/>
        <v>0</v>
      </c>
      <c r="BG848" s="11">
        <f t="shared" si="2852"/>
        <v>0</v>
      </c>
      <c r="BH848" s="11">
        <f t="shared" si="2852"/>
        <v>0</v>
      </c>
      <c r="BI848" s="140">
        <f t="shared" si="2852"/>
        <v>6240</v>
      </c>
      <c r="BJ848" s="140">
        <f t="shared" si="2852"/>
        <v>0</v>
      </c>
      <c r="BK848" s="75">
        <f t="shared" ref="BK848:BP848" si="2853">BK849+BK852</f>
        <v>0</v>
      </c>
      <c r="BL848" s="75">
        <f t="shared" si="2853"/>
        <v>0</v>
      </c>
      <c r="BM848" s="75">
        <f t="shared" si="2853"/>
        <v>0</v>
      </c>
      <c r="BN848" s="75">
        <f t="shared" si="2853"/>
        <v>0</v>
      </c>
      <c r="BO848" s="81">
        <f t="shared" si="2853"/>
        <v>6240</v>
      </c>
      <c r="BP848" s="81">
        <f t="shared" si="2853"/>
        <v>0</v>
      </c>
      <c r="BQ848" s="11">
        <f t="shared" ref="BQ848:BV848" si="2854">BQ849+BQ852</f>
        <v>0</v>
      </c>
      <c r="BR848" s="11">
        <f t="shared" si="2854"/>
        <v>0</v>
      </c>
      <c r="BS848" s="11">
        <f t="shared" si="2854"/>
        <v>0</v>
      </c>
      <c r="BT848" s="11">
        <f t="shared" si="2854"/>
        <v>0</v>
      </c>
      <c r="BU848" s="18">
        <f t="shared" si="2854"/>
        <v>6240</v>
      </c>
      <c r="BV848" s="18">
        <f t="shared" si="2854"/>
        <v>0</v>
      </c>
      <c r="BW848" s="75">
        <f t="shared" ref="BW848:CB848" si="2855">BW849+BW852</f>
        <v>0</v>
      </c>
      <c r="BX848" s="75">
        <f t="shared" si="2855"/>
        <v>0</v>
      </c>
      <c r="BY848" s="75">
        <f t="shared" si="2855"/>
        <v>0</v>
      </c>
      <c r="BZ848" s="75">
        <f t="shared" si="2855"/>
        <v>0</v>
      </c>
      <c r="CA848" s="81">
        <f t="shared" si="2855"/>
        <v>6240</v>
      </c>
      <c r="CB848" s="81">
        <f t="shared" si="2855"/>
        <v>0</v>
      </c>
      <c r="CC848" s="75">
        <f t="shared" ref="CC848:CH848" si="2856">CC849+CC852</f>
        <v>0</v>
      </c>
      <c r="CD848" s="75">
        <f t="shared" si="2856"/>
        <v>0</v>
      </c>
      <c r="CE848" s="75">
        <f t="shared" si="2856"/>
        <v>0</v>
      </c>
      <c r="CF848" s="75">
        <f t="shared" si="2856"/>
        <v>0</v>
      </c>
      <c r="CG848" s="81">
        <f t="shared" si="2856"/>
        <v>6240</v>
      </c>
      <c r="CH848" s="81">
        <f t="shared" si="2856"/>
        <v>0</v>
      </c>
      <c r="CI848" s="11">
        <f t="shared" ref="CI848:CN848" si="2857">CI849+CI852</f>
        <v>0</v>
      </c>
      <c r="CJ848" s="11">
        <f t="shared" si="2857"/>
        <v>0</v>
      </c>
      <c r="CK848" s="11">
        <f t="shared" si="2857"/>
        <v>0</v>
      </c>
      <c r="CL848" s="11">
        <f t="shared" si="2857"/>
        <v>0</v>
      </c>
      <c r="CM848" s="18">
        <f t="shared" si="2857"/>
        <v>6240</v>
      </c>
      <c r="CN848" s="18">
        <f t="shared" si="2857"/>
        <v>0</v>
      </c>
      <c r="CO848" s="11">
        <f t="shared" ref="CO848:CT848" si="2858">CO849+CO852</f>
        <v>0</v>
      </c>
      <c r="CP848" s="11">
        <f t="shared" si="2858"/>
        <v>0</v>
      </c>
      <c r="CQ848" s="11">
        <f t="shared" si="2858"/>
        <v>0</v>
      </c>
      <c r="CR848" s="11">
        <f t="shared" si="2858"/>
        <v>0</v>
      </c>
      <c r="CS848" s="18">
        <f t="shared" si="2858"/>
        <v>6240</v>
      </c>
      <c r="CT848" s="18">
        <f t="shared" si="2858"/>
        <v>0</v>
      </c>
    </row>
    <row r="849" spans="1:98">
      <c r="A849" s="55" t="s">
        <v>189</v>
      </c>
      <c r="B849" s="14">
        <v>914</v>
      </c>
      <c r="C849" s="14" t="s">
        <v>7</v>
      </c>
      <c r="D849" s="14" t="s">
        <v>8</v>
      </c>
      <c r="E849" s="14" t="s">
        <v>210</v>
      </c>
      <c r="F849" s="14"/>
      <c r="G849" s="18">
        <f>G850</f>
        <v>7340</v>
      </c>
      <c r="H849" s="18">
        <f t="shared" ref="H849:R850" si="2859">H850</f>
        <v>0</v>
      </c>
      <c r="I849" s="11">
        <f t="shared" si="2859"/>
        <v>0</v>
      </c>
      <c r="J849" s="11">
        <f t="shared" si="2859"/>
        <v>0</v>
      </c>
      <c r="K849" s="11">
        <f t="shared" si="2859"/>
        <v>0</v>
      </c>
      <c r="L849" s="11">
        <f t="shared" si="2859"/>
        <v>0</v>
      </c>
      <c r="M849" s="18">
        <f t="shared" si="2859"/>
        <v>7340</v>
      </c>
      <c r="N849" s="18">
        <f t="shared" si="2859"/>
        <v>0</v>
      </c>
      <c r="O849" s="11">
        <f t="shared" si="2859"/>
        <v>0</v>
      </c>
      <c r="P849" s="11">
        <f t="shared" si="2859"/>
        <v>0</v>
      </c>
      <c r="Q849" s="11">
        <f t="shared" si="2859"/>
        <v>0</v>
      </c>
      <c r="R849" s="11">
        <f t="shared" si="2859"/>
        <v>0</v>
      </c>
      <c r="S849" s="18">
        <f>S850</f>
        <v>7340</v>
      </c>
      <c r="T849" s="18">
        <f>T850</f>
        <v>0</v>
      </c>
      <c r="U849" s="11">
        <f t="shared" ref="U849:X850" si="2860">U850</f>
        <v>0</v>
      </c>
      <c r="V849" s="11">
        <f t="shared" si="2860"/>
        <v>0</v>
      </c>
      <c r="W849" s="11">
        <f t="shared" si="2860"/>
        <v>0</v>
      </c>
      <c r="X849" s="11">
        <f t="shared" si="2860"/>
        <v>0</v>
      </c>
      <c r="Y849" s="18">
        <f>Y850</f>
        <v>7340</v>
      </c>
      <c r="Z849" s="18">
        <f>Z850</f>
        <v>0</v>
      </c>
      <c r="AA849" s="11">
        <f t="shared" ref="AA849:AD850" si="2861">AA850</f>
        <v>-1172</v>
      </c>
      <c r="AB849" s="11">
        <f t="shared" si="2861"/>
        <v>0</v>
      </c>
      <c r="AC849" s="11">
        <f t="shared" si="2861"/>
        <v>0</v>
      </c>
      <c r="AD849" s="11">
        <f t="shared" si="2861"/>
        <v>0</v>
      </c>
      <c r="AE849" s="18">
        <f>AE850</f>
        <v>6168</v>
      </c>
      <c r="AF849" s="18">
        <f>AF850</f>
        <v>0</v>
      </c>
      <c r="AG849" s="11">
        <f t="shared" ref="AG849:AJ850" si="2862">AG850</f>
        <v>0</v>
      </c>
      <c r="AH849" s="11">
        <f t="shared" si="2862"/>
        <v>0</v>
      </c>
      <c r="AI849" s="11">
        <f t="shared" si="2862"/>
        <v>0</v>
      </c>
      <c r="AJ849" s="11">
        <f t="shared" si="2862"/>
        <v>0</v>
      </c>
      <c r="AK849" s="81">
        <f>AK850</f>
        <v>6168</v>
      </c>
      <c r="AL849" s="81">
        <f>AL850</f>
        <v>0</v>
      </c>
      <c r="AM849" s="11">
        <f t="shared" ref="AM849:AP850" si="2863">AM850</f>
        <v>0</v>
      </c>
      <c r="AN849" s="11">
        <f t="shared" si="2863"/>
        <v>0</v>
      </c>
      <c r="AO849" s="11">
        <f t="shared" si="2863"/>
        <v>0</v>
      </c>
      <c r="AP849" s="11">
        <f t="shared" si="2863"/>
        <v>0</v>
      </c>
      <c r="AQ849" s="18">
        <f>AQ850</f>
        <v>6168</v>
      </c>
      <c r="AR849" s="18">
        <f>AR850</f>
        <v>0</v>
      </c>
      <c r="AS849" s="11">
        <f t="shared" ref="AS849:AV850" si="2864">AS850</f>
        <v>0</v>
      </c>
      <c r="AT849" s="11">
        <f t="shared" si="2864"/>
        <v>0</v>
      </c>
      <c r="AU849" s="11">
        <f t="shared" si="2864"/>
        <v>0</v>
      </c>
      <c r="AV849" s="11">
        <f t="shared" si="2864"/>
        <v>-1172</v>
      </c>
      <c r="AW849" s="18">
        <f>AW850</f>
        <v>4996</v>
      </c>
      <c r="AX849" s="18">
        <f>AX850</f>
        <v>0</v>
      </c>
      <c r="AY849" s="75">
        <f t="shared" ref="AY849:BB850" si="2865">AY850</f>
        <v>0</v>
      </c>
      <c r="AZ849" s="75">
        <f t="shared" si="2865"/>
        <v>0</v>
      </c>
      <c r="BA849" s="75">
        <f t="shared" si="2865"/>
        <v>0</v>
      </c>
      <c r="BB849" s="75">
        <f t="shared" si="2865"/>
        <v>0</v>
      </c>
      <c r="BC849" s="81">
        <f>BC850</f>
        <v>4996</v>
      </c>
      <c r="BD849" s="81">
        <f>BD850</f>
        <v>0</v>
      </c>
      <c r="BE849" s="11">
        <f t="shared" ref="BE849:BH850" si="2866">BE850</f>
        <v>0</v>
      </c>
      <c r="BF849" s="11">
        <f t="shared" si="2866"/>
        <v>0</v>
      </c>
      <c r="BG849" s="11">
        <f t="shared" si="2866"/>
        <v>0</v>
      </c>
      <c r="BH849" s="11">
        <f t="shared" si="2866"/>
        <v>0</v>
      </c>
      <c r="BI849" s="140">
        <f>BI850</f>
        <v>4996</v>
      </c>
      <c r="BJ849" s="140">
        <f>BJ850</f>
        <v>0</v>
      </c>
      <c r="BK849" s="75">
        <f t="shared" ref="BK849:BN850" si="2867">BK850</f>
        <v>0</v>
      </c>
      <c r="BL849" s="75">
        <f t="shared" si="2867"/>
        <v>0</v>
      </c>
      <c r="BM849" s="75">
        <f t="shared" si="2867"/>
        <v>0</v>
      </c>
      <c r="BN849" s="75">
        <f t="shared" si="2867"/>
        <v>0</v>
      </c>
      <c r="BO849" s="81">
        <f>BO850</f>
        <v>4996</v>
      </c>
      <c r="BP849" s="81">
        <f>BP850</f>
        <v>0</v>
      </c>
      <c r="BQ849" s="11">
        <f t="shared" ref="BQ849:BT850" si="2868">BQ850</f>
        <v>0</v>
      </c>
      <c r="BR849" s="11">
        <f t="shared" si="2868"/>
        <v>0</v>
      </c>
      <c r="BS849" s="11">
        <f t="shared" si="2868"/>
        <v>0</v>
      </c>
      <c r="BT849" s="11">
        <f t="shared" si="2868"/>
        <v>0</v>
      </c>
      <c r="BU849" s="18">
        <f>BU850</f>
        <v>4996</v>
      </c>
      <c r="BV849" s="18">
        <f>BV850</f>
        <v>0</v>
      </c>
      <c r="BW849" s="75">
        <f t="shared" ref="BW849:BZ850" si="2869">BW850</f>
        <v>0</v>
      </c>
      <c r="BX849" s="75">
        <f t="shared" si="2869"/>
        <v>0</v>
      </c>
      <c r="BY849" s="75">
        <f t="shared" si="2869"/>
        <v>0</v>
      </c>
      <c r="BZ849" s="75">
        <f t="shared" si="2869"/>
        <v>0</v>
      </c>
      <c r="CA849" s="81">
        <f>CA850</f>
        <v>4996</v>
      </c>
      <c r="CB849" s="81">
        <f>CB850</f>
        <v>0</v>
      </c>
      <c r="CC849" s="75">
        <f t="shared" ref="CC849:CF850" si="2870">CC850</f>
        <v>0</v>
      </c>
      <c r="CD849" s="75">
        <f t="shared" si="2870"/>
        <v>0</v>
      </c>
      <c r="CE849" s="75">
        <f t="shared" si="2870"/>
        <v>0</v>
      </c>
      <c r="CF849" s="75">
        <f t="shared" si="2870"/>
        <v>0</v>
      </c>
      <c r="CG849" s="81">
        <f>CG850</f>
        <v>4996</v>
      </c>
      <c r="CH849" s="81">
        <f>CH850</f>
        <v>0</v>
      </c>
      <c r="CI849" s="11">
        <f t="shared" ref="CI849:CL850" si="2871">CI850</f>
        <v>0</v>
      </c>
      <c r="CJ849" s="11">
        <f t="shared" si="2871"/>
        <v>0</v>
      </c>
      <c r="CK849" s="11">
        <f t="shared" si="2871"/>
        <v>0</v>
      </c>
      <c r="CL849" s="11">
        <f t="shared" si="2871"/>
        <v>0</v>
      </c>
      <c r="CM849" s="18">
        <f>CM850</f>
        <v>4996</v>
      </c>
      <c r="CN849" s="18">
        <f>CN850</f>
        <v>0</v>
      </c>
      <c r="CO849" s="11">
        <f t="shared" ref="CO849:CR850" si="2872">CO850</f>
        <v>0</v>
      </c>
      <c r="CP849" s="11">
        <f t="shared" si="2872"/>
        <v>0</v>
      </c>
      <c r="CQ849" s="11">
        <f t="shared" si="2872"/>
        <v>0</v>
      </c>
      <c r="CR849" s="11">
        <f t="shared" si="2872"/>
        <v>0</v>
      </c>
      <c r="CS849" s="18">
        <f>CS850</f>
        <v>4996</v>
      </c>
      <c r="CT849" s="18">
        <f>CT850</f>
        <v>0</v>
      </c>
    </row>
    <row r="850" spans="1:98" ht="33">
      <c r="A850" s="55" t="s">
        <v>203</v>
      </c>
      <c r="B850" s="14">
        <v>914</v>
      </c>
      <c r="C850" s="14" t="s">
        <v>7</v>
      </c>
      <c r="D850" s="14" t="s">
        <v>8</v>
      </c>
      <c r="E850" s="14" t="s">
        <v>210</v>
      </c>
      <c r="F850" s="14" t="s">
        <v>204</v>
      </c>
      <c r="G850" s="15">
        <f>G851</f>
        <v>7340</v>
      </c>
      <c r="H850" s="15">
        <f t="shared" si="2859"/>
        <v>0</v>
      </c>
      <c r="I850" s="11">
        <f t="shared" si="2859"/>
        <v>0</v>
      </c>
      <c r="J850" s="11">
        <f t="shared" si="2859"/>
        <v>0</v>
      </c>
      <c r="K850" s="11">
        <f t="shared" si="2859"/>
        <v>0</v>
      </c>
      <c r="L850" s="11">
        <f t="shared" si="2859"/>
        <v>0</v>
      </c>
      <c r="M850" s="15">
        <f t="shared" si="2859"/>
        <v>7340</v>
      </c>
      <c r="N850" s="15">
        <f t="shared" si="2859"/>
        <v>0</v>
      </c>
      <c r="O850" s="11">
        <f t="shared" si="2859"/>
        <v>0</v>
      </c>
      <c r="P850" s="11">
        <f t="shared" si="2859"/>
        <v>0</v>
      </c>
      <c r="Q850" s="11">
        <f t="shared" si="2859"/>
        <v>0</v>
      </c>
      <c r="R850" s="11">
        <f t="shared" si="2859"/>
        <v>0</v>
      </c>
      <c r="S850" s="15">
        <f>S851</f>
        <v>7340</v>
      </c>
      <c r="T850" s="15">
        <f>T851</f>
        <v>0</v>
      </c>
      <c r="U850" s="11">
        <f t="shared" si="2860"/>
        <v>0</v>
      </c>
      <c r="V850" s="11">
        <f t="shared" si="2860"/>
        <v>0</v>
      </c>
      <c r="W850" s="11">
        <f t="shared" si="2860"/>
        <v>0</v>
      </c>
      <c r="X850" s="11">
        <f t="shared" si="2860"/>
        <v>0</v>
      </c>
      <c r="Y850" s="15">
        <f>Y851</f>
        <v>7340</v>
      </c>
      <c r="Z850" s="15">
        <f>Z851</f>
        <v>0</v>
      </c>
      <c r="AA850" s="11">
        <f t="shared" si="2861"/>
        <v>-1172</v>
      </c>
      <c r="AB850" s="11">
        <f t="shared" si="2861"/>
        <v>0</v>
      </c>
      <c r="AC850" s="11">
        <f t="shared" si="2861"/>
        <v>0</v>
      </c>
      <c r="AD850" s="11">
        <f t="shared" si="2861"/>
        <v>0</v>
      </c>
      <c r="AE850" s="15">
        <f>AE851</f>
        <v>6168</v>
      </c>
      <c r="AF850" s="15">
        <f>AF851</f>
        <v>0</v>
      </c>
      <c r="AG850" s="11">
        <f t="shared" si="2862"/>
        <v>0</v>
      </c>
      <c r="AH850" s="11">
        <f t="shared" si="2862"/>
        <v>0</v>
      </c>
      <c r="AI850" s="11">
        <f t="shared" si="2862"/>
        <v>0</v>
      </c>
      <c r="AJ850" s="11">
        <f t="shared" si="2862"/>
        <v>0</v>
      </c>
      <c r="AK850" s="79">
        <f>AK851</f>
        <v>6168</v>
      </c>
      <c r="AL850" s="79">
        <f>AL851</f>
        <v>0</v>
      </c>
      <c r="AM850" s="11">
        <f t="shared" si="2863"/>
        <v>0</v>
      </c>
      <c r="AN850" s="11">
        <f t="shared" si="2863"/>
        <v>0</v>
      </c>
      <c r="AO850" s="11">
        <f t="shared" si="2863"/>
        <v>0</v>
      </c>
      <c r="AP850" s="11">
        <f t="shared" si="2863"/>
        <v>0</v>
      </c>
      <c r="AQ850" s="15">
        <f>AQ851</f>
        <v>6168</v>
      </c>
      <c r="AR850" s="15">
        <f>AR851</f>
        <v>0</v>
      </c>
      <c r="AS850" s="11">
        <f t="shared" si="2864"/>
        <v>0</v>
      </c>
      <c r="AT850" s="11">
        <f t="shared" si="2864"/>
        <v>0</v>
      </c>
      <c r="AU850" s="11">
        <f t="shared" si="2864"/>
        <v>0</v>
      </c>
      <c r="AV850" s="11">
        <f t="shared" si="2864"/>
        <v>-1172</v>
      </c>
      <c r="AW850" s="15">
        <f>AW851</f>
        <v>4996</v>
      </c>
      <c r="AX850" s="15">
        <f>AX851</f>
        <v>0</v>
      </c>
      <c r="AY850" s="75">
        <f t="shared" si="2865"/>
        <v>0</v>
      </c>
      <c r="AZ850" s="75">
        <f t="shared" si="2865"/>
        <v>0</v>
      </c>
      <c r="BA850" s="75">
        <f t="shared" si="2865"/>
        <v>0</v>
      </c>
      <c r="BB850" s="75">
        <f t="shared" si="2865"/>
        <v>0</v>
      </c>
      <c r="BC850" s="79">
        <f>BC851</f>
        <v>4996</v>
      </c>
      <c r="BD850" s="79">
        <f>BD851</f>
        <v>0</v>
      </c>
      <c r="BE850" s="11">
        <f t="shared" si="2866"/>
        <v>0</v>
      </c>
      <c r="BF850" s="11">
        <f t="shared" si="2866"/>
        <v>0</v>
      </c>
      <c r="BG850" s="11">
        <f t="shared" si="2866"/>
        <v>0</v>
      </c>
      <c r="BH850" s="11">
        <f t="shared" si="2866"/>
        <v>0</v>
      </c>
      <c r="BI850" s="137">
        <f>BI851</f>
        <v>4996</v>
      </c>
      <c r="BJ850" s="137">
        <f>BJ851</f>
        <v>0</v>
      </c>
      <c r="BK850" s="75">
        <f t="shared" si="2867"/>
        <v>0</v>
      </c>
      <c r="BL850" s="75">
        <f t="shared" si="2867"/>
        <v>0</v>
      </c>
      <c r="BM850" s="75">
        <f t="shared" si="2867"/>
        <v>0</v>
      </c>
      <c r="BN850" s="75">
        <f t="shared" si="2867"/>
        <v>0</v>
      </c>
      <c r="BO850" s="79">
        <f>BO851</f>
        <v>4996</v>
      </c>
      <c r="BP850" s="79">
        <f>BP851</f>
        <v>0</v>
      </c>
      <c r="BQ850" s="11">
        <f t="shared" si="2868"/>
        <v>0</v>
      </c>
      <c r="BR850" s="11">
        <f t="shared" si="2868"/>
        <v>0</v>
      </c>
      <c r="BS850" s="11">
        <f t="shared" si="2868"/>
        <v>0</v>
      </c>
      <c r="BT850" s="11">
        <f t="shared" si="2868"/>
        <v>0</v>
      </c>
      <c r="BU850" s="15">
        <f>BU851</f>
        <v>4996</v>
      </c>
      <c r="BV850" s="15">
        <f>BV851</f>
        <v>0</v>
      </c>
      <c r="BW850" s="75">
        <f t="shared" si="2869"/>
        <v>0</v>
      </c>
      <c r="BX850" s="75">
        <f t="shared" si="2869"/>
        <v>0</v>
      </c>
      <c r="BY850" s="75">
        <f t="shared" si="2869"/>
        <v>0</v>
      </c>
      <c r="BZ850" s="75">
        <f t="shared" si="2869"/>
        <v>0</v>
      </c>
      <c r="CA850" s="79">
        <f>CA851</f>
        <v>4996</v>
      </c>
      <c r="CB850" s="79">
        <f>CB851</f>
        <v>0</v>
      </c>
      <c r="CC850" s="75">
        <f t="shared" si="2870"/>
        <v>0</v>
      </c>
      <c r="CD850" s="75">
        <f t="shared" si="2870"/>
        <v>0</v>
      </c>
      <c r="CE850" s="75">
        <f t="shared" si="2870"/>
        <v>0</v>
      </c>
      <c r="CF850" s="75">
        <f t="shared" si="2870"/>
        <v>0</v>
      </c>
      <c r="CG850" s="79">
        <f>CG851</f>
        <v>4996</v>
      </c>
      <c r="CH850" s="79">
        <f>CH851</f>
        <v>0</v>
      </c>
      <c r="CI850" s="11">
        <f t="shared" si="2871"/>
        <v>0</v>
      </c>
      <c r="CJ850" s="11">
        <f t="shared" si="2871"/>
        <v>0</v>
      </c>
      <c r="CK850" s="11">
        <f t="shared" si="2871"/>
        <v>0</v>
      </c>
      <c r="CL850" s="11">
        <f t="shared" si="2871"/>
        <v>0</v>
      </c>
      <c r="CM850" s="15">
        <f>CM851</f>
        <v>4996</v>
      </c>
      <c r="CN850" s="15">
        <f>CN851</f>
        <v>0</v>
      </c>
      <c r="CO850" s="11">
        <f t="shared" si="2872"/>
        <v>0</v>
      </c>
      <c r="CP850" s="11">
        <f t="shared" si="2872"/>
        <v>0</v>
      </c>
      <c r="CQ850" s="11">
        <f t="shared" si="2872"/>
        <v>0</v>
      </c>
      <c r="CR850" s="11">
        <f t="shared" si="2872"/>
        <v>0</v>
      </c>
      <c r="CS850" s="15">
        <f>CS851</f>
        <v>4996</v>
      </c>
      <c r="CT850" s="15">
        <f>CT851</f>
        <v>0</v>
      </c>
    </row>
    <row r="851" spans="1:98" ht="18.75">
      <c r="A851" s="55" t="s">
        <v>189</v>
      </c>
      <c r="B851" s="14">
        <v>914</v>
      </c>
      <c r="C851" s="14" t="s">
        <v>7</v>
      </c>
      <c r="D851" s="14" t="s">
        <v>8</v>
      </c>
      <c r="E851" s="14" t="s">
        <v>210</v>
      </c>
      <c r="F851" s="14" t="s">
        <v>205</v>
      </c>
      <c r="G851" s="15">
        <v>7340</v>
      </c>
      <c r="H851" s="13"/>
      <c r="I851" s="11"/>
      <c r="J851" s="11"/>
      <c r="K851" s="11"/>
      <c r="L851" s="11"/>
      <c r="M851" s="11">
        <f>G851+I851+J851+K851+L851</f>
        <v>7340</v>
      </c>
      <c r="N851" s="11">
        <f>H851+J851</f>
        <v>0</v>
      </c>
      <c r="O851" s="11"/>
      <c r="P851" s="11"/>
      <c r="Q851" s="11"/>
      <c r="R851" s="11"/>
      <c r="S851" s="11">
        <f>M851+O851+P851+Q851+R851</f>
        <v>7340</v>
      </c>
      <c r="T851" s="11">
        <f>N851+P851</f>
        <v>0</v>
      </c>
      <c r="U851" s="11"/>
      <c r="V851" s="11"/>
      <c r="W851" s="11"/>
      <c r="X851" s="11"/>
      <c r="Y851" s="11">
        <f>S851+U851+V851+W851+X851</f>
        <v>7340</v>
      </c>
      <c r="Z851" s="11">
        <f>T851+V851</f>
        <v>0</v>
      </c>
      <c r="AA851" s="11">
        <v>-1172</v>
      </c>
      <c r="AB851" s="11"/>
      <c r="AC851" s="11"/>
      <c r="AD851" s="11"/>
      <c r="AE851" s="11">
        <f>Y851+AA851+AB851+AC851+AD851</f>
        <v>6168</v>
      </c>
      <c r="AF851" s="11">
        <f>Z851+AB851</f>
        <v>0</v>
      </c>
      <c r="AG851" s="11"/>
      <c r="AH851" s="11"/>
      <c r="AI851" s="11"/>
      <c r="AJ851" s="11"/>
      <c r="AK851" s="75">
        <f>AE851+AG851+AH851+AI851+AJ851</f>
        <v>6168</v>
      </c>
      <c r="AL851" s="75">
        <f>AF851+AH851</f>
        <v>0</v>
      </c>
      <c r="AM851" s="11"/>
      <c r="AN851" s="11"/>
      <c r="AO851" s="11"/>
      <c r="AP851" s="11"/>
      <c r="AQ851" s="11">
        <f>AK851+AM851+AN851+AO851+AP851</f>
        <v>6168</v>
      </c>
      <c r="AR851" s="11">
        <f>AL851+AN851</f>
        <v>0</v>
      </c>
      <c r="AS851" s="11"/>
      <c r="AT851" s="11"/>
      <c r="AU851" s="11"/>
      <c r="AV851" s="11">
        <v>-1172</v>
      </c>
      <c r="AW851" s="11">
        <f>AQ851+AS851+AT851+AU851+AV851</f>
        <v>4996</v>
      </c>
      <c r="AX851" s="11">
        <f>AR851+AT851</f>
        <v>0</v>
      </c>
      <c r="AY851" s="75"/>
      <c r="AZ851" s="75"/>
      <c r="BA851" s="75"/>
      <c r="BB851" s="75"/>
      <c r="BC851" s="75">
        <f>AW851+AY851+AZ851+BA851+BB851</f>
        <v>4996</v>
      </c>
      <c r="BD851" s="75">
        <f>AX851+AZ851</f>
        <v>0</v>
      </c>
      <c r="BE851" s="11"/>
      <c r="BF851" s="11"/>
      <c r="BG851" s="11"/>
      <c r="BH851" s="11"/>
      <c r="BI851" s="138">
        <f>BC851+BE851+BF851+BG851+BH851</f>
        <v>4996</v>
      </c>
      <c r="BJ851" s="138">
        <f>BD851+BF851</f>
        <v>0</v>
      </c>
      <c r="BK851" s="75"/>
      <c r="BL851" s="75"/>
      <c r="BM851" s="75"/>
      <c r="BN851" s="75"/>
      <c r="BO851" s="75">
        <f>BI851+BK851+BL851+BM851+BN851</f>
        <v>4996</v>
      </c>
      <c r="BP851" s="75">
        <f>BJ851+BL851</f>
        <v>0</v>
      </c>
      <c r="BQ851" s="11"/>
      <c r="BR851" s="11"/>
      <c r="BS851" s="11"/>
      <c r="BT851" s="11"/>
      <c r="BU851" s="11">
        <f>BO851+BQ851+BR851+BS851+BT851</f>
        <v>4996</v>
      </c>
      <c r="BV851" s="11">
        <f>BP851+BR851</f>
        <v>0</v>
      </c>
      <c r="BW851" s="75"/>
      <c r="BX851" s="75"/>
      <c r="BY851" s="75"/>
      <c r="BZ851" s="75"/>
      <c r="CA851" s="75">
        <f>BU851+BW851+BX851+BY851+BZ851</f>
        <v>4996</v>
      </c>
      <c r="CB851" s="75">
        <f>BV851+BX851</f>
        <v>0</v>
      </c>
      <c r="CC851" s="75"/>
      <c r="CD851" s="75"/>
      <c r="CE851" s="75"/>
      <c r="CF851" s="75"/>
      <c r="CG851" s="75">
        <f>CA851+CC851+CD851+CE851+CF851</f>
        <v>4996</v>
      </c>
      <c r="CH851" s="75">
        <f>CB851+CD851</f>
        <v>0</v>
      </c>
      <c r="CI851" s="11"/>
      <c r="CJ851" s="11"/>
      <c r="CK851" s="11"/>
      <c r="CL851" s="11"/>
      <c r="CM851" s="11">
        <f>CG851+CI851+CJ851+CK851+CL851</f>
        <v>4996</v>
      </c>
      <c r="CN851" s="11">
        <f>CH851+CJ851</f>
        <v>0</v>
      </c>
      <c r="CO851" s="11"/>
      <c r="CP851" s="11"/>
      <c r="CQ851" s="11"/>
      <c r="CR851" s="11"/>
      <c r="CS851" s="11">
        <f>CM851+CO851+CP851+CQ851+CR851</f>
        <v>4996</v>
      </c>
      <c r="CT851" s="11">
        <f>CN851+CP851</f>
        <v>0</v>
      </c>
    </row>
    <row r="852" spans="1:98" ht="18.75">
      <c r="A852" s="55" t="s">
        <v>490</v>
      </c>
      <c r="B852" s="14">
        <v>914</v>
      </c>
      <c r="C852" s="14" t="s">
        <v>7</v>
      </c>
      <c r="D852" s="14" t="s">
        <v>8</v>
      </c>
      <c r="E852" s="14" t="s">
        <v>491</v>
      </c>
      <c r="F852" s="40"/>
      <c r="G852" s="15">
        <f>G853</f>
        <v>1044</v>
      </c>
      <c r="H852" s="15">
        <f t="shared" ref="H852:R853" si="2873">H853</f>
        <v>0</v>
      </c>
      <c r="I852" s="11">
        <f t="shared" si="2873"/>
        <v>0</v>
      </c>
      <c r="J852" s="11">
        <f t="shared" si="2873"/>
        <v>0</v>
      </c>
      <c r="K852" s="11">
        <f t="shared" si="2873"/>
        <v>0</v>
      </c>
      <c r="L852" s="11">
        <f t="shared" si="2873"/>
        <v>0</v>
      </c>
      <c r="M852" s="15">
        <f t="shared" si="2873"/>
        <v>1044</v>
      </c>
      <c r="N852" s="15">
        <f t="shared" si="2873"/>
        <v>0</v>
      </c>
      <c r="O852" s="11">
        <f t="shared" si="2873"/>
        <v>0</v>
      </c>
      <c r="P852" s="11">
        <f t="shared" si="2873"/>
        <v>0</v>
      </c>
      <c r="Q852" s="11">
        <f t="shared" si="2873"/>
        <v>0</v>
      </c>
      <c r="R852" s="11">
        <f t="shared" si="2873"/>
        <v>0</v>
      </c>
      <c r="S852" s="15">
        <f>S853</f>
        <v>1044</v>
      </c>
      <c r="T852" s="15">
        <f>T853</f>
        <v>0</v>
      </c>
      <c r="U852" s="11">
        <f t="shared" ref="U852:X853" si="2874">U853</f>
        <v>0</v>
      </c>
      <c r="V852" s="11">
        <f t="shared" si="2874"/>
        <v>0</v>
      </c>
      <c r="W852" s="11">
        <f t="shared" si="2874"/>
        <v>0</v>
      </c>
      <c r="X852" s="11">
        <f t="shared" si="2874"/>
        <v>0</v>
      </c>
      <c r="Y852" s="15">
        <f>Y853</f>
        <v>1044</v>
      </c>
      <c r="Z852" s="15">
        <f>Z853</f>
        <v>0</v>
      </c>
      <c r="AA852" s="11">
        <f t="shared" ref="AA852:AD853" si="2875">AA853</f>
        <v>0</v>
      </c>
      <c r="AB852" s="11">
        <f t="shared" si="2875"/>
        <v>0</v>
      </c>
      <c r="AC852" s="11">
        <f t="shared" si="2875"/>
        <v>200</v>
      </c>
      <c r="AD852" s="11">
        <f t="shared" si="2875"/>
        <v>0</v>
      </c>
      <c r="AE852" s="15">
        <f>AE853</f>
        <v>1244</v>
      </c>
      <c r="AF852" s="15">
        <f>AF853</f>
        <v>0</v>
      </c>
      <c r="AG852" s="11">
        <f t="shared" ref="AG852:AJ853" si="2876">AG853</f>
        <v>0</v>
      </c>
      <c r="AH852" s="11">
        <f t="shared" si="2876"/>
        <v>0</v>
      </c>
      <c r="AI852" s="11">
        <f t="shared" si="2876"/>
        <v>0</v>
      </c>
      <c r="AJ852" s="11">
        <f t="shared" si="2876"/>
        <v>0</v>
      </c>
      <c r="AK852" s="79">
        <f>AK853</f>
        <v>1244</v>
      </c>
      <c r="AL852" s="79">
        <f>AL853</f>
        <v>0</v>
      </c>
      <c r="AM852" s="11">
        <f t="shared" ref="AM852:AP853" si="2877">AM853</f>
        <v>0</v>
      </c>
      <c r="AN852" s="11">
        <f t="shared" si="2877"/>
        <v>0</v>
      </c>
      <c r="AO852" s="11">
        <f t="shared" si="2877"/>
        <v>0</v>
      </c>
      <c r="AP852" s="11">
        <f t="shared" si="2877"/>
        <v>0</v>
      </c>
      <c r="AQ852" s="15">
        <f>AQ853</f>
        <v>1244</v>
      </c>
      <c r="AR852" s="15">
        <f>AR853</f>
        <v>0</v>
      </c>
      <c r="AS852" s="11">
        <f t="shared" ref="AS852:AV853" si="2878">AS853</f>
        <v>0</v>
      </c>
      <c r="AT852" s="11">
        <f t="shared" si="2878"/>
        <v>0</v>
      </c>
      <c r="AU852" s="11">
        <f t="shared" si="2878"/>
        <v>0</v>
      </c>
      <c r="AV852" s="11">
        <f t="shared" si="2878"/>
        <v>0</v>
      </c>
      <c r="AW852" s="15">
        <f>AW853</f>
        <v>1244</v>
      </c>
      <c r="AX852" s="15">
        <f>AX853</f>
        <v>0</v>
      </c>
      <c r="AY852" s="75">
        <f t="shared" ref="AY852:BB853" si="2879">AY853</f>
        <v>0</v>
      </c>
      <c r="AZ852" s="75">
        <f t="shared" si="2879"/>
        <v>0</v>
      </c>
      <c r="BA852" s="75">
        <f t="shared" si="2879"/>
        <v>0</v>
      </c>
      <c r="BB852" s="75">
        <f t="shared" si="2879"/>
        <v>0</v>
      </c>
      <c r="BC852" s="79">
        <f>BC853</f>
        <v>1244</v>
      </c>
      <c r="BD852" s="79">
        <f>BD853</f>
        <v>0</v>
      </c>
      <c r="BE852" s="11">
        <f t="shared" ref="BE852:BH853" si="2880">BE853</f>
        <v>0</v>
      </c>
      <c r="BF852" s="11">
        <f t="shared" si="2880"/>
        <v>0</v>
      </c>
      <c r="BG852" s="11">
        <f t="shared" si="2880"/>
        <v>0</v>
      </c>
      <c r="BH852" s="11">
        <f t="shared" si="2880"/>
        <v>0</v>
      </c>
      <c r="BI852" s="137">
        <f>BI853</f>
        <v>1244</v>
      </c>
      <c r="BJ852" s="137">
        <f>BJ853</f>
        <v>0</v>
      </c>
      <c r="BK852" s="75">
        <f t="shared" ref="BK852:BN853" si="2881">BK853</f>
        <v>0</v>
      </c>
      <c r="BL852" s="75">
        <f t="shared" si="2881"/>
        <v>0</v>
      </c>
      <c r="BM852" s="75">
        <f t="shared" si="2881"/>
        <v>0</v>
      </c>
      <c r="BN852" s="75">
        <f t="shared" si="2881"/>
        <v>0</v>
      </c>
      <c r="BO852" s="79">
        <f>BO853</f>
        <v>1244</v>
      </c>
      <c r="BP852" s="79">
        <f>BP853</f>
        <v>0</v>
      </c>
      <c r="BQ852" s="11">
        <f t="shared" ref="BQ852:BT853" si="2882">BQ853</f>
        <v>0</v>
      </c>
      <c r="BR852" s="11">
        <f t="shared" si="2882"/>
        <v>0</v>
      </c>
      <c r="BS852" s="11">
        <f t="shared" si="2882"/>
        <v>0</v>
      </c>
      <c r="BT852" s="11">
        <f t="shared" si="2882"/>
        <v>0</v>
      </c>
      <c r="BU852" s="15">
        <f>BU853</f>
        <v>1244</v>
      </c>
      <c r="BV852" s="15">
        <f>BV853</f>
        <v>0</v>
      </c>
      <c r="BW852" s="75">
        <f t="shared" ref="BW852:BZ853" si="2883">BW853</f>
        <v>0</v>
      </c>
      <c r="BX852" s="75">
        <f t="shared" si="2883"/>
        <v>0</v>
      </c>
      <c r="BY852" s="75">
        <f t="shared" si="2883"/>
        <v>0</v>
      </c>
      <c r="BZ852" s="75">
        <f t="shared" si="2883"/>
        <v>0</v>
      </c>
      <c r="CA852" s="79">
        <f>CA853</f>
        <v>1244</v>
      </c>
      <c r="CB852" s="79">
        <f>CB853</f>
        <v>0</v>
      </c>
      <c r="CC852" s="75">
        <f t="shared" ref="CC852:CF853" si="2884">CC853</f>
        <v>0</v>
      </c>
      <c r="CD852" s="75">
        <f t="shared" si="2884"/>
        <v>0</v>
      </c>
      <c r="CE852" s="75">
        <f t="shared" si="2884"/>
        <v>0</v>
      </c>
      <c r="CF852" s="75">
        <f t="shared" si="2884"/>
        <v>0</v>
      </c>
      <c r="CG852" s="79">
        <f>CG853</f>
        <v>1244</v>
      </c>
      <c r="CH852" s="79">
        <f>CH853</f>
        <v>0</v>
      </c>
      <c r="CI852" s="11">
        <f t="shared" ref="CI852:CL853" si="2885">CI853</f>
        <v>0</v>
      </c>
      <c r="CJ852" s="11">
        <f t="shared" si="2885"/>
        <v>0</v>
      </c>
      <c r="CK852" s="11">
        <f t="shared" si="2885"/>
        <v>0</v>
      </c>
      <c r="CL852" s="11">
        <f t="shared" si="2885"/>
        <v>0</v>
      </c>
      <c r="CM852" s="15">
        <f>CM853</f>
        <v>1244</v>
      </c>
      <c r="CN852" s="15">
        <f>CN853</f>
        <v>0</v>
      </c>
      <c r="CO852" s="11">
        <f t="shared" ref="CO852:CR853" si="2886">CO853</f>
        <v>0</v>
      </c>
      <c r="CP852" s="11">
        <f t="shared" si="2886"/>
        <v>0</v>
      </c>
      <c r="CQ852" s="11">
        <f t="shared" si="2886"/>
        <v>0</v>
      </c>
      <c r="CR852" s="11">
        <f t="shared" si="2886"/>
        <v>0</v>
      </c>
      <c r="CS852" s="15">
        <f>CS853</f>
        <v>1244</v>
      </c>
      <c r="CT852" s="15">
        <f>CT853</f>
        <v>0</v>
      </c>
    </row>
    <row r="853" spans="1:98" ht="33">
      <c r="A853" s="55" t="s">
        <v>268</v>
      </c>
      <c r="B853" s="14">
        <v>914</v>
      </c>
      <c r="C853" s="14" t="s">
        <v>7</v>
      </c>
      <c r="D853" s="14" t="s">
        <v>8</v>
      </c>
      <c r="E853" s="14" t="s">
        <v>491</v>
      </c>
      <c r="F853" s="14" t="s">
        <v>33</v>
      </c>
      <c r="G853" s="15">
        <f>G854</f>
        <v>1044</v>
      </c>
      <c r="H853" s="15">
        <f t="shared" si="2873"/>
        <v>0</v>
      </c>
      <c r="I853" s="11">
        <f t="shared" si="2873"/>
        <v>0</v>
      </c>
      <c r="J853" s="11">
        <f t="shared" si="2873"/>
        <v>0</v>
      </c>
      <c r="K853" s="11">
        <f t="shared" si="2873"/>
        <v>0</v>
      </c>
      <c r="L853" s="11">
        <f t="shared" si="2873"/>
        <v>0</v>
      </c>
      <c r="M853" s="15">
        <f t="shared" si="2873"/>
        <v>1044</v>
      </c>
      <c r="N853" s="15">
        <f t="shared" si="2873"/>
        <v>0</v>
      </c>
      <c r="O853" s="11">
        <f t="shared" si="2873"/>
        <v>0</v>
      </c>
      <c r="P853" s="11">
        <f t="shared" si="2873"/>
        <v>0</v>
      </c>
      <c r="Q853" s="11">
        <f t="shared" si="2873"/>
        <v>0</v>
      </c>
      <c r="R853" s="11">
        <f t="shared" si="2873"/>
        <v>0</v>
      </c>
      <c r="S853" s="15">
        <f>S854</f>
        <v>1044</v>
      </c>
      <c r="T853" s="15">
        <f>T854</f>
        <v>0</v>
      </c>
      <c r="U853" s="11">
        <f t="shared" si="2874"/>
        <v>0</v>
      </c>
      <c r="V853" s="11">
        <f t="shared" si="2874"/>
        <v>0</v>
      </c>
      <c r="W853" s="11">
        <f t="shared" si="2874"/>
        <v>0</v>
      </c>
      <c r="X853" s="11">
        <f t="shared" si="2874"/>
        <v>0</v>
      </c>
      <c r="Y853" s="15">
        <f>Y854</f>
        <v>1044</v>
      </c>
      <c r="Z853" s="15">
        <f>Z854</f>
        <v>0</v>
      </c>
      <c r="AA853" s="11">
        <f t="shared" si="2875"/>
        <v>0</v>
      </c>
      <c r="AB853" s="11">
        <f t="shared" si="2875"/>
        <v>0</v>
      </c>
      <c r="AC853" s="11">
        <f t="shared" si="2875"/>
        <v>200</v>
      </c>
      <c r="AD853" s="11">
        <f t="shared" si="2875"/>
        <v>0</v>
      </c>
      <c r="AE853" s="15">
        <f>AE854</f>
        <v>1244</v>
      </c>
      <c r="AF853" s="15">
        <f>AF854</f>
        <v>0</v>
      </c>
      <c r="AG853" s="11">
        <f t="shared" si="2876"/>
        <v>0</v>
      </c>
      <c r="AH853" s="11">
        <f t="shared" si="2876"/>
        <v>0</v>
      </c>
      <c r="AI853" s="11">
        <f t="shared" si="2876"/>
        <v>0</v>
      </c>
      <c r="AJ853" s="11">
        <f t="shared" si="2876"/>
        <v>0</v>
      </c>
      <c r="AK853" s="79">
        <f>AK854</f>
        <v>1244</v>
      </c>
      <c r="AL853" s="79">
        <f>AL854</f>
        <v>0</v>
      </c>
      <c r="AM853" s="11">
        <f t="shared" si="2877"/>
        <v>0</v>
      </c>
      <c r="AN853" s="11">
        <f t="shared" si="2877"/>
        <v>0</v>
      </c>
      <c r="AO853" s="11">
        <f t="shared" si="2877"/>
        <v>0</v>
      </c>
      <c r="AP853" s="11">
        <f t="shared" si="2877"/>
        <v>0</v>
      </c>
      <c r="AQ853" s="15">
        <f>AQ854</f>
        <v>1244</v>
      </c>
      <c r="AR853" s="15">
        <f>AR854</f>
        <v>0</v>
      </c>
      <c r="AS853" s="11">
        <f t="shared" si="2878"/>
        <v>0</v>
      </c>
      <c r="AT853" s="11">
        <f t="shared" si="2878"/>
        <v>0</v>
      </c>
      <c r="AU853" s="11">
        <f t="shared" si="2878"/>
        <v>0</v>
      </c>
      <c r="AV853" s="11">
        <f t="shared" si="2878"/>
        <v>0</v>
      </c>
      <c r="AW853" s="15">
        <f>AW854</f>
        <v>1244</v>
      </c>
      <c r="AX853" s="15">
        <f>AX854</f>
        <v>0</v>
      </c>
      <c r="AY853" s="75">
        <f t="shared" si="2879"/>
        <v>0</v>
      </c>
      <c r="AZ853" s="75">
        <f t="shared" si="2879"/>
        <v>0</v>
      </c>
      <c r="BA853" s="75">
        <f t="shared" si="2879"/>
        <v>0</v>
      </c>
      <c r="BB853" s="75">
        <f t="shared" si="2879"/>
        <v>0</v>
      </c>
      <c r="BC853" s="79">
        <f>BC854</f>
        <v>1244</v>
      </c>
      <c r="BD853" s="79">
        <f>BD854</f>
        <v>0</v>
      </c>
      <c r="BE853" s="11">
        <f t="shared" si="2880"/>
        <v>0</v>
      </c>
      <c r="BF853" s="11">
        <f t="shared" si="2880"/>
        <v>0</v>
      </c>
      <c r="BG853" s="11">
        <f t="shared" si="2880"/>
        <v>0</v>
      </c>
      <c r="BH853" s="11">
        <f t="shared" si="2880"/>
        <v>0</v>
      </c>
      <c r="BI853" s="137">
        <f>BI854</f>
        <v>1244</v>
      </c>
      <c r="BJ853" s="137">
        <f>BJ854</f>
        <v>0</v>
      </c>
      <c r="BK853" s="75">
        <f t="shared" si="2881"/>
        <v>0</v>
      </c>
      <c r="BL853" s="75">
        <f t="shared" si="2881"/>
        <v>0</v>
      </c>
      <c r="BM853" s="75">
        <f t="shared" si="2881"/>
        <v>0</v>
      </c>
      <c r="BN853" s="75">
        <f t="shared" si="2881"/>
        <v>0</v>
      </c>
      <c r="BO853" s="79">
        <f>BO854</f>
        <v>1244</v>
      </c>
      <c r="BP853" s="79">
        <f>BP854</f>
        <v>0</v>
      </c>
      <c r="BQ853" s="11">
        <f t="shared" si="2882"/>
        <v>0</v>
      </c>
      <c r="BR853" s="11">
        <f t="shared" si="2882"/>
        <v>0</v>
      </c>
      <c r="BS853" s="11">
        <f t="shared" si="2882"/>
        <v>0</v>
      </c>
      <c r="BT853" s="11">
        <f t="shared" si="2882"/>
        <v>0</v>
      </c>
      <c r="BU853" s="15">
        <f>BU854</f>
        <v>1244</v>
      </c>
      <c r="BV853" s="15">
        <f>BV854</f>
        <v>0</v>
      </c>
      <c r="BW853" s="75">
        <f t="shared" si="2883"/>
        <v>0</v>
      </c>
      <c r="BX853" s="75">
        <f t="shared" si="2883"/>
        <v>0</v>
      </c>
      <c r="BY853" s="75">
        <f t="shared" si="2883"/>
        <v>0</v>
      </c>
      <c r="BZ853" s="75">
        <f t="shared" si="2883"/>
        <v>0</v>
      </c>
      <c r="CA853" s="79">
        <f>CA854</f>
        <v>1244</v>
      </c>
      <c r="CB853" s="79">
        <f>CB854</f>
        <v>0</v>
      </c>
      <c r="CC853" s="75">
        <f t="shared" si="2884"/>
        <v>0</v>
      </c>
      <c r="CD853" s="75">
        <f t="shared" si="2884"/>
        <v>0</v>
      </c>
      <c r="CE853" s="75">
        <f t="shared" si="2884"/>
        <v>0</v>
      </c>
      <c r="CF853" s="75">
        <f t="shared" si="2884"/>
        <v>0</v>
      </c>
      <c r="CG853" s="79">
        <f>CG854</f>
        <v>1244</v>
      </c>
      <c r="CH853" s="79">
        <f>CH854</f>
        <v>0</v>
      </c>
      <c r="CI853" s="11">
        <f t="shared" si="2885"/>
        <v>0</v>
      </c>
      <c r="CJ853" s="11">
        <f t="shared" si="2885"/>
        <v>0</v>
      </c>
      <c r="CK853" s="11">
        <f t="shared" si="2885"/>
        <v>0</v>
      </c>
      <c r="CL853" s="11">
        <f t="shared" si="2885"/>
        <v>0</v>
      </c>
      <c r="CM853" s="15">
        <f>CM854</f>
        <v>1244</v>
      </c>
      <c r="CN853" s="15">
        <f>CN854</f>
        <v>0</v>
      </c>
      <c r="CO853" s="11">
        <f t="shared" si="2886"/>
        <v>0</v>
      </c>
      <c r="CP853" s="11">
        <f t="shared" si="2886"/>
        <v>0</v>
      </c>
      <c r="CQ853" s="11">
        <f t="shared" si="2886"/>
        <v>0</v>
      </c>
      <c r="CR853" s="11">
        <f t="shared" si="2886"/>
        <v>0</v>
      </c>
      <c r="CS853" s="15">
        <f>CS854</f>
        <v>1244</v>
      </c>
      <c r="CT853" s="15">
        <f>CT854</f>
        <v>0</v>
      </c>
    </row>
    <row r="854" spans="1:98" ht="33.75">
      <c r="A854" s="55" t="s">
        <v>39</v>
      </c>
      <c r="B854" s="14">
        <v>914</v>
      </c>
      <c r="C854" s="14" t="s">
        <v>7</v>
      </c>
      <c r="D854" s="14" t="s">
        <v>8</v>
      </c>
      <c r="E854" s="14" t="s">
        <v>491</v>
      </c>
      <c r="F854" s="14" t="s">
        <v>40</v>
      </c>
      <c r="G854" s="11">
        <v>1044</v>
      </c>
      <c r="H854" s="13"/>
      <c r="I854" s="11"/>
      <c r="J854" s="11"/>
      <c r="K854" s="11"/>
      <c r="L854" s="11"/>
      <c r="M854" s="11">
        <f>G854+I854+J854+K854+L854</f>
        <v>1044</v>
      </c>
      <c r="N854" s="11">
        <f>H854+J854</f>
        <v>0</v>
      </c>
      <c r="O854" s="11"/>
      <c r="P854" s="11"/>
      <c r="Q854" s="11"/>
      <c r="R854" s="11"/>
      <c r="S854" s="11">
        <f>M854+O854+P854+Q854+R854</f>
        <v>1044</v>
      </c>
      <c r="T854" s="11">
        <f>N854+P854</f>
        <v>0</v>
      </c>
      <c r="U854" s="11"/>
      <c r="V854" s="11"/>
      <c r="W854" s="11"/>
      <c r="X854" s="11"/>
      <c r="Y854" s="11">
        <f>S854+U854+V854+W854+X854</f>
        <v>1044</v>
      </c>
      <c r="Z854" s="11">
        <f>T854+V854</f>
        <v>0</v>
      </c>
      <c r="AA854" s="11"/>
      <c r="AB854" s="11"/>
      <c r="AC854" s="11">
        <v>200</v>
      </c>
      <c r="AD854" s="11"/>
      <c r="AE854" s="11">
        <f>Y854+AA854+AB854+AC854+AD854</f>
        <v>1244</v>
      </c>
      <c r="AF854" s="11">
        <f>Z854+AB854</f>
        <v>0</v>
      </c>
      <c r="AG854" s="11"/>
      <c r="AH854" s="11"/>
      <c r="AI854" s="11"/>
      <c r="AJ854" s="11"/>
      <c r="AK854" s="75">
        <f>AE854+AG854+AH854+AI854+AJ854</f>
        <v>1244</v>
      </c>
      <c r="AL854" s="75">
        <f>AF854+AH854</f>
        <v>0</v>
      </c>
      <c r="AM854" s="11"/>
      <c r="AN854" s="11"/>
      <c r="AO854" s="11"/>
      <c r="AP854" s="11"/>
      <c r="AQ854" s="11">
        <f>AK854+AM854+AN854+AO854+AP854</f>
        <v>1244</v>
      </c>
      <c r="AR854" s="11">
        <f>AL854+AN854</f>
        <v>0</v>
      </c>
      <c r="AS854" s="11"/>
      <c r="AT854" s="11"/>
      <c r="AU854" s="11"/>
      <c r="AV854" s="11"/>
      <c r="AW854" s="11">
        <f>AQ854+AS854+AT854+AU854+AV854</f>
        <v>1244</v>
      </c>
      <c r="AX854" s="11">
        <f>AR854+AT854</f>
        <v>0</v>
      </c>
      <c r="AY854" s="75"/>
      <c r="AZ854" s="75"/>
      <c r="BA854" s="75"/>
      <c r="BB854" s="75"/>
      <c r="BC854" s="75">
        <f>AW854+AY854+AZ854+BA854+BB854</f>
        <v>1244</v>
      </c>
      <c r="BD854" s="75">
        <f>AX854+AZ854</f>
        <v>0</v>
      </c>
      <c r="BE854" s="11"/>
      <c r="BF854" s="11"/>
      <c r="BG854" s="11"/>
      <c r="BH854" s="11"/>
      <c r="BI854" s="138">
        <f>BC854+BE854+BF854+BG854+BH854</f>
        <v>1244</v>
      </c>
      <c r="BJ854" s="138">
        <f>BD854+BF854</f>
        <v>0</v>
      </c>
      <c r="BK854" s="75"/>
      <c r="BL854" s="75"/>
      <c r="BM854" s="75"/>
      <c r="BN854" s="75"/>
      <c r="BO854" s="75">
        <f>BI854+BK854+BL854+BM854+BN854</f>
        <v>1244</v>
      </c>
      <c r="BP854" s="75">
        <f>BJ854+BL854</f>
        <v>0</v>
      </c>
      <c r="BQ854" s="11"/>
      <c r="BR854" s="11"/>
      <c r="BS854" s="11"/>
      <c r="BT854" s="11"/>
      <c r="BU854" s="11">
        <f>BO854+BQ854+BR854+BS854+BT854</f>
        <v>1244</v>
      </c>
      <c r="BV854" s="11">
        <f>BP854+BR854</f>
        <v>0</v>
      </c>
      <c r="BW854" s="75"/>
      <c r="BX854" s="75"/>
      <c r="BY854" s="75"/>
      <c r="BZ854" s="75"/>
      <c r="CA854" s="75">
        <f>BU854+BW854+BX854+BY854+BZ854</f>
        <v>1244</v>
      </c>
      <c r="CB854" s="75">
        <f>BV854+BX854</f>
        <v>0</v>
      </c>
      <c r="CC854" s="75"/>
      <c r="CD854" s="75"/>
      <c r="CE854" s="75"/>
      <c r="CF854" s="75"/>
      <c r="CG854" s="75">
        <f>CA854+CC854+CD854+CE854+CF854</f>
        <v>1244</v>
      </c>
      <c r="CH854" s="75">
        <f>CB854+CD854</f>
        <v>0</v>
      </c>
      <c r="CI854" s="11"/>
      <c r="CJ854" s="11"/>
      <c r="CK854" s="11"/>
      <c r="CL854" s="11"/>
      <c r="CM854" s="11">
        <f>CG854+CI854+CJ854+CK854+CL854</f>
        <v>1244</v>
      </c>
      <c r="CN854" s="11">
        <f>CH854+CJ854</f>
        <v>0</v>
      </c>
      <c r="CO854" s="11"/>
      <c r="CP854" s="11"/>
      <c r="CQ854" s="11"/>
      <c r="CR854" s="11"/>
      <c r="CS854" s="11">
        <f>CM854+CO854+CP854+CQ854+CR854</f>
        <v>1244</v>
      </c>
      <c r="CT854" s="11">
        <f>CN854+CP854</f>
        <v>0</v>
      </c>
    </row>
    <row r="855" spans="1:98" ht="18.75">
      <c r="A855" s="55"/>
      <c r="B855" s="14"/>
      <c r="C855" s="14"/>
      <c r="D855" s="14"/>
      <c r="E855" s="14"/>
      <c r="F855" s="14"/>
      <c r="G855" s="11"/>
      <c r="H855" s="13"/>
      <c r="I855" s="11"/>
      <c r="J855" s="11"/>
      <c r="K855" s="11"/>
      <c r="L855" s="11"/>
      <c r="M855" s="11"/>
      <c r="N855" s="11"/>
      <c r="O855" s="11"/>
      <c r="P855" s="11"/>
      <c r="Q855" s="11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  <c r="AJ855" s="11"/>
      <c r="AK855" s="75"/>
      <c r="AL855" s="75"/>
      <c r="AM855" s="11"/>
      <c r="AN855" s="11"/>
      <c r="AO855" s="11"/>
      <c r="AP855" s="11"/>
      <c r="AQ855" s="11"/>
      <c r="AR855" s="11"/>
      <c r="AS855" s="11"/>
      <c r="AT855" s="11"/>
      <c r="AU855" s="11"/>
      <c r="AV855" s="11"/>
      <c r="AW855" s="11"/>
      <c r="AX855" s="11"/>
      <c r="AY855" s="75"/>
      <c r="AZ855" s="75"/>
      <c r="BA855" s="75"/>
      <c r="BB855" s="75"/>
      <c r="BC855" s="75"/>
      <c r="BD855" s="75"/>
      <c r="BE855" s="11"/>
      <c r="BF855" s="11"/>
      <c r="BG855" s="11"/>
      <c r="BH855" s="11"/>
      <c r="BI855" s="138"/>
      <c r="BJ855" s="138"/>
      <c r="BK855" s="75"/>
      <c r="BL855" s="75"/>
      <c r="BM855" s="75"/>
      <c r="BN855" s="75"/>
      <c r="BO855" s="75"/>
      <c r="BP855" s="75"/>
      <c r="BQ855" s="11"/>
      <c r="BR855" s="11"/>
      <c r="BS855" s="11"/>
      <c r="BT855" s="11"/>
      <c r="BU855" s="11"/>
      <c r="BV855" s="11"/>
      <c r="BW855" s="75"/>
      <c r="BX855" s="75"/>
      <c r="BY855" s="75"/>
      <c r="BZ855" s="75"/>
      <c r="CA855" s="75"/>
      <c r="CB855" s="75"/>
      <c r="CC855" s="75"/>
      <c r="CD855" s="75"/>
      <c r="CE855" s="75"/>
      <c r="CF855" s="75"/>
      <c r="CG855" s="75"/>
      <c r="CH855" s="75"/>
      <c r="CI855" s="11"/>
      <c r="CJ855" s="11"/>
      <c r="CK855" s="11"/>
      <c r="CL855" s="11"/>
      <c r="CM855" s="11"/>
      <c r="CN855" s="11"/>
      <c r="CO855" s="11"/>
      <c r="CP855" s="11"/>
      <c r="CQ855" s="11"/>
      <c r="CR855" s="11"/>
      <c r="CS855" s="11"/>
      <c r="CT855" s="11"/>
    </row>
    <row r="856" spans="1:98" ht="18.75">
      <c r="A856" s="54" t="s">
        <v>518</v>
      </c>
      <c r="B856" s="12">
        <v>914</v>
      </c>
      <c r="C856" s="12" t="s">
        <v>7</v>
      </c>
      <c r="D856" s="12" t="s">
        <v>87</v>
      </c>
      <c r="E856" s="12"/>
      <c r="F856" s="12"/>
      <c r="G856" s="30">
        <f>G857</f>
        <v>9404</v>
      </c>
      <c r="H856" s="30">
        <f t="shared" ref="H856:R860" si="2887">H857</f>
        <v>0</v>
      </c>
      <c r="I856" s="11">
        <f t="shared" si="2887"/>
        <v>0</v>
      </c>
      <c r="J856" s="11">
        <f t="shared" si="2887"/>
        <v>0</v>
      </c>
      <c r="K856" s="11">
        <f t="shared" si="2887"/>
        <v>0</v>
      </c>
      <c r="L856" s="11">
        <f t="shared" si="2887"/>
        <v>0</v>
      </c>
      <c r="M856" s="30">
        <f t="shared" si="2887"/>
        <v>9404</v>
      </c>
      <c r="N856" s="30">
        <f t="shared" si="2887"/>
        <v>0</v>
      </c>
      <c r="O856" s="11">
        <f t="shared" si="2887"/>
        <v>0</v>
      </c>
      <c r="P856" s="11">
        <f t="shared" si="2887"/>
        <v>0</v>
      </c>
      <c r="Q856" s="11">
        <f t="shared" si="2887"/>
        <v>0</v>
      </c>
      <c r="R856" s="11">
        <f t="shared" si="2887"/>
        <v>0</v>
      </c>
      <c r="S856" s="30">
        <f t="shared" ref="S856:AH860" si="2888">S857</f>
        <v>9404</v>
      </c>
      <c r="T856" s="30">
        <f t="shared" si="2888"/>
        <v>0</v>
      </c>
      <c r="U856" s="11">
        <f t="shared" si="2888"/>
        <v>0</v>
      </c>
      <c r="V856" s="11">
        <f t="shared" si="2888"/>
        <v>0</v>
      </c>
      <c r="W856" s="11">
        <f t="shared" si="2888"/>
        <v>0</v>
      </c>
      <c r="X856" s="11">
        <f t="shared" si="2888"/>
        <v>0</v>
      </c>
      <c r="Y856" s="30">
        <f t="shared" si="2888"/>
        <v>9404</v>
      </c>
      <c r="Z856" s="30">
        <f t="shared" si="2888"/>
        <v>0</v>
      </c>
      <c r="AA856" s="30">
        <f t="shared" si="2888"/>
        <v>-200</v>
      </c>
      <c r="AB856" s="11">
        <f t="shared" si="2888"/>
        <v>0</v>
      </c>
      <c r="AC856" s="11">
        <f t="shared" si="2888"/>
        <v>0</v>
      </c>
      <c r="AD856" s="16">
        <f t="shared" si="2888"/>
        <v>0</v>
      </c>
      <c r="AE856" s="30">
        <f t="shared" si="2888"/>
        <v>9204</v>
      </c>
      <c r="AF856" s="30">
        <f t="shared" si="2888"/>
        <v>0</v>
      </c>
      <c r="AG856" s="30">
        <f t="shared" si="2888"/>
        <v>0</v>
      </c>
      <c r="AH856" s="11">
        <f t="shared" si="2888"/>
        <v>0</v>
      </c>
      <c r="AI856" s="11">
        <f t="shared" ref="AG856:AV860" si="2889">AI857</f>
        <v>0</v>
      </c>
      <c r="AJ856" s="16">
        <f t="shared" si="2889"/>
        <v>0</v>
      </c>
      <c r="AK856" s="85">
        <f t="shared" si="2889"/>
        <v>9204</v>
      </c>
      <c r="AL856" s="85">
        <f t="shared" si="2889"/>
        <v>0</v>
      </c>
      <c r="AM856" s="30">
        <f t="shared" si="2889"/>
        <v>0</v>
      </c>
      <c r="AN856" s="11">
        <f t="shared" si="2889"/>
        <v>0</v>
      </c>
      <c r="AO856" s="11">
        <f t="shared" si="2889"/>
        <v>0</v>
      </c>
      <c r="AP856" s="16">
        <f t="shared" si="2889"/>
        <v>0</v>
      </c>
      <c r="AQ856" s="30">
        <f t="shared" si="2889"/>
        <v>9204</v>
      </c>
      <c r="AR856" s="30">
        <f t="shared" si="2889"/>
        <v>0</v>
      </c>
      <c r="AS856" s="30">
        <f t="shared" si="2889"/>
        <v>0</v>
      </c>
      <c r="AT856" s="11">
        <f t="shared" si="2889"/>
        <v>0</v>
      </c>
      <c r="AU856" s="11">
        <f t="shared" si="2889"/>
        <v>0</v>
      </c>
      <c r="AV856" s="30">
        <f t="shared" si="2889"/>
        <v>-200</v>
      </c>
      <c r="AW856" s="30">
        <f t="shared" ref="AS856:BH860" si="2890">AW857</f>
        <v>9004</v>
      </c>
      <c r="AX856" s="30">
        <f t="shared" si="2890"/>
        <v>0</v>
      </c>
      <c r="AY856" s="85">
        <f t="shared" si="2890"/>
        <v>0</v>
      </c>
      <c r="AZ856" s="75">
        <f t="shared" si="2890"/>
        <v>0</v>
      </c>
      <c r="BA856" s="75">
        <f t="shared" si="2890"/>
        <v>0</v>
      </c>
      <c r="BB856" s="85">
        <f t="shared" si="2890"/>
        <v>0</v>
      </c>
      <c r="BC856" s="85">
        <f t="shared" si="2890"/>
        <v>9004</v>
      </c>
      <c r="BD856" s="85">
        <f t="shared" si="2890"/>
        <v>0</v>
      </c>
      <c r="BE856" s="30">
        <f t="shared" si="2890"/>
        <v>0</v>
      </c>
      <c r="BF856" s="11">
        <f t="shared" si="2890"/>
        <v>0</v>
      </c>
      <c r="BG856" s="11">
        <f t="shared" si="2890"/>
        <v>0</v>
      </c>
      <c r="BH856" s="30">
        <f t="shared" si="2890"/>
        <v>0</v>
      </c>
      <c r="BI856" s="144">
        <f t="shared" ref="BE856:BT860" si="2891">BI857</f>
        <v>9004</v>
      </c>
      <c r="BJ856" s="144">
        <f t="shared" si="2891"/>
        <v>0</v>
      </c>
      <c r="BK856" s="85">
        <f t="shared" si="2891"/>
        <v>0</v>
      </c>
      <c r="BL856" s="75">
        <f t="shared" si="2891"/>
        <v>0</v>
      </c>
      <c r="BM856" s="75">
        <f t="shared" si="2891"/>
        <v>0</v>
      </c>
      <c r="BN856" s="85">
        <f t="shared" si="2891"/>
        <v>0</v>
      </c>
      <c r="BO856" s="85">
        <f t="shared" si="2891"/>
        <v>9004</v>
      </c>
      <c r="BP856" s="85">
        <f t="shared" si="2891"/>
        <v>0</v>
      </c>
      <c r="BQ856" s="30">
        <f t="shared" si="2891"/>
        <v>0</v>
      </c>
      <c r="BR856" s="11">
        <f t="shared" si="2891"/>
        <v>0</v>
      </c>
      <c r="BS856" s="11">
        <f t="shared" si="2891"/>
        <v>0</v>
      </c>
      <c r="BT856" s="30">
        <f t="shared" si="2891"/>
        <v>0</v>
      </c>
      <c r="BU856" s="30">
        <f t="shared" ref="BQ856:CF860" si="2892">BU857</f>
        <v>9004</v>
      </c>
      <c r="BV856" s="30">
        <f t="shared" si="2892"/>
        <v>0</v>
      </c>
      <c r="BW856" s="85">
        <f t="shared" si="2892"/>
        <v>0</v>
      </c>
      <c r="BX856" s="75">
        <f t="shared" si="2892"/>
        <v>0</v>
      </c>
      <c r="BY856" s="75">
        <f t="shared" si="2892"/>
        <v>0</v>
      </c>
      <c r="BZ856" s="85">
        <f t="shared" si="2892"/>
        <v>0</v>
      </c>
      <c r="CA856" s="85">
        <f t="shared" si="2892"/>
        <v>9004</v>
      </c>
      <c r="CB856" s="85">
        <f t="shared" si="2892"/>
        <v>0</v>
      </c>
      <c r="CC856" s="85">
        <f t="shared" si="2892"/>
        <v>0</v>
      </c>
      <c r="CD856" s="75">
        <f t="shared" si="2892"/>
        <v>0</v>
      </c>
      <c r="CE856" s="75">
        <f t="shared" si="2892"/>
        <v>0</v>
      </c>
      <c r="CF856" s="85">
        <f t="shared" si="2892"/>
        <v>0</v>
      </c>
      <c r="CG856" s="85">
        <f t="shared" ref="CC856:CR860" si="2893">CG857</f>
        <v>9004</v>
      </c>
      <c r="CH856" s="85">
        <f t="shared" si="2893"/>
        <v>0</v>
      </c>
      <c r="CI856" s="30">
        <f t="shared" si="2893"/>
        <v>0</v>
      </c>
      <c r="CJ856" s="11">
        <f t="shared" si="2893"/>
        <v>0</v>
      </c>
      <c r="CK856" s="11">
        <f t="shared" si="2893"/>
        <v>0</v>
      </c>
      <c r="CL856" s="30">
        <f t="shared" si="2893"/>
        <v>-829</v>
      </c>
      <c r="CM856" s="30">
        <f t="shared" si="2893"/>
        <v>8175</v>
      </c>
      <c r="CN856" s="30">
        <f t="shared" si="2893"/>
        <v>0</v>
      </c>
      <c r="CO856" s="30">
        <f t="shared" si="2893"/>
        <v>0</v>
      </c>
      <c r="CP856" s="11">
        <f t="shared" si="2893"/>
        <v>0</v>
      </c>
      <c r="CQ856" s="11">
        <f t="shared" si="2893"/>
        <v>0</v>
      </c>
      <c r="CR856" s="30">
        <f t="shared" si="2893"/>
        <v>0</v>
      </c>
      <c r="CS856" s="30">
        <f t="shared" ref="CO856:CT860" si="2894">CS857</f>
        <v>8175</v>
      </c>
      <c r="CT856" s="30">
        <f t="shared" si="2894"/>
        <v>0</v>
      </c>
    </row>
    <row r="857" spans="1:98" ht="40.5" customHeight="1">
      <c r="A857" s="55" t="s">
        <v>497</v>
      </c>
      <c r="B857" s="14">
        <v>914</v>
      </c>
      <c r="C857" s="14" t="s">
        <v>7</v>
      </c>
      <c r="D857" s="14" t="s">
        <v>87</v>
      </c>
      <c r="E857" s="14" t="s">
        <v>251</v>
      </c>
      <c r="F857" s="17"/>
      <c r="G857" s="15">
        <f>G858</f>
        <v>9404</v>
      </c>
      <c r="H857" s="15">
        <f t="shared" si="2887"/>
        <v>0</v>
      </c>
      <c r="I857" s="11">
        <f t="shared" si="2887"/>
        <v>0</v>
      </c>
      <c r="J857" s="11">
        <f t="shared" si="2887"/>
        <v>0</v>
      </c>
      <c r="K857" s="11">
        <f t="shared" si="2887"/>
        <v>0</v>
      </c>
      <c r="L857" s="11">
        <f t="shared" si="2887"/>
        <v>0</v>
      </c>
      <c r="M857" s="15">
        <f t="shared" si="2887"/>
        <v>9404</v>
      </c>
      <c r="N857" s="15">
        <f t="shared" si="2887"/>
        <v>0</v>
      </c>
      <c r="O857" s="11">
        <f t="shared" si="2887"/>
        <v>0</v>
      </c>
      <c r="P857" s="11">
        <f t="shared" si="2887"/>
        <v>0</v>
      </c>
      <c r="Q857" s="11">
        <f t="shared" si="2887"/>
        <v>0</v>
      </c>
      <c r="R857" s="11">
        <f t="shared" si="2887"/>
        <v>0</v>
      </c>
      <c r="S857" s="15">
        <f t="shared" si="2888"/>
        <v>9404</v>
      </c>
      <c r="T857" s="15">
        <f t="shared" si="2888"/>
        <v>0</v>
      </c>
      <c r="U857" s="11">
        <f t="shared" si="2888"/>
        <v>0</v>
      </c>
      <c r="V857" s="11">
        <f t="shared" si="2888"/>
        <v>0</v>
      </c>
      <c r="W857" s="11">
        <f t="shared" si="2888"/>
        <v>0</v>
      </c>
      <c r="X857" s="11">
        <f t="shared" si="2888"/>
        <v>0</v>
      </c>
      <c r="Y857" s="15">
        <f t="shared" si="2888"/>
        <v>9404</v>
      </c>
      <c r="Z857" s="15">
        <f t="shared" si="2888"/>
        <v>0</v>
      </c>
      <c r="AA857" s="11">
        <f t="shared" si="2888"/>
        <v>-200</v>
      </c>
      <c r="AB857" s="11">
        <f t="shared" si="2888"/>
        <v>0</v>
      </c>
      <c r="AC857" s="11">
        <f t="shared" si="2888"/>
        <v>0</v>
      </c>
      <c r="AD857" s="11">
        <f t="shared" si="2888"/>
        <v>0</v>
      </c>
      <c r="AE857" s="15">
        <f t="shared" si="2888"/>
        <v>9204</v>
      </c>
      <c r="AF857" s="15">
        <f t="shared" si="2888"/>
        <v>0</v>
      </c>
      <c r="AG857" s="11">
        <f t="shared" si="2889"/>
        <v>0</v>
      </c>
      <c r="AH857" s="11">
        <f t="shared" si="2889"/>
        <v>0</v>
      </c>
      <c r="AI857" s="11">
        <f t="shared" si="2889"/>
        <v>0</v>
      </c>
      <c r="AJ857" s="11">
        <f t="shared" si="2889"/>
        <v>0</v>
      </c>
      <c r="AK857" s="79">
        <f t="shared" si="2889"/>
        <v>9204</v>
      </c>
      <c r="AL857" s="79">
        <f t="shared" si="2889"/>
        <v>0</v>
      </c>
      <c r="AM857" s="11">
        <f t="shared" si="2889"/>
        <v>0</v>
      </c>
      <c r="AN857" s="11">
        <f t="shared" si="2889"/>
        <v>0</v>
      </c>
      <c r="AO857" s="11">
        <f t="shared" si="2889"/>
        <v>0</v>
      </c>
      <c r="AP857" s="11">
        <f t="shared" si="2889"/>
        <v>0</v>
      </c>
      <c r="AQ857" s="15">
        <f t="shared" si="2889"/>
        <v>9204</v>
      </c>
      <c r="AR857" s="15">
        <f t="shared" si="2889"/>
        <v>0</v>
      </c>
      <c r="AS857" s="11">
        <f t="shared" si="2890"/>
        <v>0</v>
      </c>
      <c r="AT857" s="11">
        <f t="shared" si="2890"/>
        <v>0</v>
      </c>
      <c r="AU857" s="11">
        <f t="shared" si="2890"/>
        <v>0</v>
      </c>
      <c r="AV857" s="11">
        <f t="shared" si="2890"/>
        <v>-200</v>
      </c>
      <c r="AW857" s="15">
        <f t="shared" si="2890"/>
        <v>9004</v>
      </c>
      <c r="AX857" s="15">
        <f t="shared" si="2890"/>
        <v>0</v>
      </c>
      <c r="AY857" s="75">
        <f t="shared" si="2890"/>
        <v>0</v>
      </c>
      <c r="AZ857" s="75">
        <f t="shared" si="2890"/>
        <v>0</v>
      </c>
      <c r="BA857" s="75">
        <f t="shared" si="2890"/>
        <v>0</v>
      </c>
      <c r="BB857" s="75">
        <f t="shared" si="2890"/>
        <v>0</v>
      </c>
      <c r="BC857" s="79">
        <f t="shared" si="2890"/>
        <v>9004</v>
      </c>
      <c r="BD857" s="79">
        <f t="shared" si="2890"/>
        <v>0</v>
      </c>
      <c r="BE857" s="11">
        <f t="shared" si="2891"/>
        <v>0</v>
      </c>
      <c r="BF857" s="11">
        <f t="shared" si="2891"/>
        <v>0</v>
      </c>
      <c r="BG857" s="11">
        <f t="shared" si="2891"/>
        <v>0</v>
      </c>
      <c r="BH857" s="11">
        <f t="shared" si="2891"/>
        <v>0</v>
      </c>
      <c r="BI857" s="137">
        <f t="shared" si="2891"/>
        <v>9004</v>
      </c>
      <c r="BJ857" s="137">
        <f t="shared" si="2891"/>
        <v>0</v>
      </c>
      <c r="BK857" s="75">
        <f t="shared" si="2891"/>
        <v>0</v>
      </c>
      <c r="BL857" s="75">
        <f t="shared" si="2891"/>
        <v>0</v>
      </c>
      <c r="BM857" s="75">
        <f t="shared" si="2891"/>
        <v>0</v>
      </c>
      <c r="BN857" s="75">
        <f t="shared" si="2891"/>
        <v>0</v>
      </c>
      <c r="BO857" s="79">
        <f t="shared" si="2891"/>
        <v>9004</v>
      </c>
      <c r="BP857" s="79">
        <f t="shared" si="2891"/>
        <v>0</v>
      </c>
      <c r="BQ857" s="11">
        <f t="shared" si="2892"/>
        <v>0</v>
      </c>
      <c r="BR857" s="11">
        <f t="shared" si="2892"/>
        <v>0</v>
      </c>
      <c r="BS857" s="11">
        <f t="shared" si="2892"/>
        <v>0</v>
      </c>
      <c r="BT857" s="11">
        <f t="shared" si="2892"/>
        <v>0</v>
      </c>
      <c r="BU857" s="15">
        <f t="shared" si="2892"/>
        <v>9004</v>
      </c>
      <c r="BV857" s="15">
        <f t="shared" si="2892"/>
        <v>0</v>
      </c>
      <c r="BW857" s="75">
        <f t="shared" si="2892"/>
        <v>0</v>
      </c>
      <c r="BX857" s="75">
        <f t="shared" si="2892"/>
        <v>0</v>
      </c>
      <c r="BY857" s="75">
        <f t="shared" si="2892"/>
        <v>0</v>
      </c>
      <c r="BZ857" s="75">
        <f t="shared" si="2892"/>
        <v>0</v>
      </c>
      <c r="CA857" s="79">
        <f t="shared" si="2892"/>
        <v>9004</v>
      </c>
      <c r="CB857" s="79">
        <f t="shared" si="2892"/>
        <v>0</v>
      </c>
      <c r="CC857" s="75">
        <f t="shared" si="2893"/>
        <v>0</v>
      </c>
      <c r="CD857" s="75">
        <f t="shared" si="2893"/>
        <v>0</v>
      </c>
      <c r="CE857" s="75">
        <f t="shared" si="2893"/>
        <v>0</v>
      </c>
      <c r="CF857" s="75">
        <f t="shared" si="2893"/>
        <v>0</v>
      </c>
      <c r="CG857" s="79">
        <f t="shared" si="2893"/>
        <v>9004</v>
      </c>
      <c r="CH857" s="79">
        <f t="shared" si="2893"/>
        <v>0</v>
      </c>
      <c r="CI857" s="11">
        <f t="shared" si="2893"/>
        <v>0</v>
      </c>
      <c r="CJ857" s="11">
        <f t="shared" si="2893"/>
        <v>0</v>
      </c>
      <c r="CK857" s="11">
        <f t="shared" si="2893"/>
        <v>0</v>
      </c>
      <c r="CL857" s="11">
        <f t="shared" si="2893"/>
        <v>-829</v>
      </c>
      <c r="CM857" s="15">
        <f t="shared" si="2893"/>
        <v>8175</v>
      </c>
      <c r="CN857" s="15">
        <f t="shared" si="2893"/>
        <v>0</v>
      </c>
      <c r="CO857" s="11">
        <f t="shared" si="2894"/>
        <v>0</v>
      </c>
      <c r="CP857" s="11">
        <f t="shared" si="2894"/>
        <v>0</v>
      </c>
      <c r="CQ857" s="11">
        <f t="shared" si="2894"/>
        <v>0</v>
      </c>
      <c r="CR857" s="11">
        <f t="shared" si="2894"/>
        <v>0</v>
      </c>
      <c r="CS857" s="15">
        <f t="shared" si="2894"/>
        <v>8175</v>
      </c>
      <c r="CT857" s="15">
        <f t="shared" si="2894"/>
        <v>0</v>
      </c>
    </row>
    <row r="858" spans="1:98">
      <c r="A858" s="55" t="s">
        <v>15</v>
      </c>
      <c r="B858" s="14">
        <v>914</v>
      </c>
      <c r="C858" s="14" t="s">
        <v>7</v>
      </c>
      <c r="D858" s="14" t="s">
        <v>87</v>
      </c>
      <c r="E858" s="14" t="s">
        <v>254</v>
      </c>
      <c r="F858" s="17"/>
      <c r="G858" s="15">
        <f>G859</f>
        <v>9404</v>
      </c>
      <c r="H858" s="15">
        <f t="shared" si="2887"/>
        <v>0</v>
      </c>
      <c r="I858" s="11">
        <f t="shared" si="2887"/>
        <v>0</v>
      </c>
      <c r="J858" s="11">
        <f t="shared" si="2887"/>
        <v>0</v>
      </c>
      <c r="K858" s="11">
        <f t="shared" si="2887"/>
        <v>0</v>
      </c>
      <c r="L858" s="11">
        <f t="shared" si="2887"/>
        <v>0</v>
      </c>
      <c r="M858" s="15">
        <f t="shared" si="2887"/>
        <v>9404</v>
      </c>
      <c r="N858" s="15">
        <f t="shared" si="2887"/>
        <v>0</v>
      </c>
      <c r="O858" s="11">
        <f t="shared" si="2887"/>
        <v>0</v>
      </c>
      <c r="P858" s="11">
        <f t="shared" si="2887"/>
        <v>0</v>
      </c>
      <c r="Q858" s="11">
        <f t="shared" si="2887"/>
        <v>0</v>
      </c>
      <c r="R858" s="11">
        <f t="shared" si="2887"/>
        <v>0</v>
      </c>
      <c r="S858" s="15">
        <f t="shared" si="2888"/>
        <v>9404</v>
      </c>
      <c r="T858" s="15">
        <f t="shared" si="2888"/>
        <v>0</v>
      </c>
      <c r="U858" s="11">
        <f t="shared" si="2888"/>
        <v>0</v>
      </c>
      <c r="V858" s="11">
        <f t="shared" si="2888"/>
        <v>0</v>
      </c>
      <c r="W858" s="11">
        <f t="shared" si="2888"/>
        <v>0</v>
      </c>
      <c r="X858" s="11">
        <f t="shared" si="2888"/>
        <v>0</v>
      </c>
      <c r="Y858" s="15">
        <f t="shared" si="2888"/>
        <v>9404</v>
      </c>
      <c r="Z858" s="15">
        <f t="shared" si="2888"/>
        <v>0</v>
      </c>
      <c r="AA858" s="11">
        <f t="shared" si="2888"/>
        <v>-200</v>
      </c>
      <c r="AB858" s="11">
        <f t="shared" si="2888"/>
        <v>0</v>
      </c>
      <c r="AC858" s="11">
        <f t="shared" si="2888"/>
        <v>0</v>
      </c>
      <c r="AD858" s="11">
        <f t="shared" si="2888"/>
        <v>0</v>
      </c>
      <c r="AE858" s="15">
        <f t="shared" si="2888"/>
        <v>9204</v>
      </c>
      <c r="AF858" s="15">
        <f t="shared" si="2888"/>
        <v>0</v>
      </c>
      <c r="AG858" s="11">
        <f t="shared" si="2889"/>
        <v>0</v>
      </c>
      <c r="AH858" s="11">
        <f t="shared" si="2889"/>
        <v>0</v>
      </c>
      <c r="AI858" s="11">
        <f t="shared" si="2889"/>
        <v>0</v>
      </c>
      <c r="AJ858" s="11">
        <f t="shared" si="2889"/>
        <v>0</v>
      </c>
      <c r="AK858" s="79">
        <f t="shared" si="2889"/>
        <v>9204</v>
      </c>
      <c r="AL858" s="79">
        <f t="shared" si="2889"/>
        <v>0</v>
      </c>
      <c r="AM858" s="11">
        <f t="shared" si="2889"/>
        <v>0</v>
      </c>
      <c r="AN858" s="11">
        <f t="shared" si="2889"/>
        <v>0</v>
      </c>
      <c r="AO858" s="11">
        <f t="shared" si="2889"/>
        <v>0</v>
      </c>
      <c r="AP858" s="11">
        <f t="shared" si="2889"/>
        <v>0</v>
      </c>
      <c r="AQ858" s="15">
        <f t="shared" si="2889"/>
        <v>9204</v>
      </c>
      <c r="AR858" s="15">
        <f t="shared" si="2889"/>
        <v>0</v>
      </c>
      <c r="AS858" s="11">
        <f t="shared" si="2890"/>
        <v>0</v>
      </c>
      <c r="AT858" s="11">
        <f t="shared" si="2890"/>
        <v>0</v>
      </c>
      <c r="AU858" s="11">
        <f t="shared" si="2890"/>
        <v>0</v>
      </c>
      <c r="AV858" s="11">
        <f t="shared" si="2890"/>
        <v>-200</v>
      </c>
      <c r="AW858" s="15">
        <f t="shared" si="2890"/>
        <v>9004</v>
      </c>
      <c r="AX858" s="15">
        <f t="shared" si="2890"/>
        <v>0</v>
      </c>
      <c r="AY858" s="75">
        <f t="shared" si="2890"/>
        <v>0</v>
      </c>
      <c r="AZ858" s="75">
        <f t="shared" si="2890"/>
        <v>0</v>
      </c>
      <c r="BA858" s="75">
        <f t="shared" si="2890"/>
        <v>0</v>
      </c>
      <c r="BB858" s="75">
        <f t="shared" si="2890"/>
        <v>0</v>
      </c>
      <c r="BC858" s="79">
        <f t="shared" si="2890"/>
        <v>9004</v>
      </c>
      <c r="BD858" s="79">
        <f t="shared" si="2890"/>
        <v>0</v>
      </c>
      <c r="BE858" s="11">
        <f t="shared" si="2891"/>
        <v>0</v>
      </c>
      <c r="BF858" s="11">
        <f t="shared" si="2891"/>
        <v>0</v>
      </c>
      <c r="BG858" s="11">
        <f t="shared" si="2891"/>
        <v>0</v>
      </c>
      <c r="BH858" s="11">
        <f t="shared" si="2891"/>
        <v>0</v>
      </c>
      <c r="BI858" s="137">
        <f t="shared" si="2891"/>
        <v>9004</v>
      </c>
      <c r="BJ858" s="137">
        <f t="shared" si="2891"/>
        <v>0</v>
      </c>
      <c r="BK858" s="75">
        <f t="shared" si="2891"/>
        <v>0</v>
      </c>
      <c r="BL858" s="75">
        <f t="shared" si="2891"/>
        <v>0</v>
      </c>
      <c r="BM858" s="75">
        <f t="shared" si="2891"/>
        <v>0</v>
      </c>
      <c r="BN858" s="75">
        <f t="shared" si="2891"/>
        <v>0</v>
      </c>
      <c r="BO858" s="79">
        <f t="shared" si="2891"/>
        <v>9004</v>
      </c>
      <c r="BP858" s="79">
        <f t="shared" si="2891"/>
        <v>0</v>
      </c>
      <c r="BQ858" s="11">
        <f t="shared" si="2892"/>
        <v>0</v>
      </c>
      <c r="BR858" s="11">
        <f t="shared" si="2892"/>
        <v>0</v>
      </c>
      <c r="BS858" s="11">
        <f t="shared" si="2892"/>
        <v>0</v>
      </c>
      <c r="BT858" s="11">
        <f t="shared" si="2892"/>
        <v>0</v>
      </c>
      <c r="BU858" s="15">
        <f t="shared" si="2892"/>
        <v>9004</v>
      </c>
      <c r="BV858" s="15">
        <f t="shared" si="2892"/>
        <v>0</v>
      </c>
      <c r="BW858" s="75">
        <f t="shared" si="2892"/>
        <v>0</v>
      </c>
      <c r="BX858" s="75">
        <f t="shared" si="2892"/>
        <v>0</v>
      </c>
      <c r="BY858" s="75">
        <f t="shared" si="2892"/>
        <v>0</v>
      </c>
      <c r="BZ858" s="75">
        <f t="shared" si="2892"/>
        <v>0</v>
      </c>
      <c r="CA858" s="79">
        <f t="shared" si="2892"/>
        <v>9004</v>
      </c>
      <c r="CB858" s="79">
        <f t="shared" si="2892"/>
        <v>0</v>
      </c>
      <c r="CC858" s="75">
        <f t="shared" si="2893"/>
        <v>0</v>
      </c>
      <c r="CD858" s="75">
        <f t="shared" si="2893"/>
        <v>0</v>
      </c>
      <c r="CE858" s="75">
        <f t="shared" si="2893"/>
        <v>0</v>
      </c>
      <c r="CF858" s="75">
        <f t="shared" si="2893"/>
        <v>0</v>
      </c>
      <c r="CG858" s="79">
        <f t="shared" si="2893"/>
        <v>9004</v>
      </c>
      <c r="CH858" s="79">
        <f t="shared" si="2893"/>
        <v>0</v>
      </c>
      <c r="CI858" s="11">
        <f t="shared" si="2893"/>
        <v>0</v>
      </c>
      <c r="CJ858" s="11">
        <f t="shared" si="2893"/>
        <v>0</v>
      </c>
      <c r="CK858" s="11">
        <f t="shared" si="2893"/>
        <v>0</v>
      </c>
      <c r="CL858" s="11">
        <f t="shared" si="2893"/>
        <v>-829</v>
      </c>
      <c r="CM858" s="15">
        <f t="shared" si="2893"/>
        <v>8175</v>
      </c>
      <c r="CN858" s="15">
        <f t="shared" si="2893"/>
        <v>0</v>
      </c>
      <c r="CO858" s="11">
        <f t="shared" si="2894"/>
        <v>0</v>
      </c>
      <c r="CP858" s="11">
        <f t="shared" si="2894"/>
        <v>0</v>
      </c>
      <c r="CQ858" s="11">
        <f t="shared" si="2894"/>
        <v>0</v>
      </c>
      <c r="CR858" s="11">
        <f t="shared" si="2894"/>
        <v>0</v>
      </c>
      <c r="CS858" s="15">
        <f t="shared" si="2894"/>
        <v>8175</v>
      </c>
      <c r="CT858" s="15">
        <f t="shared" si="2894"/>
        <v>0</v>
      </c>
    </row>
    <row r="859" spans="1:98">
      <c r="A859" s="55" t="s">
        <v>189</v>
      </c>
      <c r="B859" s="14">
        <v>914</v>
      </c>
      <c r="C859" s="14" t="s">
        <v>7</v>
      </c>
      <c r="D859" s="14" t="s">
        <v>87</v>
      </c>
      <c r="E859" s="14" t="s">
        <v>531</v>
      </c>
      <c r="F859" s="17"/>
      <c r="G859" s="15">
        <f>G860</f>
        <v>9404</v>
      </c>
      <c r="H859" s="15">
        <f t="shared" si="2887"/>
        <v>0</v>
      </c>
      <c r="I859" s="11">
        <f t="shared" si="2887"/>
        <v>0</v>
      </c>
      <c r="J859" s="11">
        <f t="shared" si="2887"/>
        <v>0</v>
      </c>
      <c r="K859" s="11">
        <f t="shared" si="2887"/>
        <v>0</v>
      </c>
      <c r="L859" s="11">
        <f t="shared" si="2887"/>
        <v>0</v>
      </c>
      <c r="M859" s="15">
        <f t="shared" si="2887"/>
        <v>9404</v>
      </c>
      <c r="N859" s="15">
        <f t="shared" si="2887"/>
        <v>0</v>
      </c>
      <c r="O859" s="11">
        <f t="shared" si="2887"/>
        <v>0</v>
      </c>
      <c r="P859" s="11">
        <f t="shared" si="2887"/>
        <v>0</v>
      </c>
      <c r="Q859" s="11">
        <f t="shared" si="2887"/>
        <v>0</v>
      </c>
      <c r="R859" s="11">
        <f t="shared" si="2887"/>
        <v>0</v>
      </c>
      <c r="S859" s="15">
        <f t="shared" si="2888"/>
        <v>9404</v>
      </c>
      <c r="T859" s="15">
        <f t="shared" si="2888"/>
        <v>0</v>
      </c>
      <c r="U859" s="11">
        <f t="shared" si="2888"/>
        <v>0</v>
      </c>
      <c r="V859" s="11">
        <f t="shared" si="2888"/>
        <v>0</v>
      </c>
      <c r="W859" s="11">
        <f t="shared" si="2888"/>
        <v>0</v>
      </c>
      <c r="X859" s="11">
        <f t="shared" si="2888"/>
        <v>0</v>
      </c>
      <c r="Y859" s="15">
        <f t="shared" si="2888"/>
        <v>9404</v>
      </c>
      <c r="Z859" s="15">
        <f t="shared" si="2888"/>
        <v>0</v>
      </c>
      <c r="AA859" s="11">
        <f t="shared" si="2888"/>
        <v>-200</v>
      </c>
      <c r="AB859" s="11">
        <f t="shared" si="2888"/>
        <v>0</v>
      </c>
      <c r="AC859" s="11">
        <f t="shared" si="2888"/>
        <v>0</v>
      </c>
      <c r="AD859" s="11">
        <f t="shared" si="2888"/>
        <v>0</v>
      </c>
      <c r="AE859" s="15">
        <f t="shared" si="2888"/>
        <v>9204</v>
      </c>
      <c r="AF859" s="15">
        <f t="shared" si="2888"/>
        <v>0</v>
      </c>
      <c r="AG859" s="11">
        <f t="shared" si="2889"/>
        <v>0</v>
      </c>
      <c r="AH859" s="11">
        <f t="shared" si="2889"/>
        <v>0</v>
      </c>
      <c r="AI859" s="11">
        <f t="shared" si="2889"/>
        <v>0</v>
      </c>
      <c r="AJ859" s="11">
        <f t="shared" si="2889"/>
        <v>0</v>
      </c>
      <c r="AK859" s="79">
        <f t="shared" si="2889"/>
        <v>9204</v>
      </c>
      <c r="AL859" s="79">
        <f t="shared" si="2889"/>
        <v>0</v>
      </c>
      <c r="AM859" s="11">
        <f t="shared" si="2889"/>
        <v>0</v>
      </c>
      <c r="AN859" s="11">
        <f t="shared" si="2889"/>
        <v>0</v>
      </c>
      <c r="AO859" s="11">
        <f t="shared" si="2889"/>
        <v>0</v>
      </c>
      <c r="AP859" s="11">
        <f t="shared" si="2889"/>
        <v>0</v>
      </c>
      <c r="AQ859" s="15">
        <f t="shared" si="2889"/>
        <v>9204</v>
      </c>
      <c r="AR859" s="15">
        <f t="shared" si="2889"/>
        <v>0</v>
      </c>
      <c r="AS859" s="11">
        <f t="shared" si="2890"/>
        <v>0</v>
      </c>
      <c r="AT859" s="11">
        <f t="shared" si="2890"/>
        <v>0</v>
      </c>
      <c r="AU859" s="11">
        <f t="shared" si="2890"/>
        <v>0</v>
      </c>
      <c r="AV859" s="11">
        <f t="shared" si="2890"/>
        <v>-200</v>
      </c>
      <c r="AW859" s="15">
        <f t="shared" si="2890"/>
        <v>9004</v>
      </c>
      <c r="AX859" s="15">
        <f t="shared" si="2890"/>
        <v>0</v>
      </c>
      <c r="AY859" s="75">
        <f t="shared" si="2890"/>
        <v>0</v>
      </c>
      <c r="AZ859" s="75">
        <f t="shared" si="2890"/>
        <v>0</v>
      </c>
      <c r="BA859" s="75">
        <f t="shared" si="2890"/>
        <v>0</v>
      </c>
      <c r="BB859" s="75">
        <f t="shared" si="2890"/>
        <v>0</v>
      </c>
      <c r="BC859" s="79">
        <f t="shared" si="2890"/>
        <v>9004</v>
      </c>
      <c r="BD859" s="79">
        <f t="shared" si="2890"/>
        <v>0</v>
      </c>
      <c r="BE859" s="11">
        <f t="shared" si="2891"/>
        <v>0</v>
      </c>
      <c r="BF859" s="11">
        <f t="shared" si="2891"/>
        <v>0</v>
      </c>
      <c r="BG859" s="11">
        <f t="shared" si="2891"/>
        <v>0</v>
      </c>
      <c r="BH859" s="11">
        <f t="shared" si="2891"/>
        <v>0</v>
      </c>
      <c r="BI859" s="137">
        <f t="shared" si="2891"/>
        <v>9004</v>
      </c>
      <c r="BJ859" s="137">
        <f t="shared" si="2891"/>
        <v>0</v>
      </c>
      <c r="BK859" s="75">
        <f t="shared" si="2891"/>
        <v>0</v>
      </c>
      <c r="BL859" s="75">
        <f t="shared" si="2891"/>
        <v>0</v>
      </c>
      <c r="BM859" s="75">
        <f t="shared" si="2891"/>
        <v>0</v>
      </c>
      <c r="BN859" s="75">
        <f t="shared" si="2891"/>
        <v>0</v>
      </c>
      <c r="BO859" s="79">
        <f t="shared" si="2891"/>
        <v>9004</v>
      </c>
      <c r="BP859" s="79">
        <f t="shared" si="2891"/>
        <v>0</v>
      </c>
      <c r="BQ859" s="11">
        <f t="shared" si="2892"/>
        <v>0</v>
      </c>
      <c r="BR859" s="11">
        <f t="shared" si="2892"/>
        <v>0</v>
      </c>
      <c r="BS859" s="11">
        <f t="shared" si="2892"/>
        <v>0</v>
      </c>
      <c r="BT859" s="11">
        <f t="shared" si="2892"/>
        <v>0</v>
      </c>
      <c r="BU859" s="15">
        <f t="shared" si="2892"/>
        <v>9004</v>
      </c>
      <c r="BV859" s="15">
        <f t="shared" si="2892"/>
        <v>0</v>
      </c>
      <c r="BW859" s="75">
        <f t="shared" si="2892"/>
        <v>0</v>
      </c>
      <c r="BX859" s="75">
        <f t="shared" si="2892"/>
        <v>0</v>
      </c>
      <c r="BY859" s="75">
        <f t="shared" si="2892"/>
        <v>0</v>
      </c>
      <c r="BZ859" s="75">
        <f t="shared" si="2892"/>
        <v>0</v>
      </c>
      <c r="CA859" s="79">
        <f t="shared" si="2892"/>
        <v>9004</v>
      </c>
      <c r="CB859" s="79">
        <f t="shared" si="2892"/>
        <v>0</v>
      </c>
      <c r="CC859" s="75">
        <f t="shared" si="2893"/>
        <v>0</v>
      </c>
      <c r="CD859" s="75">
        <f t="shared" si="2893"/>
        <v>0</v>
      </c>
      <c r="CE859" s="75">
        <f t="shared" si="2893"/>
        <v>0</v>
      </c>
      <c r="CF859" s="75">
        <f t="shared" si="2893"/>
        <v>0</v>
      </c>
      <c r="CG859" s="79">
        <f t="shared" si="2893"/>
        <v>9004</v>
      </c>
      <c r="CH859" s="79">
        <f t="shared" si="2893"/>
        <v>0</v>
      </c>
      <c r="CI859" s="11">
        <f t="shared" si="2893"/>
        <v>0</v>
      </c>
      <c r="CJ859" s="11">
        <f t="shared" si="2893"/>
        <v>0</v>
      </c>
      <c r="CK859" s="11">
        <f t="shared" si="2893"/>
        <v>0</v>
      </c>
      <c r="CL859" s="11">
        <f t="shared" si="2893"/>
        <v>-829</v>
      </c>
      <c r="CM859" s="15">
        <f t="shared" si="2893"/>
        <v>8175</v>
      </c>
      <c r="CN859" s="15">
        <f t="shared" si="2893"/>
        <v>0</v>
      </c>
      <c r="CO859" s="11">
        <f t="shared" si="2894"/>
        <v>0</v>
      </c>
      <c r="CP859" s="11">
        <f t="shared" si="2894"/>
        <v>0</v>
      </c>
      <c r="CQ859" s="11">
        <f t="shared" si="2894"/>
        <v>0</v>
      </c>
      <c r="CR859" s="11">
        <f t="shared" si="2894"/>
        <v>0</v>
      </c>
      <c r="CS859" s="15">
        <f t="shared" si="2894"/>
        <v>8175</v>
      </c>
      <c r="CT859" s="15">
        <f t="shared" si="2894"/>
        <v>0</v>
      </c>
    </row>
    <row r="860" spans="1:98" ht="33">
      <c r="A860" s="55" t="s">
        <v>203</v>
      </c>
      <c r="B860" s="14">
        <v>914</v>
      </c>
      <c r="C860" s="14" t="s">
        <v>7</v>
      </c>
      <c r="D860" s="14" t="s">
        <v>87</v>
      </c>
      <c r="E860" s="14" t="s">
        <v>531</v>
      </c>
      <c r="F860" s="14" t="s">
        <v>204</v>
      </c>
      <c r="G860" s="15">
        <f>G861</f>
        <v>9404</v>
      </c>
      <c r="H860" s="15">
        <f t="shared" si="2887"/>
        <v>0</v>
      </c>
      <c r="I860" s="11">
        <f t="shared" si="2887"/>
        <v>0</v>
      </c>
      <c r="J860" s="11">
        <f t="shared" si="2887"/>
        <v>0</v>
      </c>
      <c r="K860" s="11">
        <f t="shared" si="2887"/>
        <v>0</v>
      </c>
      <c r="L860" s="11">
        <f t="shared" si="2887"/>
        <v>0</v>
      </c>
      <c r="M860" s="15">
        <f t="shared" si="2887"/>
        <v>9404</v>
      </c>
      <c r="N860" s="15">
        <f t="shared" si="2887"/>
        <v>0</v>
      </c>
      <c r="O860" s="11">
        <f t="shared" si="2887"/>
        <v>0</v>
      </c>
      <c r="P860" s="11">
        <f t="shared" si="2887"/>
        <v>0</v>
      </c>
      <c r="Q860" s="11">
        <f t="shared" si="2887"/>
        <v>0</v>
      </c>
      <c r="R860" s="11">
        <f t="shared" si="2887"/>
        <v>0</v>
      </c>
      <c r="S860" s="15">
        <f t="shared" si="2888"/>
        <v>9404</v>
      </c>
      <c r="T860" s="15">
        <f t="shared" si="2888"/>
        <v>0</v>
      </c>
      <c r="U860" s="11">
        <f t="shared" si="2888"/>
        <v>0</v>
      </c>
      <c r="V860" s="11">
        <f t="shared" si="2888"/>
        <v>0</v>
      </c>
      <c r="W860" s="11">
        <f t="shared" si="2888"/>
        <v>0</v>
      </c>
      <c r="X860" s="11">
        <f t="shared" si="2888"/>
        <v>0</v>
      </c>
      <c r="Y860" s="15">
        <f t="shared" si="2888"/>
        <v>9404</v>
      </c>
      <c r="Z860" s="15">
        <f t="shared" si="2888"/>
        <v>0</v>
      </c>
      <c r="AA860" s="11">
        <f t="shared" si="2888"/>
        <v>-200</v>
      </c>
      <c r="AB860" s="11">
        <f t="shared" si="2888"/>
        <v>0</v>
      </c>
      <c r="AC860" s="11">
        <f t="shared" si="2888"/>
        <v>0</v>
      </c>
      <c r="AD860" s="11">
        <f t="shared" si="2888"/>
        <v>0</v>
      </c>
      <c r="AE860" s="15">
        <f t="shared" si="2888"/>
        <v>9204</v>
      </c>
      <c r="AF860" s="15">
        <f t="shared" si="2888"/>
        <v>0</v>
      </c>
      <c r="AG860" s="11">
        <f t="shared" si="2889"/>
        <v>0</v>
      </c>
      <c r="AH860" s="11">
        <f t="shared" si="2889"/>
        <v>0</v>
      </c>
      <c r="AI860" s="11">
        <f t="shared" si="2889"/>
        <v>0</v>
      </c>
      <c r="AJ860" s="11">
        <f t="shared" si="2889"/>
        <v>0</v>
      </c>
      <c r="AK860" s="79">
        <f t="shared" si="2889"/>
        <v>9204</v>
      </c>
      <c r="AL860" s="79">
        <f t="shared" si="2889"/>
        <v>0</v>
      </c>
      <c r="AM860" s="11">
        <f t="shared" si="2889"/>
        <v>0</v>
      </c>
      <c r="AN860" s="11">
        <f t="shared" si="2889"/>
        <v>0</v>
      </c>
      <c r="AO860" s="11">
        <f t="shared" si="2889"/>
        <v>0</v>
      </c>
      <c r="AP860" s="11">
        <f t="shared" si="2889"/>
        <v>0</v>
      </c>
      <c r="AQ860" s="15">
        <f t="shared" si="2889"/>
        <v>9204</v>
      </c>
      <c r="AR860" s="15">
        <f t="shared" si="2889"/>
        <v>0</v>
      </c>
      <c r="AS860" s="11">
        <f t="shared" si="2890"/>
        <v>0</v>
      </c>
      <c r="AT860" s="11">
        <f t="shared" si="2890"/>
        <v>0</v>
      </c>
      <c r="AU860" s="11">
        <f t="shared" si="2890"/>
        <v>0</v>
      </c>
      <c r="AV860" s="11">
        <f t="shared" si="2890"/>
        <v>-200</v>
      </c>
      <c r="AW860" s="15">
        <f t="shared" si="2890"/>
        <v>9004</v>
      </c>
      <c r="AX860" s="15">
        <f t="shared" si="2890"/>
        <v>0</v>
      </c>
      <c r="AY860" s="75">
        <f t="shared" si="2890"/>
        <v>0</v>
      </c>
      <c r="AZ860" s="75">
        <f t="shared" si="2890"/>
        <v>0</v>
      </c>
      <c r="BA860" s="75">
        <f t="shared" si="2890"/>
        <v>0</v>
      </c>
      <c r="BB860" s="75">
        <f t="shared" si="2890"/>
        <v>0</v>
      </c>
      <c r="BC860" s="79">
        <f t="shared" si="2890"/>
        <v>9004</v>
      </c>
      <c r="BD860" s="79">
        <f t="shared" si="2890"/>
        <v>0</v>
      </c>
      <c r="BE860" s="11">
        <f t="shared" si="2891"/>
        <v>0</v>
      </c>
      <c r="BF860" s="11">
        <f t="shared" si="2891"/>
        <v>0</v>
      </c>
      <c r="BG860" s="11">
        <f t="shared" si="2891"/>
        <v>0</v>
      </c>
      <c r="BH860" s="11">
        <f t="shared" si="2891"/>
        <v>0</v>
      </c>
      <c r="BI860" s="137">
        <f t="shared" si="2891"/>
        <v>9004</v>
      </c>
      <c r="BJ860" s="137">
        <f t="shared" si="2891"/>
        <v>0</v>
      </c>
      <c r="BK860" s="75">
        <f t="shared" si="2891"/>
        <v>0</v>
      </c>
      <c r="BL860" s="75">
        <f t="shared" si="2891"/>
        <v>0</v>
      </c>
      <c r="BM860" s="75">
        <f t="shared" si="2891"/>
        <v>0</v>
      </c>
      <c r="BN860" s="75">
        <f t="shared" si="2891"/>
        <v>0</v>
      </c>
      <c r="BO860" s="79">
        <f t="shared" si="2891"/>
        <v>9004</v>
      </c>
      <c r="BP860" s="79">
        <f t="shared" si="2891"/>
        <v>0</v>
      </c>
      <c r="BQ860" s="11">
        <f t="shared" si="2892"/>
        <v>0</v>
      </c>
      <c r="BR860" s="11">
        <f t="shared" si="2892"/>
        <v>0</v>
      </c>
      <c r="BS860" s="11">
        <f t="shared" si="2892"/>
        <v>0</v>
      </c>
      <c r="BT860" s="11">
        <f t="shared" si="2892"/>
        <v>0</v>
      </c>
      <c r="BU860" s="15">
        <f t="shared" si="2892"/>
        <v>9004</v>
      </c>
      <c r="BV860" s="15">
        <f t="shared" si="2892"/>
        <v>0</v>
      </c>
      <c r="BW860" s="75">
        <f t="shared" si="2892"/>
        <v>0</v>
      </c>
      <c r="BX860" s="75">
        <f t="shared" si="2892"/>
        <v>0</v>
      </c>
      <c r="BY860" s="75">
        <f t="shared" si="2892"/>
        <v>0</v>
      </c>
      <c r="BZ860" s="75">
        <f t="shared" si="2892"/>
        <v>0</v>
      </c>
      <c r="CA860" s="79">
        <f t="shared" si="2892"/>
        <v>9004</v>
      </c>
      <c r="CB860" s="79">
        <f t="shared" si="2892"/>
        <v>0</v>
      </c>
      <c r="CC860" s="75">
        <f t="shared" si="2893"/>
        <v>0</v>
      </c>
      <c r="CD860" s="75">
        <f t="shared" si="2893"/>
        <v>0</v>
      </c>
      <c r="CE860" s="75">
        <f t="shared" si="2893"/>
        <v>0</v>
      </c>
      <c r="CF860" s="75">
        <f t="shared" si="2893"/>
        <v>0</v>
      </c>
      <c r="CG860" s="79">
        <f t="shared" si="2893"/>
        <v>9004</v>
      </c>
      <c r="CH860" s="79">
        <f t="shared" si="2893"/>
        <v>0</v>
      </c>
      <c r="CI860" s="11">
        <f t="shared" si="2893"/>
        <v>0</v>
      </c>
      <c r="CJ860" s="11">
        <f t="shared" si="2893"/>
        <v>0</v>
      </c>
      <c r="CK860" s="11">
        <f t="shared" si="2893"/>
        <v>0</v>
      </c>
      <c r="CL860" s="11">
        <f t="shared" si="2893"/>
        <v>-829</v>
      </c>
      <c r="CM860" s="15">
        <f t="shared" si="2893"/>
        <v>8175</v>
      </c>
      <c r="CN860" s="15">
        <f t="shared" si="2893"/>
        <v>0</v>
      </c>
      <c r="CO860" s="11">
        <f t="shared" si="2894"/>
        <v>0</v>
      </c>
      <c r="CP860" s="11">
        <f t="shared" si="2894"/>
        <v>0</v>
      </c>
      <c r="CQ860" s="11">
        <f t="shared" si="2894"/>
        <v>0</v>
      </c>
      <c r="CR860" s="11">
        <f t="shared" si="2894"/>
        <v>0</v>
      </c>
      <c r="CS860" s="15">
        <f t="shared" si="2894"/>
        <v>8175</v>
      </c>
      <c r="CT860" s="15">
        <f t="shared" si="2894"/>
        <v>0</v>
      </c>
    </row>
    <row r="861" spans="1:98" ht="18.75">
      <c r="A861" s="55" t="s">
        <v>189</v>
      </c>
      <c r="B861" s="14">
        <v>914</v>
      </c>
      <c r="C861" s="14" t="s">
        <v>7</v>
      </c>
      <c r="D861" s="14" t="s">
        <v>87</v>
      </c>
      <c r="E861" s="14" t="s">
        <v>531</v>
      </c>
      <c r="F861" s="14" t="s">
        <v>205</v>
      </c>
      <c r="G861" s="15">
        <v>9404</v>
      </c>
      <c r="H861" s="13"/>
      <c r="I861" s="11"/>
      <c r="J861" s="11"/>
      <c r="K861" s="11"/>
      <c r="L861" s="11"/>
      <c r="M861" s="11">
        <f>G861+I861+J861+K861+L861</f>
        <v>9404</v>
      </c>
      <c r="N861" s="11">
        <f>H861+J861</f>
        <v>0</v>
      </c>
      <c r="O861" s="11"/>
      <c r="P861" s="11"/>
      <c r="Q861" s="11"/>
      <c r="R861" s="11"/>
      <c r="S861" s="11">
        <f>M861+O861+P861+Q861+R861</f>
        <v>9404</v>
      </c>
      <c r="T861" s="11">
        <f>N861+P861</f>
        <v>0</v>
      </c>
      <c r="U861" s="11"/>
      <c r="V861" s="11"/>
      <c r="W861" s="11"/>
      <c r="X861" s="11"/>
      <c r="Y861" s="11">
        <f>S861+U861+V861+W861+X861</f>
        <v>9404</v>
      </c>
      <c r="Z861" s="11">
        <f>T861+V861</f>
        <v>0</v>
      </c>
      <c r="AA861" s="11">
        <v>-200</v>
      </c>
      <c r="AB861" s="11"/>
      <c r="AC861" s="11"/>
      <c r="AD861" s="11"/>
      <c r="AE861" s="11">
        <f>Y861+AA861+AB861+AC861+AD861</f>
        <v>9204</v>
      </c>
      <c r="AF861" s="11">
        <f>Z861+AB861</f>
        <v>0</v>
      </c>
      <c r="AG861" s="11"/>
      <c r="AH861" s="11"/>
      <c r="AI861" s="11"/>
      <c r="AJ861" s="11"/>
      <c r="AK861" s="75">
        <f>AE861+AG861+AH861+AI861+AJ861</f>
        <v>9204</v>
      </c>
      <c r="AL861" s="75">
        <f>AF861+AH861</f>
        <v>0</v>
      </c>
      <c r="AM861" s="11"/>
      <c r="AN861" s="11"/>
      <c r="AO861" s="11"/>
      <c r="AP861" s="11"/>
      <c r="AQ861" s="11">
        <f>AK861+AM861+AN861+AO861+AP861</f>
        <v>9204</v>
      </c>
      <c r="AR861" s="11">
        <f>AL861+AN861</f>
        <v>0</v>
      </c>
      <c r="AS861" s="11"/>
      <c r="AT861" s="11"/>
      <c r="AU861" s="11"/>
      <c r="AV861" s="11">
        <v>-200</v>
      </c>
      <c r="AW861" s="11">
        <f>AQ861+AS861+AT861+AU861+AV861</f>
        <v>9004</v>
      </c>
      <c r="AX861" s="11">
        <f>AR861+AT861</f>
        <v>0</v>
      </c>
      <c r="AY861" s="75"/>
      <c r="AZ861" s="75"/>
      <c r="BA861" s="75"/>
      <c r="BB861" s="75"/>
      <c r="BC861" s="75">
        <f>AW861+AY861+AZ861+BA861+BB861</f>
        <v>9004</v>
      </c>
      <c r="BD861" s="75">
        <f>AX861+AZ861</f>
        <v>0</v>
      </c>
      <c r="BE861" s="11"/>
      <c r="BF861" s="11"/>
      <c r="BG861" s="11"/>
      <c r="BH861" s="11"/>
      <c r="BI861" s="138">
        <f>BC861+BE861+BF861+BG861+BH861</f>
        <v>9004</v>
      </c>
      <c r="BJ861" s="138">
        <f>BD861+BF861</f>
        <v>0</v>
      </c>
      <c r="BK861" s="75"/>
      <c r="BL861" s="75"/>
      <c r="BM861" s="75"/>
      <c r="BN861" s="75"/>
      <c r="BO861" s="75">
        <f>BI861+BK861+BL861+BM861+BN861</f>
        <v>9004</v>
      </c>
      <c r="BP861" s="75">
        <f>BJ861+BL861</f>
        <v>0</v>
      </c>
      <c r="BQ861" s="11"/>
      <c r="BR861" s="11"/>
      <c r="BS861" s="11"/>
      <c r="BT861" s="11"/>
      <c r="BU861" s="11">
        <f>BO861+BQ861+BR861+BS861+BT861</f>
        <v>9004</v>
      </c>
      <c r="BV861" s="11">
        <f>BP861+BR861</f>
        <v>0</v>
      </c>
      <c r="BW861" s="75"/>
      <c r="BX861" s="75"/>
      <c r="BY861" s="75"/>
      <c r="BZ861" s="75"/>
      <c r="CA861" s="75">
        <f>BU861+BW861+BX861+BY861+BZ861</f>
        <v>9004</v>
      </c>
      <c r="CB861" s="75">
        <f>BV861+BX861</f>
        <v>0</v>
      </c>
      <c r="CC861" s="75"/>
      <c r="CD861" s="75"/>
      <c r="CE861" s="75"/>
      <c r="CF861" s="75"/>
      <c r="CG861" s="75">
        <f>CA861+CC861+CD861+CE861+CF861</f>
        <v>9004</v>
      </c>
      <c r="CH861" s="75">
        <f>CB861+CD861</f>
        <v>0</v>
      </c>
      <c r="CI861" s="11"/>
      <c r="CJ861" s="11"/>
      <c r="CK861" s="11"/>
      <c r="CL861" s="11">
        <v>-829</v>
      </c>
      <c r="CM861" s="11">
        <f>CG861+CI861+CJ861+CK861+CL861</f>
        <v>8175</v>
      </c>
      <c r="CN861" s="11">
        <f>CH861+CJ861</f>
        <v>0</v>
      </c>
      <c r="CO861" s="11"/>
      <c r="CP861" s="11"/>
      <c r="CQ861" s="11"/>
      <c r="CR861" s="11"/>
      <c r="CS861" s="11">
        <f>CM861+CO861+CP861+CQ861+CR861</f>
        <v>8175</v>
      </c>
      <c r="CT861" s="11">
        <f>CN861+CP861</f>
        <v>0</v>
      </c>
    </row>
    <row r="862" spans="1:98" ht="18.75">
      <c r="A862" s="55"/>
      <c r="B862" s="14"/>
      <c r="C862" s="14"/>
      <c r="D862" s="14"/>
      <c r="E862" s="14"/>
      <c r="F862" s="14"/>
      <c r="G862" s="15"/>
      <c r="H862" s="13"/>
      <c r="I862" s="11"/>
      <c r="J862" s="11"/>
      <c r="K862" s="11"/>
      <c r="L862" s="11"/>
      <c r="M862" s="11"/>
      <c r="N862" s="11"/>
      <c r="O862" s="11"/>
      <c r="P862" s="11"/>
      <c r="Q862" s="11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  <c r="AJ862" s="11"/>
      <c r="AK862" s="75"/>
      <c r="AL862" s="75"/>
      <c r="AM862" s="11"/>
      <c r="AN862" s="11"/>
      <c r="AO862" s="11"/>
      <c r="AP862" s="11"/>
      <c r="AQ862" s="11"/>
      <c r="AR862" s="11"/>
      <c r="AS862" s="11"/>
      <c r="AT862" s="11"/>
      <c r="AU862" s="11"/>
      <c r="AV862" s="11"/>
      <c r="AW862" s="11"/>
      <c r="AX862" s="11"/>
      <c r="AY862" s="75"/>
      <c r="AZ862" s="75"/>
      <c r="BA862" s="75"/>
      <c r="BB862" s="75"/>
      <c r="BC862" s="75"/>
      <c r="BD862" s="75"/>
      <c r="BE862" s="11"/>
      <c r="BF862" s="11"/>
      <c r="BG862" s="11"/>
      <c r="BH862" s="11"/>
      <c r="BI862" s="138"/>
      <c r="BJ862" s="138"/>
      <c r="BK862" s="75"/>
      <c r="BL862" s="75"/>
      <c r="BM862" s="75"/>
      <c r="BN862" s="75"/>
      <c r="BO862" s="75"/>
      <c r="BP862" s="75"/>
      <c r="BQ862" s="11"/>
      <c r="BR862" s="11"/>
      <c r="BS862" s="11"/>
      <c r="BT862" s="11"/>
      <c r="BU862" s="11"/>
      <c r="BV862" s="11"/>
      <c r="BW862" s="75"/>
      <c r="BX862" s="75"/>
      <c r="BY862" s="75"/>
      <c r="BZ862" s="75"/>
      <c r="CA862" s="75"/>
      <c r="CB862" s="75"/>
      <c r="CC862" s="75"/>
      <c r="CD862" s="75"/>
      <c r="CE862" s="75"/>
      <c r="CF862" s="75"/>
      <c r="CG862" s="75"/>
      <c r="CH862" s="75"/>
      <c r="CI862" s="11"/>
      <c r="CJ862" s="11"/>
      <c r="CK862" s="11"/>
      <c r="CL862" s="11"/>
      <c r="CM862" s="11"/>
      <c r="CN862" s="11"/>
      <c r="CO862" s="11"/>
      <c r="CP862" s="11"/>
      <c r="CQ862" s="11"/>
      <c r="CR862" s="11"/>
      <c r="CS862" s="11"/>
      <c r="CT862" s="11"/>
    </row>
    <row r="863" spans="1:98" ht="18.75">
      <c r="A863" s="54" t="s">
        <v>20</v>
      </c>
      <c r="B863" s="12" t="s">
        <v>524</v>
      </c>
      <c r="C863" s="12" t="s">
        <v>21</v>
      </c>
      <c r="D863" s="12" t="s">
        <v>22</v>
      </c>
      <c r="E863" s="12"/>
      <c r="F863" s="12"/>
      <c r="G863" s="30"/>
      <c r="H863" s="30"/>
      <c r="I863" s="11"/>
      <c r="J863" s="11"/>
      <c r="K863" s="11"/>
      <c r="L863" s="11"/>
      <c r="M863" s="30"/>
      <c r="N863" s="30"/>
      <c r="O863" s="21">
        <f t="shared" ref="O863:BZ863" si="2895">O864</f>
        <v>0</v>
      </c>
      <c r="P863" s="21">
        <f t="shared" si="2895"/>
        <v>11100</v>
      </c>
      <c r="Q863" s="21">
        <f t="shared" si="2895"/>
        <v>94447</v>
      </c>
      <c r="R863" s="21">
        <f t="shared" si="2895"/>
        <v>0</v>
      </c>
      <c r="S863" s="21">
        <f t="shared" si="2895"/>
        <v>105547</v>
      </c>
      <c r="T863" s="21">
        <f t="shared" si="2895"/>
        <v>11100</v>
      </c>
      <c r="U863" s="21">
        <f t="shared" si="2895"/>
        <v>0</v>
      </c>
      <c r="V863" s="21">
        <f t="shared" si="2895"/>
        <v>0</v>
      </c>
      <c r="W863" s="21">
        <f t="shared" si="2895"/>
        <v>0</v>
      </c>
      <c r="X863" s="21">
        <f t="shared" si="2895"/>
        <v>0</v>
      </c>
      <c r="Y863" s="21">
        <f t="shared" si="2895"/>
        <v>105547</v>
      </c>
      <c r="Z863" s="21">
        <f t="shared" si="2895"/>
        <v>11100</v>
      </c>
      <c r="AA863" s="21">
        <f t="shared" si="2895"/>
        <v>0</v>
      </c>
      <c r="AB863" s="21">
        <f t="shared" si="2895"/>
        <v>0</v>
      </c>
      <c r="AC863" s="21">
        <f t="shared" si="2895"/>
        <v>0</v>
      </c>
      <c r="AD863" s="21">
        <f t="shared" si="2895"/>
        <v>0</v>
      </c>
      <c r="AE863" s="21">
        <f t="shared" si="2895"/>
        <v>105547</v>
      </c>
      <c r="AF863" s="21">
        <f t="shared" si="2895"/>
        <v>11100</v>
      </c>
      <c r="AG863" s="21">
        <f t="shared" si="2895"/>
        <v>0</v>
      </c>
      <c r="AH863" s="21">
        <f t="shared" si="2895"/>
        <v>0</v>
      </c>
      <c r="AI863" s="21">
        <f t="shared" si="2895"/>
        <v>0</v>
      </c>
      <c r="AJ863" s="21">
        <f t="shared" si="2895"/>
        <v>0</v>
      </c>
      <c r="AK863" s="83">
        <f t="shared" si="2895"/>
        <v>105547</v>
      </c>
      <c r="AL863" s="83">
        <f t="shared" si="2895"/>
        <v>11100</v>
      </c>
      <c r="AM863" s="21">
        <f t="shared" si="2895"/>
        <v>0</v>
      </c>
      <c r="AN863" s="21">
        <f t="shared" si="2895"/>
        <v>0</v>
      </c>
      <c r="AO863" s="21">
        <f t="shared" si="2895"/>
        <v>0</v>
      </c>
      <c r="AP863" s="21">
        <f t="shared" si="2895"/>
        <v>0</v>
      </c>
      <c r="AQ863" s="21">
        <f t="shared" si="2895"/>
        <v>105547</v>
      </c>
      <c r="AR863" s="21">
        <f t="shared" si="2895"/>
        <v>11100</v>
      </c>
      <c r="AS863" s="21">
        <f t="shared" si="2895"/>
        <v>0</v>
      </c>
      <c r="AT863" s="21">
        <f t="shared" si="2895"/>
        <v>0</v>
      </c>
      <c r="AU863" s="21">
        <f t="shared" si="2895"/>
        <v>0</v>
      </c>
      <c r="AV863" s="21">
        <f t="shared" si="2895"/>
        <v>0</v>
      </c>
      <c r="AW863" s="21">
        <f t="shared" si="2895"/>
        <v>105547</v>
      </c>
      <c r="AX863" s="21">
        <f t="shared" si="2895"/>
        <v>11100</v>
      </c>
      <c r="AY863" s="83">
        <f t="shared" si="2895"/>
        <v>0</v>
      </c>
      <c r="AZ863" s="83">
        <f t="shared" si="2895"/>
        <v>0</v>
      </c>
      <c r="BA863" s="83">
        <f t="shared" si="2895"/>
        <v>0</v>
      </c>
      <c r="BB863" s="83">
        <f t="shared" si="2895"/>
        <v>0</v>
      </c>
      <c r="BC863" s="83">
        <f t="shared" si="2895"/>
        <v>105547</v>
      </c>
      <c r="BD863" s="83">
        <f t="shared" si="2895"/>
        <v>11100</v>
      </c>
      <c r="BE863" s="21">
        <f t="shared" si="2895"/>
        <v>-64736</v>
      </c>
      <c r="BF863" s="21">
        <f t="shared" si="2895"/>
        <v>-11100</v>
      </c>
      <c r="BG863" s="21">
        <f t="shared" si="2895"/>
        <v>0</v>
      </c>
      <c r="BH863" s="21">
        <f t="shared" si="2895"/>
        <v>0</v>
      </c>
      <c r="BI863" s="142">
        <f t="shared" si="2895"/>
        <v>29711</v>
      </c>
      <c r="BJ863" s="142">
        <f t="shared" si="2895"/>
        <v>0</v>
      </c>
      <c r="BK863" s="83">
        <f t="shared" si="2895"/>
        <v>0</v>
      </c>
      <c r="BL863" s="83">
        <f t="shared" si="2895"/>
        <v>0</v>
      </c>
      <c r="BM863" s="83">
        <f t="shared" si="2895"/>
        <v>0</v>
      </c>
      <c r="BN863" s="83">
        <f t="shared" si="2895"/>
        <v>0</v>
      </c>
      <c r="BO863" s="83">
        <f t="shared" si="2895"/>
        <v>29711</v>
      </c>
      <c r="BP863" s="83">
        <f t="shared" si="2895"/>
        <v>0</v>
      </c>
      <c r="BQ863" s="21">
        <f t="shared" si="2895"/>
        <v>0</v>
      </c>
      <c r="BR863" s="21">
        <f t="shared" si="2895"/>
        <v>0</v>
      </c>
      <c r="BS863" s="21">
        <f t="shared" si="2895"/>
        <v>0</v>
      </c>
      <c r="BT863" s="21">
        <f t="shared" si="2895"/>
        <v>0</v>
      </c>
      <c r="BU863" s="21">
        <f t="shared" si="2895"/>
        <v>29711</v>
      </c>
      <c r="BV863" s="21">
        <f t="shared" si="2895"/>
        <v>0</v>
      </c>
      <c r="BW863" s="83">
        <f t="shared" si="2895"/>
        <v>0</v>
      </c>
      <c r="BX863" s="83">
        <f t="shared" si="2895"/>
        <v>0</v>
      </c>
      <c r="BY863" s="83">
        <f t="shared" si="2895"/>
        <v>0</v>
      </c>
      <c r="BZ863" s="83">
        <f t="shared" si="2895"/>
        <v>0</v>
      </c>
      <c r="CA863" s="83">
        <f t="shared" ref="CA863:CT863" si="2896">CA864</f>
        <v>29711</v>
      </c>
      <c r="CB863" s="83">
        <f t="shared" si="2896"/>
        <v>0</v>
      </c>
      <c r="CC863" s="83">
        <f t="shared" si="2896"/>
        <v>0</v>
      </c>
      <c r="CD863" s="83">
        <f t="shared" si="2896"/>
        <v>0</v>
      </c>
      <c r="CE863" s="83">
        <f t="shared" si="2896"/>
        <v>0</v>
      </c>
      <c r="CF863" s="83">
        <f t="shared" si="2896"/>
        <v>0</v>
      </c>
      <c r="CG863" s="83">
        <f t="shared" si="2896"/>
        <v>29711</v>
      </c>
      <c r="CH863" s="83">
        <f t="shared" si="2896"/>
        <v>0</v>
      </c>
      <c r="CI863" s="21">
        <f t="shared" si="2896"/>
        <v>0</v>
      </c>
      <c r="CJ863" s="21">
        <f t="shared" si="2896"/>
        <v>0</v>
      </c>
      <c r="CK863" s="21">
        <f t="shared" si="2896"/>
        <v>0</v>
      </c>
      <c r="CL863" s="21">
        <f t="shared" si="2896"/>
        <v>0</v>
      </c>
      <c r="CM863" s="21">
        <f t="shared" si="2896"/>
        <v>29711</v>
      </c>
      <c r="CN863" s="21">
        <f t="shared" si="2896"/>
        <v>0</v>
      </c>
      <c r="CO863" s="21">
        <f t="shared" si="2896"/>
        <v>0</v>
      </c>
      <c r="CP863" s="21">
        <f t="shared" si="2896"/>
        <v>0</v>
      </c>
      <c r="CQ863" s="21">
        <f t="shared" si="2896"/>
        <v>0</v>
      </c>
      <c r="CR863" s="21">
        <f t="shared" si="2896"/>
        <v>0</v>
      </c>
      <c r="CS863" s="21">
        <f t="shared" si="2896"/>
        <v>29711</v>
      </c>
      <c r="CT863" s="21">
        <f t="shared" si="2896"/>
        <v>0</v>
      </c>
    </row>
    <row r="864" spans="1:98" ht="33.75">
      <c r="A864" s="55" t="s">
        <v>9</v>
      </c>
      <c r="B864" s="14" t="s">
        <v>524</v>
      </c>
      <c r="C864" s="14" t="s">
        <v>21</v>
      </c>
      <c r="D864" s="14" t="s">
        <v>22</v>
      </c>
      <c r="E864" s="14" t="s">
        <v>41</v>
      </c>
      <c r="F864" s="14"/>
      <c r="G864" s="15"/>
      <c r="H864" s="13"/>
      <c r="I864" s="11"/>
      <c r="J864" s="11"/>
      <c r="K864" s="11"/>
      <c r="L864" s="11"/>
      <c r="M864" s="11"/>
      <c r="N864" s="11"/>
      <c r="O864" s="11">
        <f t="shared" ref="O864:T864" si="2897">O866+O869+O873</f>
        <v>0</v>
      </c>
      <c r="P864" s="11">
        <f t="shared" si="2897"/>
        <v>11100</v>
      </c>
      <c r="Q864" s="11">
        <f t="shared" si="2897"/>
        <v>94447</v>
      </c>
      <c r="R864" s="11">
        <f t="shared" si="2897"/>
        <v>0</v>
      </c>
      <c r="S864" s="11">
        <f t="shared" si="2897"/>
        <v>105547</v>
      </c>
      <c r="T864" s="11">
        <f t="shared" si="2897"/>
        <v>11100</v>
      </c>
      <c r="U864" s="11">
        <f t="shared" ref="U864:Z864" si="2898">U865+U869+U873</f>
        <v>0</v>
      </c>
      <c r="V864" s="11">
        <f t="shared" si="2898"/>
        <v>0</v>
      </c>
      <c r="W864" s="11">
        <f t="shared" si="2898"/>
        <v>0</v>
      </c>
      <c r="X864" s="11">
        <f t="shared" si="2898"/>
        <v>0</v>
      </c>
      <c r="Y864" s="11">
        <f t="shared" si="2898"/>
        <v>105547</v>
      </c>
      <c r="Z864" s="11">
        <f t="shared" si="2898"/>
        <v>11100</v>
      </c>
      <c r="AA864" s="11">
        <f t="shared" ref="AA864:AF864" si="2899">AA865+AA869+AA873</f>
        <v>0</v>
      </c>
      <c r="AB864" s="11">
        <f t="shared" si="2899"/>
        <v>0</v>
      </c>
      <c r="AC864" s="11">
        <f t="shared" si="2899"/>
        <v>0</v>
      </c>
      <c r="AD864" s="11">
        <f t="shared" si="2899"/>
        <v>0</v>
      </c>
      <c r="AE864" s="11">
        <f t="shared" si="2899"/>
        <v>105547</v>
      </c>
      <c r="AF864" s="11">
        <f t="shared" si="2899"/>
        <v>11100</v>
      </c>
      <c r="AG864" s="11">
        <f t="shared" ref="AG864:AL864" si="2900">AG865+AG869+AG873</f>
        <v>0</v>
      </c>
      <c r="AH864" s="11">
        <f t="shared" si="2900"/>
        <v>0</v>
      </c>
      <c r="AI864" s="11">
        <f t="shared" si="2900"/>
        <v>0</v>
      </c>
      <c r="AJ864" s="11">
        <f t="shared" si="2900"/>
        <v>0</v>
      </c>
      <c r="AK864" s="75">
        <f t="shared" si="2900"/>
        <v>105547</v>
      </c>
      <c r="AL864" s="75">
        <f t="shared" si="2900"/>
        <v>11100</v>
      </c>
      <c r="AM864" s="11">
        <f t="shared" ref="AM864:AR864" si="2901">AM865+AM869+AM873</f>
        <v>0</v>
      </c>
      <c r="AN864" s="11">
        <f t="shared" si="2901"/>
        <v>0</v>
      </c>
      <c r="AO864" s="11">
        <f t="shared" si="2901"/>
        <v>0</v>
      </c>
      <c r="AP864" s="11">
        <f t="shared" si="2901"/>
        <v>0</v>
      </c>
      <c r="AQ864" s="11">
        <f t="shared" si="2901"/>
        <v>105547</v>
      </c>
      <c r="AR864" s="11">
        <f t="shared" si="2901"/>
        <v>11100</v>
      </c>
      <c r="AS864" s="11">
        <f t="shared" ref="AS864:AX864" si="2902">AS865+AS869+AS873</f>
        <v>0</v>
      </c>
      <c r="AT864" s="11">
        <f t="shared" si="2902"/>
        <v>0</v>
      </c>
      <c r="AU864" s="11">
        <f t="shared" si="2902"/>
        <v>0</v>
      </c>
      <c r="AV864" s="11">
        <f t="shared" si="2902"/>
        <v>0</v>
      </c>
      <c r="AW864" s="11">
        <f t="shared" si="2902"/>
        <v>105547</v>
      </c>
      <c r="AX864" s="11">
        <f t="shared" si="2902"/>
        <v>11100</v>
      </c>
      <c r="AY864" s="75">
        <f t="shared" ref="AY864:BD864" si="2903">AY865+AY869+AY873</f>
        <v>0</v>
      </c>
      <c r="AZ864" s="75">
        <f t="shared" si="2903"/>
        <v>0</v>
      </c>
      <c r="BA864" s="75">
        <f t="shared" si="2903"/>
        <v>0</v>
      </c>
      <c r="BB864" s="75">
        <f t="shared" si="2903"/>
        <v>0</v>
      </c>
      <c r="BC864" s="75">
        <f t="shared" si="2903"/>
        <v>105547</v>
      </c>
      <c r="BD864" s="75">
        <f t="shared" si="2903"/>
        <v>11100</v>
      </c>
      <c r="BE864" s="11">
        <f t="shared" ref="BE864:BJ864" si="2904">BE865+BE869+BE873</f>
        <v>-64736</v>
      </c>
      <c r="BF864" s="11">
        <f t="shared" si="2904"/>
        <v>-11100</v>
      </c>
      <c r="BG864" s="11">
        <f t="shared" si="2904"/>
        <v>0</v>
      </c>
      <c r="BH864" s="11">
        <f t="shared" si="2904"/>
        <v>0</v>
      </c>
      <c r="BI864" s="138">
        <f t="shared" si="2904"/>
        <v>29711</v>
      </c>
      <c r="BJ864" s="138">
        <f t="shared" si="2904"/>
        <v>0</v>
      </c>
      <c r="BK864" s="75">
        <f t="shared" ref="BK864:BP864" si="2905">BK865+BK869+BK873</f>
        <v>0</v>
      </c>
      <c r="BL864" s="75">
        <f t="shared" si="2905"/>
        <v>0</v>
      </c>
      <c r="BM864" s="75">
        <f t="shared" si="2905"/>
        <v>0</v>
      </c>
      <c r="BN864" s="75">
        <f t="shared" si="2905"/>
        <v>0</v>
      </c>
      <c r="BO864" s="75">
        <f t="shared" si="2905"/>
        <v>29711</v>
      </c>
      <c r="BP864" s="75">
        <f t="shared" si="2905"/>
        <v>0</v>
      </c>
      <c r="BQ864" s="11">
        <f t="shared" ref="BQ864:BV864" si="2906">BQ865+BQ869+BQ873</f>
        <v>0</v>
      </c>
      <c r="BR864" s="11">
        <f t="shared" si="2906"/>
        <v>0</v>
      </c>
      <c r="BS864" s="11">
        <f t="shared" si="2906"/>
        <v>0</v>
      </c>
      <c r="BT864" s="11">
        <f t="shared" si="2906"/>
        <v>0</v>
      </c>
      <c r="BU864" s="11">
        <f t="shared" si="2906"/>
        <v>29711</v>
      </c>
      <c r="BV864" s="11">
        <f t="shared" si="2906"/>
        <v>0</v>
      </c>
      <c r="BW864" s="75">
        <f t="shared" ref="BW864:CB864" si="2907">BW865+BW869+BW873</f>
        <v>0</v>
      </c>
      <c r="BX864" s="75">
        <f t="shared" si="2907"/>
        <v>0</v>
      </c>
      <c r="BY864" s="75">
        <f t="shared" si="2907"/>
        <v>0</v>
      </c>
      <c r="BZ864" s="75">
        <f t="shared" si="2907"/>
        <v>0</v>
      </c>
      <c r="CA864" s="75">
        <f t="shared" si="2907"/>
        <v>29711</v>
      </c>
      <c r="CB864" s="75">
        <f t="shared" si="2907"/>
        <v>0</v>
      </c>
      <c r="CC864" s="75">
        <f t="shared" ref="CC864:CH864" si="2908">CC865+CC869+CC873</f>
        <v>0</v>
      </c>
      <c r="CD864" s="75">
        <f t="shared" si="2908"/>
        <v>0</v>
      </c>
      <c r="CE864" s="75">
        <f t="shared" si="2908"/>
        <v>0</v>
      </c>
      <c r="CF864" s="75">
        <f t="shared" si="2908"/>
        <v>0</v>
      </c>
      <c r="CG864" s="75">
        <f t="shared" si="2908"/>
        <v>29711</v>
      </c>
      <c r="CH864" s="75">
        <f t="shared" si="2908"/>
        <v>0</v>
      </c>
      <c r="CI864" s="11">
        <f t="shared" ref="CI864:CN864" si="2909">CI865+CI869+CI873</f>
        <v>0</v>
      </c>
      <c r="CJ864" s="11">
        <f t="shared" si="2909"/>
        <v>0</v>
      </c>
      <c r="CK864" s="11">
        <f t="shared" si="2909"/>
        <v>0</v>
      </c>
      <c r="CL864" s="11">
        <f t="shared" si="2909"/>
        <v>0</v>
      </c>
      <c r="CM864" s="11">
        <f t="shared" si="2909"/>
        <v>29711</v>
      </c>
      <c r="CN864" s="11">
        <f t="shared" si="2909"/>
        <v>0</v>
      </c>
      <c r="CO864" s="11">
        <f t="shared" ref="CO864:CT864" si="2910">CO865+CO869+CO873</f>
        <v>0</v>
      </c>
      <c r="CP864" s="11">
        <f t="shared" si="2910"/>
        <v>0</v>
      </c>
      <c r="CQ864" s="11">
        <f t="shared" si="2910"/>
        <v>0</v>
      </c>
      <c r="CR864" s="11">
        <f t="shared" si="2910"/>
        <v>0</v>
      </c>
      <c r="CS864" s="11">
        <f t="shared" si="2910"/>
        <v>29711</v>
      </c>
      <c r="CT864" s="11">
        <f t="shared" si="2910"/>
        <v>0</v>
      </c>
    </row>
    <row r="865" spans="1:98" ht="18.75">
      <c r="A865" s="55" t="s">
        <v>15</v>
      </c>
      <c r="B865" s="14" t="s">
        <v>524</v>
      </c>
      <c r="C865" s="14" t="s">
        <v>21</v>
      </c>
      <c r="D865" s="14" t="s">
        <v>22</v>
      </c>
      <c r="E865" s="14" t="s">
        <v>44</v>
      </c>
      <c r="F865" s="14"/>
      <c r="G865" s="15"/>
      <c r="H865" s="13"/>
      <c r="I865" s="11"/>
      <c r="J865" s="11"/>
      <c r="K865" s="11"/>
      <c r="L865" s="11"/>
      <c r="M865" s="11"/>
      <c r="N865" s="11"/>
      <c r="O865" s="11"/>
      <c r="P865" s="11"/>
      <c r="Q865" s="11"/>
      <c r="R865" s="11"/>
      <c r="S865" s="11"/>
      <c r="T865" s="11"/>
      <c r="U865" s="11">
        <f t="shared" ref="U865:AS867" si="2911">U866</f>
        <v>0</v>
      </c>
      <c r="V865" s="11">
        <f t="shared" si="2911"/>
        <v>0</v>
      </c>
      <c r="W865" s="11">
        <f t="shared" si="2911"/>
        <v>0</v>
      </c>
      <c r="X865" s="11">
        <f t="shared" si="2911"/>
        <v>0</v>
      </c>
      <c r="Y865" s="11">
        <f t="shared" si="2911"/>
        <v>29711</v>
      </c>
      <c r="Z865" s="11">
        <f t="shared" si="2911"/>
        <v>0</v>
      </c>
      <c r="AA865" s="11">
        <f t="shared" si="2911"/>
        <v>0</v>
      </c>
      <c r="AB865" s="11">
        <f t="shared" si="2911"/>
        <v>0</v>
      </c>
      <c r="AC865" s="11">
        <f t="shared" si="2911"/>
        <v>0</v>
      </c>
      <c r="AD865" s="11">
        <f t="shared" si="2911"/>
        <v>0</v>
      </c>
      <c r="AE865" s="11">
        <f t="shared" si="2911"/>
        <v>29711</v>
      </c>
      <c r="AF865" s="11">
        <f t="shared" si="2911"/>
        <v>0</v>
      </c>
      <c r="AG865" s="11">
        <f t="shared" si="2911"/>
        <v>0</v>
      </c>
      <c r="AH865" s="11">
        <f t="shared" si="2911"/>
        <v>0</v>
      </c>
      <c r="AI865" s="11">
        <f t="shared" si="2911"/>
        <v>0</v>
      </c>
      <c r="AJ865" s="11">
        <f t="shared" si="2911"/>
        <v>0</v>
      </c>
      <c r="AK865" s="75">
        <f t="shared" si="2911"/>
        <v>29711</v>
      </c>
      <c r="AL865" s="75">
        <f t="shared" si="2911"/>
        <v>0</v>
      </c>
      <c r="AM865" s="11">
        <f t="shared" si="2911"/>
        <v>0</v>
      </c>
      <c r="AN865" s="11">
        <f t="shared" si="2911"/>
        <v>0</v>
      </c>
      <c r="AO865" s="11">
        <f t="shared" si="2911"/>
        <v>0</v>
      </c>
      <c r="AP865" s="11">
        <f t="shared" si="2911"/>
        <v>0</v>
      </c>
      <c r="AQ865" s="11">
        <f t="shared" si="2911"/>
        <v>29711</v>
      </c>
      <c r="AR865" s="11">
        <f t="shared" si="2911"/>
        <v>0</v>
      </c>
      <c r="AS865" s="11">
        <f t="shared" si="2911"/>
        <v>0</v>
      </c>
      <c r="AT865" s="11">
        <f t="shared" ref="AS865:BH867" si="2912">AT866</f>
        <v>0</v>
      </c>
      <c r="AU865" s="11">
        <f t="shared" si="2912"/>
        <v>0</v>
      </c>
      <c r="AV865" s="11">
        <f t="shared" si="2912"/>
        <v>0</v>
      </c>
      <c r="AW865" s="11">
        <f t="shared" si="2912"/>
        <v>29711</v>
      </c>
      <c r="AX865" s="11">
        <f t="shared" si="2912"/>
        <v>0</v>
      </c>
      <c r="AY865" s="75">
        <f t="shared" si="2912"/>
        <v>0</v>
      </c>
      <c r="AZ865" s="75">
        <f t="shared" si="2912"/>
        <v>0</v>
      </c>
      <c r="BA865" s="75">
        <f t="shared" si="2912"/>
        <v>0</v>
      </c>
      <c r="BB865" s="75">
        <f t="shared" si="2912"/>
        <v>0</v>
      </c>
      <c r="BC865" s="75">
        <f t="shared" si="2912"/>
        <v>29711</v>
      </c>
      <c r="BD865" s="75">
        <f t="shared" si="2912"/>
        <v>0</v>
      </c>
      <c r="BE865" s="11">
        <f t="shared" si="2912"/>
        <v>0</v>
      </c>
      <c r="BF865" s="11">
        <f t="shared" si="2912"/>
        <v>0</v>
      </c>
      <c r="BG865" s="11">
        <f t="shared" si="2912"/>
        <v>0</v>
      </c>
      <c r="BH865" s="11">
        <f t="shared" si="2912"/>
        <v>0</v>
      </c>
      <c r="BI865" s="138">
        <f t="shared" ref="BE865:BT867" si="2913">BI866</f>
        <v>29711</v>
      </c>
      <c r="BJ865" s="138">
        <f t="shared" si="2913"/>
        <v>0</v>
      </c>
      <c r="BK865" s="75">
        <f t="shared" si="2913"/>
        <v>0</v>
      </c>
      <c r="BL865" s="75">
        <f t="shared" si="2913"/>
        <v>0</v>
      </c>
      <c r="BM865" s="75">
        <f t="shared" si="2913"/>
        <v>0</v>
      </c>
      <c r="BN865" s="75">
        <f t="shared" si="2913"/>
        <v>0</v>
      </c>
      <c r="BO865" s="75">
        <f t="shared" si="2913"/>
        <v>29711</v>
      </c>
      <c r="BP865" s="75">
        <f t="shared" si="2913"/>
        <v>0</v>
      </c>
      <c r="BQ865" s="11">
        <f t="shared" si="2913"/>
        <v>0</v>
      </c>
      <c r="BR865" s="11">
        <f t="shared" si="2913"/>
        <v>0</v>
      </c>
      <c r="BS865" s="11">
        <f t="shared" si="2913"/>
        <v>0</v>
      </c>
      <c r="BT865" s="11">
        <f t="shared" si="2913"/>
        <v>0</v>
      </c>
      <c r="BU865" s="11">
        <f t="shared" ref="BQ865:CF867" si="2914">BU866</f>
        <v>29711</v>
      </c>
      <c r="BV865" s="11">
        <f t="shared" si="2914"/>
        <v>0</v>
      </c>
      <c r="BW865" s="75">
        <f t="shared" si="2914"/>
        <v>0</v>
      </c>
      <c r="BX865" s="75">
        <f t="shared" si="2914"/>
        <v>0</v>
      </c>
      <c r="BY865" s="75">
        <f t="shared" si="2914"/>
        <v>0</v>
      </c>
      <c r="BZ865" s="75">
        <f t="shared" si="2914"/>
        <v>0</v>
      </c>
      <c r="CA865" s="75">
        <f t="shared" si="2914"/>
        <v>29711</v>
      </c>
      <c r="CB865" s="75">
        <f t="shared" si="2914"/>
        <v>0</v>
      </c>
      <c r="CC865" s="75">
        <f t="shared" si="2914"/>
        <v>0</v>
      </c>
      <c r="CD865" s="75">
        <f t="shared" si="2914"/>
        <v>0</v>
      </c>
      <c r="CE865" s="75">
        <f t="shared" si="2914"/>
        <v>0</v>
      </c>
      <c r="CF865" s="75">
        <f t="shared" si="2914"/>
        <v>0</v>
      </c>
      <c r="CG865" s="75">
        <f t="shared" ref="CC865:CR867" si="2915">CG866</f>
        <v>29711</v>
      </c>
      <c r="CH865" s="75">
        <f t="shared" si="2915"/>
        <v>0</v>
      </c>
      <c r="CI865" s="11">
        <f t="shared" si="2915"/>
        <v>0</v>
      </c>
      <c r="CJ865" s="11">
        <f t="shared" si="2915"/>
        <v>0</v>
      </c>
      <c r="CK865" s="11">
        <f t="shared" si="2915"/>
        <v>0</v>
      </c>
      <c r="CL865" s="11">
        <f t="shared" si="2915"/>
        <v>0</v>
      </c>
      <c r="CM865" s="11">
        <f t="shared" si="2915"/>
        <v>29711</v>
      </c>
      <c r="CN865" s="11">
        <f t="shared" si="2915"/>
        <v>0</v>
      </c>
      <c r="CO865" s="11">
        <f t="shared" si="2915"/>
        <v>0</v>
      </c>
      <c r="CP865" s="11">
        <f t="shared" si="2915"/>
        <v>0</v>
      </c>
      <c r="CQ865" s="11">
        <f t="shared" si="2915"/>
        <v>0</v>
      </c>
      <c r="CR865" s="11">
        <f t="shared" si="2915"/>
        <v>0</v>
      </c>
      <c r="CS865" s="11">
        <f t="shared" ref="CO865:CT867" si="2916">CS866</f>
        <v>29711</v>
      </c>
      <c r="CT865" s="11">
        <f t="shared" si="2916"/>
        <v>0</v>
      </c>
    </row>
    <row r="866" spans="1:98" ht="18.75">
      <c r="A866" s="55" t="s">
        <v>189</v>
      </c>
      <c r="B866" s="14" t="s">
        <v>524</v>
      </c>
      <c r="C866" s="14" t="s">
        <v>21</v>
      </c>
      <c r="D866" s="14" t="s">
        <v>22</v>
      </c>
      <c r="E866" s="14" t="s">
        <v>607</v>
      </c>
      <c r="F866" s="14"/>
      <c r="G866" s="15"/>
      <c r="H866" s="13"/>
      <c r="I866" s="11"/>
      <c r="J866" s="11"/>
      <c r="K866" s="11"/>
      <c r="L866" s="11"/>
      <c r="M866" s="11"/>
      <c r="N866" s="11"/>
      <c r="O866" s="11">
        <f t="shared" ref="O866:X867" si="2917">O867</f>
        <v>0</v>
      </c>
      <c r="P866" s="11">
        <f t="shared" si="2917"/>
        <v>0</v>
      </c>
      <c r="Q866" s="11">
        <f t="shared" si="2917"/>
        <v>29711</v>
      </c>
      <c r="R866" s="11">
        <f t="shared" si="2917"/>
        <v>0</v>
      </c>
      <c r="S866" s="11">
        <f t="shared" si="2917"/>
        <v>29711</v>
      </c>
      <c r="T866" s="11">
        <f t="shared" si="2917"/>
        <v>0</v>
      </c>
      <c r="U866" s="11">
        <f t="shared" si="2917"/>
        <v>0</v>
      </c>
      <c r="V866" s="11">
        <f t="shared" si="2917"/>
        <v>0</v>
      </c>
      <c r="W866" s="11">
        <f t="shared" si="2917"/>
        <v>0</v>
      </c>
      <c r="X866" s="11">
        <f t="shared" si="2917"/>
        <v>0</v>
      </c>
      <c r="Y866" s="11">
        <f t="shared" ref="Y866:AN867" si="2918">Y867</f>
        <v>29711</v>
      </c>
      <c r="Z866" s="11">
        <f t="shared" si="2918"/>
        <v>0</v>
      </c>
      <c r="AA866" s="11">
        <f t="shared" si="2918"/>
        <v>0</v>
      </c>
      <c r="AB866" s="11">
        <f t="shared" si="2918"/>
        <v>0</v>
      </c>
      <c r="AC866" s="11">
        <f t="shared" si="2918"/>
        <v>0</v>
      </c>
      <c r="AD866" s="11">
        <f t="shared" si="2918"/>
        <v>0</v>
      </c>
      <c r="AE866" s="11">
        <f t="shared" si="2918"/>
        <v>29711</v>
      </c>
      <c r="AF866" s="11">
        <f t="shared" si="2918"/>
        <v>0</v>
      </c>
      <c r="AG866" s="11">
        <f t="shared" si="2918"/>
        <v>0</v>
      </c>
      <c r="AH866" s="11">
        <f t="shared" si="2918"/>
        <v>0</v>
      </c>
      <c r="AI866" s="11">
        <f t="shared" si="2918"/>
        <v>0</v>
      </c>
      <c r="AJ866" s="11">
        <f t="shared" si="2918"/>
        <v>0</v>
      </c>
      <c r="AK866" s="75">
        <f t="shared" si="2918"/>
        <v>29711</v>
      </c>
      <c r="AL866" s="75">
        <f t="shared" si="2918"/>
        <v>0</v>
      </c>
      <c r="AM866" s="11">
        <f t="shared" si="2918"/>
        <v>0</v>
      </c>
      <c r="AN866" s="11">
        <f t="shared" si="2918"/>
        <v>0</v>
      </c>
      <c r="AO866" s="11">
        <f t="shared" si="2911"/>
        <v>0</v>
      </c>
      <c r="AP866" s="11">
        <f t="shared" si="2911"/>
        <v>0</v>
      </c>
      <c r="AQ866" s="11">
        <f t="shared" si="2911"/>
        <v>29711</v>
      </c>
      <c r="AR866" s="11">
        <f t="shared" si="2911"/>
        <v>0</v>
      </c>
      <c r="AS866" s="11">
        <f t="shared" si="2911"/>
        <v>0</v>
      </c>
      <c r="AT866" s="11">
        <f t="shared" si="2912"/>
        <v>0</v>
      </c>
      <c r="AU866" s="11">
        <f t="shared" si="2912"/>
        <v>0</v>
      </c>
      <c r="AV866" s="11">
        <f t="shared" si="2912"/>
        <v>0</v>
      </c>
      <c r="AW866" s="11">
        <f t="shared" si="2912"/>
        <v>29711</v>
      </c>
      <c r="AX866" s="11">
        <f t="shared" si="2912"/>
        <v>0</v>
      </c>
      <c r="AY866" s="75">
        <f t="shared" si="2912"/>
        <v>0</v>
      </c>
      <c r="AZ866" s="75">
        <f t="shared" si="2912"/>
        <v>0</v>
      </c>
      <c r="BA866" s="75">
        <f t="shared" si="2912"/>
        <v>0</v>
      </c>
      <c r="BB866" s="75">
        <f t="shared" si="2912"/>
        <v>0</v>
      </c>
      <c r="BC866" s="75">
        <f t="shared" si="2912"/>
        <v>29711</v>
      </c>
      <c r="BD866" s="75">
        <f t="shared" si="2912"/>
        <v>0</v>
      </c>
      <c r="BE866" s="11">
        <f t="shared" si="2913"/>
        <v>0</v>
      </c>
      <c r="BF866" s="11">
        <f t="shared" si="2913"/>
        <v>0</v>
      </c>
      <c r="BG866" s="11">
        <f t="shared" si="2913"/>
        <v>0</v>
      </c>
      <c r="BH866" s="11">
        <f t="shared" si="2913"/>
        <v>0</v>
      </c>
      <c r="BI866" s="138">
        <f t="shared" si="2913"/>
        <v>29711</v>
      </c>
      <c r="BJ866" s="138">
        <f t="shared" si="2913"/>
        <v>0</v>
      </c>
      <c r="BK866" s="75">
        <f t="shared" si="2913"/>
        <v>0</v>
      </c>
      <c r="BL866" s="75">
        <f t="shared" si="2913"/>
        <v>0</v>
      </c>
      <c r="BM866" s="75">
        <f t="shared" si="2913"/>
        <v>0</v>
      </c>
      <c r="BN866" s="75">
        <f t="shared" si="2913"/>
        <v>0</v>
      </c>
      <c r="BO866" s="75">
        <f t="shared" si="2913"/>
        <v>29711</v>
      </c>
      <c r="BP866" s="75">
        <f t="shared" si="2913"/>
        <v>0</v>
      </c>
      <c r="BQ866" s="11">
        <f t="shared" si="2914"/>
        <v>0</v>
      </c>
      <c r="BR866" s="11">
        <f t="shared" si="2914"/>
        <v>0</v>
      </c>
      <c r="BS866" s="11">
        <f t="shared" si="2914"/>
        <v>0</v>
      </c>
      <c r="BT866" s="11">
        <f t="shared" si="2914"/>
        <v>0</v>
      </c>
      <c r="BU866" s="11">
        <f t="shared" si="2914"/>
        <v>29711</v>
      </c>
      <c r="BV866" s="11">
        <f t="shared" si="2914"/>
        <v>0</v>
      </c>
      <c r="BW866" s="75">
        <f t="shared" si="2914"/>
        <v>0</v>
      </c>
      <c r="BX866" s="75">
        <f t="shared" si="2914"/>
        <v>0</v>
      </c>
      <c r="BY866" s="75">
        <f t="shared" si="2914"/>
        <v>0</v>
      </c>
      <c r="BZ866" s="75">
        <f t="shared" si="2914"/>
        <v>0</v>
      </c>
      <c r="CA866" s="75">
        <f t="shared" si="2914"/>
        <v>29711</v>
      </c>
      <c r="CB866" s="75">
        <f t="shared" si="2914"/>
        <v>0</v>
      </c>
      <c r="CC866" s="75">
        <f t="shared" si="2915"/>
        <v>0</v>
      </c>
      <c r="CD866" s="75">
        <f t="shared" si="2915"/>
        <v>0</v>
      </c>
      <c r="CE866" s="75">
        <f t="shared" si="2915"/>
        <v>0</v>
      </c>
      <c r="CF866" s="75">
        <f t="shared" si="2915"/>
        <v>0</v>
      </c>
      <c r="CG866" s="75">
        <f t="shared" si="2915"/>
        <v>29711</v>
      </c>
      <c r="CH866" s="75">
        <f t="shared" si="2915"/>
        <v>0</v>
      </c>
      <c r="CI866" s="11">
        <f t="shared" si="2915"/>
        <v>0</v>
      </c>
      <c r="CJ866" s="11">
        <f t="shared" si="2915"/>
        <v>0</v>
      </c>
      <c r="CK866" s="11">
        <f t="shared" si="2915"/>
        <v>0</v>
      </c>
      <c r="CL866" s="11">
        <f t="shared" si="2915"/>
        <v>0</v>
      </c>
      <c r="CM866" s="11">
        <f t="shared" si="2915"/>
        <v>29711</v>
      </c>
      <c r="CN866" s="11">
        <f t="shared" si="2915"/>
        <v>0</v>
      </c>
      <c r="CO866" s="11">
        <f t="shared" si="2916"/>
        <v>0</v>
      </c>
      <c r="CP866" s="11">
        <f t="shared" si="2916"/>
        <v>0</v>
      </c>
      <c r="CQ866" s="11">
        <f t="shared" si="2916"/>
        <v>0</v>
      </c>
      <c r="CR866" s="11">
        <f t="shared" si="2916"/>
        <v>0</v>
      </c>
      <c r="CS866" s="11">
        <f t="shared" si="2916"/>
        <v>29711</v>
      </c>
      <c r="CT866" s="11">
        <f t="shared" si="2916"/>
        <v>0</v>
      </c>
    </row>
    <row r="867" spans="1:98" ht="33.75">
      <c r="A867" s="55" t="s">
        <v>203</v>
      </c>
      <c r="B867" s="14" t="s">
        <v>524</v>
      </c>
      <c r="C867" s="14" t="s">
        <v>21</v>
      </c>
      <c r="D867" s="14" t="s">
        <v>22</v>
      </c>
      <c r="E867" s="14" t="s">
        <v>607</v>
      </c>
      <c r="F867" s="14" t="s">
        <v>204</v>
      </c>
      <c r="G867" s="15"/>
      <c r="H867" s="13"/>
      <c r="I867" s="11"/>
      <c r="J867" s="11"/>
      <c r="K867" s="11"/>
      <c r="L867" s="11"/>
      <c r="M867" s="11"/>
      <c r="N867" s="11"/>
      <c r="O867" s="11">
        <f t="shared" si="2917"/>
        <v>0</v>
      </c>
      <c r="P867" s="11">
        <f t="shared" si="2917"/>
        <v>0</v>
      </c>
      <c r="Q867" s="11">
        <f t="shared" si="2917"/>
        <v>29711</v>
      </c>
      <c r="R867" s="11">
        <f t="shared" si="2917"/>
        <v>0</v>
      </c>
      <c r="S867" s="11">
        <f t="shared" si="2917"/>
        <v>29711</v>
      </c>
      <c r="T867" s="11">
        <f t="shared" si="2917"/>
        <v>0</v>
      </c>
      <c r="U867" s="11">
        <f t="shared" si="2917"/>
        <v>0</v>
      </c>
      <c r="V867" s="11">
        <f t="shared" si="2917"/>
        <v>0</v>
      </c>
      <c r="W867" s="11">
        <f t="shared" si="2917"/>
        <v>0</v>
      </c>
      <c r="X867" s="11">
        <f t="shared" si="2917"/>
        <v>0</v>
      </c>
      <c r="Y867" s="11">
        <f t="shared" si="2918"/>
        <v>29711</v>
      </c>
      <c r="Z867" s="11">
        <f t="shared" si="2918"/>
        <v>0</v>
      </c>
      <c r="AA867" s="11">
        <f t="shared" si="2918"/>
        <v>0</v>
      </c>
      <c r="AB867" s="11">
        <f t="shared" si="2918"/>
        <v>0</v>
      </c>
      <c r="AC867" s="11">
        <f t="shared" si="2918"/>
        <v>0</v>
      </c>
      <c r="AD867" s="11">
        <f t="shared" si="2918"/>
        <v>0</v>
      </c>
      <c r="AE867" s="11">
        <f t="shared" si="2918"/>
        <v>29711</v>
      </c>
      <c r="AF867" s="11">
        <f t="shared" si="2918"/>
        <v>0</v>
      </c>
      <c r="AG867" s="11">
        <f t="shared" si="2918"/>
        <v>0</v>
      </c>
      <c r="AH867" s="11">
        <f t="shared" si="2918"/>
        <v>0</v>
      </c>
      <c r="AI867" s="11">
        <f t="shared" si="2918"/>
        <v>0</v>
      </c>
      <c r="AJ867" s="11">
        <f t="shared" si="2918"/>
        <v>0</v>
      </c>
      <c r="AK867" s="75">
        <f t="shared" si="2918"/>
        <v>29711</v>
      </c>
      <c r="AL867" s="75">
        <f t="shared" si="2918"/>
        <v>0</v>
      </c>
      <c r="AM867" s="11">
        <f t="shared" si="2911"/>
        <v>0</v>
      </c>
      <c r="AN867" s="11">
        <f t="shared" si="2911"/>
        <v>0</v>
      </c>
      <c r="AO867" s="11">
        <f t="shared" si="2911"/>
        <v>0</v>
      </c>
      <c r="AP867" s="11">
        <f t="shared" si="2911"/>
        <v>0</v>
      </c>
      <c r="AQ867" s="11">
        <f t="shared" si="2911"/>
        <v>29711</v>
      </c>
      <c r="AR867" s="11">
        <f t="shared" si="2911"/>
        <v>0</v>
      </c>
      <c r="AS867" s="11">
        <f t="shared" si="2912"/>
        <v>0</v>
      </c>
      <c r="AT867" s="11">
        <f t="shared" si="2912"/>
        <v>0</v>
      </c>
      <c r="AU867" s="11">
        <f t="shared" si="2912"/>
        <v>0</v>
      </c>
      <c r="AV867" s="11">
        <f t="shared" si="2912"/>
        <v>0</v>
      </c>
      <c r="AW867" s="11">
        <f t="shared" si="2912"/>
        <v>29711</v>
      </c>
      <c r="AX867" s="11">
        <f t="shared" si="2912"/>
        <v>0</v>
      </c>
      <c r="AY867" s="75">
        <f t="shared" si="2912"/>
        <v>0</v>
      </c>
      <c r="AZ867" s="75">
        <f t="shared" si="2912"/>
        <v>0</v>
      </c>
      <c r="BA867" s="75">
        <f t="shared" si="2912"/>
        <v>0</v>
      </c>
      <c r="BB867" s="75">
        <f t="shared" si="2912"/>
        <v>0</v>
      </c>
      <c r="BC867" s="75">
        <f t="shared" si="2912"/>
        <v>29711</v>
      </c>
      <c r="BD867" s="75">
        <f t="shared" si="2912"/>
        <v>0</v>
      </c>
      <c r="BE867" s="11">
        <f t="shared" si="2913"/>
        <v>0</v>
      </c>
      <c r="BF867" s="11">
        <f t="shared" si="2913"/>
        <v>0</v>
      </c>
      <c r="BG867" s="11">
        <f t="shared" si="2913"/>
        <v>0</v>
      </c>
      <c r="BH867" s="11">
        <f t="shared" si="2913"/>
        <v>0</v>
      </c>
      <c r="BI867" s="138">
        <f t="shared" si="2913"/>
        <v>29711</v>
      </c>
      <c r="BJ867" s="138">
        <f t="shared" si="2913"/>
        <v>0</v>
      </c>
      <c r="BK867" s="75">
        <f t="shared" si="2913"/>
        <v>0</v>
      </c>
      <c r="BL867" s="75">
        <f t="shared" si="2913"/>
        <v>0</v>
      </c>
      <c r="BM867" s="75">
        <f t="shared" si="2913"/>
        <v>0</v>
      </c>
      <c r="BN867" s="75">
        <f t="shared" si="2913"/>
        <v>0</v>
      </c>
      <c r="BO867" s="75">
        <f t="shared" si="2913"/>
        <v>29711</v>
      </c>
      <c r="BP867" s="75">
        <f t="shared" si="2913"/>
        <v>0</v>
      </c>
      <c r="BQ867" s="11">
        <f t="shared" si="2914"/>
        <v>0</v>
      </c>
      <c r="BR867" s="11">
        <f t="shared" si="2914"/>
        <v>0</v>
      </c>
      <c r="BS867" s="11">
        <f t="shared" si="2914"/>
        <v>0</v>
      </c>
      <c r="BT867" s="11">
        <f t="shared" si="2914"/>
        <v>0</v>
      </c>
      <c r="BU867" s="11">
        <f t="shared" si="2914"/>
        <v>29711</v>
      </c>
      <c r="BV867" s="11">
        <f t="shared" si="2914"/>
        <v>0</v>
      </c>
      <c r="BW867" s="75">
        <f t="shared" si="2914"/>
        <v>0</v>
      </c>
      <c r="BX867" s="75">
        <f t="shared" si="2914"/>
        <v>0</v>
      </c>
      <c r="BY867" s="75">
        <f t="shared" si="2914"/>
        <v>0</v>
      </c>
      <c r="BZ867" s="75">
        <f t="shared" si="2914"/>
        <v>0</v>
      </c>
      <c r="CA867" s="75">
        <f t="shared" si="2914"/>
        <v>29711</v>
      </c>
      <c r="CB867" s="75">
        <f t="shared" si="2914"/>
        <v>0</v>
      </c>
      <c r="CC867" s="75">
        <f t="shared" si="2915"/>
        <v>0</v>
      </c>
      <c r="CD867" s="75">
        <f t="shared" si="2915"/>
        <v>0</v>
      </c>
      <c r="CE867" s="75">
        <f t="shared" si="2915"/>
        <v>0</v>
      </c>
      <c r="CF867" s="75">
        <f t="shared" si="2915"/>
        <v>0</v>
      </c>
      <c r="CG867" s="75">
        <f t="shared" si="2915"/>
        <v>29711</v>
      </c>
      <c r="CH867" s="75">
        <f t="shared" si="2915"/>
        <v>0</v>
      </c>
      <c r="CI867" s="11">
        <f t="shared" si="2915"/>
        <v>0</v>
      </c>
      <c r="CJ867" s="11">
        <f t="shared" si="2915"/>
        <v>0</v>
      </c>
      <c r="CK867" s="11">
        <f t="shared" si="2915"/>
        <v>0</v>
      </c>
      <c r="CL867" s="11">
        <f t="shared" si="2915"/>
        <v>0</v>
      </c>
      <c r="CM867" s="11">
        <f t="shared" si="2915"/>
        <v>29711</v>
      </c>
      <c r="CN867" s="11">
        <f t="shared" si="2915"/>
        <v>0</v>
      </c>
      <c r="CO867" s="11">
        <f t="shared" si="2916"/>
        <v>0</v>
      </c>
      <c r="CP867" s="11">
        <f t="shared" si="2916"/>
        <v>0</v>
      </c>
      <c r="CQ867" s="11">
        <f t="shared" si="2916"/>
        <v>0</v>
      </c>
      <c r="CR867" s="11">
        <f t="shared" si="2916"/>
        <v>0</v>
      </c>
      <c r="CS867" s="11">
        <f t="shared" si="2916"/>
        <v>29711</v>
      </c>
      <c r="CT867" s="11">
        <f t="shared" si="2916"/>
        <v>0</v>
      </c>
    </row>
    <row r="868" spans="1:98" ht="18.75">
      <c r="A868" s="55" t="s">
        <v>189</v>
      </c>
      <c r="B868" s="14" t="s">
        <v>524</v>
      </c>
      <c r="C868" s="14" t="s">
        <v>21</v>
      </c>
      <c r="D868" s="14" t="s">
        <v>22</v>
      </c>
      <c r="E868" s="14" t="s">
        <v>607</v>
      </c>
      <c r="F868" s="14" t="s">
        <v>205</v>
      </c>
      <c r="G868" s="15"/>
      <c r="H868" s="13"/>
      <c r="I868" s="11"/>
      <c r="J868" s="11"/>
      <c r="K868" s="11"/>
      <c r="L868" s="11"/>
      <c r="M868" s="11"/>
      <c r="N868" s="11"/>
      <c r="O868" s="11"/>
      <c r="P868" s="11"/>
      <c r="Q868" s="11">
        <v>29711</v>
      </c>
      <c r="R868" s="11"/>
      <c r="S868" s="11">
        <f>M868+O868+P868+Q868+R868</f>
        <v>29711</v>
      </c>
      <c r="T868" s="11">
        <f>N868+P868</f>
        <v>0</v>
      </c>
      <c r="U868" s="11"/>
      <c r="V868" s="11"/>
      <c r="W868" s="11"/>
      <c r="X868" s="11"/>
      <c r="Y868" s="11">
        <f>S868+U868+V868+W868+X868</f>
        <v>29711</v>
      </c>
      <c r="Z868" s="11">
        <f>T868+V868</f>
        <v>0</v>
      </c>
      <c r="AA868" s="11"/>
      <c r="AB868" s="11"/>
      <c r="AC868" s="11"/>
      <c r="AD868" s="11"/>
      <c r="AE868" s="11">
        <f>Y868+AA868+AB868+AC868+AD868</f>
        <v>29711</v>
      </c>
      <c r="AF868" s="11">
        <f>Z868+AB868</f>
        <v>0</v>
      </c>
      <c r="AG868" s="11"/>
      <c r="AH868" s="11"/>
      <c r="AI868" s="11"/>
      <c r="AJ868" s="11"/>
      <c r="AK868" s="75">
        <f>AE868+AG868+AH868+AI868+AJ868</f>
        <v>29711</v>
      </c>
      <c r="AL868" s="75">
        <f>AF868+AH868</f>
        <v>0</v>
      </c>
      <c r="AM868" s="11"/>
      <c r="AN868" s="11"/>
      <c r="AO868" s="11"/>
      <c r="AP868" s="11"/>
      <c r="AQ868" s="11">
        <f>AK868+AM868+AN868+AO868+AP868</f>
        <v>29711</v>
      </c>
      <c r="AR868" s="11">
        <f>AL868+AN868</f>
        <v>0</v>
      </c>
      <c r="AS868" s="11"/>
      <c r="AT868" s="11"/>
      <c r="AU868" s="11"/>
      <c r="AV868" s="11"/>
      <c r="AW868" s="11">
        <f>AQ868+AS868+AT868+AU868+AV868</f>
        <v>29711</v>
      </c>
      <c r="AX868" s="11">
        <f>AR868+AT868</f>
        <v>0</v>
      </c>
      <c r="AY868" s="75"/>
      <c r="AZ868" s="75"/>
      <c r="BA868" s="75"/>
      <c r="BB868" s="75"/>
      <c r="BC868" s="75">
        <f>AW868+AY868+AZ868+BA868+BB868</f>
        <v>29711</v>
      </c>
      <c r="BD868" s="75">
        <f>AX868+AZ868</f>
        <v>0</v>
      </c>
      <c r="BE868" s="11"/>
      <c r="BF868" s="11"/>
      <c r="BG868" s="11"/>
      <c r="BH868" s="11"/>
      <c r="BI868" s="138">
        <f>BC868+BE868+BF868+BG868+BH868</f>
        <v>29711</v>
      </c>
      <c r="BJ868" s="138">
        <f>BD868+BF868</f>
        <v>0</v>
      </c>
      <c r="BK868" s="75"/>
      <c r="BL868" s="75"/>
      <c r="BM868" s="75"/>
      <c r="BN868" s="75"/>
      <c r="BO868" s="75">
        <f>BI868+BK868+BL868+BM868+BN868</f>
        <v>29711</v>
      </c>
      <c r="BP868" s="75">
        <f>BJ868+BL868</f>
        <v>0</v>
      </c>
      <c r="BQ868" s="11"/>
      <c r="BR868" s="11"/>
      <c r="BS868" s="11"/>
      <c r="BT868" s="11"/>
      <c r="BU868" s="11">
        <f>BO868+BQ868+BR868+BS868+BT868</f>
        <v>29711</v>
      </c>
      <c r="BV868" s="11">
        <f>BP868+BR868</f>
        <v>0</v>
      </c>
      <c r="BW868" s="75"/>
      <c r="BX868" s="75"/>
      <c r="BY868" s="75"/>
      <c r="BZ868" s="75"/>
      <c r="CA868" s="75">
        <f>BU868+BW868+BX868+BY868+BZ868</f>
        <v>29711</v>
      </c>
      <c r="CB868" s="75">
        <f>BV868+BX868</f>
        <v>0</v>
      </c>
      <c r="CC868" s="75"/>
      <c r="CD868" s="75"/>
      <c r="CE868" s="75"/>
      <c r="CF868" s="75"/>
      <c r="CG868" s="75">
        <f>CA868+CC868+CD868+CE868+CF868</f>
        <v>29711</v>
      </c>
      <c r="CH868" s="75">
        <f>CB868+CD868</f>
        <v>0</v>
      </c>
      <c r="CI868" s="11"/>
      <c r="CJ868" s="11"/>
      <c r="CK868" s="11"/>
      <c r="CL868" s="11"/>
      <c r="CM868" s="11">
        <f>CG868+CI868+CJ868+CK868+CL868</f>
        <v>29711</v>
      </c>
      <c r="CN868" s="11">
        <f>CH868+CJ868</f>
        <v>0</v>
      </c>
      <c r="CO868" s="11"/>
      <c r="CP868" s="11"/>
      <c r="CQ868" s="11"/>
      <c r="CR868" s="11"/>
      <c r="CS868" s="11">
        <f>CM868+CO868+CP868+CQ868+CR868</f>
        <v>29711</v>
      </c>
      <c r="CT868" s="11">
        <f>CN868+CP868</f>
        <v>0</v>
      </c>
    </row>
    <row r="869" spans="1:98" s="108" customFormat="1" ht="18.75" hidden="1">
      <c r="A869" s="102" t="s">
        <v>571</v>
      </c>
      <c r="B869" s="103" t="s">
        <v>524</v>
      </c>
      <c r="C869" s="103" t="s">
        <v>21</v>
      </c>
      <c r="D869" s="103" t="s">
        <v>22</v>
      </c>
      <c r="E869" s="103" t="s">
        <v>612</v>
      </c>
      <c r="F869" s="103"/>
      <c r="G869" s="113"/>
      <c r="H869" s="117"/>
      <c r="I869" s="104"/>
      <c r="J869" s="104"/>
      <c r="K869" s="104"/>
      <c r="L869" s="104"/>
      <c r="M869" s="104"/>
      <c r="N869" s="104"/>
      <c r="O869" s="104">
        <f>O870</f>
        <v>0</v>
      </c>
      <c r="P869" s="104">
        <f t="shared" ref="P869:AD871" si="2919">P870</f>
        <v>11100</v>
      </c>
      <c r="Q869" s="104">
        <f t="shared" si="2919"/>
        <v>0</v>
      </c>
      <c r="R869" s="104">
        <f t="shared" si="2919"/>
        <v>0</v>
      </c>
      <c r="S869" s="104">
        <f>S870</f>
        <v>11100</v>
      </c>
      <c r="T869" s="104">
        <f t="shared" si="2919"/>
        <v>11100</v>
      </c>
      <c r="U869" s="104">
        <f t="shared" si="2919"/>
        <v>0</v>
      </c>
      <c r="V869" s="104">
        <f t="shared" si="2919"/>
        <v>0</v>
      </c>
      <c r="W869" s="104">
        <f t="shared" si="2919"/>
        <v>0</v>
      </c>
      <c r="X869" s="104">
        <f t="shared" si="2919"/>
        <v>0</v>
      </c>
      <c r="Y869" s="104">
        <f>Y870</f>
        <v>11100</v>
      </c>
      <c r="Z869" s="104">
        <f t="shared" si="2919"/>
        <v>11100</v>
      </c>
      <c r="AA869" s="104">
        <f t="shared" si="2919"/>
        <v>0</v>
      </c>
      <c r="AB869" s="104">
        <f t="shared" si="2919"/>
        <v>0</v>
      </c>
      <c r="AC869" s="104">
        <f t="shared" si="2919"/>
        <v>0</v>
      </c>
      <c r="AD869" s="104">
        <f t="shared" si="2919"/>
        <v>0</v>
      </c>
      <c r="AE869" s="104">
        <f>AE870</f>
        <v>11100</v>
      </c>
      <c r="AF869" s="104">
        <f t="shared" ref="AA869:AP871" si="2920">AF870</f>
        <v>11100</v>
      </c>
      <c r="AG869" s="104">
        <f t="shared" si="2920"/>
        <v>0</v>
      </c>
      <c r="AH869" s="104">
        <f t="shared" si="2920"/>
        <v>0</v>
      </c>
      <c r="AI869" s="104">
        <f t="shared" si="2920"/>
        <v>0</v>
      </c>
      <c r="AJ869" s="104">
        <f t="shared" si="2920"/>
        <v>0</v>
      </c>
      <c r="AK869" s="104">
        <f>AK870</f>
        <v>11100</v>
      </c>
      <c r="AL869" s="104">
        <f t="shared" si="2920"/>
        <v>11100</v>
      </c>
      <c r="AM869" s="104">
        <f t="shared" si="2920"/>
        <v>0</v>
      </c>
      <c r="AN869" s="104">
        <f t="shared" si="2920"/>
        <v>0</v>
      </c>
      <c r="AO869" s="104">
        <f t="shared" si="2920"/>
        <v>0</v>
      </c>
      <c r="AP869" s="104">
        <f t="shared" si="2920"/>
        <v>0</v>
      </c>
      <c r="AQ869" s="104">
        <f>AQ870</f>
        <v>11100</v>
      </c>
      <c r="AR869" s="104">
        <f t="shared" ref="AM869:BB871" si="2921">AR870</f>
        <v>11100</v>
      </c>
      <c r="AS869" s="104">
        <f t="shared" si="2921"/>
        <v>0</v>
      </c>
      <c r="AT869" s="104">
        <f t="shared" si="2921"/>
        <v>0</v>
      </c>
      <c r="AU869" s="104">
        <f t="shared" si="2921"/>
        <v>0</v>
      </c>
      <c r="AV869" s="104">
        <f t="shared" si="2921"/>
        <v>0</v>
      </c>
      <c r="AW869" s="104">
        <f>AW870</f>
        <v>11100</v>
      </c>
      <c r="AX869" s="104">
        <f t="shared" si="2921"/>
        <v>11100</v>
      </c>
      <c r="AY869" s="104">
        <f t="shared" si="2921"/>
        <v>0</v>
      </c>
      <c r="AZ869" s="104">
        <f t="shared" si="2921"/>
        <v>0</v>
      </c>
      <c r="BA869" s="104">
        <f t="shared" si="2921"/>
        <v>0</v>
      </c>
      <c r="BB869" s="104">
        <f t="shared" si="2921"/>
        <v>0</v>
      </c>
      <c r="BC869" s="104">
        <f>BC870</f>
        <v>11100</v>
      </c>
      <c r="BD869" s="104">
        <f t="shared" ref="AY869:BN871" si="2922">BD870</f>
        <v>11100</v>
      </c>
      <c r="BE869" s="104">
        <f t="shared" si="2922"/>
        <v>0</v>
      </c>
      <c r="BF869" s="104">
        <f t="shared" si="2922"/>
        <v>-11100</v>
      </c>
      <c r="BG869" s="104">
        <f t="shared" si="2922"/>
        <v>0</v>
      </c>
      <c r="BH869" s="104">
        <f t="shared" si="2922"/>
        <v>0</v>
      </c>
      <c r="BI869" s="138">
        <f>BI870</f>
        <v>0</v>
      </c>
      <c r="BJ869" s="138">
        <f t="shared" si="2922"/>
        <v>0</v>
      </c>
      <c r="BK869" s="75">
        <f t="shared" si="2922"/>
        <v>0</v>
      </c>
      <c r="BL869" s="75">
        <f t="shared" si="2922"/>
        <v>0</v>
      </c>
      <c r="BM869" s="75">
        <f t="shared" si="2922"/>
        <v>0</v>
      </c>
      <c r="BN869" s="75">
        <f t="shared" si="2922"/>
        <v>0</v>
      </c>
      <c r="BO869" s="75">
        <f>BO870</f>
        <v>0</v>
      </c>
      <c r="BP869" s="75">
        <f t="shared" ref="BK869:BZ871" si="2923">BP870</f>
        <v>0</v>
      </c>
      <c r="BQ869" s="104">
        <f t="shared" si="2923"/>
        <v>0</v>
      </c>
      <c r="BR869" s="104">
        <f t="shared" si="2923"/>
        <v>0</v>
      </c>
      <c r="BS869" s="104">
        <f t="shared" si="2923"/>
        <v>0</v>
      </c>
      <c r="BT869" s="104">
        <f t="shared" si="2923"/>
        <v>0</v>
      </c>
      <c r="BU869" s="104">
        <f>BU870</f>
        <v>0</v>
      </c>
      <c r="BV869" s="104">
        <f t="shared" si="2923"/>
        <v>0</v>
      </c>
      <c r="BW869" s="75">
        <f t="shared" si="2923"/>
        <v>0</v>
      </c>
      <c r="BX869" s="75">
        <f t="shared" si="2923"/>
        <v>0</v>
      </c>
      <c r="BY869" s="75">
        <f t="shared" si="2923"/>
        <v>0</v>
      </c>
      <c r="BZ869" s="75">
        <f t="shared" si="2923"/>
        <v>0</v>
      </c>
      <c r="CA869" s="75">
        <f>CA870</f>
        <v>0</v>
      </c>
      <c r="CB869" s="75">
        <f t="shared" ref="BW869:CL871" si="2924">CB870</f>
        <v>0</v>
      </c>
      <c r="CC869" s="75">
        <f t="shared" si="2924"/>
        <v>0</v>
      </c>
      <c r="CD869" s="75">
        <f t="shared" si="2924"/>
        <v>0</v>
      </c>
      <c r="CE869" s="75">
        <f t="shared" si="2924"/>
        <v>0</v>
      </c>
      <c r="CF869" s="75">
        <f t="shared" si="2924"/>
        <v>0</v>
      </c>
      <c r="CG869" s="75">
        <f>CG870</f>
        <v>0</v>
      </c>
      <c r="CH869" s="75">
        <f t="shared" si="2924"/>
        <v>0</v>
      </c>
      <c r="CI869" s="11">
        <f t="shared" si="2924"/>
        <v>0</v>
      </c>
      <c r="CJ869" s="11">
        <f t="shared" si="2924"/>
        <v>0</v>
      </c>
      <c r="CK869" s="11">
        <f t="shared" si="2924"/>
        <v>0</v>
      </c>
      <c r="CL869" s="11">
        <f t="shared" si="2924"/>
        <v>0</v>
      </c>
      <c r="CM869" s="11">
        <f>CM870</f>
        <v>0</v>
      </c>
      <c r="CN869" s="11">
        <f t="shared" ref="CI869:CT871" si="2925">CN870</f>
        <v>0</v>
      </c>
      <c r="CO869" s="104">
        <f t="shared" si="2925"/>
        <v>0</v>
      </c>
      <c r="CP869" s="104">
        <f t="shared" si="2925"/>
        <v>0</v>
      </c>
      <c r="CQ869" s="104">
        <f t="shared" si="2925"/>
        <v>0</v>
      </c>
      <c r="CR869" s="104">
        <f t="shared" si="2925"/>
        <v>0</v>
      </c>
      <c r="CS869" s="104">
        <f>CS870</f>
        <v>0</v>
      </c>
      <c r="CT869" s="104">
        <f t="shared" si="2925"/>
        <v>0</v>
      </c>
    </row>
    <row r="870" spans="1:98" s="108" customFormat="1" ht="33.75" hidden="1">
      <c r="A870" s="102" t="s">
        <v>654</v>
      </c>
      <c r="B870" s="103" t="s">
        <v>524</v>
      </c>
      <c r="C870" s="103" t="s">
        <v>21</v>
      </c>
      <c r="D870" s="103" t="s">
        <v>22</v>
      </c>
      <c r="E870" s="103" t="s">
        <v>614</v>
      </c>
      <c r="F870" s="103"/>
      <c r="G870" s="113"/>
      <c r="H870" s="117"/>
      <c r="I870" s="104"/>
      <c r="J870" s="104"/>
      <c r="K870" s="104"/>
      <c r="L870" s="104"/>
      <c r="M870" s="104"/>
      <c r="N870" s="104"/>
      <c r="O870" s="104">
        <f>O871</f>
        <v>0</v>
      </c>
      <c r="P870" s="104">
        <f t="shared" si="2919"/>
        <v>11100</v>
      </c>
      <c r="Q870" s="104">
        <f t="shared" si="2919"/>
        <v>0</v>
      </c>
      <c r="R870" s="104">
        <f t="shared" si="2919"/>
        <v>0</v>
      </c>
      <c r="S870" s="104">
        <f t="shared" si="2919"/>
        <v>11100</v>
      </c>
      <c r="T870" s="104">
        <f t="shared" si="2919"/>
        <v>11100</v>
      </c>
      <c r="U870" s="104">
        <f t="shared" si="2919"/>
        <v>0</v>
      </c>
      <c r="V870" s="104">
        <f t="shared" si="2919"/>
        <v>0</v>
      </c>
      <c r="W870" s="104">
        <f t="shared" si="2919"/>
        <v>0</v>
      </c>
      <c r="X870" s="104">
        <f t="shared" si="2919"/>
        <v>0</v>
      </c>
      <c r="Y870" s="104">
        <f t="shared" si="2919"/>
        <v>11100</v>
      </c>
      <c r="Z870" s="104">
        <f t="shared" si="2919"/>
        <v>11100</v>
      </c>
      <c r="AA870" s="104">
        <f t="shared" si="2920"/>
        <v>0</v>
      </c>
      <c r="AB870" s="104">
        <f t="shared" si="2920"/>
        <v>0</v>
      </c>
      <c r="AC870" s="104">
        <f t="shared" si="2920"/>
        <v>0</v>
      </c>
      <c r="AD870" s="104">
        <f t="shared" si="2920"/>
        <v>0</v>
      </c>
      <c r="AE870" s="104">
        <f t="shared" si="2920"/>
        <v>11100</v>
      </c>
      <c r="AF870" s="104">
        <f t="shared" si="2920"/>
        <v>11100</v>
      </c>
      <c r="AG870" s="104">
        <f t="shared" si="2920"/>
        <v>0</v>
      </c>
      <c r="AH870" s="104">
        <f t="shared" si="2920"/>
        <v>0</v>
      </c>
      <c r="AI870" s="104">
        <f t="shared" si="2920"/>
        <v>0</v>
      </c>
      <c r="AJ870" s="104">
        <f t="shared" si="2920"/>
        <v>0</v>
      </c>
      <c r="AK870" s="104">
        <f t="shared" si="2920"/>
        <v>11100</v>
      </c>
      <c r="AL870" s="104">
        <f t="shared" si="2920"/>
        <v>11100</v>
      </c>
      <c r="AM870" s="104">
        <f t="shared" si="2921"/>
        <v>0</v>
      </c>
      <c r="AN870" s="104">
        <f t="shared" si="2921"/>
        <v>0</v>
      </c>
      <c r="AO870" s="104">
        <f t="shared" si="2921"/>
        <v>0</v>
      </c>
      <c r="AP870" s="104">
        <f t="shared" si="2921"/>
        <v>0</v>
      </c>
      <c r="AQ870" s="104">
        <f t="shared" si="2921"/>
        <v>11100</v>
      </c>
      <c r="AR870" s="104">
        <f t="shared" si="2921"/>
        <v>11100</v>
      </c>
      <c r="AS870" s="104">
        <f t="shared" si="2921"/>
        <v>0</v>
      </c>
      <c r="AT870" s="104">
        <f t="shared" si="2921"/>
        <v>0</v>
      </c>
      <c r="AU870" s="104">
        <f t="shared" si="2921"/>
        <v>0</v>
      </c>
      <c r="AV870" s="104">
        <f t="shared" si="2921"/>
        <v>0</v>
      </c>
      <c r="AW870" s="104">
        <f t="shared" si="2921"/>
        <v>11100</v>
      </c>
      <c r="AX870" s="104">
        <f t="shared" si="2921"/>
        <v>11100</v>
      </c>
      <c r="AY870" s="104">
        <f t="shared" si="2922"/>
        <v>0</v>
      </c>
      <c r="AZ870" s="104">
        <f t="shared" si="2922"/>
        <v>0</v>
      </c>
      <c r="BA870" s="104">
        <f t="shared" si="2922"/>
        <v>0</v>
      </c>
      <c r="BB870" s="104">
        <f t="shared" si="2922"/>
        <v>0</v>
      </c>
      <c r="BC870" s="104">
        <f t="shared" si="2922"/>
        <v>11100</v>
      </c>
      <c r="BD870" s="104">
        <f t="shared" si="2922"/>
        <v>11100</v>
      </c>
      <c r="BE870" s="104">
        <f t="shared" si="2922"/>
        <v>0</v>
      </c>
      <c r="BF870" s="104">
        <f t="shared" si="2922"/>
        <v>-11100</v>
      </c>
      <c r="BG870" s="104">
        <f t="shared" si="2922"/>
        <v>0</v>
      </c>
      <c r="BH870" s="104">
        <f t="shared" si="2922"/>
        <v>0</v>
      </c>
      <c r="BI870" s="138">
        <f t="shared" si="2922"/>
        <v>0</v>
      </c>
      <c r="BJ870" s="138">
        <f t="shared" si="2922"/>
        <v>0</v>
      </c>
      <c r="BK870" s="75">
        <f t="shared" si="2923"/>
        <v>0</v>
      </c>
      <c r="BL870" s="75">
        <f t="shared" si="2923"/>
        <v>0</v>
      </c>
      <c r="BM870" s="75">
        <f t="shared" si="2923"/>
        <v>0</v>
      </c>
      <c r="BN870" s="75">
        <f t="shared" si="2923"/>
        <v>0</v>
      </c>
      <c r="BO870" s="75">
        <f t="shared" si="2923"/>
        <v>0</v>
      </c>
      <c r="BP870" s="75">
        <f t="shared" si="2923"/>
        <v>0</v>
      </c>
      <c r="BQ870" s="104">
        <f t="shared" si="2923"/>
        <v>0</v>
      </c>
      <c r="BR870" s="104">
        <f t="shared" si="2923"/>
        <v>0</v>
      </c>
      <c r="BS870" s="104">
        <f t="shared" si="2923"/>
        <v>0</v>
      </c>
      <c r="BT870" s="104">
        <f t="shared" si="2923"/>
        <v>0</v>
      </c>
      <c r="BU870" s="104">
        <f t="shared" si="2923"/>
        <v>0</v>
      </c>
      <c r="BV870" s="104">
        <f t="shared" si="2923"/>
        <v>0</v>
      </c>
      <c r="BW870" s="75">
        <f t="shared" si="2924"/>
        <v>0</v>
      </c>
      <c r="BX870" s="75">
        <f t="shared" si="2924"/>
        <v>0</v>
      </c>
      <c r="BY870" s="75">
        <f t="shared" si="2924"/>
        <v>0</v>
      </c>
      <c r="BZ870" s="75">
        <f t="shared" si="2924"/>
        <v>0</v>
      </c>
      <c r="CA870" s="75">
        <f t="shared" si="2924"/>
        <v>0</v>
      </c>
      <c r="CB870" s="75">
        <f t="shared" si="2924"/>
        <v>0</v>
      </c>
      <c r="CC870" s="75">
        <f t="shared" si="2924"/>
        <v>0</v>
      </c>
      <c r="CD870" s="75">
        <f t="shared" si="2924"/>
        <v>0</v>
      </c>
      <c r="CE870" s="75">
        <f t="shared" si="2924"/>
        <v>0</v>
      </c>
      <c r="CF870" s="75">
        <f t="shared" si="2924"/>
        <v>0</v>
      </c>
      <c r="CG870" s="75">
        <f t="shared" si="2924"/>
        <v>0</v>
      </c>
      <c r="CH870" s="75">
        <f t="shared" si="2924"/>
        <v>0</v>
      </c>
      <c r="CI870" s="11">
        <f t="shared" si="2925"/>
        <v>0</v>
      </c>
      <c r="CJ870" s="11">
        <f t="shared" si="2925"/>
        <v>0</v>
      </c>
      <c r="CK870" s="11">
        <f t="shared" si="2925"/>
        <v>0</v>
      </c>
      <c r="CL870" s="11">
        <f t="shared" si="2925"/>
        <v>0</v>
      </c>
      <c r="CM870" s="11">
        <f t="shared" si="2925"/>
        <v>0</v>
      </c>
      <c r="CN870" s="11">
        <f t="shared" si="2925"/>
        <v>0</v>
      </c>
      <c r="CO870" s="104">
        <f t="shared" si="2925"/>
        <v>0</v>
      </c>
      <c r="CP870" s="104">
        <f t="shared" si="2925"/>
        <v>0</v>
      </c>
      <c r="CQ870" s="104">
        <f t="shared" si="2925"/>
        <v>0</v>
      </c>
      <c r="CR870" s="104">
        <f t="shared" si="2925"/>
        <v>0</v>
      </c>
      <c r="CS870" s="104">
        <f t="shared" si="2925"/>
        <v>0</v>
      </c>
      <c r="CT870" s="104">
        <f t="shared" si="2925"/>
        <v>0</v>
      </c>
    </row>
    <row r="871" spans="1:98" s="108" customFormat="1" ht="33.75" hidden="1">
      <c r="A871" s="102" t="s">
        <v>203</v>
      </c>
      <c r="B871" s="103" t="s">
        <v>524</v>
      </c>
      <c r="C871" s="103" t="s">
        <v>21</v>
      </c>
      <c r="D871" s="103" t="s">
        <v>22</v>
      </c>
      <c r="E871" s="103" t="s">
        <v>614</v>
      </c>
      <c r="F871" s="103" t="s">
        <v>204</v>
      </c>
      <c r="G871" s="113"/>
      <c r="H871" s="117"/>
      <c r="I871" s="104"/>
      <c r="J871" s="104"/>
      <c r="K871" s="104"/>
      <c r="L871" s="104"/>
      <c r="M871" s="104"/>
      <c r="N871" s="104"/>
      <c r="O871" s="104">
        <f>O872</f>
        <v>0</v>
      </c>
      <c r="P871" s="104">
        <f t="shared" si="2919"/>
        <v>11100</v>
      </c>
      <c r="Q871" s="104">
        <f t="shared" si="2919"/>
        <v>0</v>
      </c>
      <c r="R871" s="104">
        <f t="shared" si="2919"/>
        <v>0</v>
      </c>
      <c r="S871" s="104">
        <f t="shared" si="2919"/>
        <v>11100</v>
      </c>
      <c r="T871" s="104">
        <f t="shared" si="2919"/>
        <v>11100</v>
      </c>
      <c r="U871" s="104">
        <f t="shared" si="2919"/>
        <v>0</v>
      </c>
      <c r="V871" s="104">
        <f t="shared" si="2919"/>
        <v>0</v>
      </c>
      <c r="W871" s="104">
        <f t="shared" si="2919"/>
        <v>0</v>
      </c>
      <c r="X871" s="104">
        <f t="shared" si="2919"/>
        <v>0</v>
      </c>
      <c r="Y871" s="104">
        <f t="shared" si="2919"/>
        <v>11100</v>
      </c>
      <c r="Z871" s="104">
        <f t="shared" si="2919"/>
        <v>11100</v>
      </c>
      <c r="AA871" s="104">
        <f t="shared" si="2920"/>
        <v>0</v>
      </c>
      <c r="AB871" s="104">
        <f t="shared" si="2920"/>
        <v>0</v>
      </c>
      <c r="AC871" s="104">
        <f t="shared" si="2920"/>
        <v>0</v>
      </c>
      <c r="AD871" s="104">
        <f t="shared" si="2920"/>
        <v>0</v>
      </c>
      <c r="AE871" s="104">
        <f t="shared" si="2920"/>
        <v>11100</v>
      </c>
      <c r="AF871" s="104">
        <f t="shared" si="2920"/>
        <v>11100</v>
      </c>
      <c r="AG871" s="104">
        <f t="shared" si="2920"/>
        <v>0</v>
      </c>
      <c r="AH871" s="104">
        <f t="shared" si="2920"/>
        <v>0</v>
      </c>
      <c r="AI871" s="104">
        <f t="shared" si="2920"/>
        <v>0</v>
      </c>
      <c r="AJ871" s="104">
        <f t="shared" si="2920"/>
        <v>0</v>
      </c>
      <c r="AK871" s="104">
        <f t="shared" si="2920"/>
        <v>11100</v>
      </c>
      <c r="AL871" s="104">
        <f t="shared" si="2920"/>
        <v>11100</v>
      </c>
      <c r="AM871" s="104">
        <f t="shared" si="2921"/>
        <v>0</v>
      </c>
      <c r="AN871" s="104">
        <f t="shared" si="2921"/>
        <v>0</v>
      </c>
      <c r="AO871" s="104">
        <f t="shared" si="2921"/>
        <v>0</v>
      </c>
      <c r="AP871" s="104">
        <f t="shared" si="2921"/>
        <v>0</v>
      </c>
      <c r="AQ871" s="104">
        <f t="shared" si="2921"/>
        <v>11100</v>
      </c>
      <c r="AR871" s="104">
        <f t="shared" si="2921"/>
        <v>11100</v>
      </c>
      <c r="AS871" s="104">
        <f t="shared" si="2921"/>
        <v>0</v>
      </c>
      <c r="AT871" s="104">
        <f t="shared" si="2921"/>
        <v>0</v>
      </c>
      <c r="AU871" s="104">
        <f t="shared" si="2921"/>
        <v>0</v>
      </c>
      <c r="AV871" s="104">
        <f t="shared" si="2921"/>
        <v>0</v>
      </c>
      <c r="AW871" s="104">
        <f t="shared" si="2921"/>
        <v>11100</v>
      </c>
      <c r="AX871" s="104">
        <f t="shared" si="2921"/>
        <v>11100</v>
      </c>
      <c r="AY871" s="104">
        <f t="shared" si="2922"/>
        <v>0</v>
      </c>
      <c r="AZ871" s="104">
        <f t="shared" si="2922"/>
        <v>0</v>
      </c>
      <c r="BA871" s="104">
        <f t="shared" si="2922"/>
        <v>0</v>
      </c>
      <c r="BB871" s="104">
        <f t="shared" si="2922"/>
        <v>0</v>
      </c>
      <c r="BC871" s="104">
        <f t="shared" si="2922"/>
        <v>11100</v>
      </c>
      <c r="BD871" s="104">
        <f t="shared" si="2922"/>
        <v>11100</v>
      </c>
      <c r="BE871" s="104">
        <f t="shared" si="2922"/>
        <v>0</v>
      </c>
      <c r="BF871" s="104">
        <f t="shared" si="2922"/>
        <v>-11100</v>
      </c>
      <c r="BG871" s="104">
        <f t="shared" si="2922"/>
        <v>0</v>
      </c>
      <c r="BH871" s="104">
        <f t="shared" si="2922"/>
        <v>0</v>
      </c>
      <c r="BI871" s="138">
        <f t="shared" si="2922"/>
        <v>0</v>
      </c>
      <c r="BJ871" s="138">
        <f t="shared" si="2922"/>
        <v>0</v>
      </c>
      <c r="BK871" s="75">
        <f t="shared" si="2923"/>
        <v>0</v>
      </c>
      <c r="BL871" s="75">
        <f t="shared" si="2923"/>
        <v>0</v>
      </c>
      <c r="BM871" s="75">
        <f t="shared" si="2923"/>
        <v>0</v>
      </c>
      <c r="BN871" s="75">
        <f t="shared" si="2923"/>
        <v>0</v>
      </c>
      <c r="BO871" s="75">
        <f t="shared" si="2923"/>
        <v>0</v>
      </c>
      <c r="BP871" s="75">
        <f t="shared" si="2923"/>
        <v>0</v>
      </c>
      <c r="BQ871" s="104">
        <f t="shared" si="2923"/>
        <v>0</v>
      </c>
      <c r="BR871" s="104">
        <f t="shared" si="2923"/>
        <v>0</v>
      </c>
      <c r="BS871" s="104">
        <f t="shared" si="2923"/>
        <v>0</v>
      </c>
      <c r="BT871" s="104">
        <f t="shared" si="2923"/>
        <v>0</v>
      </c>
      <c r="BU871" s="104">
        <f t="shared" si="2923"/>
        <v>0</v>
      </c>
      <c r="BV871" s="104">
        <f t="shared" si="2923"/>
        <v>0</v>
      </c>
      <c r="BW871" s="75">
        <f t="shared" si="2924"/>
        <v>0</v>
      </c>
      <c r="BX871" s="75">
        <f t="shared" si="2924"/>
        <v>0</v>
      </c>
      <c r="BY871" s="75">
        <f t="shared" si="2924"/>
        <v>0</v>
      </c>
      <c r="BZ871" s="75">
        <f t="shared" si="2924"/>
        <v>0</v>
      </c>
      <c r="CA871" s="75">
        <f t="shared" si="2924"/>
        <v>0</v>
      </c>
      <c r="CB871" s="75">
        <f t="shared" si="2924"/>
        <v>0</v>
      </c>
      <c r="CC871" s="75">
        <f t="shared" si="2924"/>
        <v>0</v>
      </c>
      <c r="CD871" s="75">
        <f t="shared" si="2924"/>
        <v>0</v>
      </c>
      <c r="CE871" s="75">
        <f t="shared" si="2924"/>
        <v>0</v>
      </c>
      <c r="CF871" s="75">
        <f t="shared" si="2924"/>
        <v>0</v>
      </c>
      <c r="CG871" s="75">
        <f t="shared" si="2924"/>
        <v>0</v>
      </c>
      <c r="CH871" s="75">
        <f t="shared" si="2924"/>
        <v>0</v>
      </c>
      <c r="CI871" s="11">
        <f t="shared" si="2925"/>
        <v>0</v>
      </c>
      <c r="CJ871" s="11">
        <f t="shared" si="2925"/>
        <v>0</v>
      </c>
      <c r="CK871" s="11">
        <f t="shared" si="2925"/>
        <v>0</v>
      </c>
      <c r="CL871" s="11">
        <f t="shared" si="2925"/>
        <v>0</v>
      </c>
      <c r="CM871" s="11">
        <f t="shared" si="2925"/>
        <v>0</v>
      </c>
      <c r="CN871" s="11">
        <f t="shared" si="2925"/>
        <v>0</v>
      </c>
      <c r="CO871" s="104">
        <f t="shared" si="2925"/>
        <v>0</v>
      </c>
      <c r="CP871" s="104">
        <f t="shared" si="2925"/>
        <v>0</v>
      </c>
      <c r="CQ871" s="104">
        <f t="shared" si="2925"/>
        <v>0</v>
      </c>
      <c r="CR871" s="104">
        <f t="shared" si="2925"/>
        <v>0</v>
      </c>
      <c r="CS871" s="104">
        <f t="shared" si="2925"/>
        <v>0</v>
      </c>
      <c r="CT871" s="104">
        <f t="shared" si="2925"/>
        <v>0</v>
      </c>
    </row>
    <row r="872" spans="1:98" s="108" customFormat="1" ht="18.75" hidden="1">
      <c r="A872" s="102" t="s">
        <v>189</v>
      </c>
      <c r="B872" s="103" t="s">
        <v>524</v>
      </c>
      <c r="C872" s="103" t="s">
        <v>21</v>
      </c>
      <c r="D872" s="103" t="s">
        <v>22</v>
      </c>
      <c r="E872" s="103" t="s">
        <v>614</v>
      </c>
      <c r="F872" s="103" t="s">
        <v>205</v>
      </c>
      <c r="G872" s="113"/>
      <c r="H872" s="117"/>
      <c r="I872" s="104"/>
      <c r="J872" s="104"/>
      <c r="K872" s="104"/>
      <c r="L872" s="104"/>
      <c r="M872" s="104"/>
      <c r="N872" s="104"/>
      <c r="O872" s="104"/>
      <c r="P872" s="104">
        <v>11100</v>
      </c>
      <c r="Q872" s="104"/>
      <c r="R872" s="104"/>
      <c r="S872" s="104">
        <f>M872+O872+P872+Q872+R872</f>
        <v>11100</v>
      </c>
      <c r="T872" s="104">
        <f>N872+P872</f>
        <v>11100</v>
      </c>
      <c r="U872" s="104"/>
      <c r="V872" s="104"/>
      <c r="W872" s="104"/>
      <c r="X872" s="104"/>
      <c r="Y872" s="104">
        <f>S872+U872+V872+W872+X872</f>
        <v>11100</v>
      </c>
      <c r="Z872" s="104">
        <f>T872+V872</f>
        <v>11100</v>
      </c>
      <c r="AA872" s="104"/>
      <c r="AB872" s="104"/>
      <c r="AC872" s="104"/>
      <c r="AD872" s="104"/>
      <c r="AE872" s="104">
        <f>Y872+AA872+AB872+AC872+AD872</f>
        <v>11100</v>
      </c>
      <c r="AF872" s="104">
        <f>Z872+AB872</f>
        <v>11100</v>
      </c>
      <c r="AG872" s="104"/>
      <c r="AH872" s="104"/>
      <c r="AI872" s="104"/>
      <c r="AJ872" s="104"/>
      <c r="AK872" s="104">
        <f>AE872+AG872+AH872+AI872+AJ872</f>
        <v>11100</v>
      </c>
      <c r="AL872" s="104">
        <f>AF872+AH872</f>
        <v>11100</v>
      </c>
      <c r="AM872" s="104"/>
      <c r="AN872" s="104"/>
      <c r="AO872" s="104"/>
      <c r="AP872" s="104"/>
      <c r="AQ872" s="104">
        <f>AK872+AM872+AN872+AO872+AP872</f>
        <v>11100</v>
      </c>
      <c r="AR872" s="104">
        <f>AL872+AN872</f>
        <v>11100</v>
      </c>
      <c r="AS872" s="104"/>
      <c r="AT872" s="104"/>
      <c r="AU872" s="104"/>
      <c r="AV872" s="104"/>
      <c r="AW872" s="104">
        <f>AQ872+AS872+AT872+AU872+AV872</f>
        <v>11100</v>
      </c>
      <c r="AX872" s="104">
        <f>AR872+AT872</f>
        <v>11100</v>
      </c>
      <c r="AY872" s="104"/>
      <c r="AZ872" s="104"/>
      <c r="BA872" s="104"/>
      <c r="BB872" s="104"/>
      <c r="BC872" s="104">
        <f>AW872+AY872+AZ872+BA872+BB872</f>
        <v>11100</v>
      </c>
      <c r="BD872" s="104">
        <f>AX872+AZ872</f>
        <v>11100</v>
      </c>
      <c r="BE872" s="104"/>
      <c r="BF872" s="104">
        <v>-11100</v>
      </c>
      <c r="BG872" s="104"/>
      <c r="BH872" s="104"/>
      <c r="BI872" s="138">
        <f>BC872+BE872+BF872+BG872+BH872</f>
        <v>0</v>
      </c>
      <c r="BJ872" s="138">
        <f>BD872+BF872</f>
        <v>0</v>
      </c>
      <c r="BK872" s="75"/>
      <c r="BL872" s="75"/>
      <c r="BM872" s="75"/>
      <c r="BN872" s="75"/>
      <c r="BO872" s="75">
        <f>BI872+BK872+BL872+BM872+BN872</f>
        <v>0</v>
      </c>
      <c r="BP872" s="75">
        <f>BJ872+BL872</f>
        <v>0</v>
      </c>
      <c r="BQ872" s="104"/>
      <c r="BR872" s="104"/>
      <c r="BS872" s="104"/>
      <c r="BT872" s="104"/>
      <c r="BU872" s="104">
        <f>BO872+BQ872+BR872+BS872+BT872</f>
        <v>0</v>
      </c>
      <c r="BV872" s="104">
        <f>BP872+BR872</f>
        <v>0</v>
      </c>
      <c r="BW872" s="75"/>
      <c r="BX872" s="75"/>
      <c r="BY872" s="75"/>
      <c r="BZ872" s="75"/>
      <c r="CA872" s="75">
        <f>BU872+BW872+BX872+BY872+BZ872</f>
        <v>0</v>
      </c>
      <c r="CB872" s="75">
        <f>BV872+BX872</f>
        <v>0</v>
      </c>
      <c r="CC872" s="75"/>
      <c r="CD872" s="75"/>
      <c r="CE872" s="75"/>
      <c r="CF872" s="75"/>
      <c r="CG872" s="75">
        <f>CA872+CC872+CD872+CE872+CF872</f>
        <v>0</v>
      </c>
      <c r="CH872" s="75">
        <f>CB872+CD872</f>
        <v>0</v>
      </c>
      <c r="CI872" s="11"/>
      <c r="CJ872" s="11"/>
      <c r="CK872" s="11"/>
      <c r="CL872" s="11"/>
      <c r="CM872" s="11">
        <f>CG872+CI872+CJ872+CK872+CL872</f>
        <v>0</v>
      </c>
      <c r="CN872" s="11">
        <f>CH872+CJ872</f>
        <v>0</v>
      </c>
      <c r="CO872" s="104"/>
      <c r="CP872" s="104"/>
      <c r="CQ872" s="104"/>
      <c r="CR872" s="104"/>
      <c r="CS872" s="104">
        <f>CM872+CO872+CP872+CQ872+CR872</f>
        <v>0</v>
      </c>
      <c r="CT872" s="104">
        <f>CN872+CP872</f>
        <v>0</v>
      </c>
    </row>
    <row r="873" spans="1:98" s="108" customFormat="1" ht="33.75" hidden="1">
      <c r="A873" s="102" t="s">
        <v>654</v>
      </c>
      <c r="B873" s="103" t="s">
        <v>524</v>
      </c>
      <c r="C873" s="103" t="s">
        <v>21</v>
      </c>
      <c r="D873" s="103" t="s">
        <v>22</v>
      </c>
      <c r="E873" s="103" t="s">
        <v>613</v>
      </c>
      <c r="F873" s="103"/>
      <c r="G873" s="113"/>
      <c r="H873" s="117"/>
      <c r="I873" s="104"/>
      <c r="J873" s="104"/>
      <c r="K873" s="104"/>
      <c r="L873" s="104"/>
      <c r="M873" s="104"/>
      <c r="N873" s="104"/>
      <c r="O873" s="104">
        <f>O874</f>
        <v>0</v>
      </c>
      <c r="P873" s="104">
        <f t="shared" ref="P873:AG874" si="2926">P874</f>
        <v>0</v>
      </c>
      <c r="Q873" s="104">
        <f t="shared" si="2926"/>
        <v>64736</v>
      </c>
      <c r="R873" s="104">
        <f t="shared" si="2926"/>
        <v>0</v>
      </c>
      <c r="S873" s="104">
        <f t="shared" si="2926"/>
        <v>64736</v>
      </c>
      <c r="T873" s="104">
        <f t="shared" si="2926"/>
        <v>0</v>
      </c>
      <c r="U873" s="104">
        <f t="shared" si="2926"/>
        <v>0</v>
      </c>
      <c r="V873" s="104">
        <f t="shared" si="2926"/>
        <v>0</v>
      </c>
      <c r="W873" s="104">
        <f t="shared" si="2926"/>
        <v>0</v>
      </c>
      <c r="X873" s="104">
        <f t="shared" si="2926"/>
        <v>0</v>
      </c>
      <c r="Y873" s="104">
        <f t="shared" si="2926"/>
        <v>64736</v>
      </c>
      <c r="Z873" s="104">
        <f t="shared" si="2926"/>
        <v>0</v>
      </c>
      <c r="AA873" s="104">
        <f t="shared" si="2926"/>
        <v>0</v>
      </c>
      <c r="AB873" s="104">
        <f t="shared" si="2926"/>
        <v>0</v>
      </c>
      <c r="AC873" s="104">
        <f t="shared" si="2926"/>
        <v>0</v>
      </c>
      <c r="AD873" s="104">
        <f t="shared" si="2926"/>
        <v>0</v>
      </c>
      <c r="AE873" s="104">
        <f t="shared" si="2926"/>
        <v>64736</v>
      </c>
      <c r="AF873" s="104">
        <f t="shared" ref="AA873:AF874" si="2927">AF874</f>
        <v>0</v>
      </c>
      <c r="AG873" s="104">
        <f t="shared" si="2926"/>
        <v>0</v>
      </c>
      <c r="AH873" s="104">
        <f t="shared" ref="AG873:AV874" si="2928">AH874</f>
        <v>0</v>
      </c>
      <c r="AI873" s="104">
        <f t="shared" si="2928"/>
        <v>0</v>
      </c>
      <c r="AJ873" s="104">
        <f t="shared" si="2928"/>
        <v>0</v>
      </c>
      <c r="AK873" s="104">
        <f t="shared" si="2928"/>
        <v>64736</v>
      </c>
      <c r="AL873" s="104">
        <f t="shared" si="2928"/>
        <v>0</v>
      </c>
      <c r="AM873" s="104">
        <f t="shared" si="2928"/>
        <v>0</v>
      </c>
      <c r="AN873" s="104">
        <f t="shared" si="2928"/>
        <v>0</v>
      </c>
      <c r="AO873" s="104">
        <f t="shared" si="2928"/>
        <v>0</v>
      </c>
      <c r="AP873" s="104">
        <f t="shared" si="2928"/>
        <v>0</v>
      </c>
      <c r="AQ873" s="104">
        <f t="shared" si="2928"/>
        <v>64736</v>
      </c>
      <c r="AR873" s="104">
        <f t="shared" si="2928"/>
        <v>0</v>
      </c>
      <c r="AS873" s="104">
        <f t="shared" si="2928"/>
        <v>0</v>
      </c>
      <c r="AT873" s="104">
        <f t="shared" si="2928"/>
        <v>0</v>
      </c>
      <c r="AU873" s="104">
        <f t="shared" si="2928"/>
        <v>0</v>
      </c>
      <c r="AV873" s="104">
        <f t="shared" si="2928"/>
        <v>0</v>
      </c>
      <c r="AW873" s="104">
        <f t="shared" ref="AS873:BH874" si="2929">AW874</f>
        <v>64736</v>
      </c>
      <c r="AX873" s="104">
        <f t="shared" si="2929"/>
        <v>0</v>
      </c>
      <c r="AY873" s="104">
        <f t="shared" si="2929"/>
        <v>0</v>
      </c>
      <c r="AZ873" s="104">
        <f t="shared" si="2929"/>
        <v>0</v>
      </c>
      <c r="BA873" s="104">
        <f t="shared" si="2929"/>
        <v>0</v>
      </c>
      <c r="BB873" s="104">
        <f t="shared" si="2929"/>
        <v>0</v>
      </c>
      <c r="BC873" s="104">
        <f t="shared" si="2929"/>
        <v>64736</v>
      </c>
      <c r="BD873" s="104">
        <f t="shared" si="2929"/>
        <v>0</v>
      </c>
      <c r="BE873" s="104">
        <f t="shared" si="2929"/>
        <v>-64736</v>
      </c>
      <c r="BF873" s="104">
        <f t="shared" si="2929"/>
        <v>0</v>
      </c>
      <c r="BG873" s="104">
        <f t="shared" si="2929"/>
        <v>0</v>
      </c>
      <c r="BH873" s="104">
        <f t="shared" si="2929"/>
        <v>0</v>
      </c>
      <c r="BI873" s="138">
        <f t="shared" ref="BE873:BT874" si="2930">BI874</f>
        <v>0</v>
      </c>
      <c r="BJ873" s="138">
        <f t="shared" si="2930"/>
        <v>0</v>
      </c>
      <c r="BK873" s="75">
        <f t="shared" si="2930"/>
        <v>0</v>
      </c>
      <c r="BL873" s="75">
        <f t="shared" si="2930"/>
        <v>0</v>
      </c>
      <c r="BM873" s="75">
        <f t="shared" si="2930"/>
        <v>0</v>
      </c>
      <c r="BN873" s="75">
        <f t="shared" si="2930"/>
        <v>0</v>
      </c>
      <c r="BO873" s="75">
        <f t="shared" si="2930"/>
        <v>0</v>
      </c>
      <c r="BP873" s="75">
        <f t="shared" si="2930"/>
        <v>0</v>
      </c>
      <c r="BQ873" s="104">
        <f t="shared" si="2930"/>
        <v>0</v>
      </c>
      <c r="BR873" s="104">
        <f t="shared" si="2930"/>
        <v>0</v>
      </c>
      <c r="BS873" s="104">
        <f t="shared" si="2930"/>
        <v>0</v>
      </c>
      <c r="BT873" s="104">
        <f t="shared" si="2930"/>
        <v>0</v>
      </c>
      <c r="BU873" s="104">
        <f t="shared" ref="BQ873:CF874" si="2931">BU874</f>
        <v>0</v>
      </c>
      <c r="BV873" s="104">
        <f t="shared" si="2931"/>
        <v>0</v>
      </c>
      <c r="BW873" s="75">
        <f t="shared" si="2931"/>
        <v>0</v>
      </c>
      <c r="BX873" s="75">
        <f t="shared" si="2931"/>
        <v>0</v>
      </c>
      <c r="BY873" s="75">
        <f t="shared" si="2931"/>
        <v>0</v>
      </c>
      <c r="BZ873" s="75">
        <f t="shared" si="2931"/>
        <v>0</v>
      </c>
      <c r="CA873" s="75">
        <f t="shared" si="2931"/>
        <v>0</v>
      </c>
      <c r="CB873" s="75">
        <f t="shared" si="2931"/>
        <v>0</v>
      </c>
      <c r="CC873" s="75">
        <f t="shared" si="2931"/>
        <v>0</v>
      </c>
      <c r="CD873" s="75">
        <f t="shared" si="2931"/>
        <v>0</v>
      </c>
      <c r="CE873" s="75">
        <f t="shared" si="2931"/>
        <v>0</v>
      </c>
      <c r="CF873" s="75">
        <f t="shared" si="2931"/>
        <v>0</v>
      </c>
      <c r="CG873" s="75">
        <f t="shared" ref="CC873:CR874" si="2932">CG874</f>
        <v>0</v>
      </c>
      <c r="CH873" s="75">
        <f t="shared" si="2932"/>
        <v>0</v>
      </c>
      <c r="CI873" s="11">
        <f t="shared" si="2932"/>
        <v>0</v>
      </c>
      <c r="CJ873" s="11">
        <f t="shared" si="2932"/>
        <v>0</v>
      </c>
      <c r="CK873" s="11">
        <f t="shared" si="2932"/>
        <v>0</v>
      </c>
      <c r="CL873" s="11">
        <f t="shared" si="2932"/>
        <v>0</v>
      </c>
      <c r="CM873" s="11">
        <f t="shared" si="2932"/>
        <v>0</v>
      </c>
      <c r="CN873" s="11">
        <f t="shared" si="2932"/>
        <v>0</v>
      </c>
      <c r="CO873" s="104">
        <f t="shared" si="2932"/>
        <v>0</v>
      </c>
      <c r="CP873" s="104">
        <f t="shared" si="2932"/>
        <v>0</v>
      </c>
      <c r="CQ873" s="104">
        <f t="shared" si="2932"/>
        <v>0</v>
      </c>
      <c r="CR873" s="104">
        <f t="shared" si="2932"/>
        <v>0</v>
      </c>
      <c r="CS873" s="104">
        <f t="shared" ref="CO873:CT874" si="2933">CS874</f>
        <v>0</v>
      </c>
      <c r="CT873" s="104">
        <f t="shared" si="2933"/>
        <v>0</v>
      </c>
    </row>
    <row r="874" spans="1:98" s="108" customFormat="1" ht="33.75" hidden="1">
      <c r="A874" s="102" t="s">
        <v>203</v>
      </c>
      <c r="B874" s="103" t="s">
        <v>524</v>
      </c>
      <c r="C874" s="103" t="s">
        <v>21</v>
      </c>
      <c r="D874" s="103" t="s">
        <v>22</v>
      </c>
      <c r="E874" s="103" t="s">
        <v>613</v>
      </c>
      <c r="F874" s="103" t="s">
        <v>204</v>
      </c>
      <c r="G874" s="113"/>
      <c r="H874" s="117"/>
      <c r="I874" s="104"/>
      <c r="J874" s="104"/>
      <c r="K874" s="104"/>
      <c r="L874" s="104"/>
      <c r="M874" s="104"/>
      <c r="N874" s="104"/>
      <c r="O874" s="104">
        <f>O875</f>
        <v>0</v>
      </c>
      <c r="P874" s="104">
        <f t="shared" si="2926"/>
        <v>0</v>
      </c>
      <c r="Q874" s="104">
        <f t="shared" si="2926"/>
        <v>64736</v>
      </c>
      <c r="R874" s="104">
        <f t="shared" si="2926"/>
        <v>0</v>
      </c>
      <c r="S874" s="104">
        <f t="shared" si="2926"/>
        <v>64736</v>
      </c>
      <c r="T874" s="104">
        <f t="shared" si="2926"/>
        <v>0</v>
      </c>
      <c r="U874" s="104">
        <f t="shared" si="2926"/>
        <v>0</v>
      </c>
      <c r="V874" s="104">
        <f t="shared" si="2926"/>
        <v>0</v>
      </c>
      <c r="W874" s="104">
        <f t="shared" si="2926"/>
        <v>0</v>
      </c>
      <c r="X874" s="104">
        <f t="shared" si="2926"/>
        <v>0</v>
      </c>
      <c r="Y874" s="104">
        <f t="shared" si="2926"/>
        <v>64736</v>
      </c>
      <c r="Z874" s="104">
        <f t="shared" si="2926"/>
        <v>0</v>
      </c>
      <c r="AA874" s="104">
        <f t="shared" si="2927"/>
        <v>0</v>
      </c>
      <c r="AB874" s="104">
        <f t="shared" si="2927"/>
        <v>0</v>
      </c>
      <c r="AC874" s="104">
        <f t="shared" si="2927"/>
        <v>0</v>
      </c>
      <c r="AD874" s="104">
        <f t="shared" si="2927"/>
        <v>0</v>
      </c>
      <c r="AE874" s="104">
        <f t="shared" si="2927"/>
        <v>64736</v>
      </c>
      <c r="AF874" s="104">
        <f t="shared" si="2927"/>
        <v>0</v>
      </c>
      <c r="AG874" s="104">
        <f t="shared" si="2928"/>
        <v>0</v>
      </c>
      <c r="AH874" s="104">
        <f t="shared" si="2928"/>
        <v>0</v>
      </c>
      <c r="AI874" s="104">
        <f t="shared" si="2928"/>
        <v>0</v>
      </c>
      <c r="AJ874" s="104">
        <f t="shared" si="2928"/>
        <v>0</v>
      </c>
      <c r="AK874" s="104">
        <f t="shared" si="2928"/>
        <v>64736</v>
      </c>
      <c r="AL874" s="104">
        <f t="shared" si="2928"/>
        <v>0</v>
      </c>
      <c r="AM874" s="104">
        <f t="shared" si="2928"/>
        <v>0</v>
      </c>
      <c r="AN874" s="104">
        <f t="shared" si="2928"/>
        <v>0</v>
      </c>
      <c r="AO874" s="104">
        <f t="shared" si="2928"/>
        <v>0</v>
      </c>
      <c r="AP874" s="104">
        <f t="shared" si="2928"/>
        <v>0</v>
      </c>
      <c r="AQ874" s="104">
        <f t="shared" si="2928"/>
        <v>64736</v>
      </c>
      <c r="AR874" s="104">
        <f t="shared" si="2928"/>
        <v>0</v>
      </c>
      <c r="AS874" s="104">
        <f t="shared" si="2929"/>
        <v>0</v>
      </c>
      <c r="AT874" s="104">
        <f t="shared" si="2929"/>
        <v>0</v>
      </c>
      <c r="AU874" s="104">
        <f t="shared" si="2929"/>
        <v>0</v>
      </c>
      <c r="AV874" s="104">
        <f t="shared" si="2929"/>
        <v>0</v>
      </c>
      <c r="AW874" s="104">
        <f t="shared" si="2929"/>
        <v>64736</v>
      </c>
      <c r="AX874" s="104">
        <f t="shared" si="2929"/>
        <v>0</v>
      </c>
      <c r="AY874" s="104">
        <f t="shared" si="2929"/>
        <v>0</v>
      </c>
      <c r="AZ874" s="104">
        <f t="shared" si="2929"/>
        <v>0</v>
      </c>
      <c r="BA874" s="104">
        <f t="shared" si="2929"/>
        <v>0</v>
      </c>
      <c r="BB874" s="104">
        <f t="shared" si="2929"/>
        <v>0</v>
      </c>
      <c r="BC874" s="104">
        <f t="shared" si="2929"/>
        <v>64736</v>
      </c>
      <c r="BD874" s="104">
        <f t="shared" si="2929"/>
        <v>0</v>
      </c>
      <c r="BE874" s="104">
        <f t="shared" si="2930"/>
        <v>-64736</v>
      </c>
      <c r="BF874" s="104">
        <f t="shared" si="2930"/>
        <v>0</v>
      </c>
      <c r="BG874" s="104">
        <f t="shared" si="2930"/>
        <v>0</v>
      </c>
      <c r="BH874" s="104">
        <f t="shared" si="2930"/>
        <v>0</v>
      </c>
      <c r="BI874" s="138">
        <f t="shared" si="2930"/>
        <v>0</v>
      </c>
      <c r="BJ874" s="138">
        <f t="shared" si="2930"/>
        <v>0</v>
      </c>
      <c r="BK874" s="75">
        <f t="shared" si="2930"/>
        <v>0</v>
      </c>
      <c r="BL874" s="75">
        <f t="shared" si="2930"/>
        <v>0</v>
      </c>
      <c r="BM874" s="75">
        <f t="shared" si="2930"/>
        <v>0</v>
      </c>
      <c r="BN874" s="75">
        <f t="shared" si="2930"/>
        <v>0</v>
      </c>
      <c r="BO874" s="75">
        <f t="shared" si="2930"/>
        <v>0</v>
      </c>
      <c r="BP874" s="75">
        <f t="shared" si="2930"/>
        <v>0</v>
      </c>
      <c r="BQ874" s="104">
        <f t="shared" si="2931"/>
        <v>0</v>
      </c>
      <c r="BR874" s="104">
        <f t="shared" si="2931"/>
        <v>0</v>
      </c>
      <c r="BS874" s="104">
        <f t="shared" si="2931"/>
        <v>0</v>
      </c>
      <c r="BT874" s="104">
        <f t="shared" si="2931"/>
        <v>0</v>
      </c>
      <c r="BU874" s="104">
        <f t="shared" si="2931"/>
        <v>0</v>
      </c>
      <c r="BV874" s="104">
        <f t="shared" si="2931"/>
        <v>0</v>
      </c>
      <c r="BW874" s="75">
        <f t="shared" si="2931"/>
        <v>0</v>
      </c>
      <c r="BX874" s="75">
        <f t="shared" si="2931"/>
        <v>0</v>
      </c>
      <c r="BY874" s="75">
        <f t="shared" si="2931"/>
        <v>0</v>
      </c>
      <c r="BZ874" s="75">
        <f t="shared" si="2931"/>
        <v>0</v>
      </c>
      <c r="CA874" s="75">
        <f t="shared" si="2931"/>
        <v>0</v>
      </c>
      <c r="CB874" s="75">
        <f t="shared" si="2931"/>
        <v>0</v>
      </c>
      <c r="CC874" s="75">
        <f t="shared" si="2932"/>
        <v>0</v>
      </c>
      <c r="CD874" s="75">
        <f t="shared" si="2932"/>
        <v>0</v>
      </c>
      <c r="CE874" s="75">
        <f t="shared" si="2932"/>
        <v>0</v>
      </c>
      <c r="CF874" s="75">
        <f t="shared" si="2932"/>
        <v>0</v>
      </c>
      <c r="CG874" s="75">
        <f t="shared" si="2932"/>
        <v>0</v>
      </c>
      <c r="CH874" s="75">
        <f t="shared" si="2932"/>
        <v>0</v>
      </c>
      <c r="CI874" s="11">
        <f t="shared" si="2932"/>
        <v>0</v>
      </c>
      <c r="CJ874" s="11">
        <f t="shared" si="2932"/>
        <v>0</v>
      </c>
      <c r="CK874" s="11">
        <f t="shared" si="2932"/>
        <v>0</v>
      </c>
      <c r="CL874" s="11">
        <f t="shared" si="2932"/>
        <v>0</v>
      </c>
      <c r="CM874" s="11">
        <f t="shared" si="2932"/>
        <v>0</v>
      </c>
      <c r="CN874" s="11">
        <f t="shared" si="2932"/>
        <v>0</v>
      </c>
      <c r="CO874" s="104">
        <f t="shared" si="2933"/>
        <v>0</v>
      </c>
      <c r="CP874" s="104">
        <f t="shared" si="2933"/>
        <v>0</v>
      </c>
      <c r="CQ874" s="104">
        <f t="shared" si="2933"/>
        <v>0</v>
      </c>
      <c r="CR874" s="104">
        <f t="shared" si="2933"/>
        <v>0</v>
      </c>
      <c r="CS874" s="104">
        <f t="shared" si="2933"/>
        <v>0</v>
      </c>
      <c r="CT874" s="104">
        <f t="shared" si="2933"/>
        <v>0</v>
      </c>
    </row>
    <row r="875" spans="1:98" s="108" customFormat="1" ht="18.75" hidden="1">
      <c r="A875" s="102" t="s">
        <v>189</v>
      </c>
      <c r="B875" s="103" t="s">
        <v>524</v>
      </c>
      <c r="C875" s="103" t="s">
        <v>21</v>
      </c>
      <c r="D875" s="103" t="s">
        <v>22</v>
      </c>
      <c r="E875" s="103" t="s">
        <v>613</v>
      </c>
      <c r="F875" s="103" t="s">
        <v>205</v>
      </c>
      <c r="G875" s="113"/>
      <c r="H875" s="117"/>
      <c r="I875" s="104"/>
      <c r="J875" s="104"/>
      <c r="K875" s="104"/>
      <c r="L875" s="104"/>
      <c r="M875" s="104"/>
      <c r="N875" s="104"/>
      <c r="O875" s="104"/>
      <c r="P875" s="104"/>
      <c r="Q875" s="104">
        <v>64736</v>
      </c>
      <c r="R875" s="104"/>
      <c r="S875" s="104">
        <f>M875+O875+P875+Q875+R875</f>
        <v>64736</v>
      </c>
      <c r="T875" s="104">
        <f>N875+P875</f>
        <v>0</v>
      </c>
      <c r="U875" s="104"/>
      <c r="V875" s="104"/>
      <c r="W875" s="104"/>
      <c r="X875" s="104"/>
      <c r="Y875" s="104">
        <f>S875+U875+V875+W875+X875</f>
        <v>64736</v>
      </c>
      <c r="Z875" s="104">
        <f>T875+V875</f>
        <v>0</v>
      </c>
      <c r="AA875" s="104"/>
      <c r="AB875" s="104"/>
      <c r="AC875" s="104"/>
      <c r="AD875" s="104"/>
      <c r="AE875" s="104">
        <f>Y875+AA875+AB875+AC875+AD875</f>
        <v>64736</v>
      </c>
      <c r="AF875" s="104">
        <f>Z875+AB875</f>
        <v>0</v>
      </c>
      <c r="AG875" s="104"/>
      <c r="AH875" s="104"/>
      <c r="AI875" s="104"/>
      <c r="AJ875" s="104"/>
      <c r="AK875" s="104">
        <f>AE875+AG875+AH875+AI875+AJ875</f>
        <v>64736</v>
      </c>
      <c r="AL875" s="104">
        <f>AF875+AH875</f>
        <v>0</v>
      </c>
      <c r="AM875" s="104"/>
      <c r="AN875" s="104"/>
      <c r="AO875" s="104"/>
      <c r="AP875" s="104"/>
      <c r="AQ875" s="104">
        <f>AK875+AM875+AN875+AO875+AP875</f>
        <v>64736</v>
      </c>
      <c r="AR875" s="104">
        <f>AL875+AN875</f>
        <v>0</v>
      </c>
      <c r="AS875" s="104"/>
      <c r="AT875" s="104"/>
      <c r="AU875" s="104"/>
      <c r="AV875" s="104"/>
      <c r="AW875" s="104">
        <f>AQ875+AS875+AT875+AU875+AV875</f>
        <v>64736</v>
      </c>
      <c r="AX875" s="104">
        <f>AR875+AT875</f>
        <v>0</v>
      </c>
      <c r="AY875" s="104"/>
      <c r="AZ875" s="104"/>
      <c r="BA875" s="104"/>
      <c r="BB875" s="104"/>
      <c r="BC875" s="104">
        <f>AW875+AY875+AZ875+BA875+BB875</f>
        <v>64736</v>
      </c>
      <c r="BD875" s="104">
        <f>AX875+AZ875</f>
        <v>0</v>
      </c>
      <c r="BE875" s="104">
        <v>-64736</v>
      </c>
      <c r="BF875" s="104"/>
      <c r="BG875" s="104"/>
      <c r="BH875" s="104"/>
      <c r="BI875" s="138">
        <f>BC875+BE875+BF875+BG875+BH875</f>
        <v>0</v>
      </c>
      <c r="BJ875" s="138">
        <f>BD875+BF875</f>
        <v>0</v>
      </c>
      <c r="BK875" s="75"/>
      <c r="BL875" s="75"/>
      <c r="BM875" s="75"/>
      <c r="BN875" s="75"/>
      <c r="BO875" s="75">
        <f>BI875+BK875+BL875+BM875+BN875</f>
        <v>0</v>
      </c>
      <c r="BP875" s="75">
        <f>BJ875+BL875</f>
        <v>0</v>
      </c>
      <c r="BQ875" s="104"/>
      <c r="BR875" s="104"/>
      <c r="BS875" s="104"/>
      <c r="BT875" s="104"/>
      <c r="BU875" s="104">
        <f>BO875+BQ875+BR875+BS875+BT875</f>
        <v>0</v>
      </c>
      <c r="BV875" s="104">
        <f>BP875+BR875</f>
        <v>0</v>
      </c>
      <c r="BW875" s="75"/>
      <c r="BX875" s="75"/>
      <c r="BY875" s="75"/>
      <c r="BZ875" s="75"/>
      <c r="CA875" s="75">
        <f>BU875+BW875+BX875+BY875+BZ875</f>
        <v>0</v>
      </c>
      <c r="CB875" s="75">
        <f>BV875+BX875</f>
        <v>0</v>
      </c>
      <c r="CC875" s="75"/>
      <c r="CD875" s="75"/>
      <c r="CE875" s="75"/>
      <c r="CF875" s="75"/>
      <c r="CG875" s="75">
        <f>CA875+CC875+CD875+CE875+CF875</f>
        <v>0</v>
      </c>
      <c r="CH875" s="75">
        <f>CB875+CD875</f>
        <v>0</v>
      </c>
      <c r="CI875" s="11"/>
      <c r="CJ875" s="11"/>
      <c r="CK875" s="11"/>
      <c r="CL875" s="11"/>
      <c r="CM875" s="11">
        <f>CG875+CI875+CJ875+CK875+CL875</f>
        <v>0</v>
      </c>
      <c r="CN875" s="11">
        <f>CH875+CJ875</f>
        <v>0</v>
      </c>
      <c r="CO875" s="104"/>
      <c r="CP875" s="104"/>
      <c r="CQ875" s="104"/>
      <c r="CR875" s="104"/>
      <c r="CS875" s="104">
        <f>CM875+CO875+CP875+CQ875+CR875</f>
        <v>0</v>
      </c>
      <c r="CT875" s="104">
        <f>CN875+CP875</f>
        <v>0</v>
      </c>
    </row>
    <row r="876" spans="1:98" ht="18.75">
      <c r="A876" s="55"/>
      <c r="B876" s="14"/>
      <c r="C876" s="14"/>
      <c r="D876" s="14"/>
      <c r="E876" s="14"/>
      <c r="F876" s="14"/>
      <c r="G876" s="15"/>
      <c r="H876" s="13"/>
      <c r="I876" s="11"/>
      <c r="J876" s="11"/>
      <c r="K876" s="11"/>
      <c r="L876" s="11"/>
      <c r="M876" s="11"/>
      <c r="N876" s="11"/>
      <c r="O876" s="11"/>
      <c r="P876" s="11"/>
      <c r="Q876" s="11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  <c r="AJ876" s="11"/>
      <c r="AK876" s="75"/>
      <c r="AL876" s="75"/>
      <c r="AM876" s="11"/>
      <c r="AN876" s="11"/>
      <c r="AO876" s="11"/>
      <c r="AP876" s="11"/>
      <c r="AQ876" s="11"/>
      <c r="AR876" s="11"/>
      <c r="AS876" s="11"/>
      <c r="AT876" s="11"/>
      <c r="AU876" s="11"/>
      <c r="AV876" s="11"/>
      <c r="AW876" s="11"/>
      <c r="AX876" s="11"/>
      <c r="AY876" s="75"/>
      <c r="AZ876" s="75"/>
      <c r="BA876" s="75"/>
      <c r="BB876" s="75"/>
      <c r="BC876" s="75"/>
      <c r="BD876" s="75"/>
      <c r="BE876" s="11"/>
      <c r="BF876" s="11"/>
      <c r="BG876" s="11"/>
      <c r="BH876" s="11"/>
      <c r="BI876" s="138"/>
      <c r="BJ876" s="138"/>
      <c r="BK876" s="75"/>
      <c r="BL876" s="75"/>
      <c r="BM876" s="75"/>
      <c r="BN876" s="75"/>
      <c r="BO876" s="75"/>
      <c r="BP876" s="75"/>
      <c r="BQ876" s="11"/>
      <c r="BR876" s="11"/>
      <c r="BS876" s="11"/>
      <c r="BT876" s="11"/>
      <c r="BU876" s="11"/>
      <c r="BV876" s="11"/>
      <c r="BW876" s="75"/>
      <c r="BX876" s="75"/>
      <c r="BY876" s="75"/>
      <c r="BZ876" s="75"/>
      <c r="CA876" s="75"/>
      <c r="CB876" s="75"/>
      <c r="CC876" s="75"/>
      <c r="CD876" s="75"/>
      <c r="CE876" s="75"/>
      <c r="CF876" s="75"/>
      <c r="CG876" s="75"/>
      <c r="CH876" s="75"/>
      <c r="CI876" s="11"/>
      <c r="CJ876" s="11"/>
      <c r="CK876" s="11"/>
      <c r="CL876" s="11"/>
      <c r="CM876" s="11"/>
      <c r="CN876" s="11"/>
      <c r="CO876" s="11"/>
      <c r="CP876" s="11"/>
      <c r="CQ876" s="11"/>
      <c r="CR876" s="11"/>
      <c r="CS876" s="11"/>
      <c r="CT876" s="11"/>
    </row>
    <row r="877" spans="1:98" ht="45.75" customHeight="1">
      <c r="A877" s="53" t="s">
        <v>666</v>
      </c>
      <c r="B877" s="8">
        <v>915</v>
      </c>
      <c r="C877" s="9"/>
      <c r="D877" s="9"/>
      <c r="E877" s="8"/>
      <c r="F877" s="9"/>
      <c r="G877" s="20">
        <f t="shared" ref="G877:N877" si="2934">G891+G923+G879</f>
        <v>32684</v>
      </c>
      <c r="H877" s="20">
        <f t="shared" si="2934"/>
        <v>0</v>
      </c>
      <c r="I877" s="11">
        <f t="shared" si="2934"/>
        <v>0</v>
      </c>
      <c r="J877" s="11">
        <f t="shared" si="2934"/>
        <v>0</v>
      </c>
      <c r="K877" s="11">
        <f t="shared" si="2934"/>
        <v>0</v>
      </c>
      <c r="L877" s="11">
        <f t="shared" si="2934"/>
        <v>0</v>
      </c>
      <c r="M877" s="20">
        <f t="shared" si="2934"/>
        <v>32684</v>
      </c>
      <c r="N877" s="20">
        <f t="shared" si="2934"/>
        <v>0</v>
      </c>
      <c r="O877" s="10">
        <f t="shared" ref="O877:T877" si="2935">O891+O923+O879+O916</f>
        <v>0</v>
      </c>
      <c r="P877" s="10">
        <f t="shared" si="2935"/>
        <v>16292</v>
      </c>
      <c r="Q877" s="10">
        <f t="shared" si="2935"/>
        <v>0</v>
      </c>
      <c r="R877" s="10">
        <f t="shared" si="2935"/>
        <v>0</v>
      </c>
      <c r="S877" s="10">
        <f t="shared" si="2935"/>
        <v>48976</v>
      </c>
      <c r="T877" s="10">
        <f t="shared" si="2935"/>
        <v>16292</v>
      </c>
      <c r="U877" s="10">
        <f t="shared" ref="U877:Z877" si="2936">U891+U923+U879+U916</f>
        <v>0</v>
      </c>
      <c r="V877" s="10">
        <f t="shared" si="2936"/>
        <v>0</v>
      </c>
      <c r="W877" s="10">
        <f t="shared" si="2936"/>
        <v>0</v>
      </c>
      <c r="X877" s="10">
        <f t="shared" si="2936"/>
        <v>0</v>
      </c>
      <c r="Y877" s="10">
        <f t="shared" si="2936"/>
        <v>48976</v>
      </c>
      <c r="Z877" s="10">
        <f t="shared" si="2936"/>
        <v>16292</v>
      </c>
      <c r="AA877" s="10">
        <f t="shared" ref="AA877:AF877" si="2937">AA891+AA923+AA879+AA916</f>
        <v>0</v>
      </c>
      <c r="AB877" s="10">
        <f t="shared" si="2937"/>
        <v>0</v>
      </c>
      <c r="AC877" s="10">
        <f t="shared" si="2937"/>
        <v>0</v>
      </c>
      <c r="AD877" s="10">
        <f t="shared" si="2937"/>
        <v>-588</v>
      </c>
      <c r="AE877" s="10">
        <f t="shared" si="2937"/>
        <v>48388</v>
      </c>
      <c r="AF877" s="10">
        <f t="shared" si="2937"/>
        <v>16292</v>
      </c>
      <c r="AG877" s="10">
        <f t="shared" ref="AG877:AL877" si="2938">AG891+AG923+AG879+AG916</f>
        <v>0</v>
      </c>
      <c r="AH877" s="10">
        <f t="shared" si="2938"/>
        <v>0</v>
      </c>
      <c r="AI877" s="10">
        <f t="shared" si="2938"/>
        <v>0</v>
      </c>
      <c r="AJ877" s="10">
        <f t="shared" si="2938"/>
        <v>0</v>
      </c>
      <c r="AK877" s="77">
        <f t="shared" si="2938"/>
        <v>48388</v>
      </c>
      <c r="AL877" s="77">
        <f t="shared" si="2938"/>
        <v>16292</v>
      </c>
      <c r="AM877" s="10">
        <f t="shared" ref="AM877:AR877" si="2939">AM891+AM923+AM879+AM916</f>
        <v>0</v>
      </c>
      <c r="AN877" s="10">
        <f t="shared" si="2939"/>
        <v>0</v>
      </c>
      <c r="AO877" s="10">
        <f t="shared" si="2939"/>
        <v>0</v>
      </c>
      <c r="AP877" s="10">
        <f t="shared" si="2939"/>
        <v>0</v>
      </c>
      <c r="AQ877" s="10">
        <f t="shared" si="2939"/>
        <v>48388</v>
      </c>
      <c r="AR877" s="10">
        <f t="shared" si="2939"/>
        <v>16292</v>
      </c>
      <c r="AS877" s="10">
        <f t="shared" ref="AS877:AX877" si="2940">AS891+AS923+AS879+AS916</f>
        <v>-22</v>
      </c>
      <c r="AT877" s="10">
        <f t="shared" si="2940"/>
        <v>0</v>
      </c>
      <c r="AU877" s="10">
        <f t="shared" si="2940"/>
        <v>1016</v>
      </c>
      <c r="AV877" s="10">
        <f t="shared" si="2940"/>
        <v>0</v>
      </c>
      <c r="AW877" s="10">
        <f t="shared" si="2940"/>
        <v>49382</v>
      </c>
      <c r="AX877" s="10">
        <f t="shared" si="2940"/>
        <v>16292</v>
      </c>
      <c r="AY877" s="77">
        <f t="shared" ref="AY877:BD877" si="2941">AY891+AY923+AY879+AY916</f>
        <v>-14618</v>
      </c>
      <c r="AZ877" s="77">
        <f t="shared" si="2941"/>
        <v>0</v>
      </c>
      <c r="BA877" s="77">
        <f t="shared" si="2941"/>
        <v>0</v>
      </c>
      <c r="BB877" s="77">
        <f t="shared" si="2941"/>
        <v>0</v>
      </c>
      <c r="BC877" s="77">
        <f t="shared" si="2941"/>
        <v>34764</v>
      </c>
      <c r="BD877" s="77">
        <f t="shared" si="2941"/>
        <v>16292</v>
      </c>
      <c r="BE877" s="10">
        <f t="shared" ref="BE877:BJ877" si="2942">BE891+BE923+BE879+BE916</f>
        <v>0</v>
      </c>
      <c r="BF877" s="10">
        <f t="shared" si="2942"/>
        <v>0</v>
      </c>
      <c r="BG877" s="10">
        <f t="shared" si="2942"/>
        <v>0</v>
      </c>
      <c r="BH877" s="10">
        <f t="shared" si="2942"/>
        <v>0</v>
      </c>
      <c r="BI877" s="135">
        <f t="shared" si="2942"/>
        <v>34764</v>
      </c>
      <c r="BJ877" s="135">
        <f t="shared" si="2942"/>
        <v>16292</v>
      </c>
      <c r="BK877" s="77">
        <f t="shared" ref="BK877:BP877" si="2943">BK891+BK923+BK879+BK916</f>
        <v>-461</v>
      </c>
      <c r="BL877" s="77">
        <f t="shared" si="2943"/>
        <v>667</v>
      </c>
      <c r="BM877" s="77">
        <f t="shared" si="2943"/>
        <v>0</v>
      </c>
      <c r="BN877" s="77">
        <f t="shared" si="2943"/>
        <v>0</v>
      </c>
      <c r="BO877" s="77">
        <f t="shared" si="2943"/>
        <v>34970</v>
      </c>
      <c r="BP877" s="77">
        <f t="shared" si="2943"/>
        <v>16959</v>
      </c>
      <c r="BQ877" s="10">
        <f t="shared" ref="BQ877:BV877" si="2944">BQ891+BQ923+BQ879+BQ916</f>
        <v>0</v>
      </c>
      <c r="BR877" s="10">
        <f t="shared" si="2944"/>
        <v>0</v>
      </c>
      <c r="BS877" s="10">
        <f t="shared" si="2944"/>
        <v>0</v>
      </c>
      <c r="BT877" s="10">
        <f t="shared" si="2944"/>
        <v>0</v>
      </c>
      <c r="BU877" s="10">
        <f t="shared" si="2944"/>
        <v>34970</v>
      </c>
      <c r="BV877" s="10">
        <f t="shared" si="2944"/>
        <v>16959</v>
      </c>
      <c r="BW877" s="77">
        <f t="shared" ref="BW877:CB877" si="2945">BW891+BW923+BW879+BW916</f>
        <v>0</v>
      </c>
      <c r="BX877" s="77">
        <f t="shared" si="2945"/>
        <v>0</v>
      </c>
      <c r="BY877" s="77">
        <f t="shared" si="2945"/>
        <v>0</v>
      </c>
      <c r="BZ877" s="77">
        <f t="shared" si="2945"/>
        <v>0</v>
      </c>
      <c r="CA877" s="77">
        <f t="shared" si="2945"/>
        <v>34970</v>
      </c>
      <c r="CB877" s="77">
        <f t="shared" si="2945"/>
        <v>16959</v>
      </c>
      <c r="CC877" s="77">
        <f t="shared" ref="CC877:CH877" si="2946">CC891+CC923+CC879+CC916</f>
        <v>-280</v>
      </c>
      <c r="CD877" s="77">
        <f t="shared" si="2946"/>
        <v>0</v>
      </c>
      <c r="CE877" s="77">
        <f t="shared" si="2946"/>
        <v>791</v>
      </c>
      <c r="CF877" s="77">
        <f t="shared" si="2946"/>
        <v>0</v>
      </c>
      <c r="CG877" s="77">
        <f t="shared" si="2946"/>
        <v>35481</v>
      </c>
      <c r="CH877" s="77">
        <f t="shared" si="2946"/>
        <v>16959</v>
      </c>
      <c r="CI877" s="10">
        <f t="shared" ref="CI877:CN877" si="2947">CI891+CI923+CI879+CI916</f>
        <v>0</v>
      </c>
      <c r="CJ877" s="10">
        <f t="shared" si="2947"/>
        <v>2310</v>
      </c>
      <c r="CK877" s="10">
        <f t="shared" si="2947"/>
        <v>0</v>
      </c>
      <c r="CL877" s="10">
        <f t="shared" si="2947"/>
        <v>0</v>
      </c>
      <c r="CM877" s="10">
        <f t="shared" si="2947"/>
        <v>37791</v>
      </c>
      <c r="CN877" s="10">
        <f t="shared" si="2947"/>
        <v>19269</v>
      </c>
      <c r="CO877" s="10">
        <f t="shared" ref="CO877:CT877" si="2948">CO891+CO923+CO879+CO916</f>
        <v>0</v>
      </c>
      <c r="CP877" s="10">
        <f t="shared" si="2948"/>
        <v>0</v>
      </c>
      <c r="CQ877" s="10">
        <f t="shared" si="2948"/>
        <v>0</v>
      </c>
      <c r="CR877" s="10">
        <f t="shared" si="2948"/>
        <v>0</v>
      </c>
      <c r="CS877" s="10">
        <f t="shared" si="2948"/>
        <v>37791</v>
      </c>
      <c r="CT877" s="10">
        <f t="shared" si="2948"/>
        <v>19269</v>
      </c>
    </row>
    <row r="878" spans="1:98" ht="20.25">
      <c r="A878" s="53"/>
      <c r="B878" s="8"/>
      <c r="C878" s="9"/>
      <c r="D878" s="9"/>
      <c r="E878" s="8"/>
      <c r="F878" s="9"/>
      <c r="G878" s="20"/>
      <c r="H878" s="20"/>
      <c r="I878" s="11"/>
      <c r="J878" s="11"/>
      <c r="K878" s="11"/>
      <c r="L878" s="11"/>
      <c r="M878" s="20"/>
      <c r="N878" s="2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  <c r="AA878" s="10"/>
      <c r="AB878" s="10"/>
      <c r="AC878" s="10"/>
      <c r="AD878" s="10"/>
      <c r="AE878" s="10"/>
      <c r="AF878" s="10"/>
      <c r="AG878" s="10"/>
      <c r="AH878" s="10"/>
      <c r="AI878" s="10"/>
      <c r="AJ878" s="10"/>
      <c r="AK878" s="77"/>
      <c r="AL878" s="77"/>
      <c r="AM878" s="10"/>
      <c r="AN878" s="10"/>
      <c r="AO878" s="10"/>
      <c r="AP878" s="10"/>
      <c r="AQ878" s="10"/>
      <c r="AR878" s="10"/>
      <c r="AS878" s="10"/>
      <c r="AT878" s="10"/>
      <c r="AU878" s="10"/>
      <c r="AV878" s="10"/>
      <c r="AW878" s="10"/>
      <c r="AX878" s="10"/>
      <c r="AY878" s="77"/>
      <c r="AZ878" s="77"/>
      <c r="BA878" s="77"/>
      <c r="BB878" s="77"/>
      <c r="BC878" s="77"/>
      <c r="BD878" s="77"/>
      <c r="BE878" s="10"/>
      <c r="BF878" s="10"/>
      <c r="BG878" s="10"/>
      <c r="BH878" s="10"/>
      <c r="BI878" s="135"/>
      <c r="BJ878" s="135"/>
      <c r="BK878" s="77"/>
      <c r="BL878" s="77"/>
      <c r="BM878" s="77"/>
      <c r="BN878" s="77"/>
      <c r="BO878" s="77"/>
      <c r="BP878" s="77"/>
      <c r="BQ878" s="10"/>
      <c r="BR878" s="10"/>
      <c r="BS878" s="10"/>
      <c r="BT878" s="10"/>
      <c r="BU878" s="10"/>
      <c r="BV878" s="10"/>
      <c r="BW878" s="77"/>
      <c r="BX878" s="77"/>
      <c r="BY878" s="77"/>
      <c r="BZ878" s="77"/>
      <c r="CA878" s="77"/>
      <c r="CB878" s="77"/>
      <c r="CC878" s="77"/>
      <c r="CD878" s="77"/>
      <c r="CE878" s="77"/>
      <c r="CF878" s="77"/>
      <c r="CG878" s="77"/>
      <c r="CH878" s="77"/>
      <c r="CI878" s="10"/>
      <c r="CJ878" s="10"/>
      <c r="CK878" s="10"/>
      <c r="CL878" s="10"/>
      <c r="CM878" s="10"/>
      <c r="CN878" s="10"/>
      <c r="CO878" s="10"/>
      <c r="CP878" s="10"/>
      <c r="CQ878" s="10"/>
      <c r="CR878" s="10"/>
      <c r="CS878" s="10"/>
      <c r="CT878" s="10"/>
    </row>
    <row r="879" spans="1:98" ht="18.75">
      <c r="A879" s="54" t="s">
        <v>63</v>
      </c>
      <c r="B879" s="25">
        <v>915</v>
      </c>
      <c r="C879" s="26" t="s">
        <v>22</v>
      </c>
      <c r="D879" s="26" t="s">
        <v>64</v>
      </c>
      <c r="E879" s="25"/>
      <c r="F879" s="26"/>
      <c r="G879" s="21">
        <f t="shared" ref="G879:R881" si="2949">G880</f>
        <v>9266</v>
      </c>
      <c r="H879" s="21">
        <f t="shared" si="2949"/>
        <v>0</v>
      </c>
      <c r="I879" s="11">
        <f t="shared" si="2949"/>
        <v>0</v>
      </c>
      <c r="J879" s="11">
        <f t="shared" si="2949"/>
        <v>0</v>
      </c>
      <c r="K879" s="11">
        <f t="shared" si="2949"/>
        <v>0</v>
      </c>
      <c r="L879" s="11">
        <f t="shared" si="2949"/>
        <v>0</v>
      </c>
      <c r="M879" s="21">
        <f t="shared" si="2949"/>
        <v>9266</v>
      </c>
      <c r="N879" s="21">
        <f t="shared" si="2949"/>
        <v>0</v>
      </c>
      <c r="O879" s="11">
        <f t="shared" si="2949"/>
        <v>0</v>
      </c>
      <c r="P879" s="11">
        <f t="shared" si="2949"/>
        <v>0</v>
      </c>
      <c r="Q879" s="11">
        <f t="shared" si="2949"/>
        <v>0</v>
      </c>
      <c r="R879" s="11">
        <f t="shared" si="2949"/>
        <v>0</v>
      </c>
      <c r="S879" s="21">
        <f t="shared" ref="S879:AH881" si="2950">S880</f>
        <v>9266</v>
      </c>
      <c r="T879" s="21">
        <f t="shared" si="2950"/>
        <v>0</v>
      </c>
      <c r="U879" s="11">
        <f t="shared" si="2950"/>
        <v>0</v>
      </c>
      <c r="V879" s="11">
        <f t="shared" si="2950"/>
        <v>0</v>
      </c>
      <c r="W879" s="11">
        <f t="shared" si="2950"/>
        <v>0</v>
      </c>
      <c r="X879" s="11">
        <f t="shared" si="2950"/>
        <v>0</v>
      </c>
      <c r="Y879" s="21">
        <f t="shared" si="2950"/>
        <v>9266</v>
      </c>
      <c r="Z879" s="21">
        <f t="shared" si="2950"/>
        <v>0</v>
      </c>
      <c r="AA879" s="11">
        <f t="shared" si="2950"/>
        <v>0</v>
      </c>
      <c r="AB879" s="11">
        <f t="shared" si="2950"/>
        <v>0</v>
      </c>
      <c r="AC879" s="11">
        <f t="shared" si="2950"/>
        <v>0</v>
      </c>
      <c r="AD879" s="11">
        <f t="shared" si="2950"/>
        <v>-588</v>
      </c>
      <c r="AE879" s="21">
        <f t="shared" si="2950"/>
        <v>8678</v>
      </c>
      <c r="AF879" s="21">
        <f t="shared" si="2950"/>
        <v>0</v>
      </c>
      <c r="AG879" s="11">
        <f t="shared" si="2950"/>
        <v>0</v>
      </c>
      <c r="AH879" s="11">
        <f t="shared" si="2950"/>
        <v>0</v>
      </c>
      <c r="AI879" s="11">
        <f t="shared" ref="AG879:AV881" si="2951">AI880</f>
        <v>0</v>
      </c>
      <c r="AJ879" s="11">
        <f t="shared" si="2951"/>
        <v>0</v>
      </c>
      <c r="AK879" s="83">
        <f t="shared" si="2951"/>
        <v>8678</v>
      </c>
      <c r="AL879" s="83">
        <f t="shared" si="2951"/>
        <v>0</v>
      </c>
      <c r="AM879" s="11">
        <f t="shared" si="2951"/>
        <v>0</v>
      </c>
      <c r="AN879" s="11">
        <f t="shared" si="2951"/>
        <v>0</v>
      </c>
      <c r="AO879" s="11">
        <f t="shared" si="2951"/>
        <v>0</v>
      </c>
      <c r="AP879" s="11">
        <f t="shared" si="2951"/>
        <v>0</v>
      </c>
      <c r="AQ879" s="21">
        <f t="shared" si="2951"/>
        <v>8678</v>
      </c>
      <c r="AR879" s="21">
        <f t="shared" si="2951"/>
        <v>0</v>
      </c>
      <c r="AS879" s="11">
        <f t="shared" si="2951"/>
        <v>-22</v>
      </c>
      <c r="AT879" s="11">
        <f t="shared" si="2951"/>
        <v>0</v>
      </c>
      <c r="AU879" s="11">
        <f t="shared" si="2951"/>
        <v>0</v>
      </c>
      <c r="AV879" s="11">
        <f t="shared" si="2951"/>
        <v>0</v>
      </c>
      <c r="AW879" s="21">
        <f t="shared" ref="AS879:BH881" si="2952">AW880</f>
        <v>8656</v>
      </c>
      <c r="AX879" s="21">
        <f t="shared" si="2952"/>
        <v>0</v>
      </c>
      <c r="AY879" s="85">
        <f t="shared" si="2952"/>
        <v>-4420</v>
      </c>
      <c r="AZ879" s="75">
        <f t="shared" si="2952"/>
        <v>0</v>
      </c>
      <c r="BA879" s="75">
        <f t="shared" si="2952"/>
        <v>0</v>
      </c>
      <c r="BB879" s="75">
        <f t="shared" si="2952"/>
        <v>0</v>
      </c>
      <c r="BC879" s="83">
        <f t="shared" si="2952"/>
        <v>4236</v>
      </c>
      <c r="BD879" s="83">
        <f t="shared" si="2952"/>
        <v>0</v>
      </c>
      <c r="BE879" s="30">
        <f t="shared" si="2952"/>
        <v>0</v>
      </c>
      <c r="BF879" s="11">
        <f t="shared" si="2952"/>
        <v>0</v>
      </c>
      <c r="BG879" s="11">
        <f t="shared" si="2952"/>
        <v>0</v>
      </c>
      <c r="BH879" s="11">
        <f t="shared" si="2952"/>
        <v>0</v>
      </c>
      <c r="BI879" s="142">
        <f t="shared" ref="BE879:BT881" si="2953">BI880</f>
        <v>4236</v>
      </c>
      <c r="BJ879" s="142">
        <f t="shared" si="2953"/>
        <v>0</v>
      </c>
      <c r="BK879" s="85">
        <f t="shared" si="2953"/>
        <v>-467</v>
      </c>
      <c r="BL879" s="75">
        <f t="shared" si="2953"/>
        <v>0</v>
      </c>
      <c r="BM879" s="75">
        <f t="shared" si="2953"/>
        <v>0</v>
      </c>
      <c r="BN879" s="75">
        <f t="shared" si="2953"/>
        <v>0</v>
      </c>
      <c r="BO879" s="83">
        <f t="shared" si="2953"/>
        <v>3769</v>
      </c>
      <c r="BP879" s="83">
        <f t="shared" si="2953"/>
        <v>0</v>
      </c>
      <c r="BQ879" s="30">
        <f t="shared" si="2953"/>
        <v>0</v>
      </c>
      <c r="BR879" s="11">
        <f t="shared" si="2953"/>
        <v>0</v>
      </c>
      <c r="BS879" s="11">
        <f t="shared" si="2953"/>
        <v>0</v>
      </c>
      <c r="BT879" s="11">
        <f t="shared" si="2953"/>
        <v>0</v>
      </c>
      <c r="BU879" s="21">
        <f t="shared" ref="BQ879:CF881" si="2954">BU880</f>
        <v>3769</v>
      </c>
      <c r="BV879" s="21">
        <f t="shared" si="2954"/>
        <v>0</v>
      </c>
      <c r="BW879" s="85">
        <f t="shared" si="2954"/>
        <v>0</v>
      </c>
      <c r="BX879" s="75">
        <f t="shared" si="2954"/>
        <v>0</v>
      </c>
      <c r="BY879" s="75">
        <f t="shared" si="2954"/>
        <v>0</v>
      </c>
      <c r="BZ879" s="75">
        <f t="shared" si="2954"/>
        <v>0</v>
      </c>
      <c r="CA879" s="83">
        <f t="shared" si="2954"/>
        <v>3769</v>
      </c>
      <c r="CB879" s="83">
        <f t="shared" si="2954"/>
        <v>0</v>
      </c>
      <c r="CC879" s="85">
        <f t="shared" si="2954"/>
        <v>0</v>
      </c>
      <c r="CD879" s="75">
        <f t="shared" si="2954"/>
        <v>0</v>
      </c>
      <c r="CE879" s="75">
        <f t="shared" si="2954"/>
        <v>0</v>
      </c>
      <c r="CF879" s="75">
        <f t="shared" si="2954"/>
        <v>0</v>
      </c>
      <c r="CG879" s="83">
        <f t="shared" ref="CC879:CR881" si="2955">CG880</f>
        <v>3769</v>
      </c>
      <c r="CH879" s="83">
        <f t="shared" si="2955"/>
        <v>0</v>
      </c>
      <c r="CI879" s="30">
        <f t="shared" si="2955"/>
        <v>0</v>
      </c>
      <c r="CJ879" s="11">
        <f t="shared" si="2955"/>
        <v>0</v>
      </c>
      <c r="CK879" s="11">
        <f t="shared" si="2955"/>
        <v>0</v>
      </c>
      <c r="CL879" s="11">
        <f t="shared" si="2955"/>
        <v>0</v>
      </c>
      <c r="CM879" s="21">
        <f t="shared" si="2955"/>
        <v>3769</v>
      </c>
      <c r="CN879" s="21">
        <f t="shared" si="2955"/>
        <v>0</v>
      </c>
      <c r="CO879" s="30">
        <f t="shared" si="2955"/>
        <v>0</v>
      </c>
      <c r="CP879" s="11">
        <f t="shared" si="2955"/>
        <v>0</v>
      </c>
      <c r="CQ879" s="11">
        <f t="shared" si="2955"/>
        <v>0</v>
      </c>
      <c r="CR879" s="11">
        <f t="shared" si="2955"/>
        <v>0</v>
      </c>
      <c r="CS879" s="21">
        <f t="shared" ref="CO879:CT881" si="2956">CS880</f>
        <v>3769</v>
      </c>
      <c r="CT879" s="21">
        <f t="shared" si="2956"/>
        <v>0</v>
      </c>
    </row>
    <row r="880" spans="1:98" ht="66">
      <c r="A880" s="55" t="s">
        <v>764</v>
      </c>
      <c r="B880" s="22">
        <v>915</v>
      </c>
      <c r="C880" s="23" t="s">
        <v>22</v>
      </c>
      <c r="D880" s="23" t="s">
        <v>64</v>
      </c>
      <c r="E880" s="22" t="s">
        <v>143</v>
      </c>
      <c r="F880" s="23"/>
      <c r="G880" s="18">
        <f t="shared" si="2949"/>
        <v>9266</v>
      </c>
      <c r="H880" s="18">
        <f t="shared" si="2949"/>
        <v>0</v>
      </c>
      <c r="I880" s="11">
        <f t="shared" si="2949"/>
        <v>0</v>
      </c>
      <c r="J880" s="11">
        <f t="shared" si="2949"/>
        <v>0</v>
      </c>
      <c r="K880" s="11">
        <f t="shared" si="2949"/>
        <v>0</v>
      </c>
      <c r="L880" s="11">
        <f t="shared" si="2949"/>
        <v>0</v>
      </c>
      <c r="M880" s="18">
        <f t="shared" si="2949"/>
        <v>9266</v>
      </c>
      <c r="N880" s="18">
        <f t="shared" si="2949"/>
        <v>0</v>
      </c>
      <c r="O880" s="11">
        <f t="shared" si="2949"/>
        <v>0</v>
      </c>
      <c r="P880" s="11">
        <f t="shared" si="2949"/>
        <v>0</v>
      </c>
      <c r="Q880" s="11">
        <f t="shared" si="2949"/>
        <v>0</v>
      </c>
      <c r="R880" s="11">
        <f t="shared" si="2949"/>
        <v>0</v>
      </c>
      <c r="S880" s="18">
        <f t="shared" si="2950"/>
        <v>9266</v>
      </c>
      <c r="T880" s="18">
        <f t="shared" si="2950"/>
        <v>0</v>
      </c>
      <c r="U880" s="11">
        <f t="shared" si="2950"/>
        <v>0</v>
      </c>
      <c r="V880" s="11">
        <f t="shared" si="2950"/>
        <v>0</v>
      </c>
      <c r="W880" s="11">
        <f t="shared" si="2950"/>
        <v>0</v>
      </c>
      <c r="X880" s="11">
        <f t="shared" si="2950"/>
        <v>0</v>
      </c>
      <c r="Y880" s="18">
        <f t="shared" si="2950"/>
        <v>9266</v>
      </c>
      <c r="Z880" s="18">
        <f t="shared" si="2950"/>
        <v>0</v>
      </c>
      <c r="AA880" s="11">
        <f t="shared" si="2950"/>
        <v>0</v>
      </c>
      <c r="AB880" s="11">
        <f t="shared" si="2950"/>
        <v>0</v>
      </c>
      <c r="AC880" s="11">
        <f t="shared" si="2950"/>
        <v>0</v>
      </c>
      <c r="AD880" s="11">
        <f t="shared" si="2950"/>
        <v>-588</v>
      </c>
      <c r="AE880" s="18">
        <f t="shared" si="2950"/>
        <v>8678</v>
      </c>
      <c r="AF880" s="18">
        <f t="shared" si="2950"/>
        <v>0</v>
      </c>
      <c r="AG880" s="11">
        <f t="shared" si="2951"/>
        <v>0</v>
      </c>
      <c r="AH880" s="11">
        <f t="shared" si="2951"/>
        <v>0</v>
      </c>
      <c r="AI880" s="11">
        <f t="shared" si="2951"/>
        <v>0</v>
      </c>
      <c r="AJ880" s="11">
        <f t="shared" si="2951"/>
        <v>0</v>
      </c>
      <c r="AK880" s="81">
        <f t="shared" si="2951"/>
        <v>8678</v>
      </c>
      <c r="AL880" s="81">
        <f t="shared" si="2951"/>
        <v>0</v>
      </c>
      <c r="AM880" s="11">
        <f t="shared" si="2951"/>
        <v>0</v>
      </c>
      <c r="AN880" s="11">
        <f t="shared" si="2951"/>
        <v>0</v>
      </c>
      <c r="AO880" s="11">
        <f t="shared" si="2951"/>
        <v>0</v>
      </c>
      <c r="AP880" s="11">
        <f t="shared" si="2951"/>
        <v>0</v>
      </c>
      <c r="AQ880" s="18">
        <f t="shared" si="2951"/>
        <v>8678</v>
      </c>
      <c r="AR880" s="18">
        <f t="shared" si="2951"/>
        <v>0</v>
      </c>
      <c r="AS880" s="11">
        <f t="shared" si="2952"/>
        <v>-22</v>
      </c>
      <c r="AT880" s="11">
        <f t="shared" si="2952"/>
        <v>0</v>
      </c>
      <c r="AU880" s="11">
        <f t="shared" si="2952"/>
        <v>0</v>
      </c>
      <c r="AV880" s="11">
        <f t="shared" si="2952"/>
        <v>0</v>
      </c>
      <c r="AW880" s="18">
        <f t="shared" si="2952"/>
        <v>8656</v>
      </c>
      <c r="AX880" s="18">
        <f t="shared" si="2952"/>
        <v>0</v>
      </c>
      <c r="AY880" s="75">
        <f t="shared" si="2952"/>
        <v>-4420</v>
      </c>
      <c r="AZ880" s="75">
        <f t="shared" si="2952"/>
        <v>0</v>
      </c>
      <c r="BA880" s="75">
        <f t="shared" si="2952"/>
        <v>0</v>
      </c>
      <c r="BB880" s="75">
        <f t="shared" si="2952"/>
        <v>0</v>
      </c>
      <c r="BC880" s="81">
        <f t="shared" si="2952"/>
        <v>4236</v>
      </c>
      <c r="BD880" s="81">
        <f t="shared" si="2952"/>
        <v>0</v>
      </c>
      <c r="BE880" s="11">
        <f t="shared" si="2953"/>
        <v>0</v>
      </c>
      <c r="BF880" s="11">
        <f t="shared" si="2953"/>
        <v>0</v>
      </c>
      <c r="BG880" s="11">
        <f t="shared" si="2953"/>
        <v>0</v>
      </c>
      <c r="BH880" s="11">
        <f t="shared" si="2953"/>
        <v>0</v>
      </c>
      <c r="BI880" s="140">
        <f t="shared" si="2953"/>
        <v>4236</v>
      </c>
      <c r="BJ880" s="140">
        <f t="shared" si="2953"/>
        <v>0</v>
      </c>
      <c r="BK880" s="75">
        <f t="shared" si="2953"/>
        <v>-467</v>
      </c>
      <c r="BL880" s="75">
        <f t="shared" si="2953"/>
        <v>0</v>
      </c>
      <c r="BM880" s="75">
        <f t="shared" si="2953"/>
        <v>0</v>
      </c>
      <c r="BN880" s="75">
        <f t="shared" si="2953"/>
        <v>0</v>
      </c>
      <c r="BO880" s="81">
        <f t="shared" si="2953"/>
        <v>3769</v>
      </c>
      <c r="BP880" s="81">
        <f t="shared" si="2953"/>
        <v>0</v>
      </c>
      <c r="BQ880" s="11">
        <f t="shared" si="2954"/>
        <v>0</v>
      </c>
      <c r="BR880" s="11">
        <f t="shared" si="2954"/>
        <v>0</v>
      </c>
      <c r="BS880" s="11">
        <f t="shared" si="2954"/>
        <v>0</v>
      </c>
      <c r="BT880" s="11">
        <f t="shared" si="2954"/>
        <v>0</v>
      </c>
      <c r="BU880" s="18">
        <f t="shared" si="2954"/>
        <v>3769</v>
      </c>
      <c r="BV880" s="18">
        <f t="shared" si="2954"/>
        <v>0</v>
      </c>
      <c r="BW880" s="75">
        <f t="shared" si="2954"/>
        <v>0</v>
      </c>
      <c r="BX880" s="75">
        <f t="shared" si="2954"/>
        <v>0</v>
      </c>
      <c r="BY880" s="75">
        <f t="shared" si="2954"/>
        <v>0</v>
      </c>
      <c r="BZ880" s="75">
        <f t="shared" si="2954"/>
        <v>0</v>
      </c>
      <c r="CA880" s="81">
        <f t="shared" si="2954"/>
        <v>3769</v>
      </c>
      <c r="CB880" s="81">
        <f t="shared" si="2954"/>
        <v>0</v>
      </c>
      <c r="CC880" s="75">
        <f t="shared" si="2955"/>
        <v>0</v>
      </c>
      <c r="CD880" s="75">
        <f t="shared" si="2955"/>
        <v>0</v>
      </c>
      <c r="CE880" s="75">
        <f t="shared" si="2955"/>
        <v>0</v>
      </c>
      <c r="CF880" s="75">
        <f t="shared" si="2955"/>
        <v>0</v>
      </c>
      <c r="CG880" s="81">
        <f t="shared" si="2955"/>
        <v>3769</v>
      </c>
      <c r="CH880" s="81">
        <f t="shared" si="2955"/>
        <v>0</v>
      </c>
      <c r="CI880" s="11">
        <f t="shared" si="2955"/>
        <v>0</v>
      </c>
      <c r="CJ880" s="11">
        <f t="shared" si="2955"/>
        <v>0</v>
      </c>
      <c r="CK880" s="11">
        <f t="shared" si="2955"/>
        <v>0</v>
      </c>
      <c r="CL880" s="11">
        <f t="shared" si="2955"/>
        <v>0</v>
      </c>
      <c r="CM880" s="18">
        <f t="shared" si="2955"/>
        <v>3769</v>
      </c>
      <c r="CN880" s="18">
        <f t="shared" si="2955"/>
        <v>0</v>
      </c>
      <c r="CO880" s="11">
        <f t="shared" si="2956"/>
        <v>0</v>
      </c>
      <c r="CP880" s="11">
        <f t="shared" si="2956"/>
        <v>0</v>
      </c>
      <c r="CQ880" s="11">
        <f t="shared" si="2956"/>
        <v>0</v>
      </c>
      <c r="CR880" s="11">
        <f t="shared" si="2956"/>
        <v>0</v>
      </c>
      <c r="CS880" s="18">
        <f t="shared" si="2956"/>
        <v>3769</v>
      </c>
      <c r="CT880" s="18">
        <f t="shared" si="2956"/>
        <v>0</v>
      </c>
    </row>
    <row r="881" spans="1:98" ht="27.75" customHeight="1">
      <c r="A881" s="55" t="s">
        <v>137</v>
      </c>
      <c r="B881" s="22">
        <v>915</v>
      </c>
      <c r="C881" s="23" t="s">
        <v>22</v>
      </c>
      <c r="D881" s="23" t="s">
        <v>64</v>
      </c>
      <c r="E881" s="22" t="s">
        <v>284</v>
      </c>
      <c r="F881" s="23"/>
      <c r="G881" s="18">
        <f t="shared" si="2949"/>
        <v>9266</v>
      </c>
      <c r="H881" s="18">
        <f t="shared" si="2949"/>
        <v>0</v>
      </c>
      <c r="I881" s="11">
        <f t="shared" si="2949"/>
        <v>0</v>
      </c>
      <c r="J881" s="11">
        <f t="shared" si="2949"/>
        <v>0</v>
      </c>
      <c r="K881" s="11">
        <f t="shared" si="2949"/>
        <v>0</v>
      </c>
      <c r="L881" s="11">
        <f t="shared" si="2949"/>
        <v>0</v>
      </c>
      <c r="M881" s="18">
        <f t="shared" si="2949"/>
        <v>9266</v>
      </c>
      <c r="N881" s="18">
        <f t="shared" si="2949"/>
        <v>0</v>
      </c>
      <c r="O881" s="11">
        <f t="shared" si="2949"/>
        <v>0</v>
      </c>
      <c r="P881" s="11">
        <f t="shared" si="2949"/>
        <v>0</v>
      </c>
      <c r="Q881" s="11">
        <f t="shared" si="2949"/>
        <v>0</v>
      </c>
      <c r="R881" s="11">
        <f t="shared" si="2949"/>
        <v>0</v>
      </c>
      <c r="S881" s="18">
        <f t="shared" si="2950"/>
        <v>9266</v>
      </c>
      <c r="T881" s="18">
        <f t="shared" si="2950"/>
        <v>0</v>
      </c>
      <c r="U881" s="11">
        <f t="shared" si="2950"/>
        <v>0</v>
      </c>
      <c r="V881" s="11">
        <f t="shared" si="2950"/>
        <v>0</v>
      </c>
      <c r="W881" s="11">
        <f t="shared" si="2950"/>
        <v>0</v>
      </c>
      <c r="X881" s="11">
        <f t="shared" si="2950"/>
        <v>0</v>
      </c>
      <c r="Y881" s="18">
        <f t="shared" si="2950"/>
        <v>9266</v>
      </c>
      <c r="Z881" s="18">
        <f t="shared" si="2950"/>
        <v>0</v>
      </c>
      <c r="AA881" s="11">
        <f t="shared" si="2950"/>
        <v>0</v>
      </c>
      <c r="AB881" s="11">
        <f t="shared" si="2950"/>
        <v>0</v>
      </c>
      <c r="AC881" s="11">
        <f t="shared" si="2950"/>
        <v>0</v>
      </c>
      <c r="AD881" s="11">
        <f t="shared" si="2950"/>
        <v>-588</v>
      </c>
      <c r="AE881" s="18">
        <f t="shared" si="2950"/>
        <v>8678</v>
      </c>
      <c r="AF881" s="18">
        <f t="shared" si="2950"/>
        <v>0</v>
      </c>
      <c r="AG881" s="11">
        <f t="shared" si="2951"/>
        <v>0</v>
      </c>
      <c r="AH881" s="11">
        <f t="shared" si="2951"/>
        <v>0</v>
      </c>
      <c r="AI881" s="11">
        <f t="shared" si="2951"/>
        <v>0</v>
      </c>
      <c r="AJ881" s="11">
        <f t="shared" si="2951"/>
        <v>0</v>
      </c>
      <c r="AK881" s="81">
        <f t="shared" si="2951"/>
        <v>8678</v>
      </c>
      <c r="AL881" s="81">
        <f t="shared" si="2951"/>
        <v>0</v>
      </c>
      <c r="AM881" s="11">
        <f t="shared" si="2951"/>
        <v>0</v>
      </c>
      <c r="AN881" s="11">
        <f t="shared" si="2951"/>
        <v>0</v>
      </c>
      <c r="AO881" s="11">
        <f t="shared" si="2951"/>
        <v>0</v>
      </c>
      <c r="AP881" s="11">
        <f t="shared" si="2951"/>
        <v>0</v>
      </c>
      <c r="AQ881" s="18">
        <f t="shared" si="2951"/>
        <v>8678</v>
      </c>
      <c r="AR881" s="18">
        <f t="shared" si="2951"/>
        <v>0</v>
      </c>
      <c r="AS881" s="11">
        <f t="shared" si="2952"/>
        <v>-22</v>
      </c>
      <c r="AT881" s="11">
        <f t="shared" si="2952"/>
        <v>0</v>
      </c>
      <c r="AU881" s="11">
        <f t="shared" si="2952"/>
        <v>0</v>
      </c>
      <c r="AV881" s="11">
        <f t="shared" si="2952"/>
        <v>0</v>
      </c>
      <c r="AW881" s="18">
        <f t="shared" si="2952"/>
        <v>8656</v>
      </c>
      <c r="AX881" s="18">
        <f t="shared" si="2952"/>
        <v>0</v>
      </c>
      <c r="AY881" s="75">
        <f t="shared" si="2952"/>
        <v>-4420</v>
      </c>
      <c r="AZ881" s="75">
        <f t="shared" si="2952"/>
        <v>0</v>
      </c>
      <c r="BA881" s="75">
        <f t="shared" si="2952"/>
        <v>0</v>
      </c>
      <c r="BB881" s="75">
        <f t="shared" si="2952"/>
        <v>0</v>
      </c>
      <c r="BC881" s="81">
        <f t="shared" si="2952"/>
        <v>4236</v>
      </c>
      <c r="BD881" s="81">
        <f t="shared" si="2952"/>
        <v>0</v>
      </c>
      <c r="BE881" s="11">
        <f t="shared" si="2953"/>
        <v>0</v>
      </c>
      <c r="BF881" s="11">
        <f t="shared" si="2953"/>
        <v>0</v>
      </c>
      <c r="BG881" s="11">
        <f t="shared" si="2953"/>
        <v>0</v>
      </c>
      <c r="BH881" s="11">
        <f t="shared" si="2953"/>
        <v>0</v>
      </c>
      <c r="BI881" s="140">
        <f t="shared" si="2953"/>
        <v>4236</v>
      </c>
      <c r="BJ881" s="140">
        <f t="shared" si="2953"/>
        <v>0</v>
      </c>
      <c r="BK881" s="75">
        <f t="shared" si="2953"/>
        <v>-467</v>
      </c>
      <c r="BL881" s="75">
        <f t="shared" si="2953"/>
        <v>0</v>
      </c>
      <c r="BM881" s="75">
        <f t="shared" si="2953"/>
        <v>0</v>
      </c>
      <c r="BN881" s="75">
        <f t="shared" si="2953"/>
        <v>0</v>
      </c>
      <c r="BO881" s="81">
        <f t="shared" si="2953"/>
        <v>3769</v>
      </c>
      <c r="BP881" s="81">
        <f t="shared" si="2953"/>
        <v>0</v>
      </c>
      <c r="BQ881" s="11">
        <f t="shared" si="2954"/>
        <v>0</v>
      </c>
      <c r="BR881" s="11">
        <f t="shared" si="2954"/>
        <v>0</v>
      </c>
      <c r="BS881" s="11">
        <f t="shared" si="2954"/>
        <v>0</v>
      </c>
      <c r="BT881" s="11">
        <f t="shared" si="2954"/>
        <v>0</v>
      </c>
      <c r="BU881" s="18">
        <f t="shared" si="2954"/>
        <v>3769</v>
      </c>
      <c r="BV881" s="18">
        <f t="shared" si="2954"/>
        <v>0</v>
      </c>
      <c r="BW881" s="75">
        <f t="shared" si="2954"/>
        <v>0</v>
      </c>
      <c r="BX881" s="75">
        <f t="shared" si="2954"/>
        <v>0</v>
      </c>
      <c r="BY881" s="75">
        <f t="shared" si="2954"/>
        <v>0</v>
      </c>
      <c r="BZ881" s="75">
        <f t="shared" si="2954"/>
        <v>0</v>
      </c>
      <c r="CA881" s="81">
        <f t="shared" si="2954"/>
        <v>3769</v>
      </c>
      <c r="CB881" s="81">
        <f t="shared" si="2954"/>
        <v>0</v>
      </c>
      <c r="CC881" s="75">
        <f t="shared" si="2955"/>
        <v>0</v>
      </c>
      <c r="CD881" s="75">
        <f t="shared" si="2955"/>
        <v>0</v>
      </c>
      <c r="CE881" s="75">
        <f t="shared" si="2955"/>
        <v>0</v>
      </c>
      <c r="CF881" s="75">
        <f t="shared" si="2955"/>
        <v>0</v>
      </c>
      <c r="CG881" s="81">
        <f t="shared" si="2955"/>
        <v>3769</v>
      </c>
      <c r="CH881" s="81">
        <f t="shared" si="2955"/>
        <v>0</v>
      </c>
      <c r="CI881" s="11">
        <f t="shared" si="2955"/>
        <v>0</v>
      </c>
      <c r="CJ881" s="11">
        <f t="shared" si="2955"/>
        <v>0</v>
      </c>
      <c r="CK881" s="11">
        <f t="shared" si="2955"/>
        <v>0</v>
      </c>
      <c r="CL881" s="11">
        <f t="shared" si="2955"/>
        <v>0</v>
      </c>
      <c r="CM881" s="18">
        <f t="shared" si="2955"/>
        <v>3769</v>
      </c>
      <c r="CN881" s="18">
        <f t="shared" si="2955"/>
        <v>0</v>
      </c>
      <c r="CO881" s="11">
        <f t="shared" si="2956"/>
        <v>0</v>
      </c>
      <c r="CP881" s="11">
        <f t="shared" si="2956"/>
        <v>0</v>
      </c>
      <c r="CQ881" s="11">
        <f t="shared" si="2956"/>
        <v>0</v>
      </c>
      <c r="CR881" s="11">
        <f t="shared" si="2956"/>
        <v>0</v>
      </c>
      <c r="CS881" s="18">
        <f t="shared" si="2956"/>
        <v>3769</v>
      </c>
      <c r="CT881" s="18">
        <f t="shared" si="2956"/>
        <v>0</v>
      </c>
    </row>
    <row r="882" spans="1:98" ht="33">
      <c r="A882" s="55" t="s">
        <v>285</v>
      </c>
      <c r="B882" s="22">
        <v>915</v>
      </c>
      <c r="C882" s="23" t="s">
        <v>22</v>
      </c>
      <c r="D882" s="23" t="s">
        <v>64</v>
      </c>
      <c r="E882" s="22" t="s">
        <v>286</v>
      </c>
      <c r="F882" s="23"/>
      <c r="G882" s="18">
        <f>G883+G885+G887</f>
        <v>9266</v>
      </c>
      <c r="H882" s="18">
        <f t="shared" ref="H882:N882" si="2957">H883+H885+H887</f>
        <v>0</v>
      </c>
      <c r="I882" s="11">
        <f t="shared" si="2957"/>
        <v>0</v>
      </c>
      <c r="J882" s="11">
        <f t="shared" si="2957"/>
        <v>0</v>
      </c>
      <c r="K882" s="11">
        <f t="shared" si="2957"/>
        <v>0</v>
      </c>
      <c r="L882" s="11">
        <f t="shared" si="2957"/>
        <v>0</v>
      </c>
      <c r="M882" s="18">
        <f t="shared" si="2957"/>
        <v>9266</v>
      </c>
      <c r="N882" s="18">
        <f t="shared" si="2957"/>
        <v>0</v>
      </c>
      <c r="O882" s="11">
        <f t="shared" ref="O882:T882" si="2958">O883+O885+O887</f>
        <v>0</v>
      </c>
      <c r="P882" s="11">
        <f t="shared" si="2958"/>
        <v>0</v>
      </c>
      <c r="Q882" s="11">
        <f t="shared" si="2958"/>
        <v>0</v>
      </c>
      <c r="R882" s="11">
        <f t="shared" si="2958"/>
        <v>0</v>
      </c>
      <c r="S882" s="18">
        <f t="shared" si="2958"/>
        <v>9266</v>
      </c>
      <c r="T882" s="18">
        <f t="shared" si="2958"/>
        <v>0</v>
      </c>
      <c r="U882" s="11">
        <f t="shared" ref="U882:Z882" si="2959">U883+U885+U887</f>
        <v>0</v>
      </c>
      <c r="V882" s="11">
        <f t="shared" si="2959"/>
        <v>0</v>
      </c>
      <c r="W882" s="11">
        <f t="shared" si="2959"/>
        <v>0</v>
      </c>
      <c r="X882" s="11">
        <f t="shared" si="2959"/>
        <v>0</v>
      </c>
      <c r="Y882" s="18">
        <f t="shared" si="2959"/>
        <v>9266</v>
      </c>
      <c r="Z882" s="18">
        <f t="shared" si="2959"/>
        <v>0</v>
      </c>
      <c r="AA882" s="11">
        <f t="shared" ref="AA882:AF882" si="2960">AA883+AA885+AA887</f>
        <v>0</v>
      </c>
      <c r="AB882" s="11">
        <f t="shared" si="2960"/>
        <v>0</v>
      </c>
      <c r="AC882" s="11">
        <f t="shared" si="2960"/>
        <v>0</v>
      </c>
      <c r="AD882" s="11">
        <f t="shared" si="2960"/>
        <v>-588</v>
      </c>
      <c r="AE882" s="18">
        <f t="shared" si="2960"/>
        <v>8678</v>
      </c>
      <c r="AF882" s="18">
        <f t="shared" si="2960"/>
        <v>0</v>
      </c>
      <c r="AG882" s="11">
        <f t="shared" ref="AG882:AL882" si="2961">AG883+AG885+AG887</f>
        <v>0</v>
      </c>
      <c r="AH882" s="11">
        <f t="shared" si="2961"/>
        <v>0</v>
      </c>
      <c r="AI882" s="11">
        <f t="shared" si="2961"/>
        <v>0</v>
      </c>
      <c r="AJ882" s="11">
        <f t="shared" si="2961"/>
        <v>0</v>
      </c>
      <c r="AK882" s="81">
        <f t="shared" si="2961"/>
        <v>8678</v>
      </c>
      <c r="AL882" s="81">
        <f t="shared" si="2961"/>
        <v>0</v>
      </c>
      <c r="AM882" s="11">
        <f t="shared" ref="AM882:AR882" si="2962">AM883+AM885+AM887</f>
        <v>0</v>
      </c>
      <c r="AN882" s="11">
        <f t="shared" si="2962"/>
        <v>0</v>
      </c>
      <c r="AO882" s="11">
        <f t="shared" si="2962"/>
        <v>0</v>
      </c>
      <c r="AP882" s="11">
        <f t="shared" si="2962"/>
        <v>0</v>
      </c>
      <c r="AQ882" s="18">
        <f t="shared" si="2962"/>
        <v>8678</v>
      </c>
      <c r="AR882" s="18">
        <f t="shared" si="2962"/>
        <v>0</v>
      </c>
      <c r="AS882" s="11">
        <f t="shared" ref="AS882:AX882" si="2963">AS883+AS885+AS887</f>
        <v>-22</v>
      </c>
      <c r="AT882" s="11">
        <f t="shared" si="2963"/>
        <v>0</v>
      </c>
      <c r="AU882" s="11">
        <f t="shared" si="2963"/>
        <v>0</v>
      </c>
      <c r="AV882" s="11">
        <f t="shared" si="2963"/>
        <v>0</v>
      </c>
      <c r="AW882" s="18">
        <f t="shared" si="2963"/>
        <v>8656</v>
      </c>
      <c r="AX882" s="18">
        <f t="shared" si="2963"/>
        <v>0</v>
      </c>
      <c r="AY882" s="75">
        <f t="shared" ref="AY882:BD882" si="2964">AY883+AY885+AY887</f>
        <v>-4420</v>
      </c>
      <c r="AZ882" s="75">
        <f t="shared" si="2964"/>
        <v>0</v>
      </c>
      <c r="BA882" s="75">
        <f t="shared" si="2964"/>
        <v>0</v>
      </c>
      <c r="BB882" s="75">
        <f t="shared" si="2964"/>
        <v>0</v>
      </c>
      <c r="BC882" s="81">
        <f t="shared" si="2964"/>
        <v>4236</v>
      </c>
      <c r="BD882" s="81">
        <f t="shared" si="2964"/>
        <v>0</v>
      </c>
      <c r="BE882" s="11">
        <f t="shared" ref="BE882:BJ882" si="2965">BE883+BE885+BE887</f>
        <v>0</v>
      </c>
      <c r="BF882" s="11">
        <f t="shared" si="2965"/>
        <v>0</v>
      </c>
      <c r="BG882" s="11">
        <f t="shared" si="2965"/>
        <v>0</v>
      </c>
      <c r="BH882" s="11">
        <f t="shared" si="2965"/>
        <v>0</v>
      </c>
      <c r="BI882" s="140">
        <f t="shared" si="2965"/>
        <v>4236</v>
      </c>
      <c r="BJ882" s="140">
        <f t="shared" si="2965"/>
        <v>0</v>
      </c>
      <c r="BK882" s="75">
        <f t="shared" ref="BK882:BP882" si="2966">BK883+BK885+BK887</f>
        <v>-467</v>
      </c>
      <c r="BL882" s="75">
        <f t="shared" si="2966"/>
        <v>0</v>
      </c>
      <c r="BM882" s="75">
        <f t="shared" si="2966"/>
        <v>0</v>
      </c>
      <c r="BN882" s="75">
        <f t="shared" si="2966"/>
        <v>0</v>
      </c>
      <c r="BO882" s="81">
        <f t="shared" si="2966"/>
        <v>3769</v>
      </c>
      <c r="BP882" s="81">
        <f t="shared" si="2966"/>
        <v>0</v>
      </c>
      <c r="BQ882" s="11">
        <f t="shared" ref="BQ882:BV882" si="2967">BQ883+BQ885+BQ887</f>
        <v>0</v>
      </c>
      <c r="BR882" s="11">
        <f t="shared" si="2967"/>
        <v>0</v>
      </c>
      <c r="BS882" s="11">
        <f t="shared" si="2967"/>
        <v>0</v>
      </c>
      <c r="BT882" s="11">
        <f t="shared" si="2967"/>
        <v>0</v>
      </c>
      <c r="BU882" s="18">
        <f t="shared" si="2967"/>
        <v>3769</v>
      </c>
      <c r="BV882" s="18">
        <f t="shared" si="2967"/>
        <v>0</v>
      </c>
      <c r="BW882" s="75">
        <f t="shared" ref="BW882:CB882" si="2968">BW883+BW885+BW887</f>
        <v>0</v>
      </c>
      <c r="BX882" s="75">
        <f t="shared" si="2968"/>
        <v>0</v>
      </c>
      <c r="BY882" s="75">
        <f t="shared" si="2968"/>
        <v>0</v>
      </c>
      <c r="BZ882" s="75">
        <f t="shared" si="2968"/>
        <v>0</v>
      </c>
      <c r="CA882" s="81">
        <f t="shared" si="2968"/>
        <v>3769</v>
      </c>
      <c r="CB882" s="81">
        <f t="shared" si="2968"/>
        <v>0</v>
      </c>
      <c r="CC882" s="75">
        <f t="shared" ref="CC882:CH882" si="2969">CC883+CC885+CC887</f>
        <v>0</v>
      </c>
      <c r="CD882" s="75">
        <f t="shared" si="2969"/>
        <v>0</v>
      </c>
      <c r="CE882" s="75">
        <f t="shared" si="2969"/>
        <v>0</v>
      </c>
      <c r="CF882" s="75">
        <f t="shared" si="2969"/>
        <v>0</v>
      </c>
      <c r="CG882" s="81">
        <f t="shared" si="2969"/>
        <v>3769</v>
      </c>
      <c r="CH882" s="81">
        <f t="shared" si="2969"/>
        <v>0</v>
      </c>
      <c r="CI882" s="11">
        <f t="shared" ref="CI882:CN882" si="2970">CI883+CI885+CI887</f>
        <v>0</v>
      </c>
      <c r="CJ882" s="11">
        <f t="shared" si="2970"/>
        <v>0</v>
      </c>
      <c r="CK882" s="11">
        <f t="shared" si="2970"/>
        <v>0</v>
      </c>
      <c r="CL882" s="11">
        <f t="shared" si="2970"/>
        <v>0</v>
      </c>
      <c r="CM882" s="18">
        <f t="shared" si="2970"/>
        <v>3769</v>
      </c>
      <c r="CN882" s="18">
        <f t="shared" si="2970"/>
        <v>0</v>
      </c>
      <c r="CO882" s="11">
        <f t="shared" ref="CO882:CT882" si="2971">CO883+CO885+CO887</f>
        <v>0</v>
      </c>
      <c r="CP882" s="11">
        <f t="shared" si="2971"/>
        <v>0</v>
      </c>
      <c r="CQ882" s="11">
        <f t="shared" si="2971"/>
        <v>0</v>
      </c>
      <c r="CR882" s="11">
        <f t="shared" si="2971"/>
        <v>0</v>
      </c>
      <c r="CS882" s="18">
        <f t="shared" si="2971"/>
        <v>3769</v>
      </c>
      <c r="CT882" s="18">
        <f t="shared" si="2971"/>
        <v>0</v>
      </c>
    </row>
    <row r="883" spans="1:98" ht="77.25" customHeight="1">
      <c r="A883" s="55" t="s">
        <v>513</v>
      </c>
      <c r="B883" s="22">
        <v>915</v>
      </c>
      <c r="C883" s="23" t="s">
        <v>22</v>
      </c>
      <c r="D883" s="23" t="s">
        <v>64</v>
      </c>
      <c r="E883" s="22" t="s">
        <v>286</v>
      </c>
      <c r="F883" s="23" t="s">
        <v>92</v>
      </c>
      <c r="G883" s="18">
        <f>G884</f>
        <v>4974</v>
      </c>
      <c r="H883" s="18">
        <f t="shared" ref="H883:R883" si="2972">H884</f>
        <v>0</v>
      </c>
      <c r="I883" s="11">
        <f t="shared" si="2972"/>
        <v>0</v>
      </c>
      <c r="J883" s="11">
        <f t="shared" si="2972"/>
        <v>0</v>
      </c>
      <c r="K883" s="11">
        <f t="shared" si="2972"/>
        <v>0</v>
      </c>
      <c r="L883" s="11">
        <f t="shared" si="2972"/>
        <v>0</v>
      </c>
      <c r="M883" s="18">
        <f t="shared" si="2972"/>
        <v>4974</v>
      </c>
      <c r="N883" s="18">
        <f t="shared" si="2972"/>
        <v>0</v>
      </c>
      <c r="O883" s="11">
        <f t="shared" si="2972"/>
        <v>0</v>
      </c>
      <c r="P883" s="11">
        <f t="shared" si="2972"/>
        <v>0</v>
      </c>
      <c r="Q883" s="11">
        <f t="shared" si="2972"/>
        <v>0</v>
      </c>
      <c r="R883" s="11">
        <f t="shared" si="2972"/>
        <v>0</v>
      </c>
      <c r="S883" s="18">
        <f t="shared" ref="S883:CD883" si="2973">S884</f>
        <v>4974</v>
      </c>
      <c r="T883" s="18">
        <f t="shared" si="2973"/>
        <v>0</v>
      </c>
      <c r="U883" s="11">
        <f t="shared" si="2973"/>
        <v>0</v>
      </c>
      <c r="V883" s="11">
        <f t="shared" si="2973"/>
        <v>0</v>
      </c>
      <c r="W883" s="11">
        <f t="shared" si="2973"/>
        <v>0</v>
      </c>
      <c r="X883" s="11">
        <f t="shared" si="2973"/>
        <v>0</v>
      </c>
      <c r="Y883" s="18">
        <f t="shared" si="2973"/>
        <v>4974</v>
      </c>
      <c r="Z883" s="18">
        <f t="shared" si="2973"/>
        <v>0</v>
      </c>
      <c r="AA883" s="11">
        <f t="shared" si="2973"/>
        <v>0</v>
      </c>
      <c r="AB883" s="11">
        <f t="shared" si="2973"/>
        <v>0</v>
      </c>
      <c r="AC883" s="11">
        <f t="shared" si="2973"/>
        <v>0</v>
      </c>
      <c r="AD883" s="11">
        <f t="shared" si="2973"/>
        <v>-200</v>
      </c>
      <c r="AE883" s="18">
        <f t="shared" si="2973"/>
        <v>4774</v>
      </c>
      <c r="AF883" s="18">
        <f t="shared" si="2973"/>
        <v>0</v>
      </c>
      <c r="AG883" s="11">
        <f t="shared" si="2973"/>
        <v>0</v>
      </c>
      <c r="AH883" s="11">
        <f t="shared" si="2973"/>
        <v>0</v>
      </c>
      <c r="AI883" s="11">
        <f t="shared" si="2973"/>
        <v>0</v>
      </c>
      <c r="AJ883" s="11">
        <f t="shared" si="2973"/>
        <v>0</v>
      </c>
      <c r="AK883" s="81">
        <f t="shared" si="2973"/>
        <v>4774</v>
      </c>
      <c r="AL883" s="81">
        <f t="shared" si="2973"/>
        <v>0</v>
      </c>
      <c r="AM883" s="11">
        <f t="shared" si="2973"/>
        <v>0</v>
      </c>
      <c r="AN883" s="11">
        <f t="shared" si="2973"/>
        <v>0</v>
      </c>
      <c r="AO883" s="11">
        <f t="shared" si="2973"/>
        <v>0</v>
      </c>
      <c r="AP883" s="11">
        <f t="shared" si="2973"/>
        <v>0</v>
      </c>
      <c r="AQ883" s="18">
        <f t="shared" si="2973"/>
        <v>4774</v>
      </c>
      <c r="AR883" s="18">
        <f t="shared" si="2973"/>
        <v>0</v>
      </c>
      <c r="AS883" s="11">
        <f t="shared" si="2973"/>
        <v>0</v>
      </c>
      <c r="AT883" s="11">
        <f t="shared" si="2973"/>
        <v>0</v>
      </c>
      <c r="AU883" s="11">
        <f t="shared" si="2973"/>
        <v>0</v>
      </c>
      <c r="AV883" s="11">
        <f t="shared" si="2973"/>
        <v>0</v>
      </c>
      <c r="AW883" s="18">
        <f t="shared" si="2973"/>
        <v>4774</v>
      </c>
      <c r="AX883" s="18">
        <f t="shared" si="2973"/>
        <v>0</v>
      </c>
      <c r="AY883" s="75">
        <f t="shared" si="2973"/>
        <v>-2237</v>
      </c>
      <c r="AZ883" s="75">
        <f t="shared" si="2973"/>
        <v>0</v>
      </c>
      <c r="BA883" s="75">
        <f t="shared" si="2973"/>
        <v>0</v>
      </c>
      <c r="BB883" s="75">
        <f t="shared" si="2973"/>
        <v>0</v>
      </c>
      <c r="BC883" s="81">
        <f t="shared" si="2973"/>
        <v>2537</v>
      </c>
      <c r="BD883" s="81">
        <f t="shared" si="2973"/>
        <v>0</v>
      </c>
      <c r="BE883" s="11">
        <f t="shared" si="2973"/>
        <v>0</v>
      </c>
      <c r="BF883" s="11">
        <f t="shared" si="2973"/>
        <v>0</v>
      </c>
      <c r="BG883" s="11">
        <f t="shared" si="2973"/>
        <v>0</v>
      </c>
      <c r="BH883" s="11">
        <f t="shared" si="2973"/>
        <v>0</v>
      </c>
      <c r="BI883" s="140">
        <f t="shared" si="2973"/>
        <v>2537</v>
      </c>
      <c r="BJ883" s="140">
        <f t="shared" si="2973"/>
        <v>0</v>
      </c>
      <c r="BK883" s="75">
        <f t="shared" si="2973"/>
        <v>-258</v>
      </c>
      <c r="BL883" s="75">
        <f t="shared" si="2973"/>
        <v>0</v>
      </c>
      <c r="BM883" s="75">
        <f t="shared" si="2973"/>
        <v>0</v>
      </c>
      <c r="BN883" s="75">
        <f t="shared" si="2973"/>
        <v>0</v>
      </c>
      <c r="BO883" s="81">
        <f t="shared" si="2973"/>
        <v>2279</v>
      </c>
      <c r="BP883" s="81">
        <f t="shared" si="2973"/>
        <v>0</v>
      </c>
      <c r="BQ883" s="11">
        <f t="shared" si="2973"/>
        <v>0</v>
      </c>
      <c r="BR883" s="11">
        <f t="shared" si="2973"/>
        <v>0</v>
      </c>
      <c r="BS883" s="11">
        <f t="shared" si="2973"/>
        <v>0</v>
      </c>
      <c r="BT883" s="11">
        <f t="shared" si="2973"/>
        <v>0</v>
      </c>
      <c r="BU883" s="18">
        <f t="shared" si="2973"/>
        <v>2279</v>
      </c>
      <c r="BV883" s="18">
        <f t="shared" si="2973"/>
        <v>0</v>
      </c>
      <c r="BW883" s="75">
        <f t="shared" si="2973"/>
        <v>0</v>
      </c>
      <c r="BX883" s="75">
        <f t="shared" si="2973"/>
        <v>0</v>
      </c>
      <c r="BY883" s="75">
        <f t="shared" si="2973"/>
        <v>0</v>
      </c>
      <c r="BZ883" s="75">
        <f t="shared" si="2973"/>
        <v>0</v>
      </c>
      <c r="CA883" s="81">
        <f t="shared" si="2973"/>
        <v>2279</v>
      </c>
      <c r="CB883" s="81">
        <f t="shared" si="2973"/>
        <v>0</v>
      </c>
      <c r="CC883" s="75">
        <f t="shared" si="2973"/>
        <v>0</v>
      </c>
      <c r="CD883" s="75">
        <f t="shared" si="2973"/>
        <v>0</v>
      </c>
      <c r="CE883" s="75">
        <f t="shared" ref="CE883:CT883" si="2974">CE884</f>
        <v>0</v>
      </c>
      <c r="CF883" s="75">
        <f t="shared" si="2974"/>
        <v>0</v>
      </c>
      <c r="CG883" s="81">
        <f t="shared" si="2974"/>
        <v>2279</v>
      </c>
      <c r="CH883" s="81">
        <f t="shared" si="2974"/>
        <v>0</v>
      </c>
      <c r="CI883" s="11">
        <f t="shared" si="2974"/>
        <v>0</v>
      </c>
      <c r="CJ883" s="11">
        <f t="shared" si="2974"/>
        <v>0</v>
      </c>
      <c r="CK883" s="11">
        <f t="shared" si="2974"/>
        <v>0</v>
      </c>
      <c r="CL883" s="11">
        <f t="shared" si="2974"/>
        <v>0</v>
      </c>
      <c r="CM883" s="18">
        <f t="shared" si="2974"/>
        <v>2279</v>
      </c>
      <c r="CN883" s="18">
        <f t="shared" si="2974"/>
        <v>0</v>
      </c>
      <c r="CO883" s="11">
        <f t="shared" si="2974"/>
        <v>0</v>
      </c>
      <c r="CP883" s="11">
        <f t="shared" si="2974"/>
        <v>0</v>
      </c>
      <c r="CQ883" s="11">
        <f t="shared" si="2974"/>
        <v>0</v>
      </c>
      <c r="CR883" s="11">
        <f t="shared" si="2974"/>
        <v>0</v>
      </c>
      <c r="CS883" s="18">
        <f t="shared" si="2974"/>
        <v>2279</v>
      </c>
      <c r="CT883" s="18">
        <f t="shared" si="2974"/>
        <v>0</v>
      </c>
    </row>
    <row r="884" spans="1:98">
      <c r="A884" s="55" t="s">
        <v>120</v>
      </c>
      <c r="B884" s="22">
        <v>915</v>
      </c>
      <c r="C884" s="23" t="s">
        <v>22</v>
      </c>
      <c r="D884" s="23" t="s">
        <v>64</v>
      </c>
      <c r="E884" s="22" t="s">
        <v>286</v>
      </c>
      <c r="F884" s="23" t="s">
        <v>121</v>
      </c>
      <c r="G884" s="11">
        <v>4974</v>
      </c>
      <c r="H884" s="11"/>
      <c r="I884" s="11"/>
      <c r="J884" s="11"/>
      <c r="K884" s="11"/>
      <c r="L884" s="11"/>
      <c r="M884" s="11">
        <f>G884+I884+J884+K884+L884</f>
        <v>4974</v>
      </c>
      <c r="N884" s="11">
        <f>H884+J884</f>
        <v>0</v>
      </c>
      <c r="O884" s="11"/>
      <c r="P884" s="11"/>
      <c r="Q884" s="11"/>
      <c r="R884" s="11"/>
      <c r="S884" s="11">
        <f>M884+O884+P884+Q884+R884</f>
        <v>4974</v>
      </c>
      <c r="T884" s="11">
        <f>N884+P884</f>
        <v>0</v>
      </c>
      <c r="U884" s="11"/>
      <c r="V884" s="11"/>
      <c r="W884" s="11"/>
      <c r="X884" s="11"/>
      <c r="Y884" s="11">
        <f>S884+U884+V884+W884+X884</f>
        <v>4974</v>
      </c>
      <c r="Z884" s="11">
        <f>T884+V884</f>
        <v>0</v>
      </c>
      <c r="AA884" s="11"/>
      <c r="AB884" s="11"/>
      <c r="AC884" s="11"/>
      <c r="AD884" s="11">
        <v>-200</v>
      </c>
      <c r="AE884" s="11">
        <f>Y884+AA884+AB884+AC884+AD884</f>
        <v>4774</v>
      </c>
      <c r="AF884" s="11">
        <f>Z884+AB884</f>
        <v>0</v>
      </c>
      <c r="AG884" s="11"/>
      <c r="AH884" s="11"/>
      <c r="AI884" s="11"/>
      <c r="AJ884" s="11"/>
      <c r="AK884" s="75">
        <f>AE884+AG884+AH884+AI884+AJ884</f>
        <v>4774</v>
      </c>
      <c r="AL884" s="75">
        <f>AF884+AH884</f>
        <v>0</v>
      </c>
      <c r="AM884" s="11"/>
      <c r="AN884" s="11"/>
      <c r="AO884" s="11"/>
      <c r="AP884" s="11"/>
      <c r="AQ884" s="11">
        <f>AK884+AM884+AN884+AO884+AP884</f>
        <v>4774</v>
      </c>
      <c r="AR884" s="11">
        <f>AL884+AN884</f>
        <v>0</v>
      </c>
      <c r="AS884" s="11"/>
      <c r="AT884" s="11"/>
      <c r="AU884" s="11"/>
      <c r="AV884" s="11"/>
      <c r="AW884" s="11">
        <f>AQ884+AS884+AT884+AU884+AV884</f>
        <v>4774</v>
      </c>
      <c r="AX884" s="11">
        <f>AR884+AT884</f>
        <v>0</v>
      </c>
      <c r="AY884" s="75">
        <v>-2237</v>
      </c>
      <c r="AZ884" s="75"/>
      <c r="BA884" s="75"/>
      <c r="BB884" s="75"/>
      <c r="BC884" s="75">
        <f>AW884+AY884+AZ884+BA884+BB884</f>
        <v>2537</v>
      </c>
      <c r="BD884" s="75">
        <f>AX884+AZ884</f>
        <v>0</v>
      </c>
      <c r="BE884" s="11"/>
      <c r="BF884" s="11"/>
      <c r="BG884" s="11"/>
      <c r="BH884" s="11"/>
      <c r="BI884" s="138">
        <f>BC884+BE884+BF884+BG884+BH884</f>
        <v>2537</v>
      </c>
      <c r="BJ884" s="138">
        <f>BD884+BF884</f>
        <v>0</v>
      </c>
      <c r="BK884" s="75">
        <v>-258</v>
      </c>
      <c r="BL884" s="75"/>
      <c r="BM884" s="75"/>
      <c r="BN884" s="75"/>
      <c r="BO884" s="75">
        <f>BI884+BK884+BL884+BM884+BN884</f>
        <v>2279</v>
      </c>
      <c r="BP884" s="75">
        <f>BJ884+BL884</f>
        <v>0</v>
      </c>
      <c r="BQ884" s="11"/>
      <c r="BR884" s="11"/>
      <c r="BS884" s="11"/>
      <c r="BT884" s="11"/>
      <c r="BU884" s="11">
        <f>BO884+BQ884+BR884+BS884+BT884</f>
        <v>2279</v>
      </c>
      <c r="BV884" s="11">
        <f>BP884+BR884</f>
        <v>0</v>
      </c>
      <c r="BW884" s="75"/>
      <c r="BX884" s="75"/>
      <c r="BY884" s="75"/>
      <c r="BZ884" s="75"/>
      <c r="CA884" s="75">
        <f>BU884+BW884+BX884+BY884+BZ884</f>
        <v>2279</v>
      </c>
      <c r="CB884" s="75">
        <f>BV884+BX884</f>
        <v>0</v>
      </c>
      <c r="CC884" s="75"/>
      <c r="CD884" s="75"/>
      <c r="CE884" s="75"/>
      <c r="CF884" s="75"/>
      <c r="CG884" s="75">
        <f>CA884+CC884+CD884+CE884+CF884</f>
        <v>2279</v>
      </c>
      <c r="CH884" s="75">
        <f>CB884+CD884</f>
        <v>0</v>
      </c>
      <c r="CI884" s="11"/>
      <c r="CJ884" s="11"/>
      <c r="CK884" s="11"/>
      <c r="CL884" s="11"/>
      <c r="CM884" s="11">
        <f>CG884+CI884+CJ884+CK884+CL884</f>
        <v>2279</v>
      </c>
      <c r="CN884" s="11">
        <f>CH884+CJ884</f>
        <v>0</v>
      </c>
      <c r="CO884" s="11"/>
      <c r="CP884" s="11"/>
      <c r="CQ884" s="11"/>
      <c r="CR884" s="11"/>
      <c r="CS884" s="11">
        <f>CM884+CO884+CP884+CQ884+CR884</f>
        <v>2279</v>
      </c>
      <c r="CT884" s="11">
        <f>CN884+CP884</f>
        <v>0</v>
      </c>
    </row>
    <row r="885" spans="1:98" ht="33">
      <c r="A885" s="55" t="s">
        <v>268</v>
      </c>
      <c r="B885" s="22">
        <v>915</v>
      </c>
      <c r="C885" s="23" t="s">
        <v>22</v>
      </c>
      <c r="D885" s="23" t="s">
        <v>64</v>
      </c>
      <c r="E885" s="22" t="s">
        <v>286</v>
      </c>
      <c r="F885" s="23" t="s">
        <v>33</v>
      </c>
      <c r="G885" s="18">
        <f>G886</f>
        <v>4064</v>
      </c>
      <c r="H885" s="18">
        <f t="shared" ref="H885:R885" si="2975">H886</f>
        <v>0</v>
      </c>
      <c r="I885" s="11">
        <f t="shared" si="2975"/>
        <v>0</v>
      </c>
      <c r="J885" s="11">
        <f t="shared" si="2975"/>
        <v>0</v>
      </c>
      <c r="K885" s="11">
        <f t="shared" si="2975"/>
        <v>0</v>
      </c>
      <c r="L885" s="11">
        <f t="shared" si="2975"/>
        <v>0</v>
      </c>
      <c r="M885" s="18">
        <f t="shared" si="2975"/>
        <v>4064</v>
      </c>
      <c r="N885" s="18">
        <f t="shared" si="2975"/>
        <v>0</v>
      </c>
      <c r="O885" s="11">
        <f t="shared" si="2975"/>
        <v>0</v>
      </c>
      <c r="P885" s="11">
        <f t="shared" si="2975"/>
        <v>0</v>
      </c>
      <c r="Q885" s="11">
        <f t="shared" si="2975"/>
        <v>0</v>
      </c>
      <c r="R885" s="11">
        <f t="shared" si="2975"/>
        <v>0</v>
      </c>
      <c r="S885" s="18">
        <f t="shared" ref="S885:CD885" si="2976">S886</f>
        <v>4064</v>
      </c>
      <c r="T885" s="18">
        <f t="shared" si="2976"/>
        <v>0</v>
      </c>
      <c r="U885" s="11">
        <f t="shared" si="2976"/>
        <v>0</v>
      </c>
      <c r="V885" s="11">
        <f t="shared" si="2976"/>
        <v>0</v>
      </c>
      <c r="W885" s="11">
        <f t="shared" si="2976"/>
        <v>0</v>
      </c>
      <c r="X885" s="11">
        <f t="shared" si="2976"/>
        <v>0</v>
      </c>
      <c r="Y885" s="18">
        <f t="shared" si="2976"/>
        <v>4064</v>
      </c>
      <c r="Z885" s="18">
        <f t="shared" si="2976"/>
        <v>0</v>
      </c>
      <c r="AA885" s="11">
        <f t="shared" si="2976"/>
        <v>0</v>
      </c>
      <c r="AB885" s="11">
        <f t="shared" si="2976"/>
        <v>0</v>
      </c>
      <c r="AC885" s="11">
        <f t="shared" si="2976"/>
        <v>0</v>
      </c>
      <c r="AD885" s="11">
        <f t="shared" si="2976"/>
        <v>-388</v>
      </c>
      <c r="AE885" s="18">
        <f t="shared" si="2976"/>
        <v>3676</v>
      </c>
      <c r="AF885" s="18">
        <f t="shared" si="2976"/>
        <v>0</v>
      </c>
      <c r="AG885" s="11">
        <f t="shared" si="2976"/>
        <v>0</v>
      </c>
      <c r="AH885" s="11">
        <f t="shared" si="2976"/>
        <v>0</v>
      </c>
      <c r="AI885" s="11">
        <f t="shared" si="2976"/>
        <v>0</v>
      </c>
      <c r="AJ885" s="11">
        <f t="shared" si="2976"/>
        <v>0</v>
      </c>
      <c r="AK885" s="81">
        <f t="shared" si="2976"/>
        <v>3676</v>
      </c>
      <c r="AL885" s="81">
        <f t="shared" si="2976"/>
        <v>0</v>
      </c>
      <c r="AM885" s="11">
        <f t="shared" si="2976"/>
        <v>0</v>
      </c>
      <c r="AN885" s="11">
        <f t="shared" si="2976"/>
        <v>0</v>
      </c>
      <c r="AO885" s="11">
        <f t="shared" si="2976"/>
        <v>0</v>
      </c>
      <c r="AP885" s="11">
        <f t="shared" si="2976"/>
        <v>0</v>
      </c>
      <c r="AQ885" s="18">
        <f t="shared" si="2976"/>
        <v>3676</v>
      </c>
      <c r="AR885" s="18">
        <f t="shared" si="2976"/>
        <v>0</v>
      </c>
      <c r="AS885" s="11">
        <f t="shared" si="2976"/>
        <v>-22</v>
      </c>
      <c r="AT885" s="11">
        <f t="shared" si="2976"/>
        <v>0</v>
      </c>
      <c r="AU885" s="11">
        <f t="shared" si="2976"/>
        <v>0</v>
      </c>
      <c r="AV885" s="11">
        <f t="shared" si="2976"/>
        <v>0</v>
      </c>
      <c r="AW885" s="18">
        <f t="shared" si="2976"/>
        <v>3654</v>
      </c>
      <c r="AX885" s="18">
        <f t="shared" si="2976"/>
        <v>0</v>
      </c>
      <c r="AY885" s="75">
        <f t="shared" si="2976"/>
        <v>-2043</v>
      </c>
      <c r="AZ885" s="75">
        <f t="shared" si="2976"/>
        <v>0</v>
      </c>
      <c r="BA885" s="75">
        <f t="shared" si="2976"/>
        <v>0</v>
      </c>
      <c r="BB885" s="75">
        <f t="shared" si="2976"/>
        <v>0</v>
      </c>
      <c r="BC885" s="81">
        <f t="shared" si="2976"/>
        <v>1611</v>
      </c>
      <c r="BD885" s="81">
        <f t="shared" si="2976"/>
        <v>0</v>
      </c>
      <c r="BE885" s="11">
        <f t="shared" si="2976"/>
        <v>0</v>
      </c>
      <c r="BF885" s="11">
        <f t="shared" si="2976"/>
        <v>0</v>
      </c>
      <c r="BG885" s="11">
        <f t="shared" si="2976"/>
        <v>0</v>
      </c>
      <c r="BH885" s="11">
        <f t="shared" si="2976"/>
        <v>0</v>
      </c>
      <c r="BI885" s="140">
        <f t="shared" si="2976"/>
        <v>1611</v>
      </c>
      <c r="BJ885" s="140">
        <f t="shared" si="2976"/>
        <v>0</v>
      </c>
      <c r="BK885" s="75">
        <f t="shared" si="2976"/>
        <v>-209</v>
      </c>
      <c r="BL885" s="75">
        <f t="shared" si="2976"/>
        <v>0</v>
      </c>
      <c r="BM885" s="75">
        <f t="shared" si="2976"/>
        <v>0</v>
      </c>
      <c r="BN885" s="75">
        <f t="shared" si="2976"/>
        <v>0</v>
      </c>
      <c r="BO885" s="81">
        <f t="shared" si="2976"/>
        <v>1402</v>
      </c>
      <c r="BP885" s="81">
        <f t="shared" si="2976"/>
        <v>0</v>
      </c>
      <c r="BQ885" s="11">
        <f t="shared" si="2976"/>
        <v>0</v>
      </c>
      <c r="BR885" s="11">
        <f t="shared" si="2976"/>
        <v>0</v>
      </c>
      <c r="BS885" s="11">
        <f t="shared" si="2976"/>
        <v>0</v>
      </c>
      <c r="BT885" s="11">
        <f t="shared" si="2976"/>
        <v>0</v>
      </c>
      <c r="BU885" s="18">
        <f t="shared" si="2976"/>
        <v>1402</v>
      </c>
      <c r="BV885" s="18">
        <f t="shared" si="2976"/>
        <v>0</v>
      </c>
      <c r="BW885" s="75">
        <f t="shared" si="2976"/>
        <v>0</v>
      </c>
      <c r="BX885" s="75">
        <f t="shared" si="2976"/>
        <v>0</v>
      </c>
      <c r="BY885" s="75">
        <f t="shared" si="2976"/>
        <v>0</v>
      </c>
      <c r="BZ885" s="75">
        <f t="shared" si="2976"/>
        <v>0</v>
      </c>
      <c r="CA885" s="81">
        <f t="shared" si="2976"/>
        <v>1402</v>
      </c>
      <c r="CB885" s="81">
        <f t="shared" si="2976"/>
        <v>0</v>
      </c>
      <c r="CC885" s="75">
        <f t="shared" si="2976"/>
        <v>0</v>
      </c>
      <c r="CD885" s="75">
        <f t="shared" si="2976"/>
        <v>0</v>
      </c>
      <c r="CE885" s="75">
        <f t="shared" ref="CE885:CT885" si="2977">CE886</f>
        <v>0</v>
      </c>
      <c r="CF885" s="75">
        <f t="shared" si="2977"/>
        <v>0</v>
      </c>
      <c r="CG885" s="81">
        <f t="shared" si="2977"/>
        <v>1402</v>
      </c>
      <c r="CH885" s="81">
        <f t="shared" si="2977"/>
        <v>0</v>
      </c>
      <c r="CI885" s="11">
        <f t="shared" si="2977"/>
        <v>0</v>
      </c>
      <c r="CJ885" s="11">
        <f t="shared" si="2977"/>
        <v>0</v>
      </c>
      <c r="CK885" s="11">
        <f t="shared" si="2977"/>
        <v>0</v>
      </c>
      <c r="CL885" s="11">
        <f t="shared" si="2977"/>
        <v>0</v>
      </c>
      <c r="CM885" s="18">
        <f t="shared" si="2977"/>
        <v>1402</v>
      </c>
      <c r="CN885" s="18">
        <f t="shared" si="2977"/>
        <v>0</v>
      </c>
      <c r="CO885" s="11">
        <f t="shared" si="2977"/>
        <v>0</v>
      </c>
      <c r="CP885" s="11">
        <f t="shared" si="2977"/>
        <v>0</v>
      </c>
      <c r="CQ885" s="11">
        <f t="shared" si="2977"/>
        <v>0</v>
      </c>
      <c r="CR885" s="11">
        <f t="shared" si="2977"/>
        <v>0</v>
      </c>
      <c r="CS885" s="18">
        <f t="shared" si="2977"/>
        <v>1402</v>
      </c>
      <c r="CT885" s="18">
        <f t="shared" si="2977"/>
        <v>0</v>
      </c>
    </row>
    <row r="886" spans="1:98" ht="33">
      <c r="A886" s="55" t="s">
        <v>39</v>
      </c>
      <c r="B886" s="22">
        <v>915</v>
      </c>
      <c r="C886" s="23" t="s">
        <v>22</v>
      </c>
      <c r="D886" s="23" t="s">
        <v>64</v>
      </c>
      <c r="E886" s="22" t="s">
        <v>286</v>
      </c>
      <c r="F886" s="23" t="s">
        <v>40</v>
      </c>
      <c r="G886" s="11">
        <v>4064</v>
      </c>
      <c r="H886" s="11"/>
      <c r="I886" s="11"/>
      <c r="J886" s="11"/>
      <c r="K886" s="11"/>
      <c r="L886" s="11"/>
      <c r="M886" s="11">
        <f>G886+I886+J886+K886+L886</f>
        <v>4064</v>
      </c>
      <c r="N886" s="11">
        <f>H886+J886</f>
        <v>0</v>
      </c>
      <c r="O886" s="11"/>
      <c r="P886" s="11"/>
      <c r="Q886" s="11"/>
      <c r="R886" s="11"/>
      <c r="S886" s="11">
        <f>M886+O886+P886+Q886+R886</f>
        <v>4064</v>
      </c>
      <c r="T886" s="11">
        <f>N886+P886</f>
        <v>0</v>
      </c>
      <c r="U886" s="11"/>
      <c r="V886" s="11"/>
      <c r="W886" s="11"/>
      <c r="X886" s="11"/>
      <c r="Y886" s="11">
        <f>S886+U886+V886+W886+X886</f>
        <v>4064</v>
      </c>
      <c r="Z886" s="11">
        <f>T886+V886</f>
        <v>0</v>
      </c>
      <c r="AA886" s="11"/>
      <c r="AB886" s="11"/>
      <c r="AC886" s="11"/>
      <c r="AD886" s="11">
        <v>-388</v>
      </c>
      <c r="AE886" s="11">
        <f>Y886+AA886+AB886+AC886+AD886</f>
        <v>3676</v>
      </c>
      <c r="AF886" s="11">
        <f>Z886+AB886</f>
        <v>0</v>
      </c>
      <c r="AG886" s="11"/>
      <c r="AH886" s="11"/>
      <c r="AI886" s="11"/>
      <c r="AJ886" s="11"/>
      <c r="AK886" s="75">
        <f>AE886+AG886+AH886+AI886+AJ886</f>
        <v>3676</v>
      </c>
      <c r="AL886" s="75">
        <f>AF886+AH886</f>
        <v>0</v>
      </c>
      <c r="AM886" s="11"/>
      <c r="AN886" s="11"/>
      <c r="AO886" s="11"/>
      <c r="AP886" s="11"/>
      <c r="AQ886" s="11">
        <f>AK886+AM886+AN886+AO886+AP886</f>
        <v>3676</v>
      </c>
      <c r="AR886" s="11">
        <f>AL886+AN886</f>
        <v>0</v>
      </c>
      <c r="AS886" s="11">
        <v>-22</v>
      </c>
      <c r="AT886" s="11"/>
      <c r="AU886" s="11"/>
      <c r="AV886" s="11"/>
      <c r="AW886" s="11">
        <f>AQ886+AS886+AT886+AU886+AV886</f>
        <v>3654</v>
      </c>
      <c r="AX886" s="11">
        <f>AR886+AT886</f>
        <v>0</v>
      </c>
      <c r="AY886" s="75">
        <v>-2043</v>
      </c>
      <c r="AZ886" s="75"/>
      <c r="BA886" s="75"/>
      <c r="BB886" s="75"/>
      <c r="BC886" s="75">
        <f>AW886+AY886+AZ886+BA886+BB886</f>
        <v>1611</v>
      </c>
      <c r="BD886" s="75">
        <f>AX886+AZ886</f>
        <v>0</v>
      </c>
      <c r="BE886" s="11"/>
      <c r="BF886" s="11"/>
      <c r="BG886" s="11"/>
      <c r="BH886" s="11"/>
      <c r="BI886" s="138">
        <f>BC886+BE886+BF886+BG886+BH886</f>
        <v>1611</v>
      </c>
      <c r="BJ886" s="138">
        <f>BD886+BF886</f>
        <v>0</v>
      </c>
      <c r="BK886" s="75">
        <v>-209</v>
      </c>
      <c r="BL886" s="75"/>
      <c r="BM886" s="75"/>
      <c r="BN886" s="75"/>
      <c r="BO886" s="75">
        <f>BI886+BK886+BL886+BM886+BN886</f>
        <v>1402</v>
      </c>
      <c r="BP886" s="75">
        <f>BJ886+BL886</f>
        <v>0</v>
      </c>
      <c r="BQ886" s="11"/>
      <c r="BR886" s="11"/>
      <c r="BS886" s="11"/>
      <c r="BT886" s="11"/>
      <c r="BU886" s="11">
        <f>BO886+BQ886+BR886+BS886+BT886</f>
        <v>1402</v>
      </c>
      <c r="BV886" s="11">
        <f>BP886+BR886</f>
        <v>0</v>
      </c>
      <c r="BW886" s="75"/>
      <c r="BX886" s="75"/>
      <c r="BY886" s="75"/>
      <c r="BZ886" s="75"/>
      <c r="CA886" s="75">
        <f>BU886+BW886+BX886+BY886+BZ886</f>
        <v>1402</v>
      </c>
      <c r="CB886" s="75">
        <f>BV886+BX886</f>
        <v>0</v>
      </c>
      <c r="CC886" s="75"/>
      <c r="CD886" s="75"/>
      <c r="CE886" s="75"/>
      <c r="CF886" s="75"/>
      <c r="CG886" s="75">
        <f>CA886+CC886+CD886+CE886+CF886</f>
        <v>1402</v>
      </c>
      <c r="CH886" s="75">
        <f>CB886+CD886</f>
        <v>0</v>
      </c>
      <c r="CI886" s="11"/>
      <c r="CJ886" s="11"/>
      <c r="CK886" s="11"/>
      <c r="CL886" s="11"/>
      <c r="CM886" s="11">
        <f>CG886+CI886+CJ886+CK886+CL886</f>
        <v>1402</v>
      </c>
      <c r="CN886" s="11">
        <f>CH886+CJ886</f>
        <v>0</v>
      </c>
      <c r="CO886" s="11"/>
      <c r="CP886" s="11"/>
      <c r="CQ886" s="11"/>
      <c r="CR886" s="11"/>
      <c r="CS886" s="11">
        <f>CM886+CO886+CP886+CQ886+CR886</f>
        <v>1402</v>
      </c>
      <c r="CT886" s="11">
        <f>CN886+CP886</f>
        <v>0</v>
      </c>
    </row>
    <row r="887" spans="1:98">
      <c r="A887" s="55" t="s">
        <v>70</v>
      </c>
      <c r="B887" s="22">
        <v>915</v>
      </c>
      <c r="C887" s="23" t="s">
        <v>22</v>
      </c>
      <c r="D887" s="23" t="s">
        <v>64</v>
      </c>
      <c r="E887" s="22" t="s">
        <v>286</v>
      </c>
      <c r="F887" s="23" t="s">
        <v>71</v>
      </c>
      <c r="G887" s="18">
        <f>G889</f>
        <v>228</v>
      </c>
      <c r="H887" s="18">
        <f t="shared" ref="H887:R887" si="2978">H889</f>
        <v>0</v>
      </c>
      <c r="I887" s="11">
        <f t="shared" si="2978"/>
        <v>0</v>
      </c>
      <c r="J887" s="11">
        <f t="shared" si="2978"/>
        <v>0</v>
      </c>
      <c r="K887" s="11">
        <f t="shared" si="2978"/>
        <v>0</v>
      </c>
      <c r="L887" s="11">
        <f t="shared" si="2978"/>
        <v>0</v>
      </c>
      <c r="M887" s="18">
        <f t="shared" si="2978"/>
        <v>228</v>
      </c>
      <c r="N887" s="18">
        <f t="shared" si="2978"/>
        <v>0</v>
      </c>
      <c r="O887" s="11">
        <f t="shared" si="2978"/>
        <v>0</v>
      </c>
      <c r="P887" s="11">
        <f t="shared" si="2978"/>
        <v>0</v>
      </c>
      <c r="Q887" s="11">
        <f t="shared" si="2978"/>
        <v>0</v>
      </c>
      <c r="R887" s="11">
        <f t="shared" si="2978"/>
        <v>0</v>
      </c>
      <c r="S887" s="18">
        <f t="shared" ref="S887:AF887" si="2979">S889</f>
        <v>228</v>
      </c>
      <c r="T887" s="18">
        <f t="shared" si="2979"/>
        <v>0</v>
      </c>
      <c r="U887" s="11">
        <f t="shared" si="2979"/>
        <v>0</v>
      </c>
      <c r="V887" s="11">
        <f t="shared" si="2979"/>
        <v>0</v>
      </c>
      <c r="W887" s="11">
        <f t="shared" si="2979"/>
        <v>0</v>
      </c>
      <c r="X887" s="11">
        <f t="shared" si="2979"/>
        <v>0</v>
      </c>
      <c r="Y887" s="18">
        <f t="shared" si="2979"/>
        <v>228</v>
      </c>
      <c r="Z887" s="18">
        <f t="shared" si="2979"/>
        <v>0</v>
      </c>
      <c r="AA887" s="11">
        <f t="shared" si="2979"/>
        <v>0</v>
      </c>
      <c r="AB887" s="11">
        <f t="shared" si="2979"/>
        <v>0</v>
      </c>
      <c r="AC887" s="11">
        <f t="shared" si="2979"/>
        <v>0</v>
      </c>
      <c r="AD887" s="11">
        <f t="shared" si="2979"/>
        <v>0</v>
      </c>
      <c r="AE887" s="18">
        <f t="shared" si="2979"/>
        <v>228</v>
      </c>
      <c r="AF887" s="18">
        <f t="shared" si="2979"/>
        <v>0</v>
      </c>
      <c r="AG887" s="11">
        <f t="shared" ref="AG887:AL887" si="2980">AG889+AG888</f>
        <v>0</v>
      </c>
      <c r="AH887" s="11">
        <f t="shared" si="2980"/>
        <v>0</v>
      </c>
      <c r="AI887" s="11">
        <f t="shared" si="2980"/>
        <v>0</v>
      </c>
      <c r="AJ887" s="11">
        <f t="shared" si="2980"/>
        <v>0</v>
      </c>
      <c r="AK887" s="75">
        <f t="shared" si="2980"/>
        <v>228</v>
      </c>
      <c r="AL887" s="75">
        <f t="shared" si="2980"/>
        <v>0</v>
      </c>
      <c r="AM887" s="11">
        <f t="shared" ref="AM887:AR887" si="2981">AM889+AM888</f>
        <v>0</v>
      </c>
      <c r="AN887" s="11">
        <f t="shared" si="2981"/>
        <v>0</v>
      </c>
      <c r="AO887" s="11">
        <f t="shared" si="2981"/>
        <v>0</v>
      </c>
      <c r="AP887" s="11">
        <f t="shared" si="2981"/>
        <v>0</v>
      </c>
      <c r="AQ887" s="11">
        <f t="shared" si="2981"/>
        <v>228</v>
      </c>
      <c r="AR887" s="11">
        <f t="shared" si="2981"/>
        <v>0</v>
      </c>
      <c r="AS887" s="11">
        <f t="shared" ref="AS887:AX887" si="2982">AS889+AS888</f>
        <v>0</v>
      </c>
      <c r="AT887" s="11">
        <f t="shared" si="2982"/>
        <v>0</v>
      </c>
      <c r="AU887" s="11">
        <f t="shared" si="2982"/>
        <v>0</v>
      </c>
      <c r="AV887" s="11">
        <f t="shared" si="2982"/>
        <v>0</v>
      </c>
      <c r="AW887" s="11">
        <f t="shared" si="2982"/>
        <v>228</v>
      </c>
      <c r="AX887" s="11">
        <f t="shared" si="2982"/>
        <v>0</v>
      </c>
      <c r="AY887" s="75">
        <f t="shared" ref="AY887:BD887" si="2983">AY889+AY888</f>
        <v>-140</v>
      </c>
      <c r="AZ887" s="75">
        <f t="shared" si="2983"/>
        <v>0</v>
      </c>
      <c r="BA887" s="75">
        <f t="shared" si="2983"/>
        <v>0</v>
      </c>
      <c r="BB887" s="75">
        <f t="shared" si="2983"/>
        <v>0</v>
      </c>
      <c r="BC887" s="75">
        <f t="shared" si="2983"/>
        <v>88</v>
      </c>
      <c r="BD887" s="75">
        <f t="shared" si="2983"/>
        <v>0</v>
      </c>
      <c r="BE887" s="11">
        <f t="shared" ref="BE887:BJ887" si="2984">BE889+BE888</f>
        <v>0</v>
      </c>
      <c r="BF887" s="11">
        <f t="shared" si="2984"/>
        <v>0</v>
      </c>
      <c r="BG887" s="11">
        <f t="shared" si="2984"/>
        <v>0</v>
      </c>
      <c r="BH887" s="11">
        <f t="shared" si="2984"/>
        <v>0</v>
      </c>
      <c r="BI887" s="138">
        <f t="shared" si="2984"/>
        <v>88</v>
      </c>
      <c r="BJ887" s="138">
        <f t="shared" si="2984"/>
        <v>0</v>
      </c>
      <c r="BK887" s="75">
        <f t="shared" ref="BK887:BP887" si="2985">BK889+BK888</f>
        <v>0</v>
      </c>
      <c r="BL887" s="75">
        <f t="shared" si="2985"/>
        <v>0</v>
      </c>
      <c r="BM887" s="75">
        <f t="shared" si="2985"/>
        <v>0</v>
      </c>
      <c r="BN887" s="75">
        <f t="shared" si="2985"/>
        <v>0</v>
      </c>
      <c r="BO887" s="75">
        <f t="shared" si="2985"/>
        <v>88</v>
      </c>
      <c r="BP887" s="75">
        <f t="shared" si="2985"/>
        <v>0</v>
      </c>
      <c r="BQ887" s="11">
        <f t="shared" ref="BQ887:BV887" si="2986">BQ889+BQ888</f>
        <v>0</v>
      </c>
      <c r="BR887" s="11">
        <f t="shared" si="2986"/>
        <v>0</v>
      </c>
      <c r="BS887" s="11">
        <f t="shared" si="2986"/>
        <v>0</v>
      </c>
      <c r="BT887" s="11">
        <f t="shared" si="2986"/>
        <v>0</v>
      </c>
      <c r="BU887" s="11">
        <f t="shared" si="2986"/>
        <v>88</v>
      </c>
      <c r="BV887" s="11">
        <f t="shared" si="2986"/>
        <v>0</v>
      </c>
      <c r="BW887" s="75">
        <f t="shared" ref="BW887:CB887" si="2987">BW889+BW888</f>
        <v>0</v>
      </c>
      <c r="BX887" s="75">
        <f t="shared" si="2987"/>
        <v>0</v>
      </c>
      <c r="BY887" s="75">
        <f t="shared" si="2987"/>
        <v>0</v>
      </c>
      <c r="BZ887" s="75">
        <f t="shared" si="2987"/>
        <v>0</v>
      </c>
      <c r="CA887" s="75">
        <f t="shared" si="2987"/>
        <v>88</v>
      </c>
      <c r="CB887" s="75">
        <f t="shared" si="2987"/>
        <v>0</v>
      </c>
      <c r="CC887" s="75">
        <f t="shared" ref="CC887:CH887" si="2988">CC889+CC888</f>
        <v>0</v>
      </c>
      <c r="CD887" s="75">
        <f t="shared" si="2988"/>
        <v>0</v>
      </c>
      <c r="CE887" s="75">
        <f t="shared" si="2988"/>
        <v>0</v>
      </c>
      <c r="CF887" s="75">
        <f t="shared" si="2988"/>
        <v>0</v>
      </c>
      <c r="CG887" s="75">
        <f t="shared" si="2988"/>
        <v>88</v>
      </c>
      <c r="CH887" s="75">
        <f t="shared" si="2988"/>
        <v>0</v>
      </c>
      <c r="CI887" s="11">
        <f t="shared" ref="CI887:CN887" si="2989">CI889+CI888</f>
        <v>0</v>
      </c>
      <c r="CJ887" s="11">
        <f t="shared" si="2989"/>
        <v>0</v>
      </c>
      <c r="CK887" s="11">
        <f t="shared" si="2989"/>
        <v>0</v>
      </c>
      <c r="CL887" s="11">
        <f t="shared" si="2989"/>
        <v>0</v>
      </c>
      <c r="CM887" s="11">
        <f t="shared" si="2989"/>
        <v>88</v>
      </c>
      <c r="CN887" s="11">
        <f t="shared" si="2989"/>
        <v>0</v>
      </c>
      <c r="CO887" s="11">
        <f t="shared" ref="CO887:CT887" si="2990">CO889+CO888</f>
        <v>0</v>
      </c>
      <c r="CP887" s="11">
        <f t="shared" si="2990"/>
        <v>0</v>
      </c>
      <c r="CQ887" s="11">
        <f t="shared" si="2990"/>
        <v>0</v>
      </c>
      <c r="CR887" s="11">
        <f t="shared" si="2990"/>
        <v>0</v>
      </c>
      <c r="CS887" s="11">
        <f t="shared" si="2990"/>
        <v>88</v>
      </c>
      <c r="CT887" s="11">
        <f t="shared" si="2990"/>
        <v>0</v>
      </c>
    </row>
    <row r="888" spans="1:98">
      <c r="A888" s="55" t="s">
        <v>175</v>
      </c>
      <c r="B888" s="22">
        <v>915</v>
      </c>
      <c r="C888" s="23" t="s">
        <v>22</v>
      </c>
      <c r="D888" s="23" t="s">
        <v>64</v>
      </c>
      <c r="E888" s="22" t="s">
        <v>286</v>
      </c>
      <c r="F888" s="23">
        <v>830</v>
      </c>
      <c r="G888" s="18"/>
      <c r="H888" s="18"/>
      <c r="I888" s="11"/>
      <c r="J888" s="11"/>
      <c r="K888" s="11"/>
      <c r="L888" s="11"/>
      <c r="M888" s="18"/>
      <c r="N888" s="18"/>
      <c r="O888" s="11"/>
      <c r="P888" s="11"/>
      <c r="Q888" s="11"/>
      <c r="R888" s="11"/>
      <c r="S888" s="18"/>
      <c r="T888" s="18"/>
      <c r="U888" s="11"/>
      <c r="V888" s="11"/>
      <c r="W888" s="11"/>
      <c r="X888" s="11"/>
      <c r="Y888" s="18"/>
      <c r="Z888" s="18"/>
      <c r="AA888" s="11"/>
      <c r="AB888" s="11"/>
      <c r="AC888" s="11"/>
      <c r="AD888" s="11"/>
      <c r="AE888" s="18"/>
      <c r="AF888" s="18"/>
      <c r="AG888" s="11">
        <v>15</v>
      </c>
      <c r="AH888" s="11"/>
      <c r="AI888" s="11"/>
      <c r="AJ888" s="11"/>
      <c r="AK888" s="75">
        <f>AE888+AG888+AH888+AI888+AJ888</f>
        <v>15</v>
      </c>
      <c r="AL888" s="75">
        <f>AF888+AH888</f>
        <v>0</v>
      </c>
      <c r="AM888" s="11"/>
      <c r="AN888" s="11"/>
      <c r="AO888" s="11"/>
      <c r="AP888" s="11"/>
      <c r="AQ888" s="11">
        <f>AK888+AM888+AN888+AO888+AP888</f>
        <v>15</v>
      </c>
      <c r="AR888" s="11">
        <f>AL888+AN888</f>
        <v>0</v>
      </c>
      <c r="AS888" s="11"/>
      <c r="AT888" s="11"/>
      <c r="AU888" s="11"/>
      <c r="AV888" s="11"/>
      <c r="AW888" s="11">
        <f>AQ888+AS888+AT888+AU888+AV888</f>
        <v>15</v>
      </c>
      <c r="AX888" s="11">
        <f>AR888+AT888</f>
        <v>0</v>
      </c>
      <c r="AY888" s="75">
        <v>-9</v>
      </c>
      <c r="AZ888" s="75"/>
      <c r="BA888" s="75"/>
      <c r="BB888" s="75"/>
      <c r="BC888" s="75">
        <f>AW888+AY888+AZ888+BA888+BB888</f>
        <v>6</v>
      </c>
      <c r="BD888" s="75">
        <f>AX888+AZ888</f>
        <v>0</v>
      </c>
      <c r="BE888" s="11"/>
      <c r="BF888" s="11"/>
      <c r="BG888" s="11"/>
      <c r="BH888" s="11"/>
      <c r="BI888" s="138">
        <f>BC888+BE888+BF888+BG888+BH888</f>
        <v>6</v>
      </c>
      <c r="BJ888" s="138">
        <f>BD888+BF888</f>
        <v>0</v>
      </c>
      <c r="BK888" s="75"/>
      <c r="BL888" s="75"/>
      <c r="BM888" s="75"/>
      <c r="BN888" s="75"/>
      <c r="BO888" s="75">
        <f>BI888+BK888+BL888+BM888+BN888</f>
        <v>6</v>
      </c>
      <c r="BP888" s="75">
        <f>BJ888+BL888</f>
        <v>0</v>
      </c>
      <c r="BQ888" s="11"/>
      <c r="BR888" s="11"/>
      <c r="BS888" s="11"/>
      <c r="BT888" s="11"/>
      <c r="BU888" s="11">
        <f>BO888+BQ888+BR888+BS888+BT888</f>
        <v>6</v>
      </c>
      <c r="BV888" s="11">
        <f>BP888+BR888</f>
        <v>0</v>
      </c>
      <c r="BW888" s="75"/>
      <c r="BX888" s="75"/>
      <c r="BY888" s="75"/>
      <c r="BZ888" s="75"/>
      <c r="CA888" s="75">
        <f>BU888+BW888+BX888+BY888+BZ888</f>
        <v>6</v>
      </c>
      <c r="CB888" s="75">
        <f>BV888+BX888</f>
        <v>0</v>
      </c>
      <c r="CC888" s="75"/>
      <c r="CD888" s="75"/>
      <c r="CE888" s="75"/>
      <c r="CF888" s="75"/>
      <c r="CG888" s="75">
        <f>CA888+CC888+CD888+CE888+CF888</f>
        <v>6</v>
      </c>
      <c r="CH888" s="75">
        <f>CB888+CD888</f>
        <v>0</v>
      </c>
      <c r="CI888" s="11"/>
      <c r="CJ888" s="11"/>
      <c r="CK888" s="11"/>
      <c r="CL888" s="11"/>
      <c r="CM888" s="11">
        <f>CG888+CI888+CJ888+CK888+CL888</f>
        <v>6</v>
      </c>
      <c r="CN888" s="11">
        <f>CH888+CJ888</f>
        <v>0</v>
      </c>
      <c r="CO888" s="11"/>
      <c r="CP888" s="11"/>
      <c r="CQ888" s="11"/>
      <c r="CR888" s="11"/>
      <c r="CS888" s="11">
        <f>CM888+CO888+CP888+CQ888+CR888</f>
        <v>6</v>
      </c>
      <c r="CT888" s="11">
        <f>CN888+CP888</f>
        <v>0</v>
      </c>
    </row>
    <row r="889" spans="1:98">
      <c r="A889" s="55" t="s">
        <v>72</v>
      </c>
      <c r="B889" s="22">
        <v>915</v>
      </c>
      <c r="C889" s="23" t="s">
        <v>22</v>
      </c>
      <c r="D889" s="23" t="s">
        <v>64</v>
      </c>
      <c r="E889" s="22" t="s">
        <v>286</v>
      </c>
      <c r="F889" s="23" t="s">
        <v>73</v>
      </c>
      <c r="G889" s="11">
        <v>228</v>
      </c>
      <c r="H889" s="11"/>
      <c r="I889" s="11"/>
      <c r="J889" s="11"/>
      <c r="K889" s="11"/>
      <c r="L889" s="11"/>
      <c r="M889" s="11">
        <f>G889+I889+J889+K889+L889</f>
        <v>228</v>
      </c>
      <c r="N889" s="11">
        <f>H889+J889</f>
        <v>0</v>
      </c>
      <c r="O889" s="11"/>
      <c r="P889" s="11"/>
      <c r="Q889" s="11"/>
      <c r="R889" s="11"/>
      <c r="S889" s="11">
        <f>M889+O889+P889+Q889+R889</f>
        <v>228</v>
      </c>
      <c r="T889" s="11">
        <f>N889+P889</f>
        <v>0</v>
      </c>
      <c r="U889" s="11"/>
      <c r="V889" s="11"/>
      <c r="W889" s="11"/>
      <c r="X889" s="11"/>
      <c r="Y889" s="11">
        <f>S889+U889+V889+W889+X889</f>
        <v>228</v>
      </c>
      <c r="Z889" s="11">
        <f>T889+V889</f>
        <v>0</v>
      </c>
      <c r="AA889" s="11"/>
      <c r="AB889" s="11"/>
      <c r="AC889" s="11"/>
      <c r="AD889" s="11"/>
      <c r="AE889" s="11">
        <f>Y889+AA889+AB889+AC889+AD889</f>
        <v>228</v>
      </c>
      <c r="AF889" s="11">
        <f>Z889+AB889</f>
        <v>0</v>
      </c>
      <c r="AG889" s="11">
        <v>-15</v>
      </c>
      <c r="AH889" s="11"/>
      <c r="AI889" s="11"/>
      <c r="AJ889" s="11"/>
      <c r="AK889" s="75">
        <f>AE889+AG889+AH889+AI889+AJ889</f>
        <v>213</v>
      </c>
      <c r="AL889" s="75">
        <f>AF889+AH889</f>
        <v>0</v>
      </c>
      <c r="AM889" s="11"/>
      <c r="AN889" s="11"/>
      <c r="AO889" s="11"/>
      <c r="AP889" s="11"/>
      <c r="AQ889" s="11">
        <f>AK889+AM889+AN889+AO889+AP889</f>
        <v>213</v>
      </c>
      <c r="AR889" s="11">
        <f>AL889+AN889</f>
        <v>0</v>
      </c>
      <c r="AS889" s="11"/>
      <c r="AT889" s="11"/>
      <c r="AU889" s="11"/>
      <c r="AV889" s="11"/>
      <c r="AW889" s="11">
        <f>AQ889+AS889+AT889+AU889+AV889</f>
        <v>213</v>
      </c>
      <c r="AX889" s="11">
        <f>AR889+AT889</f>
        <v>0</v>
      </c>
      <c r="AY889" s="75">
        <v>-131</v>
      </c>
      <c r="AZ889" s="75"/>
      <c r="BA889" s="75"/>
      <c r="BB889" s="75"/>
      <c r="BC889" s="75">
        <f>AW889+AY889+AZ889+BA889+BB889</f>
        <v>82</v>
      </c>
      <c r="BD889" s="75">
        <f>AX889+AZ889</f>
        <v>0</v>
      </c>
      <c r="BE889" s="11"/>
      <c r="BF889" s="11"/>
      <c r="BG889" s="11"/>
      <c r="BH889" s="11"/>
      <c r="BI889" s="138">
        <f>BC889+BE889+BF889+BG889+BH889</f>
        <v>82</v>
      </c>
      <c r="BJ889" s="138">
        <f>BD889+BF889</f>
        <v>0</v>
      </c>
      <c r="BK889" s="75"/>
      <c r="BL889" s="75"/>
      <c r="BM889" s="75"/>
      <c r="BN889" s="75"/>
      <c r="BO889" s="75">
        <f>BI889+BK889+BL889+BM889+BN889</f>
        <v>82</v>
      </c>
      <c r="BP889" s="75">
        <f>BJ889+BL889</f>
        <v>0</v>
      </c>
      <c r="BQ889" s="11"/>
      <c r="BR889" s="11"/>
      <c r="BS889" s="11"/>
      <c r="BT889" s="11"/>
      <c r="BU889" s="11">
        <f>BO889+BQ889+BR889+BS889+BT889</f>
        <v>82</v>
      </c>
      <c r="BV889" s="11">
        <f>BP889+BR889</f>
        <v>0</v>
      </c>
      <c r="BW889" s="75"/>
      <c r="BX889" s="75"/>
      <c r="BY889" s="75"/>
      <c r="BZ889" s="75"/>
      <c r="CA889" s="75">
        <f>BU889+BW889+BX889+BY889+BZ889</f>
        <v>82</v>
      </c>
      <c r="CB889" s="75">
        <f>BV889+BX889</f>
        <v>0</v>
      </c>
      <c r="CC889" s="75"/>
      <c r="CD889" s="75"/>
      <c r="CE889" s="75"/>
      <c r="CF889" s="75"/>
      <c r="CG889" s="75">
        <f>CA889+CC889+CD889+CE889+CF889</f>
        <v>82</v>
      </c>
      <c r="CH889" s="75">
        <f>CB889+CD889</f>
        <v>0</v>
      </c>
      <c r="CI889" s="11"/>
      <c r="CJ889" s="11"/>
      <c r="CK889" s="11"/>
      <c r="CL889" s="11"/>
      <c r="CM889" s="11">
        <f>CG889+CI889+CJ889+CK889+CL889</f>
        <v>82</v>
      </c>
      <c r="CN889" s="11">
        <f>CH889+CJ889</f>
        <v>0</v>
      </c>
      <c r="CO889" s="11"/>
      <c r="CP889" s="11"/>
      <c r="CQ889" s="11"/>
      <c r="CR889" s="11"/>
      <c r="CS889" s="11">
        <f>CM889+CO889+CP889+CQ889+CR889</f>
        <v>82</v>
      </c>
      <c r="CT889" s="11">
        <f>CN889+CP889</f>
        <v>0</v>
      </c>
    </row>
    <row r="890" spans="1:98">
      <c r="A890" s="55"/>
      <c r="B890" s="22"/>
      <c r="C890" s="23"/>
      <c r="D890" s="23"/>
      <c r="E890" s="22"/>
      <c r="F890" s="23"/>
      <c r="G890" s="11"/>
      <c r="H890" s="11"/>
      <c r="I890" s="11"/>
      <c r="J890" s="11"/>
      <c r="K890" s="11"/>
      <c r="L890" s="11"/>
      <c r="M890" s="11"/>
      <c r="N890" s="11"/>
      <c r="O890" s="11"/>
      <c r="P890" s="11"/>
      <c r="Q890" s="11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  <c r="AJ890" s="11"/>
      <c r="AK890" s="75"/>
      <c r="AL890" s="75"/>
      <c r="AM890" s="11"/>
      <c r="AN890" s="11"/>
      <c r="AO890" s="11"/>
      <c r="AP890" s="11"/>
      <c r="AQ890" s="11"/>
      <c r="AR890" s="11"/>
      <c r="AS890" s="11"/>
      <c r="AT890" s="11"/>
      <c r="AU890" s="11"/>
      <c r="AV890" s="11"/>
      <c r="AW890" s="11"/>
      <c r="AX890" s="11"/>
      <c r="AY890" s="75"/>
      <c r="AZ890" s="75"/>
      <c r="BA890" s="75"/>
      <c r="BB890" s="75"/>
      <c r="BC890" s="75"/>
      <c r="BD890" s="75"/>
      <c r="BE890" s="11"/>
      <c r="BF890" s="11"/>
      <c r="BG890" s="11"/>
      <c r="BH890" s="11"/>
      <c r="BI890" s="138"/>
      <c r="BJ890" s="138"/>
      <c r="BK890" s="75"/>
      <c r="BL890" s="75"/>
      <c r="BM890" s="75"/>
      <c r="BN890" s="75"/>
      <c r="BO890" s="75"/>
      <c r="BP890" s="75"/>
      <c r="BQ890" s="11"/>
      <c r="BR890" s="11"/>
      <c r="BS890" s="11"/>
      <c r="BT890" s="11"/>
      <c r="BU890" s="11"/>
      <c r="BV890" s="11"/>
      <c r="BW890" s="75"/>
      <c r="BX890" s="75"/>
      <c r="BY890" s="75"/>
      <c r="BZ890" s="75"/>
      <c r="CA890" s="75"/>
      <c r="CB890" s="75"/>
      <c r="CC890" s="75"/>
      <c r="CD890" s="75"/>
      <c r="CE890" s="75"/>
      <c r="CF890" s="75"/>
      <c r="CG890" s="75"/>
      <c r="CH890" s="75"/>
      <c r="CI890" s="11"/>
      <c r="CJ890" s="11"/>
      <c r="CK890" s="11"/>
      <c r="CL890" s="11"/>
      <c r="CM890" s="11"/>
      <c r="CN890" s="11"/>
      <c r="CO890" s="11"/>
      <c r="CP890" s="11"/>
      <c r="CQ890" s="11"/>
      <c r="CR890" s="11"/>
      <c r="CS890" s="11"/>
      <c r="CT890" s="11"/>
    </row>
    <row r="891" spans="1:98" ht="18.75">
      <c r="A891" s="54" t="s">
        <v>190</v>
      </c>
      <c r="B891" s="12">
        <v>915</v>
      </c>
      <c r="C891" s="12" t="s">
        <v>35</v>
      </c>
      <c r="D891" s="12" t="s">
        <v>87</v>
      </c>
      <c r="E891" s="12"/>
      <c r="F891" s="41"/>
      <c r="G891" s="21">
        <f>G892</f>
        <v>6527</v>
      </c>
      <c r="H891" s="21">
        <f t="shared" ref="H891:R892" si="2991">H892</f>
        <v>0</v>
      </c>
      <c r="I891" s="11">
        <f t="shared" si="2991"/>
        <v>0</v>
      </c>
      <c r="J891" s="11">
        <f t="shared" si="2991"/>
        <v>0</v>
      </c>
      <c r="K891" s="11">
        <f t="shared" si="2991"/>
        <v>0</v>
      </c>
      <c r="L891" s="11">
        <f t="shared" si="2991"/>
        <v>0</v>
      </c>
      <c r="M891" s="21">
        <f t="shared" si="2991"/>
        <v>6527</v>
      </c>
      <c r="N891" s="21">
        <f t="shared" si="2991"/>
        <v>0</v>
      </c>
      <c r="O891" s="11">
        <f t="shared" si="2991"/>
        <v>0</v>
      </c>
      <c r="P891" s="11">
        <f t="shared" si="2991"/>
        <v>0</v>
      </c>
      <c r="Q891" s="11">
        <f t="shared" si="2991"/>
        <v>0</v>
      </c>
      <c r="R891" s="11">
        <f t="shared" si="2991"/>
        <v>0</v>
      </c>
      <c r="S891" s="21">
        <f>S892</f>
        <v>6527</v>
      </c>
      <c r="T891" s="21">
        <f>T892</f>
        <v>0</v>
      </c>
      <c r="U891" s="11">
        <f t="shared" ref="U891:X892" si="2992">U892</f>
        <v>0</v>
      </c>
      <c r="V891" s="11">
        <f t="shared" si="2992"/>
        <v>0</v>
      </c>
      <c r="W891" s="11">
        <f t="shared" si="2992"/>
        <v>0</v>
      </c>
      <c r="X891" s="11">
        <f t="shared" si="2992"/>
        <v>0</v>
      </c>
      <c r="Y891" s="21">
        <f>Y892</f>
        <v>6527</v>
      </c>
      <c r="Z891" s="21">
        <f>Z892</f>
        <v>0</v>
      </c>
      <c r="AA891" s="11">
        <f t="shared" ref="AA891:AD892" si="2993">AA892</f>
        <v>0</v>
      </c>
      <c r="AB891" s="11">
        <f t="shared" si="2993"/>
        <v>0</v>
      </c>
      <c r="AC891" s="11">
        <f t="shared" si="2993"/>
        <v>0</v>
      </c>
      <c r="AD891" s="11">
        <f t="shared" si="2993"/>
        <v>0</v>
      </c>
      <c r="AE891" s="21">
        <f>AE892</f>
        <v>6527</v>
      </c>
      <c r="AF891" s="21">
        <f>AF892</f>
        <v>0</v>
      </c>
      <c r="AG891" s="11">
        <f t="shared" ref="AG891:AJ892" si="2994">AG892</f>
        <v>0</v>
      </c>
      <c r="AH891" s="11">
        <f t="shared" si="2994"/>
        <v>0</v>
      </c>
      <c r="AI891" s="11">
        <f t="shared" si="2994"/>
        <v>0</v>
      </c>
      <c r="AJ891" s="11">
        <f t="shared" si="2994"/>
        <v>0</v>
      </c>
      <c r="AK891" s="83">
        <f>AK892</f>
        <v>6527</v>
      </c>
      <c r="AL891" s="83">
        <f>AL892</f>
        <v>0</v>
      </c>
      <c r="AM891" s="11">
        <f t="shared" ref="AM891:AP892" si="2995">AM892</f>
        <v>0</v>
      </c>
      <c r="AN891" s="11">
        <f t="shared" si="2995"/>
        <v>0</v>
      </c>
      <c r="AO891" s="11">
        <f t="shared" si="2995"/>
        <v>0</v>
      </c>
      <c r="AP891" s="11">
        <f t="shared" si="2995"/>
        <v>0</v>
      </c>
      <c r="AQ891" s="21">
        <f>AQ892</f>
        <v>6527</v>
      </c>
      <c r="AR891" s="21">
        <f>AR892</f>
        <v>0</v>
      </c>
      <c r="AS891" s="11">
        <f t="shared" ref="AS891:AV892" si="2996">AS892</f>
        <v>0</v>
      </c>
      <c r="AT891" s="11">
        <f t="shared" si="2996"/>
        <v>0</v>
      </c>
      <c r="AU891" s="11">
        <f t="shared" si="2996"/>
        <v>0</v>
      </c>
      <c r="AV891" s="11">
        <f t="shared" si="2996"/>
        <v>0</v>
      </c>
      <c r="AW891" s="21">
        <f>AW892</f>
        <v>6527</v>
      </c>
      <c r="AX891" s="21">
        <f>AX892</f>
        <v>0</v>
      </c>
      <c r="AY891" s="75">
        <f t="shared" ref="AY891:BB892" si="2997">AY892</f>
        <v>0</v>
      </c>
      <c r="AZ891" s="75">
        <f t="shared" si="2997"/>
        <v>0</v>
      </c>
      <c r="BA891" s="75">
        <f t="shared" si="2997"/>
        <v>0</v>
      </c>
      <c r="BB891" s="75">
        <f t="shared" si="2997"/>
        <v>0</v>
      </c>
      <c r="BC891" s="83">
        <f>BC892</f>
        <v>6527</v>
      </c>
      <c r="BD891" s="83">
        <f>BD892</f>
        <v>0</v>
      </c>
      <c r="BE891" s="11">
        <f t="shared" ref="BE891:BH892" si="2998">BE892</f>
        <v>0</v>
      </c>
      <c r="BF891" s="11">
        <f t="shared" si="2998"/>
        <v>0</v>
      </c>
      <c r="BG891" s="11">
        <f t="shared" si="2998"/>
        <v>0</v>
      </c>
      <c r="BH891" s="11">
        <f t="shared" si="2998"/>
        <v>0</v>
      </c>
      <c r="BI891" s="142">
        <f>BI892</f>
        <v>6527</v>
      </c>
      <c r="BJ891" s="142">
        <f>BJ892</f>
        <v>0</v>
      </c>
      <c r="BK891" s="75">
        <f t="shared" ref="BK891:BN892" si="2999">BK892</f>
        <v>0</v>
      </c>
      <c r="BL891" s="75">
        <f t="shared" si="2999"/>
        <v>0</v>
      </c>
      <c r="BM891" s="75">
        <f t="shared" si="2999"/>
        <v>0</v>
      </c>
      <c r="BN891" s="75">
        <f t="shared" si="2999"/>
        <v>0</v>
      </c>
      <c r="BO891" s="83">
        <f>BO892</f>
        <v>6527</v>
      </c>
      <c r="BP891" s="83">
        <f>BP892</f>
        <v>0</v>
      </c>
      <c r="BQ891" s="11">
        <f t="shared" ref="BQ891:BT892" si="3000">BQ892</f>
        <v>0</v>
      </c>
      <c r="BR891" s="11">
        <f t="shared" si="3000"/>
        <v>0</v>
      </c>
      <c r="BS891" s="11">
        <f t="shared" si="3000"/>
        <v>0</v>
      </c>
      <c r="BT891" s="11">
        <f t="shared" si="3000"/>
        <v>0</v>
      </c>
      <c r="BU891" s="21">
        <f>BU892</f>
        <v>6527</v>
      </c>
      <c r="BV891" s="21">
        <f>BV892</f>
        <v>0</v>
      </c>
      <c r="BW891" s="75">
        <f t="shared" ref="BW891:BZ892" si="3001">BW892</f>
        <v>0</v>
      </c>
      <c r="BX891" s="75">
        <f t="shared" si="3001"/>
        <v>0</v>
      </c>
      <c r="BY891" s="75">
        <f t="shared" si="3001"/>
        <v>0</v>
      </c>
      <c r="BZ891" s="75">
        <f t="shared" si="3001"/>
        <v>0</v>
      </c>
      <c r="CA891" s="83">
        <f>CA892</f>
        <v>6527</v>
      </c>
      <c r="CB891" s="83">
        <f>CB892</f>
        <v>0</v>
      </c>
      <c r="CC891" s="75">
        <f t="shared" ref="CC891:CF892" si="3002">CC892</f>
        <v>-280</v>
      </c>
      <c r="CD891" s="75">
        <f t="shared" si="3002"/>
        <v>0</v>
      </c>
      <c r="CE891" s="75">
        <f t="shared" si="3002"/>
        <v>661</v>
      </c>
      <c r="CF891" s="75">
        <f t="shared" si="3002"/>
        <v>0</v>
      </c>
      <c r="CG891" s="83">
        <f>CG892</f>
        <v>6908</v>
      </c>
      <c r="CH891" s="83">
        <f>CH892</f>
        <v>0</v>
      </c>
      <c r="CI891" s="11">
        <f t="shared" ref="CI891:CL892" si="3003">CI892</f>
        <v>0</v>
      </c>
      <c r="CJ891" s="11">
        <f t="shared" si="3003"/>
        <v>0</v>
      </c>
      <c r="CK891" s="11">
        <f t="shared" si="3003"/>
        <v>0</v>
      </c>
      <c r="CL891" s="11">
        <f t="shared" si="3003"/>
        <v>0</v>
      </c>
      <c r="CM891" s="21">
        <f>CM892</f>
        <v>6908</v>
      </c>
      <c r="CN891" s="21">
        <f>CN892</f>
        <v>0</v>
      </c>
      <c r="CO891" s="11">
        <f t="shared" ref="CO891:CR892" si="3004">CO892</f>
        <v>0</v>
      </c>
      <c r="CP891" s="11">
        <f t="shared" si="3004"/>
        <v>0</v>
      </c>
      <c r="CQ891" s="11">
        <f t="shared" si="3004"/>
        <v>0</v>
      </c>
      <c r="CR891" s="11">
        <f t="shared" si="3004"/>
        <v>0</v>
      </c>
      <c r="CS891" s="21">
        <f>CS892</f>
        <v>6908</v>
      </c>
      <c r="CT891" s="21">
        <f>CT892</f>
        <v>0</v>
      </c>
    </row>
    <row r="892" spans="1:98" ht="33">
      <c r="A892" s="55" t="s">
        <v>266</v>
      </c>
      <c r="B892" s="14">
        <v>915</v>
      </c>
      <c r="C892" s="14" t="s">
        <v>35</v>
      </c>
      <c r="D892" s="14" t="s">
        <v>87</v>
      </c>
      <c r="E892" s="14" t="s">
        <v>267</v>
      </c>
      <c r="F892" s="42"/>
      <c r="G892" s="18">
        <f>G893</f>
        <v>6527</v>
      </c>
      <c r="H892" s="18">
        <f t="shared" si="2991"/>
        <v>0</v>
      </c>
      <c r="I892" s="11">
        <f t="shared" si="2991"/>
        <v>0</v>
      </c>
      <c r="J892" s="11">
        <f t="shared" si="2991"/>
        <v>0</v>
      </c>
      <c r="K892" s="11">
        <f t="shared" si="2991"/>
        <v>0</v>
      </c>
      <c r="L892" s="11">
        <f t="shared" si="2991"/>
        <v>0</v>
      </c>
      <c r="M892" s="18">
        <f t="shared" si="2991"/>
        <v>6527</v>
      </c>
      <c r="N892" s="18">
        <f t="shared" si="2991"/>
        <v>0</v>
      </c>
      <c r="O892" s="11">
        <f t="shared" si="2991"/>
        <v>0</v>
      </c>
      <c r="P892" s="11">
        <f t="shared" si="2991"/>
        <v>0</v>
      </c>
      <c r="Q892" s="11">
        <f t="shared" si="2991"/>
        <v>0</v>
      </c>
      <c r="R892" s="11">
        <f t="shared" si="2991"/>
        <v>0</v>
      </c>
      <c r="S892" s="18">
        <f>S893</f>
        <v>6527</v>
      </c>
      <c r="T892" s="18">
        <f>T893</f>
        <v>0</v>
      </c>
      <c r="U892" s="11">
        <f t="shared" si="2992"/>
        <v>0</v>
      </c>
      <c r="V892" s="11">
        <f t="shared" si="2992"/>
        <v>0</v>
      </c>
      <c r="W892" s="11">
        <f t="shared" si="2992"/>
        <v>0</v>
      </c>
      <c r="X892" s="11">
        <f t="shared" si="2992"/>
        <v>0</v>
      </c>
      <c r="Y892" s="18">
        <f>Y893</f>
        <v>6527</v>
      </c>
      <c r="Z892" s="18">
        <f>Z893</f>
        <v>0</v>
      </c>
      <c r="AA892" s="11">
        <f t="shared" si="2993"/>
        <v>0</v>
      </c>
      <c r="AB892" s="11">
        <f t="shared" si="2993"/>
        <v>0</v>
      </c>
      <c r="AC892" s="11">
        <f t="shared" si="2993"/>
        <v>0</v>
      </c>
      <c r="AD892" s="11">
        <f t="shared" si="2993"/>
        <v>0</v>
      </c>
      <c r="AE892" s="18">
        <f>AE893</f>
        <v>6527</v>
      </c>
      <c r="AF892" s="18">
        <f>AF893</f>
        <v>0</v>
      </c>
      <c r="AG892" s="11">
        <f t="shared" si="2994"/>
        <v>0</v>
      </c>
      <c r="AH892" s="11">
        <f t="shared" si="2994"/>
        <v>0</v>
      </c>
      <c r="AI892" s="11">
        <f t="shared" si="2994"/>
        <v>0</v>
      </c>
      <c r="AJ892" s="11">
        <f t="shared" si="2994"/>
        <v>0</v>
      </c>
      <c r="AK892" s="81">
        <f>AK893</f>
        <v>6527</v>
      </c>
      <c r="AL892" s="81">
        <f>AL893</f>
        <v>0</v>
      </c>
      <c r="AM892" s="11">
        <f t="shared" si="2995"/>
        <v>0</v>
      </c>
      <c r="AN892" s="11">
        <f t="shared" si="2995"/>
        <v>0</v>
      </c>
      <c r="AO892" s="11">
        <f t="shared" si="2995"/>
        <v>0</v>
      </c>
      <c r="AP892" s="11">
        <f t="shared" si="2995"/>
        <v>0</v>
      </c>
      <c r="AQ892" s="18">
        <f>AQ893</f>
        <v>6527</v>
      </c>
      <c r="AR892" s="18">
        <f>AR893</f>
        <v>0</v>
      </c>
      <c r="AS892" s="11">
        <f t="shared" si="2996"/>
        <v>0</v>
      </c>
      <c r="AT892" s="11">
        <f t="shared" si="2996"/>
        <v>0</v>
      </c>
      <c r="AU892" s="11">
        <f t="shared" si="2996"/>
        <v>0</v>
      </c>
      <c r="AV892" s="11">
        <f t="shared" si="2996"/>
        <v>0</v>
      </c>
      <c r="AW892" s="18">
        <f>AW893</f>
        <v>6527</v>
      </c>
      <c r="AX892" s="18">
        <f>AX893</f>
        <v>0</v>
      </c>
      <c r="AY892" s="75">
        <f t="shared" si="2997"/>
        <v>0</v>
      </c>
      <c r="AZ892" s="75">
        <f t="shared" si="2997"/>
        <v>0</v>
      </c>
      <c r="BA892" s="75">
        <f t="shared" si="2997"/>
        <v>0</v>
      </c>
      <c r="BB892" s="75">
        <f t="shared" si="2997"/>
        <v>0</v>
      </c>
      <c r="BC892" s="81">
        <f>BC893</f>
        <v>6527</v>
      </c>
      <c r="BD892" s="81">
        <f>BD893</f>
        <v>0</v>
      </c>
      <c r="BE892" s="11">
        <f t="shared" si="2998"/>
        <v>0</v>
      </c>
      <c r="BF892" s="11">
        <f t="shared" si="2998"/>
        <v>0</v>
      </c>
      <c r="BG892" s="11">
        <f t="shared" si="2998"/>
        <v>0</v>
      </c>
      <c r="BH892" s="11">
        <f t="shared" si="2998"/>
        <v>0</v>
      </c>
      <c r="BI892" s="140">
        <f>BI893</f>
        <v>6527</v>
      </c>
      <c r="BJ892" s="140">
        <f>BJ893</f>
        <v>0</v>
      </c>
      <c r="BK892" s="75">
        <f t="shared" si="2999"/>
        <v>0</v>
      </c>
      <c r="BL892" s="75">
        <f t="shared" si="2999"/>
        <v>0</v>
      </c>
      <c r="BM892" s="75">
        <f t="shared" si="2999"/>
        <v>0</v>
      </c>
      <c r="BN892" s="75">
        <f t="shared" si="2999"/>
        <v>0</v>
      </c>
      <c r="BO892" s="81">
        <f>BO893</f>
        <v>6527</v>
      </c>
      <c r="BP892" s="81">
        <f>BP893</f>
        <v>0</v>
      </c>
      <c r="BQ892" s="11">
        <f t="shared" si="3000"/>
        <v>0</v>
      </c>
      <c r="BR892" s="11">
        <f t="shared" si="3000"/>
        <v>0</v>
      </c>
      <c r="BS892" s="11">
        <f t="shared" si="3000"/>
        <v>0</v>
      </c>
      <c r="BT892" s="11">
        <f t="shared" si="3000"/>
        <v>0</v>
      </c>
      <c r="BU892" s="18">
        <f>BU893</f>
        <v>6527</v>
      </c>
      <c r="BV892" s="18">
        <f>BV893</f>
        <v>0</v>
      </c>
      <c r="BW892" s="75">
        <f t="shared" si="3001"/>
        <v>0</v>
      </c>
      <c r="BX892" s="75">
        <f t="shared" si="3001"/>
        <v>0</v>
      </c>
      <c r="BY892" s="75">
        <f t="shared" si="3001"/>
        <v>0</v>
      </c>
      <c r="BZ892" s="75">
        <f t="shared" si="3001"/>
        <v>0</v>
      </c>
      <c r="CA892" s="81">
        <f>CA893</f>
        <v>6527</v>
      </c>
      <c r="CB892" s="81">
        <f>CB893</f>
        <v>0</v>
      </c>
      <c r="CC892" s="75">
        <f t="shared" si="3002"/>
        <v>-280</v>
      </c>
      <c r="CD892" s="75">
        <f t="shared" si="3002"/>
        <v>0</v>
      </c>
      <c r="CE892" s="75">
        <f t="shared" si="3002"/>
        <v>661</v>
      </c>
      <c r="CF892" s="75">
        <f t="shared" si="3002"/>
        <v>0</v>
      </c>
      <c r="CG892" s="81">
        <f>CG893</f>
        <v>6908</v>
      </c>
      <c r="CH892" s="81">
        <f>CH893</f>
        <v>0</v>
      </c>
      <c r="CI892" s="11">
        <f t="shared" si="3003"/>
        <v>0</v>
      </c>
      <c r="CJ892" s="11">
        <f t="shared" si="3003"/>
        <v>0</v>
      </c>
      <c r="CK892" s="11">
        <f t="shared" si="3003"/>
        <v>0</v>
      </c>
      <c r="CL892" s="11">
        <f t="shared" si="3003"/>
        <v>0</v>
      </c>
      <c r="CM892" s="18">
        <f>CM893</f>
        <v>6908</v>
      </c>
      <c r="CN892" s="18">
        <f>CN893</f>
        <v>0</v>
      </c>
      <c r="CO892" s="11">
        <f t="shared" si="3004"/>
        <v>0</v>
      </c>
      <c r="CP892" s="11">
        <f t="shared" si="3004"/>
        <v>0</v>
      </c>
      <c r="CQ892" s="11">
        <f t="shared" si="3004"/>
        <v>0</v>
      </c>
      <c r="CR892" s="11">
        <f t="shared" si="3004"/>
        <v>0</v>
      </c>
      <c r="CS892" s="18">
        <f>CS893</f>
        <v>6908</v>
      </c>
      <c r="CT892" s="18">
        <f>CT893</f>
        <v>0</v>
      </c>
    </row>
    <row r="893" spans="1:98">
      <c r="A893" s="55" t="s">
        <v>305</v>
      </c>
      <c r="B893" s="14">
        <v>915</v>
      </c>
      <c r="C893" s="14" t="s">
        <v>35</v>
      </c>
      <c r="D893" s="14" t="s">
        <v>87</v>
      </c>
      <c r="E893" s="14" t="s">
        <v>269</v>
      </c>
      <c r="F893" s="42"/>
      <c r="G893" s="18">
        <f>G894+G897+G900+G903+G906+G909+G912</f>
        <v>6527</v>
      </c>
      <c r="H893" s="18">
        <f t="shared" ref="H893:N893" si="3005">H894+H897+H900+H903+H906+H909+H912</f>
        <v>0</v>
      </c>
      <c r="I893" s="11">
        <f t="shared" si="3005"/>
        <v>0</v>
      </c>
      <c r="J893" s="11">
        <f t="shared" si="3005"/>
        <v>0</v>
      </c>
      <c r="K893" s="11">
        <f t="shared" si="3005"/>
        <v>0</v>
      </c>
      <c r="L893" s="11">
        <f t="shared" si="3005"/>
        <v>0</v>
      </c>
      <c r="M893" s="18">
        <f t="shared" si="3005"/>
        <v>6527</v>
      </c>
      <c r="N893" s="18">
        <f t="shared" si="3005"/>
        <v>0</v>
      </c>
      <c r="O893" s="11">
        <f t="shared" ref="O893:T893" si="3006">O894+O897+O900+O903+O906+O909+O912</f>
        <v>0</v>
      </c>
      <c r="P893" s="11">
        <f t="shared" si="3006"/>
        <v>0</v>
      </c>
      <c r="Q893" s="11">
        <f t="shared" si="3006"/>
        <v>0</v>
      </c>
      <c r="R893" s="11">
        <f t="shared" si="3006"/>
        <v>0</v>
      </c>
      <c r="S893" s="18">
        <f t="shared" si="3006"/>
        <v>6527</v>
      </c>
      <c r="T893" s="18">
        <f t="shared" si="3006"/>
        <v>0</v>
      </c>
      <c r="U893" s="11">
        <f t="shared" ref="U893:Z893" si="3007">U894+U897+U900+U903+U906+U909+U912</f>
        <v>0</v>
      </c>
      <c r="V893" s="11">
        <f t="shared" si="3007"/>
        <v>0</v>
      </c>
      <c r="W893" s="11">
        <f t="shared" si="3007"/>
        <v>0</v>
      </c>
      <c r="X893" s="11">
        <f t="shared" si="3007"/>
        <v>0</v>
      </c>
      <c r="Y893" s="18">
        <f t="shared" si="3007"/>
        <v>6527</v>
      </c>
      <c r="Z893" s="18">
        <f t="shared" si="3007"/>
        <v>0</v>
      </c>
      <c r="AA893" s="11">
        <f t="shared" ref="AA893:AF893" si="3008">AA894+AA897+AA900+AA903+AA906+AA909+AA912</f>
        <v>0</v>
      </c>
      <c r="AB893" s="11">
        <f t="shared" si="3008"/>
        <v>0</v>
      </c>
      <c r="AC893" s="11">
        <f t="shared" si="3008"/>
        <v>0</v>
      </c>
      <c r="AD893" s="11">
        <f t="shared" si="3008"/>
        <v>0</v>
      </c>
      <c r="AE893" s="18">
        <f t="shared" si="3008"/>
        <v>6527</v>
      </c>
      <c r="AF893" s="18">
        <f t="shared" si="3008"/>
        <v>0</v>
      </c>
      <c r="AG893" s="11">
        <f t="shared" ref="AG893:AL893" si="3009">AG894+AG897+AG900+AG903+AG906+AG909+AG912</f>
        <v>0</v>
      </c>
      <c r="AH893" s="11">
        <f t="shared" si="3009"/>
        <v>0</v>
      </c>
      <c r="AI893" s="11">
        <f t="shared" si="3009"/>
        <v>0</v>
      </c>
      <c r="AJ893" s="11">
        <f t="shared" si="3009"/>
        <v>0</v>
      </c>
      <c r="AK893" s="81">
        <f t="shared" si="3009"/>
        <v>6527</v>
      </c>
      <c r="AL893" s="81">
        <f t="shared" si="3009"/>
        <v>0</v>
      </c>
      <c r="AM893" s="11">
        <f t="shared" ref="AM893:AR893" si="3010">AM894+AM897+AM900+AM903+AM906+AM909+AM912</f>
        <v>0</v>
      </c>
      <c r="AN893" s="11">
        <f t="shared" si="3010"/>
        <v>0</v>
      </c>
      <c r="AO893" s="11">
        <f t="shared" si="3010"/>
        <v>0</v>
      </c>
      <c r="AP893" s="11">
        <f t="shared" si="3010"/>
        <v>0</v>
      </c>
      <c r="AQ893" s="18">
        <f t="shared" si="3010"/>
        <v>6527</v>
      </c>
      <c r="AR893" s="18">
        <f t="shared" si="3010"/>
        <v>0</v>
      </c>
      <c r="AS893" s="11">
        <f t="shared" ref="AS893:AX893" si="3011">AS894+AS897+AS900+AS903+AS906+AS909+AS912</f>
        <v>0</v>
      </c>
      <c r="AT893" s="11">
        <f t="shared" si="3011"/>
        <v>0</v>
      </c>
      <c r="AU893" s="11">
        <f t="shared" si="3011"/>
        <v>0</v>
      </c>
      <c r="AV893" s="11">
        <f t="shared" si="3011"/>
        <v>0</v>
      </c>
      <c r="AW893" s="18">
        <f t="shared" si="3011"/>
        <v>6527</v>
      </c>
      <c r="AX893" s="18">
        <f t="shared" si="3011"/>
        <v>0</v>
      </c>
      <c r="AY893" s="75">
        <f t="shared" ref="AY893:BD893" si="3012">AY894+AY897+AY900+AY903+AY906+AY909+AY912</f>
        <v>0</v>
      </c>
      <c r="AZ893" s="75">
        <f t="shared" si="3012"/>
        <v>0</v>
      </c>
      <c r="BA893" s="75">
        <f t="shared" si="3012"/>
        <v>0</v>
      </c>
      <c r="BB893" s="75">
        <f t="shared" si="3012"/>
        <v>0</v>
      </c>
      <c r="BC893" s="81">
        <f t="shared" si="3012"/>
        <v>6527</v>
      </c>
      <c r="BD893" s="81">
        <f t="shared" si="3012"/>
        <v>0</v>
      </c>
      <c r="BE893" s="11">
        <f t="shared" ref="BE893:BJ893" si="3013">BE894+BE897+BE900+BE903+BE906+BE909+BE912</f>
        <v>0</v>
      </c>
      <c r="BF893" s="11">
        <f t="shared" si="3013"/>
        <v>0</v>
      </c>
      <c r="BG893" s="11">
        <f t="shared" si="3013"/>
        <v>0</v>
      </c>
      <c r="BH893" s="11">
        <f t="shared" si="3013"/>
        <v>0</v>
      </c>
      <c r="BI893" s="140">
        <f t="shared" si="3013"/>
        <v>6527</v>
      </c>
      <c r="BJ893" s="140">
        <f t="shared" si="3013"/>
        <v>0</v>
      </c>
      <c r="BK893" s="75">
        <f t="shared" ref="BK893:BP893" si="3014">BK894+BK897+BK900+BK903+BK906+BK909+BK912</f>
        <v>0</v>
      </c>
      <c r="BL893" s="75">
        <f t="shared" si="3014"/>
        <v>0</v>
      </c>
      <c r="BM893" s="75">
        <f t="shared" si="3014"/>
        <v>0</v>
      </c>
      <c r="BN893" s="75">
        <f t="shared" si="3014"/>
        <v>0</v>
      </c>
      <c r="BO893" s="81">
        <f t="shared" si="3014"/>
        <v>6527</v>
      </c>
      <c r="BP893" s="81">
        <f t="shared" si="3014"/>
        <v>0</v>
      </c>
      <c r="BQ893" s="11">
        <f t="shared" ref="BQ893:BV893" si="3015">BQ894+BQ897+BQ900+BQ903+BQ906+BQ909+BQ912</f>
        <v>0</v>
      </c>
      <c r="BR893" s="11">
        <f t="shared" si="3015"/>
        <v>0</v>
      </c>
      <c r="BS893" s="11">
        <f t="shared" si="3015"/>
        <v>0</v>
      </c>
      <c r="BT893" s="11">
        <f t="shared" si="3015"/>
        <v>0</v>
      </c>
      <c r="BU893" s="18">
        <f t="shared" si="3015"/>
        <v>6527</v>
      </c>
      <c r="BV893" s="18">
        <f t="shared" si="3015"/>
        <v>0</v>
      </c>
      <c r="BW893" s="75">
        <f t="shared" ref="BW893:CB893" si="3016">BW894+BW897+BW900+BW903+BW906+BW909+BW912</f>
        <v>0</v>
      </c>
      <c r="BX893" s="75">
        <f t="shared" si="3016"/>
        <v>0</v>
      </c>
      <c r="BY893" s="75">
        <f t="shared" si="3016"/>
        <v>0</v>
      </c>
      <c r="BZ893" s="75">
        <f t="shared" si="3016"/>
        <v>0</v>
      </c>
      <c r="CA893" s="81">
        <f t="shared" si="3016"/>
        <v>6527</v>
      </c>
      <c r="CB893" s="81">
        <f t="shared" si="3016"/>
        <v>0</v>
      </c>
      <c r="CC893" s="75">
        <f t="shared" ref="CC893:CH893" si="3017">CC894+CC897+CC900+CC903+CC906+CC909+CC912</f>
        <v>-280</v>
      </c>
      <c r="CD893" s="75">
        <f t="shared" si="3017"/>
        <v>0</v>
      </c>
      <c r="CE893" s="75">
        <f t="shared" si="3017"/>
        <v>661</v>
      </c>
      <c r="CF893" s="75">
        <f t="shared" si="3017"/>
        <v>0</v>
      </c>
      <c r="CG893" s="81">
        <f t="shared" si="3017"/>
        <v>6908</v>
      </c>
      <c r="CH893" s="81">
        <f t="shared" si="3017"/>
        <v>0</v>
      </c>
      <c r="CI893" s="11">
        <f t="shared" ref="CI893:CN893" si="3018">CI894+CI897+CI900+CI903+CI906+CI909+CI912</f>
        <v>0</v>
      </c>
      <c r="CJ893" s="11">
        <f t="shared" si="3018"/>
        <v>0</v>
      </c>
      <c r="CK893" s="11">
        <f t="shared" si="3018"/>
        <v>0</v>
      </c>
      <c r="CL893" s="11">
        <f t="shared" si="3018"/>
        <v>0</v>
      </c>
      <c r="CM893" s="18">
        <f t="shared" si="3018"/>
        <v>6908</v>
      </c>
      <c r="CN893" s="18">
        <f t="shared" si="3018"/>
        <v>0</v>
      </c>
      <c r="CO893" s="11">
        <f t="shared" ref="CO893:CT893" si="3019">CO894+CO897+CO900+CO903+CO906+CO909+CO912</f>
        <v>0</v>
      </c>
      <c r="CP893" s="11">
        <f t="shared" si="3019"/>
        <v>0</v>
      </c>
      <c r="CQ893" s="11">
        <f t="shared" si="3019"/>
        <v>0</v>
      </c>
      <c r="CR893" s="11">
        <f t="shared" si="3019"/>
        <v>0</v>
      </c>
      <c r="CS893" s="18">
        <f t="shared" si="3019"/>
        <v>6908</v>
      </c>
      <c r="CT893" s="18">
        <f t="shared" si="3019"/>
        <v>0</v>
      </c>
    </row>
    <row r="894" spans="1:98" s="76" customFormat="1" ht="83.25" hidden="1">
      <c r="A894" s="156" t="s">
        <v>477</v>
      </c>
      <c r="B894" s="157">
        <v>915</v>
      </c>
      <c r="C894" s="157" t="s">
        <v>35</v>
      </c>
      <c r="D894" s="157" t="s">
        <v>87</v>
      </c>
      <c r="E894" s="157" t="s">
        <v>270</v>
      </c>
      <c r="F894" s="158"/>
      <c r="G894" s="81">
        <f>G895</f>
        <v>90</v>
      </c>
      <c r="H894" s="81">
        <f t="shared" ref="H894:R895" si="3020">H895</f>
        <v>0</v>
      </c>
      <c r="I894" s="75">
        <f t="shared" si="3020"/>
        <v>0</v>
      </c>
      <c r="J894" s="75">
        <f t="shared" si="3020"/>
        <v>0</v>
      </c>
      <c r="K894" s="75">
        <f t="shared" si="3020"/>
        <v>0</v>
      </c>
      <c r="L894" s="75">
        <f t="shared" si="3020"/>
        <v>0</v>
      </c>
      <c r="M894" s="81">
        <f t="shared" si="3020"/>
        <v>90</v>
      </c>
      <c r="N894" s="81">
        <f t="shared" si="3020"/>
        <v>0</v>
      </c>
      <c r="O894" s="75">
        <f t="shared" si="3020"/>
        <v>0</v>
      </c>
      <c r="P894" s="75">
        <f t="shared" si="3020"/>
        <v>0</v>
      </c>
      <c r="Q894" s="75">
        <f t="shared" si="3020"/>
        <v>0</v>
      </c>
      <c r="R894" s="75">
        <f t="shared" si="3020"/>
        <v>0</v>
      </c>
      <c r="S894" s="81">
        <f>S895</f>
        <v>90</v>
      </c>
      <c r="T894" s="81">
        <f>T895</f>
        <v>0</v>
      </c>
      <c r="U894" s="75">
        <f t="shared" ref="U894:X895" si="3021">U895</f>
        <v>0</v>
      </c>
      <c r="V894" s="75">
        <f t="shared" si="3021"/>
        <v>0</v>
      </c>
      <c r="W894" s="75">
        <f t="shared" si="3021"/>
        <v>0</v>
      </c>
      <c r="X894" s="75">
        <f t="shared" si="3021"/>
        <v>0</v>
      </c>
      <c r="Y894" s="81">
        <f>Y895</f>
        <v>90</v>
      </c>
      <c r="Z894" s="81">
        <f>Z895</f>
        <v>0</v>
      </c>
      <c r="AA894" s="75">
        <f t="shared" ref="AA894:AD895" si="3022">AA895</f>
        <v>0</v>
      </c>
      <c r="AB894" s="75">
        <f t="shared" si="3022"/>
        <v>0</v>
      </c>
      <c r="AC894" s="75">
        <f t="shared" si="3022"/>
        <v>0</v>
      </c>
      <c r="AD894" s="75">
        <f t="shared" si="3022"/>
        <v>0</v>
      </c>
      <c r="AE894" s="81">
        <f>AE895</f>
        <v>90</v>
      </c>
      <c r="AF894" s="81">
        <f>AF895</f>
        <v>0</v>
      </c>
      <c r="AG894" s="75">
        <f t="shared" ref="AG894:AJ895" si="3023">AG895</f>
        <v>0</v>
      </c>
      <c r="AH894" s="75">
        <f t="shared" si="3023"/>
        <v>0</v>
      </c>
      <c r="AI894" s="75">
        <f t="shared" si="3023"/>
        <v>0</v>
      </c>
      <c r="AJ894" s="75">
        <f t="shared" si="3023"/>
        <v>0</v>
      </c>
      <c r="AK894" s="81">
        <f>AK895</f>
        <v>90</v>
      </c>
      <c r="AL894" s="81">
        <f>AL895</f>
        <v>0</v>
      </c>
      <c r="AM894" s="75">
        <f t="shared" ref="AM894:AP895" si="3024">AM895</f>
        <v>0</v>
      </c>
      <c r="AN894" s="75">
        <f t="shared" si="3024"/>
        <v>0</v>
      </c>
      <c r="AO894" s="75">
        <f t="shared" si="3024"/>
        <v>0</v>
      </c>
      <c r="AP894" s="75">
        <f t="shared" si="3024"/>
        <v>0</v>
      </c>
      <c r="AQ894" s="81">
        <f>AQ895</f>
        <v>90</v>
      </c>
      <c r="AR894" s="81">
        <f>AR895</f>
        <v>0</v>
      </c>
      <c r="AS894" s="75">
        <f t="shared" ref="AS894:AV895" si="3025">AS895</f>
        <v>0</v>
      </c>
      <c r="AT894" s="75">
        <f t="shared" si="3025"/>
        <v>0</v>
      </c>
      <c r="AU894" s="75">
        <f t="shared" si="3025"/>
        <v>0</v>
      </c>
      <c r="AV894" s="75">
        <f t="shared" si="3025"/>
        <v>0</v>
      </c>
      <c r="AW894" s="81">
        <f>AW895</f>
        <v>90</v>
      </c>
      <c r="AX894" s="81">
        <f>AX895</f>
        <v>0</v>
      </c>
      <c r="AY894" s="75">
        <f t="shared" ref="AY894:BB895" si="3026">AY895</f>
        <v>0</v>
      </c>
      <c r="AZ894" s="75">
        <f t="shared" si="3026"/>
        <v>0</v>
      </c>
      <c r="BA894" s="75">
        <f t="shared" si="3026"/>
        <v>0</v>
      </c>
      <c r="BB894" s="75">
        <f t="shared" si="3026"/>
        <v>0</v>
      </c>
      <c r="BC894" s="81">
        <f>BC895</f>
        <v>90</v>
      </c>
      <c r="BD894" s="81">
        <f>BD895</f>
        <v>0</v>
      </c>
      <c r="BE894" s="75">
        <f t="shared" ref="BE894:BH895" si="3027">BE895</f>
        <v>0</v>
      </c>
      <c r="BF894" s="75">
        <f t="shared" si="3027"/>
        <v>0</v>
      </c>
      <c r="BG894" s="75">
        <f t="shared" si="3027"/>
        <v>0</v>
      </c>
      <c r="BH894" s="75">
        <f t="shared" si="3027"/>
        <v>0</v>
      </c>
      <c r="BI894" s="81">
        <f>BI895</f>
        <v>90</v>
      </c>
      <c r="BJ894" s="81">
        <f>BJ895</f>
        <v>0</v>
      </c>
      <c r="BK894" s="75">
        <f t="shared" ref="BK894:BN895" si="3028">BK895</f>
        <v>0</v>
      </c>
      <c r="BL894" s="75">
        <f t="shared" si="3028"/>
        <v>0</v>
      </c>
      <c r="BM894" s="75">
        <f t="shared" si="3028"/>
        <v>0</v>
      </c>
      <c r="BN894" s="75">
        <f t="shared" si="3028"/>
        <v>0</v>
      </c>
      <c r="BO894" s="81">
        <f>BO895</f>
        <v>90</v>
      </c>
      <c r="BP894" s="81">
        <f>BP895</f>
        <v>0</v>
      </c>
      <c r="BQ894" s="75">
        <f t="shared" ref="BQ894:BT895" si="3029">BQ895</f>
        <v>0</v>
      </c>
      <c r="BR894" s="75">
        <f t="shared" si="3029"/>
        <v>0</v>
      </c>
      <c r="BS894" s="75">
        <f t="shared" si="3029"/>
        <v>0</v>
      </c>
      <c r="BT894" s="75">
        <f t="shared" si="3029"/>
        <v>0</v>
      </c>
      <c r="BU894" s="81">
        <f>BU895</f>
        <v>90</v>
      </c>
      <c r="BV894" s="81">
        <f>BV895</f>
        <v>0</v>
      </c>
      <c r="BW894" s="75">
        <f t="shared" ref="BW894:BZ895" si="3030">BW895</f>
        <v>0</v>
      </c>
      <c r="BX894" s="75">
        <f t="shared" si="3030"/>
        <v>0</v>
      </c>
      <c r="BY894" s="75">
        <f t="shared" si="3030"/>
        <v>0</v>
      </c>
      <c r="BZ894" s="75">
        <f t="shared" si="3030"/>
        <v>0</v>
      </c>
      <c r="CA894" s="81">
        <f>CA895</f>
        <v>90</v>
      </c>
      <c r="CB894" s="81">
        <f>CB895</f>
        <v>0</v>
      </c>
      <c r="CC894" s="75">
        <f t="shared" ref="CC894:CF895" si="3031">CC895</f>
        <v>-90</v>
      </c>
      <c r="CD894" s="75">
        <f t="shared" si="3031"/>
        <v>0</v>
      </c>
      <c r="CE894" s="75">
        <f t="shared" si="3031"/>
        <v>0</v>
      </c>
      <c r="CF894" s="75">
        <f t="shared" si="3031"/>
        <v>0</v>
      </c>
      <c r="CG894" s="81">
        <f>CG895</f>
        <v>0</v>
      </c>
      <c r="CH894" s="81">
        <f>CH895</f>
        <v>0</v>
      </c>
      <c r="CI894" s="11">
        <f t="shared" ref="CI894:CL895" si="3032">CI895</f>
        <v>0</v>
      </c>
      <c r="CJ894" s="11">
        <f t="shared" si="3032"/>
        <v>0</v>
      </c>
      <c r="CK894" s="11">
        <f t="shared" si="3032"/>
        <v>0</v>
      </c>
      <c r="CL894" s="11">
        <f t="shared" si="3032"/>
        <v>0</v>
      </c>
      <c r="CM894" s="18">
        <f>CM895</f>
        <v>0</v>
      </c>
      <c r="CN894" s="18">
        <f>CN895</f>
        <v>0</v>
      </c>
      <c r="CO894" s="75">
        <f t="shared" ref="CO894:CR895" si="3033">CO895</f>
        <v>0</v>
      </c>
      <c r="CP894" s="75">
        <f t="shared" si="3033"/>
        <v>0</v>
      </c>
      <c r="CQ894" s="75">
        <f t="shared" si="3033"/>
        <v>0</v>
      </c>
      <c r="CR894" s="75">
        <f t="shared" si="3033"/>
        <v>0</v>
      </c>
      <c r="CS894" s="81">
        <f>CS895</f>
        <v>0</v>
      </c>
      <c r="CT894" s="81">
        <f>CT895</f>
        <v>0</v>
      </c>
    </row>
    <row r="895" spans="1:98" s="76" customFormat="1" hidden="1">
      <c r="A895" s="156" t="s">
        <v>112</v>
      </c>
      <c r="B895" s="157">
        <v>915</v>
      </c>
      <c r="C895" s="157" t="s">
        <v>35</v>
      </c>
      <c r="D895" s="157" t="s">
        <v>87</v>
      </c>
      <c r="E895" s="157" t="s">
        <v>270</v>
      </c>
      <c r="F895" s="158">
        <v>300</v>
      </c>
      <c r="G895" s="81">
        <f>G896</f>
        <v>90</v>
      </c>
      <c r="H895" s="81">
        <f t="shared" si="3020"/>
        <v>0</v>
      </c>
      <c r="I895" s="75">
        <f t="shared" si="3020"/>
        <v>0</v>
      </c>
      <c r="J895" s="75">
        <f t="shared" si="3020"/>
        <v>0</v>
      </c>
      <c r="K895" s="75">
        <f t="shared" si="3020"/>
        <v>0</v>
      </c>
      <c r="L895" s="75">
        <f t="shared" si="3020"/>
        <v>0</v>
      </c>
      <c r="M895" s="81">
        <f t="shared" si="3020"/>
        <v>90</v>
      </c>
      <c r="N895" s="81">
        <f t="shared" si="3020"/>
        <v>0</v>
      </c>
      <c r="O895" s="75">
        <f t="shared" si="3020"/>
        <v>0</v>
      </c>
      <c r="P895" s="75">
        <f t="shared" si="3020"/>
        <v>0</v>
      </c>
      <c r="Q895" s="75">
        <f t="shared" si="3020"/>
        <v>0</v>
      </c>
      <c r="R895" s="75">
        <f t="shared" si="3020"/>
        <v>0</v>
      </c>
      <c r="S895" s="81">
        <f>S896</f>
        <v>90</v>
      </c>
      <c r="T895" s="81">
        <f>T896</f>
        <v>0</v>
      </c>
      <c r="U895" s="75">
        <f t="shared" si="3021"/>
        <v>0</v>
      </c>
      <c r="V895" s="75">
        <f t="shared" si="3021"/>
        <v>0</v>
      </c>
      <c r="W895" s="75">
        <f t="shared" si="3021"/>
        <v>0</v>
      </c>
      <c r="X895" s="75">
        <f t="shared" si="3021"/>
        <v>0</v>
      </c>
      <c r="Y895" s="81">
        <f>Y896</f>
        <v>90</v>
      </c>
      <c r="Z895" s="81">
        <f>Z896</f>
        <v>0</v>
      </c>
      <c r="AA895" s="75">
        <f t="shared" si="3022"/>
        <v>0</v>
      </c>
      <c r="AB895" s="75">
        <f t="shared" si="3022"/>
        <v>0</v>
      </c>
      <c r="AC895" s="75">
        <f t="shared" si="3022"/>
        <v>0</v>
      </c>
      <c r="AD895" s="75">
        <f t="shared" si="3022"/>
        <v>0</v>
      </c>
      <c r="AE895" s="81">
        <f>AE896</f>
        <v>90</v>
      </c>
      <c r="AF895" s="81">
        <f>AF896</f>
        <v>0</v>
      </c>
      <c r="AG895" s="75">
        <f t="shared" si="3023"/>
        <v>0</v>
      </c>
      <c r="AH895" s="75">
        <f t="shared" si="3023"/>
        <v>0</v>
      </c>
      <c r="AI895" s="75">
        <f t="shared" si="3023"/>
        <v>0</v>
      </c>
      <c r="AJ895" s="75">
        <f t="shared" si="3023"/>
        <v>0</v>
      </c>
      <c r="AK895" s="81">
        <f>AK896</f>
        <v>90</v>
      </c>
      <c r="AL895" s="81">
        <f>AL896</f>
        <v>0</v>
      </c>
      <c r="AM895" s="75">
        <f t="shared" si="3024"/>
        <v>0</v>
      </c>
      <c r="AN895" s="75">
        <f t="shared" si="3024"/>
        <v>0</v>
      </c>
      <c r="AO895" s="75">
        <f t="shared" si="3024"/>
        <v>0</v>
      </c>
      <c r="AP895" s="75">
        <f t="shared" si="3024"/>
        <v>0</v>
      </c>
      <c r="AQ895" s="81">
        <f>AQ896</f>
        <v>90</v>
      </c>
      <c r="AR895" s="81">
        <f>AR896</f>
        <v>0</v>
      </c>
      <c r="AS895" s="75">
        <f t="shared" si="3025"/>
        <v>0</v>
      </c>
      <c r="AT895" s="75">
        <f t="shared" si="3025"/>
        <v>0</v>
      </c>
      <c r="AU895" s="75">
        <f t="shared" si="3025"/>
        <v>0</v>
      </c>
      <c r="AV895" s="75">
        <f t="shared" si="3025"/>
        <v>0</v>
      </c>
      <c r="AW895" s="81">
        <f>AW896</f>
        <v>90</v>
      </c>
      <c r="AX895" s="81">
        <f>AX896</f>
        <v>0</v>
      </c>
      <c r="AY895" s="75">
        <f t="shared" si="3026"/>
        <v>0</v>
      </c>
      <c r="AZ895" s="75">
        <f t="shared" si="3026"/>
        <v>0</v>
      </c>
      <c r="BA895" s="75">
        <f t="shared" si="3026"/>
        <v>0</v>
      </c>
      <c r="BB895" s="75">
        <f t="shared" si="3026"/>
        <v>0</v>
      </c>
      <c r="BC895" s="81">
        <f>BC896</f>
        <v>90</v>
      </c>
      <c r="BD895" s="81">
        <f>BD896</f>
        <v>0</v>
      </c>
      <c r="BE895" s="75">
        <f t="shared" si="3027"/>
        <v>0</v>
      </c>
      <c r="BF895" s="75">
        <f t="shared" si="3027"/>
        <v>0</v>
      </c>
      <c r="BG895" s="75">
        <f t="shared" si="3027"/>
        <v>0</v>
      </c>
      <c r="BH895" s="75">
        <f t="shared" si="3027"/>
        <v>0</v>
      </c>
      <c r="BI895" s="81">
        <f>BI896</f>
        <v>90</v>
      </c>
      <c r="BJ895" s="81">
        <f>BJ896</f>
        <v>0</v>
      </c>
      <c r="BK895" s="75">
        <f t="shared" si="3028"/>
        <v>0</v>
      </c>
      <c r="BL895" s="75">
        <f t="shared" si="3028"/>
        <v>0</v>
      </c>
      <c r="BM895" s="75">
        <f t="shared" si="3028"/>
        <v>0</v>
      </c>
      <c r="BN895" s="75">
        <f t="shared" si="3028"/>
        <v>0</v>
      </c>
      <c r="BO895" s="81">
        <f>BO896</f>
        <v>90</v>
      </c>
      <c r="BP895" s="81">
        <f>BP896</f>
        <v>0</v>
      </c>
      <c r="BQ895" s="75">
        <f t="shared" si="3029"/>
        <v>0</v>
      </c>
      <c r="BR895" s="75">
        <f t="shared" si="3029"/>
        <v>0</v>
      </c>
      <c r="BS895" s="75">
        <f t="shared" si="3029"/>
        <v>0</v>
      </c>
      <c r="BT895" s="75">
        <f t="shared" si="3029"/>
        <v>0</v>
      </c>
      <c r="BU895" s="81">
        <f>BU896</f>
        <v>90</v>
      </c>
      <c r="BV895" s="81">
        <f>BV896</f>
        <v>0</v>
      </c>
      <c r="BW895" s="75">
        <f t="shared" si="3030"/>
        <v>0</v>
      </c>
      <c r="BX895" s="75">
        <f t="shared" si="3030"/>
        <v>0</v>
      </c>
      <c r="BY895" s="75">
        <f t="shared" si="3030"/>
        <v>0</v>
      </c>
      <c r="BZ895" s="75">
        <f t="shared" si="3030"/>
        <v>0</v>
      </c>
      <c r="CA895" s="81">
        <f>CA896</f>
        <v>90</v>
      </c>
      <c r="CB895" s="81">
        <f>CB896</f>
        <v>0</v>
      </c>
      <c r="CC895" s="75">
        <f t="shared" si="3031"/>
        <v>-90</v>
      </c>
      <c r="CD895" s="75">
        <f t="shared" si="3031"/>
        <v>0</v>
      </c>
      <c r="CE895" s="75">
        <f t="shared" si="3031"/>
        <v>0</v>
      </c>
      <c r="CF895" s="75">
        <f t="shared" si="3031"/>
        <v>0</v>
      </c>
      <c r="CG895" s="81">
        <f>CG896</f>
        <v>0</v>
      </c>
      <c r="CH895" s="81">
        <f>CH896</f>
        <v>0</v>
      </c>
      <c r="CI895" s="11">
        <f t="shared" si="3032"/>
        <v>0</v>
      </c>
      <c r="CJ895" s="11">
        <f t="shared" si="3032"/>
        <v>0</v>
      </c>
      <c r="CK895" s="11">
        <f t="shared" si="3032"/>
        <v>0</v>
      </c>
      <c r="CL895" s="11">
        <f t="shared" si="3032"/>
        <v>0</v>
      </c>
      <c r="CM895" s="18">
        <f>CM896</f>
        <v>0</v>
      </c>
      <c r="CN895" s="18">
        <f>CN896</f>
        <v>0</v>
      </c>
      <c r="CO895" s="75">
        <f t="shared" si="3033"/>
        <v>0</v>
      </c>
      <c r="CP895" s="75">
        <f t="shared" si="3033"/>
        <v>0</v>
      </c>
      <c r="CQ895" s="75">
        <f t="shared" si="3033"/>
        <v>0</v>
      </c>
      <c r="CR895" s="75">
        <f t="shared" si="3033"/>
        <v>0</v>
      </c>
      <c r="CS895" s="81">
        <f>CS896</f>
        <v>0</v>
      </c>
      <c r="CT895" s="81">
        <f>CT896</f>
        <v>0</v>
      </c>
    </row>
    <row r="896" spans="1:98" s="76" customFormat="1" hidden="1">
      <c r="A896" s="156" t="s">
        <v>309</v>
      </c>
      <c r="B896" s="157">
        <v>915</v>
      </c>
      <c r="C896" s="157" t="s">
        <v>35</v>
      </c>
      <c r="D896" s="157" t="s">
        <v>87</v>
      </c>
      <c r="E896" s="157" t="s">
        <v>270</v>
      </c>
      <c r="F896" s="158">
        <v>310</v>
      </c>
      <c r="G896" s="75">
        <v>90</v>
      </c>
      <c r="H896" s="75"/>
      <c r="I896" s="75"/>
      <c r="J896" s="75"/>
      <c r="K896" s="75"/>
      <c r="L896" s="75"/>
      <c r="M896" s="75">
        <f>G896+I896+J896+K896+L896</f>
        <v>90</v>
      </c>
      <c r="N896" s="75">
        <f>H896+J896</f>
        <v>0</v>
      </c>
      <c r="O896" s="75"/>
      <c r="P896" s="75"/>
      <c r="Q896" s="75"/>
      <c r="R896" s="75"/>
      <c r="S896" s="75">
        <f>M896+O896+P896+Q896+R896</f>
        <v>90</v>
      </c>
      <c r="T896" s="75">
        <f>N896+P896</f>
        <v>0</v>
      </c>
      <c r="U896" s="75"/>
      <c r="V896" s="75"/>
      <c r="W896" s="75"/>
      <c r="X896" s="75"/>
      <c r="Y896" s="75">
        <f>S896+U896+V896+W896+X896</f>
        <v>90</v>
      </c>
      <c r="Z896" s="75">
        <f>T896+V896</f>
        <v>0</v>
      </c>
      <c r="AA896" s="75"/>
      <c r="AB896" s="75"/>
      <c r="AC896" s="75"/>
      <c r="AD896" s="75"/>
      <c r="AE896" s="75">
        <f>Y896+AA896+AB896+AC896+AD896</f>
        <v>90</v>
      </c>
      <c r="AF896" s="75">
        <f>Z896+AB896</f>
        <v>0</v>
      </c>
      <c r="AG896" s="75"/>
      <c r="AH896" s="75"/>
      <c r="AI896" s="75"/>
      <c r="AJ896" s="75"/>
      <c r="AK896" s="75">
        <f>AE896+AG896+AH896+AI896+AJ896</f>
        <v>90</v>
      </c>
      <c r="AL896" s="75">
        <f>AF896+AH896</f>
        <v>0</v>
      </c>
      <c r="AM896" s="75"/>
      <c r="AN896" s="75"/>
      <c r="AO896" s="75"/>
      <c r="AP896" s="75"/>
      <c r="AQ896" s="75">
        <f>AK896+AM896+AN896+AO896+AP896</f>
        <v>90</v>
      </c>
      <c r="AR896" s="75">
        <f>AL896+AN896</f>
        <v>0</v>
      </c>
      <c r="AS896" s="75"/>
      <c r="AT896" s="75"/>
      <c r="AU896" s="75"/>
      <c r="AV896" s="75"/>
      <c r="AW896" s="75">
        <f>AQ896+AS896+AT896+AU896+AV896</f>
        <v>90</v>
      </c>
      <c r="AX896" s="75">
        <f>AR896+AT896</f>
        <v>0</v>
      </c>
      <c r="AY896" s="75"/>
      <c r="AZ896" s="75"/>
      <c r="BA896" s="75"/>
      <c r="BB896" s="75"/>
      <c r="BC896" s="75">
        <f>AW896+AY896+AZ896+BA896+BB896</f>
        <v>90</v>
      </c>
      <c r="BD896" s="75">
        <f>AX896+AZ896</f>
        <v>0</v>
      </c>
      <c r="BE896" s="75"/>
      <c r="BF896" s="75"/>
      <c r="BG896" s="75"/>
      <c r="BH896" s="75"/>
      <c r="BI896" s="75">
        <f>BC896+BE896+BF896+BG896+BH896</f>
        <v>90</v>
      </c>
      <c r="BJ896" s="75">
        <f>BD896+BF896</f>
        <v>0</v>
      </c>
      <c r="BK896" s="75"/>
      <c r="BL896" s="75"/>
      <c r="BM896" s="75"/>
      <c r="BN896" s="75"/>
      <c r="BO896" s="75">
        <f>BI896+BK896+BL896+BM896+BN896</f>
        <v>90</v>
      </c>
      <c r="BP896" s="75">
        <f>BJ896+BL896</f>
        <v>0</v>
      </c>
      <c r="BQ896" s="75"/>
      <c r="BR896" s="75"/>
      <c r="BS896" s="75"/>
      <c r="BT896" s="75"/>
      <c r="BU896" s="75">
        <f>BO896+BQ896+BR896+BS896+BT896</f>
        <v>90</v>
      </c>
      <c r="BV896" s="75">
        <f>BP896+BR896</f>
        <v>0</v>
      </c>
      <c r="BW896" s="75"/>
      <c r="BX896" s="75"/>
      <c r="BY896" s="75"/>
      <c r="BZ896" s="75"/>
      <c r="CA896" s="75">
        <f>BU896+BW896+BX896+BY896+BZ896</f>
        <v>90</v>
      </c>
      <c r="CB896" s="75">
        <f>BV896+BX896</f>
        <v>0</v>
      </c>
      <c r="CC896" s="75">
        <v>-90</v>
      </c>
      <c r="CD896" s="75"/>
      <c r="CE896" s="75"/>
      <c r="CF896" s="75"/>
      <c r="CG896" s="75">
        <f>CA896+CC896+CD896+CE896+CF896</f>
        <v>0</v>
      </c>
      <c r="CH896" s="75">
        <f>CB896+CD896</f>
        <v>0</v>
      </c>
      <c r="CI896" s="11"/>
      <c r="CJ896" s="11"/>
      <c r="CK896" s="11"/>
      <c r="CL896" s="11"/>
      <c r="CM896" s="11">
        <f>CG896+CI896+CJ896+CK896+CL896</f>
        <v>0</v>
      </c>
      <c r="CN896" s="11">
        <f>CH896+CJ896</f>
        <v>0</v>
      </c>
      <c r="CO896" s="75"/>
      <c r="CP896" s="75"/>
      <c r="CQ896" s="75"/>
      <c r="CR896" s="75"/>
      <c r="CS896" s="75">
        <f>CM896+CO896+CP896+CQ896+CR896</f>
        <v>0</v>
      </c>
      <c r="CT896" s="75">
        <f>CN896+CP896</f>
        <v>0</v>
      </c>
    </row>
    <row r="897" spans="1:98">
      <c r="A897" s="55" t="s">
        <v>271</v>
      </c>
      <c r="B897" s="14">
        <v>915</v>
      </c>
      <c r="C897" s="14" t="s">
        <v>35</v>
      </c>
      <c r="D897" s="14" t="s">
        <v>87</v>
      </c>
      <c r="E897" s="14" t="s">
        <v>272</v>
      </c>
      <c r="F897" s="24"/>
      <c r="G897" s="11">
        <f>G898</f>
        <v>655</v>
      </c>
      <c r="H897" s="11">
        <f t="shared" ref="H897:R898" si="3034">H898</f>
        <v>0</v>
      </c>
      <c r="I897" s="11">
        <f t="shared" si="3034"/>
        <v>0</v>
      </c>
      <c r="J897" s="11">
        <f t="shared" si="3034"/>
        <v>0</v>
      </c>
      <c r="K897" s="11">
        <f t="shared" si="3034"/>
        <v>0</v>
      </c>
      <c r="L897" s="11">
        <f t="shared" si="3034"/>
        <v>0</v>
      </c>
      <c r="M897" s="11">
        <f t="shared" si="3034"/>
        <v>655</v>
      </c>
      <c r="N897" s="11">
        <f t="shared" si="3034"/>
        <v>0</v>
      </c>
      <c r="O897" s="11">
        <f t="shared" si="3034"/>
        <v>0</v>
      </c>
      <c r="P897" s="11">
        <f t="shared" si="3034"/>
        <v>0</v>
      </c>
      <c r="Q897" s="11">
        <f t="shared" si="3034"/>
        <v>0</v>
      </c>
      <c r="R897" s="11">
        <f t="shared" si="3034"/>
        <v>0</v>
      </c>
      <c r="S897" s="11">
        <f>S898</f>
        <v>655</v>
      </c>
      <c r="T897" s="11">
        <f>T898</f>
        <v>0</v>
      </c>
      <c r="U897" s="11">
        <f t="shared" ref="U897:X898" si="3035">U898</f>
        <v>0</v>
      </c>
      <c r="V897" s="11">
        <f t="shared" si="3035"/>
        <v>0</v>
      </c>
      <c r="W897" s="11">
        <f t="shared" si="3035"/>
        <v>0</v>
      </c>
      <c r="X897" s="11">
        <f t="shared" si="3035"/>
        <v>0</v>
      </c>
      <c r="Y897" s="11">
        <f>Y898</f>
        <v>655</v>
      </c>
      <c r="Z897" s="11">
        <f>Z898</f>
        <v>0</v>
      </c>
      <c r="AA897" s="11">
        <f t="shared" ref="AA897:AD898" si="3036">AA898</f>
        <v>0</v>
      </c>
      <c r="AB897" s="11">
        <f t="shared" si="3036"/>
        <v>0</v>
      </c>
      <c r="AC897" s="11">
        <f t="shared" si="3036"/>
        <v>0</v>
      </c>
      <c r="AD897" s="11">
        <f t="shared" si="3036"/>
        <v>0</v>
      </c>
      <c r="AE897" s="11">
        <f>AE898</f>
        <v>655</v>
      </c>
      <c r="AF897" s="11">
        <f>AF898</f>
        <v>0</v>
      </c>
      <c r="AG897" s="11">
        <f t="shared" ref="AG897:AJ898" si="3037">AG898</f>
        <v>0</v>
      </c>
      <c r="AH897" s="11">
        <f t="shared" si="3037"/>
        <v>0</v>
      </c>
      <c r="AI897" s="11">
        <f t="shared" si="3037"/>
        <v>0</v>
      </c>
      <c r="AJ897" s="11">
        <f t="shared" si="3037"/>
        <v>0</v>
      </c>
      <c r="AK897" s="75">
        <f>AK898</f>
        <v>655</v>
      </c>
      <c r="AL897" s="75">
        <f>AL898</f>
        <v>0</v>
      </c>
      <c r="AM897" s="11">
        <f t="shared" ref="AM897:AP898" si="3038">AM898</f>
        <v>0</v>
      </c>
      <c r="AN897" s="11">
        <f t="shared" si="3038"/>
        <v>0</v>
      </c>
      <c r="AO897" s="11">
        <f t="shared" si="3038"/>
        <v>0</v>
      </c>
      <c r="AP897" s="11">
        <f t="shared" si="3038"/>
        <v>0</v>
      </c>
      <c r="AQ897" s="11">
        <f>AQ898</f>
        <v>655</v>
      </c>
      <c r="AR897" s="11">
        <f>AR898</f>
        <v>0</v>
      </c>
      <c r="AS897" s="11">
        <f t="shared" ref="AS897:AV898" si="3039">AS898</f>
        <v>0</v>
      </c>
      <c r="AT897" s="11">
        <f t="shared" si="3039"/>
        <v>0</v>
      </c>
      <c r="AU897" s="11">
        <f t="shared" si="3039"/>
        <v>0</v>
      </c>
      <c r="AV897" s="11">
        <f t="shared" si="3039"/>
        <v>0</v>
      </c>
      <c r="AW897" s="11">
        <f>AW898</f>
        <v>655</v>
      </c>
      <c r="AX897" s="11">
        <f>AX898</f>
        <v>0</v>
      </c>
      <c r="AY897" s="75">
        <f t="shared" ref="AY897:BB898" si="3040">AY898</f>
        <v>0</v>
      </c>
      <c r="AZ897" s="75">
        <f t="shared" si="3040"/>
        <v>0</v>
      </c>
      <c r="BA897" s="75">
        <f t="shared" si="3040"/>
        <v>0</v>
      </c>
      <c r="BB897" s="75">
        <f t="shared" si="3040"/>
        <v>0</v>
      </c>
      <c r="BC897" s="75">
        <f>BC898</f>
        <v>655</v>
      </c>
      <c r="BD897" s="75">
        <f>BD898</f>
        <v>0</v>
      </c>
      <c r="BE897" s="11">
        <f t="shared" ref="BE897:BH898" si="3041">BE898</f>
        <v>0</v>
      </c>
      <c r="BF897" s="11">
        <f t="shared" si="3041"/>
        <v>0</v>
      </c>
      <c r="BG897" s="11">
        <f t="shared" si="3041"/>
        <v>0</v>
      </c>
      <c r="BH897" s="11">
        <f t="shared" si="3041"/>
        <v>0</v>
      </c>
      <c r="BI897" s="138">
        <f>BI898</f>
        <v>655</v>
      </c>
      <c r="BJ897" s="138">
        <f>BJ898</f>
        <v>0</v>
      </c>
      <c r="BK897" s="75">
        <f t="shared" ref="BK897:BN898" si="3042">BK898</f>
        <v>0</v>
      </c>
      <c r="BL897" s="75">
        <f t="shared" si="3042"/>
        <v>0</v>
      </c>
      <c r="BM897" s="75">
        <f t="shared" si="3042"/>
        <v>0</v>
      </c>
      <c r="BN897" s="75">
        <f t="shared" si="3042"/>
        <v>0</v>
      </c>
      <c r="BO897" s="75">
        <f>BO898</f>
        <v>655</v>
      </c>
      <c r="BP897" s="75">
        <f>BP898</f>
        <v>0</v>
      </c>
      <c r="BQ897" s="11">
        <f t="shared" ref="BQ897:BT898" si="3043">BQ898</f>
        <v>0</v>
      </c>
      <c r="BR897" s="11">
        <f t="shared" si="3043"/>
        <v>0</v>
      </c>
      <c r="BS897" s="11">
        <f t="shared" si="3043"/>
        <v>0</v>
      </c>
      <c r="BT897" s="11">
        <f t="shared" si="3043"/>
        <v>0</v>
      </c>
      <c r="BU897" s="11">
        <f>BU898</f>
        <v>655</v>
      </c>
      <c r="BV897" s="11">
        <f>BV898</f>
        <v>0</v>
      </c>
      <c r="BW897" s="75">
        <f t="shared" ref="BW897:BZ898" si="3044">BW898</f>
        <v>0</v>
      </c>
      <c r="BX897" s="75">
        <f t="shared" si="3044"/>
        <v>0</v>
      </c>
      <c r="BY897" s="75">
        <f t="shared" si="3044"/>
        <v>0</v>
      </c>
      <c r="BZ897" s="75">
        <f t="shared" si="3044"/>
        <v>0</v>
      </c>
      <c r="CA897" s="75">
        <f>CA898</f>
        <v>655</v>
      </c>
      <c r="CB897" s="75">
        <f>CB898</f>
        <v>0</v>
      </c>
      <c r="CC897" s="75">
        <f t="shared" ref="CC897:CF898" si="3045">CC898</f>
        <v>-100</v>
      </c>
      <c r="CD897" s="75">
        <f t="shared" si="3045"/>
        <v>0</v>
      </c>
      <c r="CE897" s="75">
        <f t="shared" si="3045"/>
        <v>0</v>
      </c>
      <c r="CF897" s="75">
        <f t="shared" si="3045"/>
        <v>0</v>
      </c>
      <c r="CG897" s="75">
        <f>CG898</f>
        <v>555</v>
      </c>
      <c r="CH897" s="75">
        <f>CH898</f>
        <v>0</v>
      </c>
      <c r="CI897" s="11">
        <f t="shared" ref="CI897:CL898" si="3046">CI898</f>
        <v>0</v>
      </c>
      <c r="CJ897" s="11">
        <f t="shared" si="3046"/>
        <v>0</v>
      </c>
      <c r="CK897" s="11">
        <f t="shared" si="3046"/>
        <v>0</v>
      </c>
      <c r="CL897" s="11">
        <f t="shared" si="3046"/>
        <v>0</v>
      </c>
      <c r="CM897" s="11">
        <f>CM898</f>
        <v>555</v>
      </c>
      <c r="CN897" s="11">
        <f>CN898</f>
        <v>0</v>
      </c>
      <c r="CO897" s="11">
        <f t="shared" ref="CO897:CR898" si="3047">CO898</f>
        <v>0</v>
      </c>
      <c r="CP897" s="11">
        <f t="shared" si="3047"/>
        <v>0</v>
      </c>
      <c r="CQ897" s="11">
        <f t="shared" si="3047"/>
        <v>0</v>
      </c>
      <c r="CR897" s="11">
        <f t="shared" si="3047"/>
        <v>0</v>
      </c>
      <c r="CS897" s="11">
        <f>CS898</f>
        <v>555</v>
      </c>
      <c r="CT897" s="11">
        <f>CT898</f>
        <v>0</v>
      </c>
    </row>
    <row r="898" spans="1:98">
      <c r="A898" s="55" t="s">
        <v>112</v>
      </c>
      <c r="B898" s="14">
        <v>915</v>
      </c>
      <c r="C898" s="14" t="s">
        <v>35</v>
      </c>
      <c r="D898" s="14" t="s">
        <v>87</v>
      </c>
      <c r="E898" s="14" t="s">
        <v>272</v>
      </c>
      <c r="F898" s="24">
        <v>300</v>
      </c>
      <c r="G898" s="11">
        <f>G899</f>
        <v>655</v>
      </c>
      <c r="H898" s="11">
        <f t="shared" si="3034"/>
        <v>0</v>
      </c>
      <c r="I898" s="11">
        <f t="shared" si="3034"/>
        <v>0</v>
      </c>
      <c r="J898" s="11">
        <f t="shared" si="3034"/>
        <v>0</v>
      </c>
      <c r="K898" s="11">
        <f t="shared" si="3034"/>
        <v>0</v>
      </c>
      <c r="L898" s="11">
        <f t="shared" si="3034"/>
        <v>0</v>
      </c>
      <c r="M898" s="11">
        <f t="shared" si="3034"/>
        <v>655</v>
      </c>
      <c r="N898" s="11">
        <f t="shared" si="3034"/>
        <v>0</v>
      </c>
      <c r="O898" s="11">
        <f t="shared" si="3034"/>
        <v>0</v>
      </c>
      <c r="P898" s="11">
        <f t="shared" si="3034"/>
        <v>0</v>
      </c>
      <c r="Q898" s="11">
        <f t="shared" si="3034"/>
        <v>0</v>
      </c>
      <c r="R898" s="11">
        <f t="shared" si="3034"/>
        <v>0</v>
      </c>
      <c r="S898" s="11">
        <f>S899</f>
        <v>655</v>
      </c>
      <c r="T898" s="11">
        <f>T899</f>
        <v>0</v>
      </c>
      <c r="U898" s="11">
        <f t="shared" si="3035"/>
        <v>0</v>
      </c>
      <c r="V898" s="11">
        <f t="shared" si="3035"/>
        <v>0</v>
      </c>
      <c r="W898" s="11">
        <f t="shared" si="3035"/>
        <v>0</v>
      </c>
      <c r="X898" s="11">
        <f t="shared" si="3035"/>
        <v>0</v>
      </c>
      <c r="Y898" s="11">
        <f>Y899</f>
        <v>655</v>
      </c>
      <c r="Z898" s="11">
        <f>Z899</f>
        <v>0</v>
      </c>
      <c r="AA898" s="11">
        <f t="shared" si="3036"/>
        <v>0</v>
      </c>
      <c r="AB898" s="11">
        <f t="shared" si="3036"/>
        <v>0</v>
      </c>
      <c r="AC898" s="11">
        <f t="shared" si="3036"/>
        <v>0</v>
      </c>
      <c r="AD898" s="11">
        <f t="shared" si="3036"/>
        <v>0</v>
      </c>
      <c r="AE898" s="11">
        <f>AE899</f>
        <v>655</v>
      </c>
      <c r="AF898" s="11">
        <f>AF899</f>
        <v>0</v>
      </c>
      <c r="AG898" s="11">
        <f t="shared" si="3037"/>
        <v>0</v>
      </c>
      <c r="AH898" s="11">
        <f t="shared" si="3037"/>
        <v>0</v>
      </c>
      <c r="AI898" s="11">
        <f t="shared" si="3037"/>
        <v>0</v>
      </c>
      <c r="AJ898" s="11">
        <f t="shared" si="3037"/>
        <v>0</v>
      </c>
      <c r="AK898" s="75">
        <f>AK899</f>
        <v>655</v>
      </c>
      <c r="AL898" s="75">
        <f>AL899</f>
        <v>0</v>
      </c>
      <c r="AM898" s="11">
        <f t="shared" si="3038"/>
        <v>0</v>
      </c>
      <c r="AN898" s="11">
        <f t="shared" si="3038"/>
        <v>0</v>
      </c>
      <c r="AO898" s="11">
        <f t="shared" si="3038"/>
        <v>0</v>
      </c>
      <c r="AP898" s="11">
        <f t="shared" si="3038"/>
        <v>0</v>
      </c>
      <c r="AQ898" s="11">
        <f>AQ899</f>
        <v>655</v>
      </c>
      <c r="AR898" s="11">
        <f>AR899</f>
        <v>0</v>
      </c>
      <c r="AS898" s="11">
        <f t="shared" si="3039"/>
        <v>0</v>
      </c>
      <c r="AT898" s="11">
        <f t="shared" si="3039"/>
        <v>0</v>
      </c>
      <c r="AU898" s="11">
        <f t="shared" si="3039"/>
        <v>0</v>
      </c>
      <c r="AV898" s="11">
        <f t="shared" si="3039"/>
        <v>0</v>
      </c>
      <c r="AW898" s="11">
        <f>AW899</f>
        <v>655</v>
      </c>
      <c r="AX898" s="11">
        <f>AX899</f>
        <v>0</v>
      </c>
      <c r="AY898" s="75">
        <f t="shared" si="3040"/>
        <v>0</v>
      </c>
      <c r="AZ898" s="75">
        <f t="shared" si="3040"/>
        <v>0</v>
      </c>
      <c r="BA898" s="75">
        <f t="shared" si="3040"/>
        <v>0</v>
      </c>
      <c r="BB898" s="75">
        <f t="shared" si="3040"/>
        <v>0</v>
      </c>
      <c r="BC898" s="75">
        <f>BC899</f>
        <v>655</v>
      </c>
      <c r="BD898" s="75">
        <f>BD899</f>
        <v>0</v>
      </c>
      <c r="BE898" s="11">
        <f t="shared" si="3041"/>
        <v>0</v>
      </c>
      <c r="BF898" s="11">
        <f t="shared" si="3041"/>
        <v>0</v>
      </c>
      <c r="BG898" s="11">
        <f t="shared" si="3041"/>
        <v>0</v>
      </c>
      <c r="BH898" s="11">
        <f t="shared" si="3041"/>
        <v>0</v>
      </c>
      <c r="BI898" s="138">
        <f>BI899</f>
        <v>655</v>
      </c>
      <c r="BJ898" s="138">
        <f>BJ899</f>
        <v>0</v>
      </c>
      <c r="BK898" s="75">
        <f t="shared" si="3042"/>
        <v>0</v>
      </c>
      <c r="BL898" s="75">
        <f t="shared" si="3042"/>
        <v>0</v>
      </c>
      <c r="BM898" s="75">
        <f t="shared" si="3042"/>
        <v>0</v>
      </c>
      <c r="BN898" s="75">
        <f t="shared" si="3042"/>
        <v>0</v>
      </c>
      <c r="BO898" s="75">
        <f>BO899</f>
        <v>655</v>
      </c>
      <c r="BP898" s="75">
        <f>BP899</f>
        <v>0</v>
      </c>
      <c r="BQ898" s="11">
        <f t="shared" si="3043"/>
        <v>0</v>
      </c>
      <c r="BR898" s="11">
        <f t="shared" si="3043"/>
        <v>0</v>
      </c>
      <c r="BS898" s="11">
        <f t="shared" si="3043"/>
        <v>0</v>
      </c>
      <c r="BT898" s="11">
        <f t="shared" si="3043"/>
        <v>0</v>
      </c>
      <c r="BU898" s="11">
        <f>BU899</f>
        <v>655</v>
      </c>
      <c r="BV898" s="11">
        <f>BV899</f>
        <v>0</v>
      </c>
      <c r="BW898" s="75">
        <f t="shared" si="3044"/>
        <v>0</v>
      </c>
      <c r="BX898" s="75">
        <f t="shared" si="3044"/>
        <v>0</v>
      </c>
      <c r="BY898" s="75">
        <f t="shared" si="3044"/>
        <v>0</v>
      </c>
      <c r="BZ898" s="75">
        <f t="shared" si="3044"/>
        <v>0</v>
      </c>
      <c r="CA898" s="75">
        <f>CA899</f>
        <v>655</v>
      </c>
      <c r="CB898" s="75">
        <f>CB899</f>
        <v>0</v>
      </c>
      <c r="CC898" s="75">
        <f t="shared" si="3045"/>
        <v>-100</v>
      </c>
      <c r="CD898" s="75">
        <f t="shared" si="3045"/>
        <v>0</v>
      </c>
      <c r="CE898" s="75">
        <f t="shared" si="3045"/>
        <v>0</v>
      </c>
      <c r="CF898" s="75">
        <f t="shared" si="3045"/>
        <v>0</v>
      </c>
      <c r="CG898" s="75">
        <f>CG899</f>
        <v>555</v>
      </c>
      <c r="CH898" s="75">
        <f>CH899</f>
        <v>0</v>
      </c>
      <c r="CI898" s="11">
        <f t="shared" si="3046"/>
        <v>0</v>
      </c>
      <c r="CJ898" s="11">
        <f t="shared" si="3046"/>
        <v>0</v>
      </c>
      <c r="CK898" s="11">
        <f t="shared" si="3046"/>
        <v>0</v>
      </c>
      <c r="CL898" s="11">
        <f t="shared" si="3046"/>
        <v>0</v>
      </c>
      <c r="CM898" s="11">
        <f>CM899</f>
        <v>555</v>
      </c>
      <c r="CN898" s="11">
        <f>CN899</f>
        <v>0</v>
      </c>
      <c r="CO898" s="11">
        <f t="shared" si="3047"/>
        <v>0</v>
      </c>
      <c r="CP898" s="11">
        <f t="shared" si="3047"/>
        <v>0</v>
      </c>
      <c r="CQ898" s="11">
        <f t="shared" si="3047"/>
        <v>0</v>
      </c>
      <c r="CR898" s="11">
        <f t="shared" si="3047"/>
        <v>0</v>
      </c>
      <c r="CS898" s="11">
        <f>CS899</f>
        <v>555</v>
      </c>
      <c r="CT898" s="11">
        <f>CT899</f>
        <v>0</v>
      </c>
    </row>
    <row r="899" spans="1:98">
      <c r="A899" s="55" t="s">
        <v>309</v>
      </c>
      <c r="B899" s="14">
        <v>915</v>
      </c>
      <c r="C899" s="14" t="s">
        <v>35</v>
      </c>
      <c r="D899" s="14" t="s">
        <v>87</v>
      </c>
      <c r="E899" s="14" t="s">
        <v>272</v>
      </c>
      <c r="F899" s="24">
        <v>310</v>
      </c>
      <c r="G899" s="11">
        <v>655</v>
      </c>
      <c r="H899" s="11"/>
      <c r="I899" s="11"/>
      <c r="J899" s="11"/>
      <c r="K899" s="11"/>
      <c r="L899" s="11"/>
      <c r="M899" s="11">
        <f>G899+I899+J899+K899+L899</f>
        <v>655</v>
      </c>
      <c r="N899" s="11">
        <f>H899+J899</f>
        <v>0</v>
      </c>
      <c r="O899" s="11"/>
      <c r="P899" s="11"/>
      <c r="Q899" s="11"/>
      <c r="R899" s="11"/>
      <c r="S899" s="11">
        <f>M899+O899+P899+Q899+R899</f>
        <v>655</v>
      </c>
      <c r="T899" s="11">
        <f>N899+P899</f>
        <v>0</v>
      </c>
      <c r="U899" s="11"/>
      <c r="V899" s="11"/>
      <c r="W899" s="11"/>
      <c r="X899" s="11"/>
      <c r="Y899" s="11">
        <f>S899+U899+V899+W899+X899</f>
        <v>655</v>
      </c>
      <c r="Z899" s="11">
        <f>T899+V899</f>
        <v>0</v>
      </c>
      <c r="AA899" s="11"/>
      <c r="AB899" s="11"/>
      <c r="AC899" s="11"/>
      <c r="AD899" s="11"/>
      <c r="AE899" s="11">
        <f>Y899+AA899+AB899+AC899+AD899</f>
        <v>655</v>
      </c>
      <c r="AF899" s="11">
        <f>Z899+AB899</f>
        <v>0</v>
      </c>
      <c r="AG899" s="11"/>
      <c r="AH899" s="11"/>
      <c r="AI899" s="11"/>
      <c r="AJ899" s="11"/>
      <c r="AK899" s="75">
        <f>AE899+AG899+AH899+AI899+AJ899</f>
        <v>655</v>
      </c>
      <c r="AL899" s="75">
        <f>AF899+AH899</f>
        <v>0</v>
      </c>
      <c r="AM899" s="11"/>
      <c r="AN899" s="11"/>
      <c r="AO899" s="11"/>
      <c r="AP899" s="11"/>
      <c r="AQ899" s="11">
        <f>AK899+AM899+AN899+AO899+AP899</f>
        <v>655</v>
      </c>
      <c r="AR899" s="11">
        <f>AL899+AN899</f>
        <v>0</v>
      </c>
      <c r="AS899" s="11"/>
      <c r="AT899" s="11"/>
      <c r="AU899" s="11"/>
      <c r="AV899" s="11"/>
      <c r="AW899" s="11">
        <f>AQ899+AS899+AT899+AU899+AV899</f>
        <v>655</v>
      </c>
      <c r="AX899" s="11">
        <f>AR899+AT899</f>
        <v>0</v>
      </c>
      <c r="AY899" s="75"/>
      <c r="AZ899" s="75"/>
      <c r="BA899" s="75"/>
      <c r="BB899" s="75"/>
      <c r="BC899" s="75">
        <f>AW899+AY899+AZ899+BA899+BB899</f>
        <v>655</v>
      </c>
      <c r="BD899" s="75">
        <f>AX899+AZ899</f>
        <v>0</v>
      </c>
      <c r="BE899" s="11"/>
      <c r="BF899" s="11"/>
      <c r="BG899" s="11"/>
      <c r="BH899" s="11"/>
      <c r="BI899" s="138">
        <f>BC899+BE899+BF899+BG899+BH899</f>
        <v>655</v>
      </c>
      <c r="BJ899" s="138">
        <f>BD899+BF899</f>
        <v>0</v>
      </c>
      <c r="BK899" s="75"/>
      <c r="BL899" s="75"/>
      <c r="BM899" s="75"/>
      <c r="BN899" s="75"/>
      <c r="BO899" s="75">
        <f>BI899+BK899+BL899+BM899+BN899</f>
        <v>655</v>
      </c>
      <c r="BP899" s="75">
        <f>BJ899+BL899</f>
        <v>0</v>
      </c>
      <c r="BQ899" s="11"/>
      <c r="BR899" s="11"/>
      <c r="BS899" s="11"/>
      <c r="BT899" s="11"/>
      <c r="BU899" s="11">
        <f>BO899+BQ899+BR899+BS899+BT899</f>
        <v>655</v>
      </c>
      <c r="BV899" s="11">
        <f>BP899+BR899</f>
        <v>0</v>
      </c>
      <c r="BW899" s="75"/>
      <c r="BX899" s="75"/>
      <c r="BY899" s="75"/>
      <c r="BZ899" s="75"/>
      <c r="CA899" s="75">
        <f>BU899+BW899+BX899+BY899+BZ899</f>
        <v>655</v>
      </c>
      <c r="CB899" s="75">
        <f>BV899+BX899</f>
        <v>0</v>
      </c>
      <c r="CC899" s="75">
        <v>-100</v>
      </c>
      <c r="CD899" s="75"/>
      <c r="CE899" s="75"/>
      <c r="CF899" s="75"/>
      <c r="CG899" s="75">
        <f>CA899+CC899+CD899+CE899+CF899</f>
        <v>555</v>
      </c>
      <c r="CH899" s="75">
        <f>CB899+CD899</f>
        <v>0</v>
      </c>
      <c r="CI899" s="11"/>
      <c r="CJ899" s="11"/>
      <c r="CK899" s="11"/>
      <c r="CL899" s="11"/>
      <c r="CM899" s="11">
        <f>CG899+CI899+CJ899+CK899+CL899</f>
        <v>555</v>
      </c>
      <c r="CN899" s="11">
        <f>CH899+CJ899</f>
        <v>0</v>
      </c>
      <c r="CO899" s="11"/>
      <c r="CP899" s="11"/>
      <c r="CQ899" s="11"/>
      <c r="CR899" s="11"/>
      <c r="CS899" s="11">
        <f>CM899+CO899+CP899+CQ899+CR899</f>
        <v>555</v>
      </c>
      <c r="CT899" s="11">
        <f>CN899+CP899</f>
        <v>0</v>
      </c>
    </row>
    <row r="900" spans="1:98" ht="82.5">
      <c r="A900" s="55" t="s">
        <v>478</v>
      </c>
      <c r="B900" s="14">
        <v>915</v>
      </c>
      <c r="C900" s="14" t="s">
        <v>35</v>
      </c>
      <c r="D900" s="14" t="s">
        <v>87</v>
      </c>
      <c r="E900" s="14" t="s">
        <v>273</v>
      </c>
      <c r="F900" s="24"/>
      <c r="G900" s="18">
        <f>G901</f>
        <v>200</v>
      </c>
      <c r="H900" s="18">
        <f t="shared" ref="H900:R901" si="3048">H901</f>
        <v>0</v>
      </c>
      <c r="I900" s="11">
        <f t="shared" si="3048"/>
        <v>0</v>
      </c>
      <c r="J900" s="11">
        <f t="shared" si="3048"/>
        <v>0</v>
      </c>
      <c r="K900" s="11">
        <f t="shared" si="3048"/>
        <v>0</v>
      </c>
      <c r="L900" s="11">
        <f t="shared" si="3048"/>
        <v>0</v>
      </c>
      <c r="M900" s="18">
        <f t="shared" si="3048"/>
        <v>200</v>
      </c>
      <c r="N900" s="18">
        <f t="shared" si="3048"/>
        <v>0</v>
      </c>
      <c r="O900" s="11">
        <f t="shared" si="3048"/>
        <v>0</v>
      </c>
      <c r="P900" s="11">
        <f t="shared" si="3048"/>
        <v>0</v>
      </c>
      <c r="Q900" s="11">
        <f t="shared" si="3048"/>
        <v>0</v>
      </c>
      <c r="R900" s="11">
        <f t="shared" si="3048"/>
        <v>0</v>
      </c>
      <c r="S900" s="18">
        <f>S901</f>
        <v>200</v>
      </c>
      <c r="T900" s="18">
        <f>T901</f>
        <v>0</v>
      </c>
      <c r="U900" s="11">
        <f t="shared" ref="U900:X901" si="3049">U901</f>
        <v>0</v>
      </c>
      <c r="V900" s="11">
        <f t="shared" si="3049"/>
        <v>0</v>
      </c>
      <c r="W900" s="11">
        <f t="shared" si="3049"/>
        <v>0</v>
      </c>
      <c r="X900" s="11">
        <f t="shared" si="3049"/>
        <v>0</v>
      </c>
      <c r="Y900" s="18">
        <f>Y901</f>
        <v>200</v>
      </c>
      <c r="Z900" s="18">
        <f>Z901</f>
        <v>0</v>
      </c>
      <c r="AA900" s="11">
        <f t="shared" ref="AA900:AD901" si="3050">AA901</f>
        <v>0</v>
      </c>
      <c r="AB900" s="11">
        <f t="shared" si="3050"/>
        <v>0</v>
      </c>
      <c r="AC900" s="11">
        <f t="shared" si="3050"/>
        <v>0</v>
      </c>
      <c r="AD900" s="11">
        <f t="shared" si="3050"/>
        <v>0</v>
      </c>
      <c r="AE900" s="18">
        <f>AE901</f>
        <v>200</v>
      </c>
      <c r="AF900" s="18">
        <f>AF901</f>
        <v>0</v>
      </c>
      <c r="AG900" s="11">
        <f t="shared" ref="AG900:AJ901" si="3051">AG901</f>
        <v>0</v>
      </c>
      <c r="AH900" s="11">
        <f t="shared" si="3051"/>
        <v>0</v>
      </c>
      <c r="AI900" s="11">
        <f t="shared" si="3051"/>
        <v>0</v>
      </c>
      <c r="AJ900" s="11">
        <f t="shared" si="3051"/>
        <v>0</v>
      </c>
      <c r="AK900" s="81">
        <f>AK901</f>
        <v>200</v>
      </c>
      <c r="AL900" s="81">
        <f>AL901</f>
        <v>0</v>
      </c>
      <c r="AM900" s="11">
        <f t="shared" ref="AM900:AP901" si="3052">AM901</f>
        <v>0</v>
      </c>
      <c r="AN900" s="11">
        <f t="shared" si="3052"/>
        <v>0</v>
      </c>
      <c r="AO900" s="11">
        <f t="shared" si="3052"/>
        <v>0</v>
      </c>
      <c r="AP900" s="11">
        <f t="shared" si="3052"/>
        <v>0</v>
      </c>
      <c r="AQ900" s="18">
        <f>AQ901</f>
        <v>200</v>
      </c>
      <c r="AR900" s="18">
        <f>AR901</f>
        <v>0</v>
      </c>
      <c r="AS900" s="11">
        <f t="shared" ref="AS900:AV901" si="3053">AS901</f>
        <v>0</v>
      </c>
      <c r="AT900" s="11">
        <f t="shared" si="3053"/>
        <v>0</v>
      </c>
      <c r="AU900" s="11">
        <f t="shared" si="3053"/>
        <v>0</v>
      </c>
      <c r="AV900" s="11">
        <f t="shared" si="3053"/>
        <v>0</v>
      </c>
      <c r="AW900" s="18">
        <f>AW901</f>
        <v>200</v>
      </c>
      <c r="AX900" s="18">
        <f>AX901</f>
        <v>0</v>
      </c>
      <c r="AY900" s="75">
        <f t="shared" ref="AY900:BB901" si="3054">AY901</f>
        <v>0</v>
      </c>
      <c r="AZ900" s="75">
        <f t="shared" si="3054"/>
        <v>0</v>
      </c>
      <c r="BA900" s="75">
        <f t="shared" si="3054"/>
        <v>0</v>
      </c>
      <c r="BB900" s="75">
        <f t="shared" si="3054"/>
        <v>0</v>
      </c>
      <c r="BC900" s="81">
        <f>BC901</f>
        <v>200</v>
      </c>
      <c r="BD900" s="81">
        <f>BD901</f>
        <v>0</v>
      </c>
      <c r="BE900" s="11">
        <f t="shared" ref="BE900:BH901" si="3055">BE901</f>
        <v>0</v>
      </c>
      <c r="BF900" s="11">
        <f t="shared" si="3055"/>
        <v>0</v>
      </c>
      <c r="BG900" s="11">
        <f t="shared" si="3055"/>
        <v>0</v>
      </c>
      <c r="BH900" s="11">
        <f t="shared" si="3055"/>
        <v>0</v>
      </c>
      <c r="BI900" s="140">
        <f>BI901</f>
        <v>200</v>
      </c>
      <c r="BJ900" s="140">
        <f>BJ901</f>
        <v>0</v>
      </c>
      <c r="BK900" s="75">
        <f t="shared" ref="BK900:BN901" si="3056">BK901</f>
        <v>0</v>
      </c>
      <c r="BL900" s="75">
        <f t="shared" si="3056"/>
        <v>0</v>
      </c>
      <c r="BM900" s="75">
        <f t="shared" si="3056"/>
        <v>0</v>
      </c>
      <c r="BN900" s="75">
        <f t="shared" si="3056"/>
        <v>0</v>
      </c>
      <c r="BO900" s="81">
        <f>BO901</f>
        <v>200</v>
      </c>
      <c r="BP900" s="81">
        <f>BP901</f>
        <v>0</v>
      </c>
      <c r="BQ900" s="11">
        <f t="shared" ref="BQ900:BT901" si="3057">BQ901</f>
        <v>0</v>
      </c>
      <c r="BR900" s="11">
        <f t="shared" si="3057"/>
        <v>0</v>
      </c>
      <c r="BS900" s="11">
        <f t="shared" si="3057"/>
        <v>0</v>
      </c>
      <c r="BT900" s="11">
        <f t="shared" si="3057"/>
        <v>0</v>
      </c>
      <c r="BU900" s="18">
        <f>BU901</f>
        <v>200</v>
      </c>
      <c r="BV900" s="18">
        <f>BV901</f>
        <v>0</v>
      </c>
      <c r="BW900" s="75">
        <f t="shared" ref="BW900:BZ901" si="3058">BW901</f>
        <v>0</v>
      </c>
      <c r="BX900" s="75">
        <f t="shared" si="3058"/>
        <v>0</v>
      </c>
      <c r="BY900" s="75">
        <f t="shared" si="3058"/>
        <v>0</v>
      </c>
      <c r="BZ900" s="75">
        <f t="shared" si="3058"/>
        <v>0</v>
      </c>
      <c r="CA900" s="81">
        <f>CA901</f>
        <v>200</v>
      </c>
      <c r="CB900" s="81">
        <f>CB901</f>
        <v>0</v>
      </c>
      <c r="CC900" s="75">
        <f t="shared" ref="CC900:CF901" si="3059">CC901</f>
        <v>-60</v>
      </c>
      <c r="CD900" s="75">
        <f t="shared" si="3059"/>
        <v>0</v>
      </c>
      <c r="CE900" s="75">
        <f t="shared" si="3059"/>
        <v>0</v>
      </c>
      <c r="CF900" s="75">
        <f t="shared" si="3059"/>
        <v>0</v>
      </c>
      <c r="CG900" s="81">
        <f>CG901</f>
        <v>140</v>
      </c>
      <c r="CH900" s="81">
        <f>CH901</f>
        <v>0</v>
      </c>
      <c r="CI900" s="11">
        <f t="shared" ref="CI900:CL901" si="3060">CI901</f>
        <v>0</v>
      </c>
      <c r="CJ900" s="11">
        <f t="shared" si="3060"/>
        <v>0</v>
      </c>
      <c r="CK900" s="11">
        <f t="shared" si="3060"/>
        <v>0</v>
      </c>
      <c r="CL900" s="11">
        <f t="shared" si="3060"/>
        <v>0</v>
      </c>
      <c r="CM900" s="18">
        <f>CM901</f>
        <v>140</v>
      </c>
      <c r="CN900" s="18">
        <f>CN901</f>
        <v>0</v>
      </c>
      <c r="CO900" s="11">
        <f t="shared" ref="CO900:CR901" si="3061">CO901</f>
        <v>0</v>
      </c>
      <c r="CP900" s="11">
        <f t="shared" si="3061"/>
        <v>0</v>
      </c>
      <c r="CQ900" s="11">
        <f t="shared" si="3061"/>
        <v>0</v>
      </c>
      <c r="CR900" s="11">
        <f t="shared" si="3061"/>
        <v>0</v>
      </c>
      <c r="CS900" s="18">
        <f>CS901</f>
        <v>140</v>
      </c>
      <c r="CT900" s="18">
        <f>CT901</f>
        <v>0</v>
      </c>
    </row>
    <row r="901" spans="1:98">
      <c r="A901" s="55" t="s">
        <v>112</v>
      </c>
      <c r="B901" s="14">
        <v>915</v>
      </c>
      <c r="C901" s="14" t="s">
        <v>35</v>
      </c>
      <c r="D901" s="14" t="s">
        <v>87</v>
      </c>
      <c r="E901" s="14" t="s">
        <v>273</v>
      </c>
      <c r="F901" s="24">
        <v>300</v>
      </c>
      <c r="G901" s="18">
        <f>G902</f>
        <v>200</v>
      </c>
      <c r="H901" s="18">
        <f t="shared" si="3048"/>
        <v>0</v>
      </c>
      <c r="I901" s="11">
        <f t="shared" si="3048"/>
        <v>0</v>
      </c>
      <c r="J901" s="11">
        <f t="shared" si="3048"/>
        <v>0</v>
      </c>
      <c r="K901" s="11">
        <f t="shared" si="3048"/>
        <v>0</v>
      </c>
      <c r="L901" s="11">
        <f t="shared" si="3048"/>
        <v>0</v>
      </c>
      <c r="M901" s="18">
        <f t="shared" si="3048"/>
        <v>200</v>
      </c>
      <c r="N901" s="18">
        <f t="shared" si="3048"/>
        <v>0</v>
      </c>
      <c r="O901" s="11">
        <f t="shared" si="3048"/>
        <v>0</v>
      </c>
      <c r="P901" s="11">
        <f t="shared" si="3048"/>
        <v>0</v>
      </c>
      <c r="Q901" s="11">
        <f t="shared" si="3048"/>
        <v>0</v>
      </c>
      <c r="R901" s="11">
        <f t="shared" si="3048"/>
        <v>0</v>
      </c>
      <c r="S901" s="18">
        <f>S902</f>
        <v>200</v>
      </c>
      <c r="T901" s="18">
        <f>T902</f>
        <v>0</v>
      </c>
      <c r="U901" s="11">
        <f t="shared" si="3049"/>
        <v>0</v>
      </c>
      <c r="V901" s="11">
        <f t="shared" si="3049"/>
        <v>0</v>
      </c>
      <c r="W901" s="11">
        <f t="shared" si="3049"/>
        <v>0</v>
      </c>
      <c r="X901" s="11">
        <f t="shared" si="3049"/>
        <v>0</v>
      </c>
      <c r="Y901" s="18">
        <f>Y902</f>
        <v>200</v>
      </c>
      <c r="Z901" s="18">
        <f>Z902</f>
        <v>0</v>
      </c>
      <c r="AA901" s="11">
        <f t="shared" si="3050"/>
        <v>0</v>
      </c>
      <c r="AB901" s="11">
        <f t="shared" si="3050"/>
        <v>0</v>
      </c>
      <c r="AC901" s="11">
        <f t="shared" si="3050"/>
        <v>0</v>
      </c>
      <c r="AD901" s="11">
        <f t="shared" si="3050"/>
        <v>0</v>
      </c>
      <c r="AE901" s="18">
        <f>AE902</f>
        <v>200</v>
      </c>
      <c r="AF901" s="18">
        <f>AF902</f>
        <v>0</v>
      </c>
      <c r="AG901" s="11">
        <f t="shared" si="3051"/>
        <v>0</v>
      </c>
      <c r="AH901" s="11">
        <f t="shared" si="3051"/>
        <v>0</v>
      </c>
      <c r="AI901" s="11">
        <f t="shared" si="3051"/>
        <v>0</v>
      </c>
      <c r="AJ901" s="11">
        <f t="shared" si="3051"/>
        <v>0</v>
      </c>
      <c r="AK901" s="81">
        <f>AK902</f>
        <v>200</v>
      </c>
      <c r="AL901" s="81">
        <f>AL902</f>
        <v>0</v>
      </c>
      <c r="AM901" s="11">
        <f t="shared" si="3052"/>
        <v>0</v>
      </c>
      <c r="AN901" s="11">
        <f t="shared" si="3052"/>
        <v>0</v>
      </c>
      <c r="AO901" s="11">
        <f t="shared" si="3052"/>
        <v>0</v>
      </c>
      <c r="AP901" s="11">
        <f t="shared" si="3052"/>
        <v>0</v>
      </c>
      <c r="AQ901" s="18">
        <f>AQ902</f>
        <v>200</v>
      </c>
      <c r="AR901" s="18">
        <f>AR902</f>
        <v>0</v>
      </c>
      <c r="AS901" s="11">
        <f t="shared" si="3053"/>
        <v>0</v>
      </c>
      <c r="AT901" s="11">
        <f t="shared" si="3053"/>
        <v>0</v>
      </c>
      <c r="AU901" s="11">
        <f t="shared" si="3053"/>
        <v>0</v>
      </c>
      <c r="AV901" s="11">
        <f t="shared" si="3053"/>
        <v>0</v>
      </c>
      <c r="AW901" s="18">
        <f>AW902</f>
        <v>200</v>
      </c>
      <c r="AX901" s="18">
        <f>AX902</f>
        <v>0</v>
      </c>
      <c r="AY901" s="75">
        <f t="shared" si="3054"/>
        <v>0</v>
      </c>
      <c r="AZ901" s="75">
        <f t="shared" si="3054"/>
        <v>0</v>
      </c>
      <c r="BA901" s="75">
        <f t="shared" si="3054"/>
        <v>0</v>
      </c>
      <c r="BB901" s="75">
        <f t="shared" si="3054"/>
        <v>0</v>
      </c>
      <c r="BC901" s="81">
        <f>BC902</f>
        <v>200</v>
      </c>
      <c r="BD901" s="81">
        <f>BD902</f>
        <v>0</v>
      </c>
      <c r="BE901" s="11">
        <f t="shared" si="3055"/>
        <v>0</v>
      </c>
      <c r="BF901" s="11">
        <f t="shared" si="3055"/>
        <v>0</v>
      </c>
      <c r="BG901" s="11">
        <f t="shared" si="3055"/>
        <v>0</v>
      </c>
      <c r="BH901" s="11">
        <f t="shared" si="3055"/>
        <v>0</v>
      </c>
      <c r="BI901" s="140">
        <f>BI902</f>
        <v>200</v>
      </c>
      <c r="BJ901" s="140">
        <f>BJ902</f>
        <v>0</v>
      </c>
      <c r="BK901" s="75">
        <f t="shared" si="3056"/>
        <v>0</v>
      </c>
      <c r="BL901" s="75">
        <f t="shared" si="3056"/>
        <v>0</v>
      </c>
      <c r="BM901" s="75">
        <f t="shared" si="3056"/>
        <v>0</v>
      </c>
      <c r="BN901" s="75">
        <f t="shared" si="3056"/>
        <v>0</v>
      </c>
      <c r="BO901" s="81">
        <f>BO902</f>
        <v>200</v>
      </c>
      <c r="BP901" s="81">
        <f>BP902</f>
        <v>0</v>
      </c>
      <c r="BQ901" s="11">
        <f t="shared" si="3057"/>
        <v>0</v>
      </c>
      <c r="BR901" s="11">
        <f t="shared" si="3057"/>
        <v>0</v>
      </c>
      <c r="BS901" s="11">
        <f t="shared" si="3057"/>
        <v>0</v>
      </c>
      <c r="BT901" s="11">
        <f t="shared" si="3057"/>
        <v>0</v>
      </c>
      <c r="BU901" s="18">
        <f>BU902</f>
        <v>200</v>
      </c>
      <c r="BV901" s="18">
        <f>BV902</f>
        <v>0</v>
      </c>
      <c r="BW901" s="75">
        <f t="shared" si="3058"/>
        <v>0</v>
      </c>
      <c r="BX901" s="75">
        <f t="shared" si="3058"/>
        <v>0</v>
      </c>
      <c r="BY901" s="75">
        <f t="shared" si="3058"/>
        <v>0</v>
      </c>
      <c r="BZ901" s="75">
        <f t="shared" si="3058"/>
        <v>0</v>
      </c>
      <c r="CA901" s="81">
        <f>CA902</f>
        <v>200</v>
      </c>
      <c r="CB901" s="81">
        <f>CB902</f>
        <v>0</v>
      </c>
      <c r="CC901" s="75">
        <f t="shared" si="3059"/>
        <v>-60</v>
      </c>
      <c r="CD901" s="75">
        <f t="shared" si="3059"/>
        <v>0</v>
      </c>
      <c r="CE901" s="75">
        <f t="shared" si="3059"/>
        <v>0</v>
      </c>
      <c r="CF901" s="75">
        <f t="shared" si="3059"/>
        <v>0</v>
      </c>
      <c r="CG901" s="81">
        <f>CG902</f>
        <v>140</v>
      </c>
      <c r="CH901" s="81">
        <f>CH902</f>
        <v>0</v>
      </c>
      <c r="CI901" s="11">
        <f t="shared" si="3060"/>
        <v>0</v>
      </c>
      <c r="CJ901" s="11">
        <f t="shared" si="3060"/>
        <v>0</v>
      </c>
      <c r="CK901" s="11">
        <f t="shared" si="3060"/>
        <v>0</v>
      </c>
      <c r="CL901" s="11">
        <f t="shared" si="3060"/>
        <v>0</v>
      </c>
      <c r="CM901" s="18">
        <f>CM902</f>
        <v>140</v>
      </c>
      <c r="CN901" s="18">
        <f>CN902</f>
        <v>0</v>
      </c>
      <c r="CO901" s="11">
        <f t="shared" si="3061"/>
        <v>0</v>
      </c>
      <c r="CP901" s="11">
        <f t="shared" si="3061"/>
        <v>0</v>
      </c>
      <c r="CQ901" s="11">
        <f t="shared" si="3061"/>
        <v>0</v>
      </c>
      <c r="CR901" s="11">
        <f t="shared" si="3061"/>
        <v>0</v>
      </c>
      <c r="CS901" s="18">
        <f>CS902</f>
        <v>140</v>
      </c>
      <c r="CT901" s="18">
        <f>CT902</f>
        <v>0</v>
      </c>
    </row>
    <row r="902" spans="1:98">
      <c r="A902" s="55" t="s">
        <v>309</v>
      </c>
      <c r="B902" s="14">
        <v>915</v>
      </c>
      <c r="C902" s="14" t="s">
        <v>35</v>
      </c>
      <c r="D902" s="14" t="s">
        <v>87</v>
      </c>
      <c r="E902" s="14" t="s">
        <v>273</v>
      </c>
      <c r="F902" s="24">
        <v>310</v>
      </c>
      <c r="G902" s="11">
        <v>200</v>
      </c>
      <c r="H902" s="11"/>
      <c r="I902" s="11"/>
      <c r="J902" s="11"/>
      <c r="K902" s="11"/>
      <c r="L902" s="11"/>
      <c r="M902" s="11">
        <f>G902+I902+J902+K902+L902</f>
        <v>200</v>
      </c>
      <c r="N902" s="11">
        <f>H902+J902</f>
        <v>0</v>
      </c>
      <c r="O902" s="11"/>
      <c r="P902" s="11"/>
      <c r="Q902" s="11"/>
      <c r="R902" s="11"/>
      <c r="S902" s="11">
        <f>M902+O902+P902+Q902+R902</f>
        <v>200</v>
      </c>
      <c r="T902" s="11">
        <f>N902+P902</f>
        <v>0</v>
      </c>
      <c r="U902" s="11"/>
      <c r="V902" s="11"/>
      <c r="W902" s="11"/>
      <c r="X902" s="11"/>
      <c r="Y902" s="11">
        <f>S902+U902+V902+W902+X902</f>
        <v>200</v>
      </c>
      <c r="Z902" s="11">
        <f>T902+V902</f>
        <v>0</v>
      </c>
      <c r="AA902" s="11"/>
      <c r="AB902" s="11"/>
      <c r="AC902" s="11"/>
      <c r="AD902" s="11"/>
      <c r="AE902" s="11">
        <f>Y902+AA902+AB902+AC902+AD902</f>
        <v>200</v>
      </c>
      <c r="AF902" s="11">
        <f>Z902+AB902</f>
        <v>0</v>
      </c>
      <c r="AG902" s="11"/>
      <c r="AH902" s="11"/>
      <c r="AI902" s="11"/>
      <c r="AJ902" s="11"/>
      <c r="AK902" s="75">
        <f>AE902+AG902+AH902+AI902+AJ902</f>
        <v>200</v>
      </c>
      <c r="AL902" s="75">
        <f>AF902+AH902</f>
        <v>0</v>
      </c>
      <c r="AM902" s="11"/>
      <c r="AN902" s="11"/>
      <c r="AO902" s="11"/>
      <c r="AP902" s="11"/>
      <c r="AQ902" s="11">
        <f>AK902+AM902+AN902+AO902+AP902</f>
        <v>200</v>
      </c>
      <c r="AR902" s="11">
        <f>AL902+AN902</f>
        <v>0</v>
      </c>
      <c r="AS902" s="11"/>
      <c r="AT902" s="11"/>
      <c r="AU902" s="11"/>
      <c r="AV902" s="11"/>
      <c r="AW902" s="11">
        <f>AQ902+AS902+AT902+AU902+AV902</f>
        <v>200</v>
      </c>
      <c r="AX902" s="11">
        <f>AR902+AT902</f>
        <v>0</v>
      </c>
      <c r="AY902" s="75"/>
      <c r="AZ902" s="75"/>
      <c r="BA902" s="75"/>
      <c r="BB902" s="75"/>
      <c r="BC902" s="75">
        <f>AW902+AY902+AZ902+BA902+BB902</f>
        <v>200</v>
      </c>
      <c r="BD902" s="75">
        <f>AX902+AZ902</f>
        <v>0</v>
      </c>
      <c r="BE902" s="11"/>
      <c r="BF902" s="11"/>
      <c r="BG902" s="11"/>
      <c r="BH902" s="11"/>
      <c r="BI902" s="138">
        <f>BC902+BE902+BF902+BG902+BH902</f>
        <v>200</v>
      </c>
      <c r="BJ902" s="138">
        <f>BD902+BF902</f>
        <v>0</v>
      </c>
      <c r="BK902" s="75"/>
      <c r="BL902" s="75"/>
      <c r="BM902" s="75"/>
      <c r="BN902" s="75"/>
      <c r="BO902" s="75">
        <f>BI902+BK902+BL902+BM902+BN902</f>
        <v>200</v>
      </c>
      <c r="BP902" s="75">
        <f>BJ902+BL902</f>
        <v>0</v>
      </c>
      <c r="BQ902" s="11"/>
      <c r="BR902" s="11"/>
      <c r="BS902" s="11"/>
      <c r="BT902" s="11"/>
      <c r="BU902" s="11">
        <f>BO902+BQ902+BR902+BS902+BT902</f>
        <v>200</v>
      </c>
      <c r="BV902" s="11">
        <f>BP902+BR902</f>
        <v>0</v>
      </c>
      <c r="BW902" s="75"/>
      <c r="BX902" s="75"/>
      <c r="BY902" s="75"/>
      <c r="BZ902" s="75"/>
      <c r="CA902" s="75">
        <f>BU902+BW902+BX902+BY902+BZ902</f>
        <v>200</v>
      </c>
      <c r="CB902" s="75">
        <f>BV902+BX902</f>
        <v>0</v>
      </c>
      <c r="CC902" s="75">
        <v>-60</v>
      </c>
      <c r="CD902" s="75"/>
      <c r="CE902" s="75"/>
      <c r="CF902" s="75"/>
      <c r="CG902" s="75">
        <f>CA902+CC902+CD902+CE902+CF902</f>
        <v>140</v>
      </c>
      <c r="CH902" s="75">
        <f>CB902+CD902</f>
        <v>0</v>
      </c>
      <c r="CI902" s="11"/>
      <c r="CJ902" s="11"/>
      <c r="CK902" s="11"/>
      <c r="CL902" s="11"/>
      <c r="CM902" s="11">
        <f>CG902+CI902+CJ902+CK902+CL902</f>
        <v>140</v>
      </c>
      <c r="CN902" s="11">
        <f>CH902+CJ902</f>
        <v>0</v>
      </c>
      <c r="CO902" s="11"/>
      <c r="CP902" s="11"/>
      <c r="CQ902" s="11"/>
      <c r="CR902" s="11"/>
      <c r="CS902" s="11">
        <f>CM902+CO902+CP902+CQ902+CR902</f>
        <v>140</v>
      </c>
      <c r="CT902" s="11">
        <f>CN902+CP902</f>
        <v>0</v>
      </c>
    </row>
    <row r="903" spans="1:98" ht="82.5">
      <c r="A903" s="55" t="s">
        <v>605</v>
      </c>
      <c r="B903" s="14">
        <v>915</v>
      </c>
      <c r="C903" s="14" t="s">
        <v>35</v>
      </c>
      <c r="D903" s="14" t="s">
        <v>87</v>
      </c>
      <c r="E903" s="14" t="s">
        <v>274</v>
      </c>
      <c r="F903" s="24"/>
      <c r="G903" s="18">
        <f>G904</f>
        <v>43</v>
      </c>
      <c r="H903" s="18">
        <f t="shared" ref="H903:R904" si="3062">H904</f>
        <v>0</v>
      </c>
      <c r="I903" s="11">
        <f t="shared" si="3062"/>
        <v>0</v>
      </c>
      <c r="J903" s="11">
        <f t="shared" si="3062"/>
        <v>0</v>
      </c>
      <c r="K903" s="11">
        <f t="shared" si="3062"/>
        <v>0</v>
      </c>
      <c r="L903" s="11">
        <f t="shared" si="3062"/>
        <v>0</v>
      </c>
      <c r="M903" s="18">
        <f t="shared" si="3062"/>
        <v>43</v>
      </c>
      <c r="N903" s="18">
        <f t="shared" si="3062"/>
        <v>0</v>
      </c>
      <c r="O903" s="11">
        <f t="shared" si="3062"/>
        <v>0</v>
      </c>
      <c r="P903" s="11">
        <f t="shared" si="3062"/>
        <v>0</v>
      </c>
      <c r="Q903" s="11">
        <f t="shared" si="3062"/>
        <v>0</v>
      </c>
      <c r="R903" s="11">
        <f t="shared" si="3062"/>
        <v>0</v>
      </c>
      <c r="S903" s="18">
        <f>S904</f>
        <v>43</v>
      </c>
      <c r="T903" s="18">
        <f>T904</f>
        <v>0</v>
      </c>
      <c r="U903" s="11">
        <f t="shared" ref="U903:X904" si="3063">U904</f>
        <v>0</v>
      </c>
      <c r="V903" s="11">
        <f t="shared" si="3063"/>
        <v>0</v>
      </c>
      <c r="W903" s="11">
        <f t="shared" si="3063"/>
        <v>0</v>
      </c>
      <c r="X903" s="11">
        <f t="shared" si="3063"/>
        <v>0</v>
      </c>
      <c r="Y903" s="18">
        <f>Y904</f>
        <v>43</v>
      </c>
      <c r="Z903" s="18">
        <f>Z904</f>
        <v>0</v>
      </c>
      <c r="AA903" s="11">
        <f t="shared" ref="AA903:AD904" si="3064">AA904</f>
        <v>0</v>
      </c>
      <c r="AB903" s="11">
        <f t="shared" si="3064"/>
        <v>0</v>
      </c>
      <c r="AC903" s="11">
        <f t="shared" si="3064"/>
        <v>0</v>
      </c>
      <c r="AD903" s="11">
        <f t="shared" si="3064"/>
        <v>0</v>
      </c>
      <c r="AE903" s="18">
        <f>AE904</f>
        <v>43</v>
      </c>
      <c r="AF903" s="18">
        <f>AF904</f>
        <v>0</v>
      </c>
      <c r="AG903" s="11">
        <f t="shared" ref="AG903:AJ904" si="3065">AG904</f>
        <v>0</v>
      </c>
      <c r="AH903" s="11">
        <f t="shared" si="3065"/>
        <v>0</v>
      </c>
      <c r="AI903" s="11">
        <f t="shared" si="3065"/>
        <v>0</v>
      </c>
      <c r="AJ903" s="11">
        <f t="shared" si="3065"/>
        <v>0</v>
      </c>
      <c r="AK903" s="81">
        <f>AK904</f>
        <v>43</v>
      </c>
      <c r="AL903" s="81">
        <f>AL904</f>
        <v>0</v>
      </c>
      <c r="AM903" s="11">
        <f t="shared" ref="AM903:AP904" si="3066">AM904</f>
        <v>0</v>
      </c>
      <c r="AN903" s="11">
        <f t="shared" si="3066"/>
        <v>0</v>
      </c>
      <c r="AO903" s="11">
        <f t="shared" si="3066"/>
        <v>0</v>
      </c>
      <c r="AP903" s="11">
        <f t="shared" si="3066"/>
        <v>0</v>
      </c>
      <c r="AQ903" s="18">
        <f>AQ904</f>
        <v>43</v>
      </c>
      <c r="AR903" s="18">
        <f>AR904</f>
        <v>0</v>
      </c>
      <c r="AS903" s="11">
        <f t="shared" ref="AS903:AV904" si="3067">AS904</f>
        <v>0</v>
      </c>
      <c r="AT903" s="11">
        <f t="shared" si="3067"/>
        <v>0</v>
      </c>
      <c r="AU903" s="11">
        <f t="shared" si="3067"/>
        <v>0</v>
      </c>
      <c r="AV903" s="11">
        <f t="shared" si="3067"/>
        <v>0</v>
      </c>
      <c r="AW903" s="18">
        <f>AW904</f>
        <v>43</v>
      </c>
      <c r="AX903" s="18">
        <f>AX904</f>
        <v>0</v>
      </c>
      <c r="AY903" s="75">
        <f t="shared" ref="AY903:BB904" si="3068">AY904</f>
        <v>0</v>
      </c>
      <c r="AZ903" s="75">
        <f t="shared" si="3068"/>
        <v>0</v>
      </c>
      <c r="BA903" s="75">
        <f t="shared" si="3068"/>
        <v>0</v>
      </c>
      <c r="BB903" s="75">
        <f t="shared" si="3068"/>
        <v>0</v>
      </c>
      <c r="BC903" s="81">
        <f>BC904</f>
        <v>43</v>
      </c>
      <c r="BD903" s="81">
        <f>BD904</f>
        <v>0</v>
      </c>
      <c r="BE903" s="11">
        <f t="shared" ref="BE903:BH904" si="3069">BE904</f>
        <v>0</v>
      </c>
      <c r="BF903" s="11">
        <f t="shared" si="3069"/>
        <v>0</v>
      </c>
      <c r="BG903" s="11">
        <f t="shared" si="3069"/>
        <v>0</v>
      </c>
      <c r="BH903" s="11">
        <f t="shared" si="3069"/>
        <v>0</v>
      </c>
      <c r="BI903" s="140">
        <f>BI904</f>
        <v>43</v>
      </c>
      <c r="BJ903" s="140">
        <f>BJ904</f>
        <v>0</v>
      </c>
      <c r="BK903" s="75">
        <f t="shared" ref="BK903:BN904" si="3070">BK904</f>
        <v>0</v>
      </c>
      <c r="BL903" s="75">
        <f t="shared" si="3070"/>
        <v>0</v>
      </c>
      <c r="BM903" s="75">
        <f t="shared" si="3070"/>
        <v>0</v>
      </c>
      <c r="BN903" s="75">
        <f t="shared" si="3070"/>
        <v>0</v>
      </c>
      <c r="BO903" s="81">
        <f>BO904</f>
        <v>43</v>
      </c>
      <c r="BP903" s="81">
        <f>BP904</f>
        <v>0</v>
      </c>
      <c r="BQ903" s="11">
        <f t="shared" ref="BQ903:BT904" si="3071">BQ904</f>
        <v>0</v>
      </c>
      <c r="BR903" s="11">
        <f t="shared" si="3071"/>
        <v>0</v>
      </c>
      <c r="BS903" s="11">
        <f t="shared" si="3071"/>
        <v>0</v>
      </c>
      <c r="BT903" s="11">
        <f t="shared" si="3071"/>
        <v>0</v>
      </c>
      <c r="BU903" s="18">
        <f>BU904</f>
        <v>43</v>
      </c>
      <c r="BV903" s="18">
        <f>BV904</f>
        <v>0</v>
      </c>
      <c r="BW903" s="75">
        <f t="shared" ref="BW903:BZ904" si="3072">BW904</f>
        <v>0</v>
      </c>
      <c r="BX903" s="75">
        <f t="shared" si="3072"/>
        <v>0</v>
      </c>
      <c r="BY903" s="75">
        <f t="shared" si="3072"/>
        <v>0</v>
      </c>
      <c r="BZ903" s="75">
        <f t="shared" si="3072"/>
        <v>0</v>
      </c>
      <c r="CA903" s="81">
        <f>CA904</f>
        <v>43</v>
      </c>
      <c r="CB903" s="81">
        <f>CB904</f>
        <v>0</v>
      </c>
      <c r="CC903" s="75">
        <f t="shared" ref="CC903:CF904" si="3073">CC904</f>
        <v>0</v>
      </c>
      <c r="CD903" s="75">
        <f t="shared" si="3073"/>
        <v>0</v>
      </c>
      <c r="CE903" s="75">
        <f t="shared" si="3073"/>
        <v>10</v>
      </c>
      <c r="CF903" s="75">
        <f t="shared" si="3073"/>
        <v>0</v>
      </c>
      <c r="CG903" s="81">
        <f>CG904</f>
        <v>53</v>
      </c>
      <c r="CH903" s="81">
        <f>CH904</f>
        <v>0</v>
      </c>
      <c r="CI903" s="11">
        <f t="shared" ref="CI903:CL904" si="3074">CI904</f>
        <v>0</v>
      </c>
      <c r="CJ903" s="11">
        <f t="shared" si="3074"/>
        <v>0</v>
      </c>
      <c r="CK903" s="11">
        <f t="shared" si="3074"/>
        <v>0</v>
      </c>
      <c r="CL903" s="11">
        <f t="shared" si="3074"/>
        <v>0</v>
      </c>
      <c r="CM903" s="18">
        <f>CM904</f>
        <v>53</v>
      </c>
      <c r="CN903" s="18">
        <f>CN904</f>
        <v>0</v>
      </c>
      <c r="CO903" s="11">
        <f t="shared" ref="CO903:CR904" si="3075">CO904</f>
        <v>0</v>
      </c>
      <c r="CP903" s="11">
        <f t="shared" si="3075"/>
        <v>0</v>
      </c>
      <c r="CQ903" s="11">
        <f t="shared" si="3075"/>
        <v>0</v>
      </c>
      <c r="CR903" s="11">
        <f t="shared" si="3075"/>
        <v>0</v>
      </c>
      <c r="CS903" s="18">
        <f>CS904</f>
        <v>53</v>
      </c>
      <c r="CT903" s="18">
        <f>CT904</f>
        <v>0</v>
      </c>
    </row>
    <row r="904" spans="1:98">
      <c r="A904" s="55" t="s">
        <v>112</v>
      </c>
      <c r="B904" s="14">
        <v>915</v>
      </c>
      <c r="C904" s="14" t="s">
        <v>35</v>
      </c>
      <c r="D904" s="14" t="s">
        <v>87</v>
      </c>
      <c r="E904" s="14" t="s">
        <v>274</v>
      </c>
      <c r="F904" s="24">
        <v>300</v>
      </c>
      <c r="G904" s="18">
        <f>G905</f>
        <v>43</v>
      </c>
      <c r="H904" s="18">
        <f t="shared" si="3062"/>
        <v>0</v>
      </c>
      <c r="I904" s="11">
        <f t="shared" si="3062"/>
        <v>0</v>
      </c>
      <c r="J904" s="11">
        <f t="shared" si="3062"/>
        <v>0</v>
      </c>
      <c r="K904" s="11">
        <f t="shared" si="3062"/>
        <v>0</v>
      </c>
      <c r="L904" s="11">
        <f t="shared" si="3062"/>
        <v>0</v>
      </c>
      <c r="M904" s="18">
        <f t="shared" si="3062"/>
        <v>43</v>
      </c>
      <c r="N904" s="18">
        <f t="shared" si="3062"/>
        <v>0</v>
      </c>
      <c r="O904" s="11">
        <f t="shared" si="3062"/>
        <v>0</v>
      </c>
      <c r="P904" s="11">
        <f t="shared" si="3062"/>
        <v>0</v>
      </c>
      <c r="Q904" s="11">
        <f t="shared" si="3062"/>
        <v>0</v>
      </c>
      <c r="R904" s="11">
        <f t="shared" si="3062"/>
        <v>0</v>
      </c>
      <c r="S904" s="18">
        <f>S905</f>
        <v>43</v>
      </c>
      <c r="T904" s="18">
        <f>T905</f>
        <v>0</v>
      </c>
      <c r="U904" s="11">
        <f t="shared" si="3063"/>
        <v>0</v>
      </c>
      <c r="V904" s="11">
        <f t="shared" si="3063"/>
        <v>0</v>
      </c>
      <c r="W904" s="11">
        <f t="shared" si="3063"/>
        <v>0</v>
      </c>
      <c r="X904" s="11">
        <f t="shared" si="3063"/>
        <v>0</v>
      </c>
      <c r="Y904" s="18">
        <f>Y905</f>
        <v>43</v>
      </c>
      <c r="Z904" s="18">
        <f>Z905</f>
        <v>0</v>
      </c>
      <c r="AA904" s="11">
        <f t="shared" si="3064"/>
        <v>0</v>
      </c>
      <c r="AB904" s="11">
        <f t="shared" si="3064"/>
        <v>0</v>
      </c>
      <c r="AC904" s="11">
        <f t="shared" si="3064"/>
        <v>0</v>
      </c>
      <c r="AD904" s="11">
        <f t="shared" si="3064"/>
        <v>0</v>
      </c>
      <c r="AE904" s="18">
        <f>AE905</f>
        <v>43</v>
      </c>
      <c r="AF904" s="18">
        <f>AF905</f>
        <v>0</v>
      </c>
      <c r="AG904" s="11">
        <f t="shared" si="3065"/>
        <v>0</v>
      </c>
      <c r="AH904" s="11">
        <f t="shared" si="3065"/>
        <v>0</v>
      </c>
      <c r="AI904" s="11">
        <f t="shared" si="3065"/>
        <v>0</v>
      </c>
      <c r="AJ904" s="11">
        <f t="shared" si="3065"/>
        <v>0</v>
      </c>
      <c r="AK904" s="81">
        <f>AK905</f>
        <v>43</v>
      </c>
      <c r="AL904" s="81">
        <f>AL905</f>
        <v>0</v>
      </c>
      <c r="AM904" s="11">
        <f t="shared" si="3066"/>
        <v>0</v>
      </c>
      <c r="AN904" s="11">
        <f t="shared" si="3066"/>
        <v>0</v>
      </c>
      <c r="AO904" s="11">
        <f t="shared" si="3066"/>
        <v>0</v>
      </c>
      <c r="AP904" s="11">
        <f t="shared" si="3066"/>
        <v>0</v>
      </c>
      <c r="AQ904" s="18">
        <f>AQ905</f>
        <v>43</v>
      </c>
      <c r="AR904" s="18">
        <f>AR905</f>
        <v>0</v>
      </c>
      <c r="AS904" s="11">
        <f t="shared" si="3067"/>
        <v>0</v>
      </c>
      <c r="AT904" s="11">
        <f t="shared" si="3067"/>
        <v>0</v>
      </c>
      <c r="AU904" s="11">
        <f t="shared" si="3067"/>
        <v>0</v>
      </c>
      <c r="AV904" s="11">
        <f t="shared" si="3067"/>
        <v>0</v>
      </c>
      <c r="AW904" s="18">
        <f>AW905</f>
        <v>43</v>
      </c>
      <c r="AX904" s="18">
        <f>AX905</f>
        <v>0</v>
      </c>
      <c r="AY904" s="75">
        <f t="shared" si="3068"/>
        <v>0</v>
      </c>
      <c r="AZ904" s="75">
        <f t="shared" si="3068"/>
        <v>0</v>
      </c>
      <c r="BA904" s="75">
        <f t="shared" si="3068"/>
        <v>0</v>
      </c>
      <c r="BB904" s="75">
        <f t="shared" si="3068"/>
        <v>0</v>
      </c>
      <c r="BC904" s="81">
        <f>BC905</f>
        <v>43</v>
      </c>
      <c r="BD904" s="81">
        <f>BD905</f>
        <v>0</v>
      </c>
      <c r="BE904" s="11">
        <f t="shared" si="3069"/>
        <v>0</v>
      </c>
      <c r="BF904" s="11">
        <f t="shared" si="3069"/>
        <v>0</v>
      </c>
      <c r="BG904" s="11">
        <f t="shared" si="3069"/>
        <v>0</v>
      </c>
      <c r="BH904" s="11">
        <f t="shared" si="3069"/>
        <v>0</v>
      </c>
      <c r="BI904" s="140">
        <f>BI905</f>
        <v>43</v>
      </c>
      <c r="BJ904" s="140">
        <f>BJ905</f>
        <v>0</v>
      </c>
      <c r="BK904" s="75">
        <f t="shared" si="3070"/>
        <v>0</v>
      </c>
      <c r="BL904" s="75">
        <f t="shared" si="3070"/>
        <v>0</v>
      </c>
      <c r="BM904" s="75">
        <f t="shared" si="3070"/>
        <v>0</v>
      </c>
      <c r="BN904" s="75">
        <f t="shared" si="3070"/>
        <v>0</v>
      </c>
      <c r="BO904" s="81">
        <f>BO905</f>
        <v>43</v>
      </c>
      <c r="BP904" s="81">
        <f>BP905</f>
        <v>0</v>
      </c>
      <c r="BQ904" s="11">
        <f t="shared" si="3071"/>
        <v>0</v>
      </c>
      <c r="BR904" s="11">
        <f t="shared" si="3071"/>
        <v>0</v>
      </c>
      <c r="BS904" s="11">
        <f t="shared" si="3071"/>
        <v>0</v>
      </c>
      <c r="BT904" s="11">
        <f t="shared" si="3071"/>
        <v>0</v>
      </c>
      <c r="BU904" s="18">
        <f>BU905</f>
        <v>43</v>
      </c>
      <c r="BV904" s="18">
        <f>BV905</f>
        <v>0</v>
      </c>
      <c r="BW904" s="75">
        <f t="shared" si="3072"/>
        <v>0</v>
      </c>
      <c r="BX904" s="75">
        <f t="shared" si="3072"/>
        <v>0</v>
      </c>
      <c r="BY904" s="75">
        <f t="shared" si="3072"/>
        <v>0</v>
      </c>
      <c r="BZ904" s="75">
        <f t="shared" si="3072"/>
        <v>0</v>
      </c>
      <c r="CA904" s="81">
        <f>CA905</f>
        <v>43</v>
      </c>
      <c r="CB904" s="81">
        <f>CB905</f>
        <v>0</v>
      </c>
      <c r="CC904" s="75">
        <f t="shared" si="3073"/>
        <v>0</v>
      </c>
      <c r="CD904" s="75">
        <f t="shared" si="3073"/>
        <v>0</v>
      </c>
      <c r="CE904" s="75">
        <f t="shared" si="3073"/>
        <v>10</v>
      </c>
      <c r="CF904" s="75">
        <f t="shared" si="3073"/>
        <v>0</v>
      </c>
      <c r="CG904" s="81">
        <f>CG905</f>
        <v>53</v>
      </c>
      <c r="CH904" s="81">
        <f>CH905</f>
        <v>0</v>
      </c>
      <c r="CI904" s="11">
        <f t="shared" si="3074"/>
        <v>0</v>
      </c>
      <c r="CJ904" s="11">
        <f t="shared" si="3074"/>
        <v>0</v>
      </c>
      <c r="CK904" s="11">
        <f t="shared" si="3074"/>
        <v>0</v>
      </c>
      <c r="CL904" s="11">
        <f t="shared" si="3074"/>
        <v>0</v>
      </c>
      <c r="CM904" s="18">
        <f>CM905</f>
        <v>53</v>
      </c>
      <c r="CN904" s="18">
        <f>CN905</f>
        <v>0</v>
      </c>
      <c r="CO904" s="11">
        <f t="shared" si="3075"/>
        <v>0</v>
      </c>
      <c r="CP904" s="11">
        <f t="shared" si="3075"/>
        <v>0</v>
      </c>
      <c r="CQ904" s="11">
        <f t="shared" si="3075"/>
        <v>0</v>
      </c>
      <c r="CR904" s="11">
        <f t="shared" si="3075"/>
        <v>0</v>
      </c>
      <c r="CS904" s="18">
        <f>CS905</f>
        <v>53</v>
      </c>
      <c r="CT904" s="18">
        <f>CT905</f>
        <v>0</v>
      </c>
    </row>
    <row r="905" spans="1:98">
      <c r="A905" s="55" t="s">
        <v>309</v>
      </c>
      <c r="B905" s="14">
        <v>915</v>
      </c>
      <c r="C905" s="14" t="s">
        <v>35</v>
      </c>
      <c r="D905" s="14" t="s">
        <v>87</v>
      </c>
      <c r="E905" s="14" t="s">
        <v>274</v>
      </c>
      <c r="F905" s="24">
        <v>310</v>
      </c>
      <c r="G905" s="11">
        <v>43</v>
      </c>
      <c r="H905" s="11"/>
      <c r="I905" s="11"/>
      <c r="J905" s="11"/>
      <c r="K905" s="11"/>
      <c r="L905" s="11"/>
      <c r="M905" s="11">
        <f>G905+I905+J905+K905+L905</f>
        <v>43</v>
      </c>
      <c r="N905" s="11">
        <f>H905+J905</f>
        <v>0</v>
      </c>
      <c r="O905" s="11"/>
      <c r="P905" s="11"/>
      <c r="Q905" s="11"/>
      <c r="R905" s="11"/>
      <c r="S905" s="11">
        <f>M905+O905+P905+Q905+R905</f>
        <v>43</v>
      </c>
      <c r="T905" s="11">
        <f>N905+P905</f>
        <v>0</v>
      </c>
      <c r="U905" s="11"/>
      <c r="V905" s="11"/>
      <c r="W905" s="11"/>
      <c r="X905" s="11"/>
      <c r="Y905" s="11">
        <f>S905+U905+V905+W905+X905</f>
        <v>43</v>
      </c>
      <c r="Z905" s="11">
        <f>T905+V905</f>
        <v>0</v>
      </c>
      <c r="AA905" s="11"/>
      <c r="AB905" s="11"/>
      <c r="AC905" s="11"/>
      <c r="AD905" s="11"/>
      <c r="AE905" s="11">
        <f>Y905+AA905+AB905+AC905+AD905</f>
        <v>43</v>
      </c>
      <c r="AF905" s="11">
        <f>Z905+AB905</f>
        <v>0</v>
      </c>
      <c r="AG905" s="11"/>
      <c r="AH905" s="11"/>
      <c r="AI905" s="11"/>
      <c r="AJ905" s="11"/>
      <c r="AK905" s="75">
        <f>AE905+AG905+AH905+AI905+AJ905</f>
        <v>43</v>
      </c>
      <c r="AL905" s="75">
        <f>AF905+AH905</f>
        <v>0</v>
      </c>
      <c r="AM905" s="11"/>
      <c r="AN905" s="11"/>
      <c r="AO905" s="11"/>
      <c r="AP905" s="11"/>
      <c r="AQ905" s="11">
        <f>AK905+AM905+AN905+AO905+AP905</f>
        <v>43</v>
      </c>
      <c r="AR905" s="11">
        <f>AL905+AN905</f>
        <v>0</v>
      </c>
      <c r="AS905" s="11"/>
      <c r="AT905" s="11"/>
      <c r="AU905" s="11"/>
      <c r="AV905" s="11"/>
      <c r="AW905" s="11">
        <f>AQ905+AS905+AT905+AU905+AV905</f>
        <v>43</v>
      </c>
      <c r="AX905" s="11">
        <f>AR905+AT905</f>
        <v>0</v>
      </c>
      <c r="AY905" s="75"/>
      <c r="AZ905" s="75"/>
      <c r="BA905" s="75"/>
      <c r="BB905" s="75"/>
      <c r="BC905" s="75">
        <f>AW905+AY905+AZ905+BA905+BB905</f>
        <v>43</v>
      </c>
      <c r="BD905" s="75">
        <f>AX905+AZ905</f>
        <v>0</v>
      </c>
      <c r="BE905" s="11"/>
      <c r="BF905" s="11"/>
      <c r="BG905" s="11"/>
      <c r="BH905" s="11"/>
      <c r="BI905" s="138">
        <f>BC905+BE905+BF905+BG905+BH905</f>
        <v>43</v>
      </c>
      <c r="BJ905" s="138">
        <f>BD905+BF905</f>
        <v>0</v>
      </c>
      <c r="BK905" s="75"/>
      <c r="BL905" s="75"/>
      <c r="BM905" s="75"/>
      <c r="BN905" s="75"/>
      <c r="BO905" s="75">
        <f>BI905+BK905+BL905+BM905+BN905</f>
        <v>43</v>
      </c>
      <c r="BP905" s="75">
        <f>BJ905+BL905</f>
        <v>0</v>
      </c>
      <c r="BQ905" s="11"/>
      <c r="BR905" s="11"/>
      <c r="BS905" s="11"/>
      <c r="BT905" s="11"/>
      <c r="BU905" s="11">
        <f>BO905+BQ905+BR905+BS905+BT905</f>
        <v>43</v>
      </c>
      <c r="BV905" s="11">
        <f>BP905+BR905</f>
        <v>0</v>
      </c>
      <c r="BW905" s="75"/>
      <c r="BX905" s="75"/>
      <c r="BY905" s="75"/>
      <c r="BZ905" s="75"/>
      <c r="CA905" s="75">
        <f>BU905+BW905+BX905+BY905+BZ905</f>
        <v>43</v>
      </c>
      <c r="CB905" s="75">
        <f>BV905+BX905</f>
        <v>0</v>
      </c>
      <c r="CC905" s="75"/>
      <c r="CD905" s="75"/>
      <c r="CE905" s="75">
        <v>10</v>
      </c>
      <c r="CF905" s="75"/>
      <c r="CG905" s="75">
        <f>CA905+CC905+CD905+CE905+CF905</f>
        <v>53</v>
      </c>
      <c r="CH905" s="75">
        <f>CB905+CD905</f>
        <v>0</v>
      </c>
      <c r="CI905" s="11"/>
      <c r="CJ905" s="11"/>
      <c r="CK905" s="11"/>
      <c r="CL905" s="11"/>
      <c r="CM905" s="11">
        <f>CG905+CI905+CJ905+CK905+CL905</f>
        <v>53</v>
      </c>
      <c r="CN905" s="11">
        <f>CH905+CJ905</f>
        <v>0</v>
      </c>
      <c r="CO905" s="11"/>
      <c r="CP905" s="11"/>
      <c r="CQ905" s="11"/>
      <c r="CR905" s="11"/>
      <c r="CS905" s="11">
        <f>CM905+CO905+CP905+CQ905+CR905</f>
        <v>53</v>
      </c>
      <c r="CT905" s="11">
        <f>CN905+CP905</f>
        <v>0</v>
      </c>
    </row>
    <row r="906" spans="1:98" ht="39" customHeight="1">
      <c r="A906" s="55" t="s">
        <v>275</v>
      </c>
      <c r="B906" s="14">
        <v>915</v>
      </c>
      <c r="C906" s="14" t="s">
        <v>35</v>
      </c>
      <c r="D906" s="14" t="s">
        <v>87</v>
      </c>
      <c r="E906" s="14" t="s">
        <v>276</v>
      </c>
      <c r="F906" s="24"/>
      <c r="G906" s="11">
        <f>G907</f>
        <v>154</v>
      </c>
      <c r="H906" s="11">
        <f t="shared" ref="H906:R907" si="3076">H907</f>
        <v>0</v>
      </c>
      <c r="I906" s="11">
        <f t="shared" si="3076"/>
        <v>0</v>
      </c>
      <c r="J906" s="11">
        <f t="shared" si="3076"/>
        <v>0</v>
      </c>
      <c r="K906" s="11">
        <f t="shared" si="3076"/>
        <v>0</v>
      </c>
      <c r="L906" s="11">
        <f t="shared" si="3076"/>
        <v>0</v>
      </c>
      <c r="M906" s="11">
        <f t="shared" si="3076"/>
        <v>154</v>
      </c>
      <c r="N906" s="11">
        <f t="shared" si="3076"/>
        <v>0</v>
      </c>
      <c r="O906" s="11">
        <f t="shared" si="3076"/>
        <v>0</v>
      </c>
      <c r="P906" s="11">
        <f t="shared" si="3076"/>
        <v>0</v>
      </c>
      <c r="Q906" s="11">
        <f t="shared" si="3076"/>
        <v>0</v>
      </c>
      <c r="R906" s="11">
        <f t="shared" si="3076"/>
        <v>0</v>
      </c>
      <c r="S906" s="11">
        <f>S907</f>
        <v>154</v>
      </c>
      <c r="T906" s="11">
        <f>T907</f>
        <v>0</v>
      </c>
      <c r="U906" s="11">
        <f t="shared" ref="U906:X907" si="3077">U907</f>
        <v>0</v>
      </c>
      <c r="V906" s="11">
        <f t="shared" si="3077"/>
        <v>0</v>
      </c>
      <c r="W906" s="11">
        <f t="shared" si="3077"/>
        <v>0</v>
      </c>
      <c r="X906" s="11">
        <f t="shared" si="3077"/>
        <v>0</v>
      </c>
      <c r="Y906" s="11">
        <f>Y907</f>
        <v>154</v>
      </c>
      <c r="Z906" s="11">
        <f>Z907</f>
        <v>0</v>
      </c>
      <c r="AA906" s="11">
        <f t="shared" ref="AA906:AD907" si="3078">AA907</f>
        <v>0</v>
      </c>
      <c r="AB906" s="11">
        <f t="shared" si="3078"/>
        <v>0</v>
      </c>
      <c r="AC906" s="11">
        <f t="shared" si="3078"/>
        <v>0</v>
      </c>
      <c r="AD906" s="11">
        <f t="shared" si="3078"/>
        <v>0</v>
      </c>
      <c r="AE906" s="11">
        <f>AE907</f>
        <v>154</v>
      </c>
      <c r="AF906" s="11">
        <f>AF907</f>
        <v>0</v>
      </c>
      <c r="AG906" s="11">
        <f t="shared" ref="AG906:AJ907" si="3079">AG907</f>
        <v>0</v>
      </c>
      <c r="AH906" s="11">
        <f t="shared" si="3079"/>
        <v>0</v>
      </c>
      <c r="AI906" s="11">
        <f t="shared" si="3079"/>
        <v>0</v>
      </c>
      <c r="AJ906" s="11">
        <f t="shared" si="3079"/>
        <v>0</v>
      </c>
      <c r="AK906" s="75">
        <f>AK907</f>
        <v>154</v>
      </c>
      <c r="AL906" s="75">
        <f>AL907</f>
        <v>0</v>
      </c>
      <c r="AM906" s="11">
        <f t="shared" ref="AM906:AP907" si="3080">AM907</f>
        <v>0</v>
      </c>
      <c r="AN906" s="11">
        <f t="shared" si="3080"/>
        <v>0</v>
      </c>
      <c r="AO906" s="11">
        <f t="shared" si="3080"/>
        <v>0</v>
      </c>
      <c r="AP906" s="11">
        <f t="shared" si="3080"/>
        <v>0</v>
      </c>
      <c r="AQ906" s="11">
        <f>AQ907</f>
        <v>154</v>
      </c>
      <c r="AR906" s="11">
        <f>AR907</f>
        <v>0</v>
      </c>
      <c r="AS906" s="11">
        <f t="shared" ref="AS906:AV907" si="3081">AS907</f>
        <v>0</v>
      </c>
      <c r="AT906" s="11">
        <f t="shared" si="3081"/>
        <v>0</v>
      </c>
      <c r="AU906" s="11">
        <f t="shared" si="3081"/>
        <v>0</v>
      </c>
      <c r="AV906" s="11">
        <f t="shared" si="3081"/>
        <v>0</v>
      </c>
      <c r="AW906" s="11">
        <f>AW907</f>
        <v>154</v>
      </c>
      <c r="AX906" s="11">
        <f>AX907</f>
        <v>0</v>
      </c>
      <c r="AY906" s="75">
        <f t="shared" ref="AY906:BB907" si="3082">AY907</f>
        <v>0</v>
      </c>
      <c r="AZ906" s="75">
        <f t="shared" si="3082"/>
        <v>0</v>
      </c>
      <c r="BA906" s="75">
        <f t="shared" si="3082"/>
        <v>0</v>
      </c>
      <c r="BB906" s="75">
        <f t="shared" si="3082"/>
        <v>0</v>
      </c>
      <c r="BC906" s="75">
        <f>BC907</f>
        <v>154</v>
      </c>
      <c r="BD906" s="75">
        <f>BD907</f>
        <v>0</v>
      </c>
      <c r="BE906" s="11">
        <f t="shared" ref="BE906:BH907" si="3083">BE907</f>
        <v>0</v>
      </c>
      <c r="BF906" s="11">
        <f t="shared" si="3083"/>
        <v>0</v>
      </c>
      <c r="BG906" s="11">
        <f t="shared" si="3083"/>
        <v>0</v>
      </c>
      <c r="BH906" s="11">
        <f t="shared" si="3083"/>
        <v>0</v>
      </c>
      <c r="BI906" s="138">
        <f>BI907</f>
        <v>154</v>
      </c>
      <c r="BJ906" s="138">
        <f>BJ907</f>
        <v>0</v>
      </c>
      <c r="BK906" s="75">
        <f t="shared" ref="BK906:BN907" si="3084">BK907</f>
        <v>0</v>
      </c>
      <c r="BL906" s="75">
        <f t="shared" si="3084"/>
        <v>0</v>
      </c>
      <c r="BM906" s="75">
        <f t="shared" si="3084"/>
        <v>0</v>
      </c>
      <c r="BN906" s="75">
        <f t="shared" si="3084"/>
        <v>0</v>
      </c>
      <c r="BO906" s="75">
        <f>BO907</f>
        <v>154</v>
      </c>
      <c r="BP906" s="75">
        <f>BP907</f>
        <v>0</v>
      </c>
      <c r="BQ906" s="11">
        <f t="shared" ref="BQ906:BT907" si="3085">BQ907</f>
        <v>0</v>
      </c>
      <c r="BR906" s="11">
        <f t="shared" si="3085"/>
        <v>0</v>
      </c>
      <c r="BS906" s="11">
        <f t="shared" si="3085"/>
        <v>0</v>
      </c>
      <c r="BT906" s="11">
        <f t="shared" si="3085"/>
        <v>0</v>
      </c>
      <c r="BU906" s="11">
        <f>BU907</f>
        <v>154</v>
      </c>
      <c r="BV906" s="11">
        <f>BV907</f>
        <v>0</v>
      </c>
      <c r="BW906" s="75">
        <f t="shared" ref="BW906:BZ907" si="3086">BW907</f>
        <v>0</v>
      </c>
      <c r="BX906" s="75">
        <f t="shared" si="3086"/>
        <v>0</v>
      </c>
      <c r="BY906" s="75">
        <f t="shared" si="3086"/>
        <v>0</v>
      </c>
      <c r="BZ906" s="75">
        <f t="shared" si="3086"/>
        <v>0</v>
      </c>
      <c r="CA906" s="75">
        <f>CA907</f>
        <v>154</v>
      </c>
      <c r="CB906" s="75">
        <f>CB907</f>
        <v>0</v>
      </c>
      <c r="CC906" s="75">
        <f t="shared" ref="CC906:CF907" si="3087">CC907</f>
        <v>0</v>
      </c>
      <c r="CD906" s="75">
        <f t="shared" si="3087"/>
        <v>0</v>
      </c>
      <c r="CE906" s="75">
        <f t="shared" si="3087"/>
        <v>0</v>
      </c>
      <c r="CF906" s="75">
        <f t="shared" si="3087"/>
        <v>0</v>
      </c>
      <c r="CG906" s="75">
        <f>CG907</f>
        <v>154</v>
      </c>
      <c r="CH906" s="75">
        <f>CH907</f>
        <v>0</v>
      </c>
      <c r="CI906" s="11">
        <f t="shared" ref="CI906:CL907" si="3088">CI907</f>
        <v>0</v>
      </c>
      <c r="CJ906" s="11">
        <f t="shared" si="3088"/>
        <v>0</v>
      </c>
      <c r="CK906" s="11">
        <f t="shared" si="3088"/>
        <v>0</v>
      </c>
      <c r="CL906" s="11">
        <f t="shared" si="3088"/>
        <v>0</v>
      </c>
      <c r="CM906" s="11">
        <f>CM907</f>
        <v>154</v>
      </c>
      <c r="CN906" s="11">
        <f>CN907</f>
        <v>0</v>
      </c>
      <c r="CO906" s="11">
        <f t="shared" ref="CO906:CR907" si="3089">CO907</f>
        <v>0</v>
      </c>
      <c r="CP906" s="11">
        <f t="shared" si="3089"/>
        <v>0</v>
      </c>
      <c r="CQ906" s="11">
        <f t="shared" si="3089"/>
        <v>0</v>
      </c>
      <c r="CR906" s="11">
        <f t="shared" si="3089"/>
        <v>0</v>
      </c>
      <c r="CS906" s="11">
        <f>CS907</f>
        <v>154</v>
      </c>
      <c r="CT906" s="11">
        <f>CT907</f>
        <v>0</v>
      </c>
    </row>
    <row r="907" spans="1:98">
      <c r="A907" s="55" t="s">
        <v>112</v>
      </c>
      <c r="B907" s="14">
        <v>915</v>
      </c>
      <c r="C907" s="14" t="s">
        <v>35</v>
      </c>
      <c r="D907" s="14" t="s">
        <v>87</v>
      </c>
      <c r="E907" s="14" t="s">
        <v>276</v>
      </c>
      <c r="F907" s="24">
        <v>300</v>
      </c>
      <c r="G907" s="11">
        <f>G908</f>
        <v>154</v>
      </c>
      <c r="H907" s="11">
        <f t="shared" si="3076"/>
        <v>0</v>
      </c>
      <c r="I907" s="11">
        <f t="shared" si="3076"/>
        <v>0</v>
      </c>
      <c r="J907" s="11">
        <f t="shared" si="3076"/>
        <v>0</v>
      </c>
      <c r="K907" s="11">
        <f t="shared" si="3076"/>
        <v>0</v>
      </c>
      <c r="L907" s="11">
        <f t="shared" si="3076"/>
        <v>0</v>
      </c>
      <c r="M907" s="11">
        <f t="shared" si="3076"/>
        <v>154</v>
      </c>
      <c r="N907" s="11">
        <f t="shared" si="3076"/>
        <v>0</v>
      </c>
      <c r="O907" s="11">
        <f t="shared" si="3076"/>
        <v>0</v>
      </c>
      <c r="P907" s="11">
        <f t="shared" si="3076"/>
        <v>0</v>
      </c>
      <c r="Q907" s="11">
        <f t="shared" si="3076"/>
        <v>0</v>
      </c>
      <c r="R907" s="11">
        <f t="shared" si="3076"/>
        <v>0</v>
      </c>
      <c r="S907" s="11">
        <f>S908</f>
        <v>154</v>
      </c>
      <c r="T907" s="11">
        <f>T908</f>
        <v>0</v>
      </c>
      <c r="U907" s="11">
        <f t="shared" si="3077"/>
        <v>0</v>
      </c>
      <c r="V907" s="11">
        <f t="shared" si="3077"/>
        <v>0</v>
      </c>
      <c r="W907" s="11">
        <f t="shared" si="3077"/>
        <v>0</v>
      </c>
      <c r="X907" s="11">
        <f t="shared" si="3077"/>
        <v>0</v>
      </c>
      <c r="Y907" s="11">
        <f>Y908</f>
        <v>154</v>
      </c>
      <c r="Z907" s="11">
        <f>Z908</f>
        <v>0</v>
      </c>
      <c r="AA907" s="11">
        <f t="shared" si="3078"/>
        <v>0</v>
      </c>
      <c r="AB907" s="11">
        <f t="shared" si="3078"/>
        <v>0</v>
      </c>
      <c r="AC907" s="11">
        <f t="shared" si="3078"/>
        <v>0</v>
      </c>
      <c r="AD907" s="11">
        <f t="shared" si="3078"/>
        <v>0</v>
      </c>
      <c r="AE907" s="11">
        <f>AE908</f>
        <v>154</v>
      </c>
      <c r="AF907" s="11">
        <f>AF908</f>
        <v>0</v>
      </c>
      <c r="AG907" s="11">
        <f t="shared" si="3079"/>
        <v>0</v>
      </c>
      <c r="AH907" s="11">
        <f t="shared" si="3079"/>
        <v>0</v>
      </c>
      <c r="AI907" s="11">
        <f t="shared" si="3079"/>
        <v>0</v>
      </c>
      <c r="AJ907" s="11">
        <f t="shared" si="3079"/>
        <v>0</v>
      </c>
      <c r="AK907" s="75">
        <f>AK908</f>
        <v>154</v>
      </c>
      <c r="AL907" s="75">
        <f>AL908</f>
        <v>0</v>
      </c>
      <c r="AM907" s="11">
        <f t="shared" si="3080"/>
        <v>0</v>
      </c>
      <c r="AN907" s="11">
        <f t="shared" si="3080"/>
        <v>0</v>
      </c>
      <c r="AO907" s="11">
        <f t="shared" si="3080"/>
        <v>0</v>
      </c>
      <c r="AP907" s="11">
        <f t="shared" si="3080"/>
        <v>0</v>
      </c>
      <c r="AQ907" s="11">
        <f>AQ908</f>
        <v>154</v>
      </c>
      <c r="AR907" s="11">
        <f>AR908</f>
        <v>0</v>
      </c>
      <c r="AS907" s="11">
        <f t="shared" si="3081"/>
        <v>0</v>
      </c>
      <c r="AT907" s="11">
        <f t="shared" si="3081"/>
        <v>0</v>
      </c>
      <c r="AU907" s="11">
        <f t="shared" si="3081"/>
        <v>0</v>
      </c>
      <c r="AV907" s="11">
        <f t="shared" si="3081"/>
        <v>0</v>
      </c>
      <c r="AW907" s="11">
        <f>AW908</f>
        <v>154</v>
      </c>
      <c r="AX907" s="11">
        <f>AX908</f>
        <v>0</v>
      </c>
      <c r="AY907" s="75">
        <f t="shared" si="3082"/>
        <v>0</v>
      </c>
      <c r="AZ907" s="75">
        <f t="shared" si="3082"/>
        <v>0</v>
      </c>
      <c r="BA907" s="75">
        <f t="shared" si="3082"/>
        <v>0</v>
      </c>
      <c r="BB907" s="75">
        <f t="shared" si="3082"/>
        <v>0</v>
      </c>
      <c r="BC907" s="75">
        <f>BC908</f>
        <v>154</v>
      </c>
      <c r="BD907" s="75">
        <f>BD908</f>
        <v>0</v>
      </c>
      <c r="BE907" s="11">
        <f t="shared" si="3083"/>
        <v>0</v>
      </c>
      <c r="BF907" s="11">
        <f t="shared" si="3083"/>
        <v>0</v>
      </c>
      <c r="BG907" s="11">
        <f t="shared" si="3083"/>
        <v>0</v>
      </c>
      <c r="BH907" s="11">
        <f t="shared" si="3083"/>
        <v>0</v>
      </c>
      <c r="BI907" s="138">
        <f>BI908</f>
        <v>154</v>
      </c>
      <c r="BJ907" s="138">
        <f>BJ908</f>
        <v>0</v>
      </c>
      <c r="BK907" s="75">
        <f t="shared" si="3084"/>
        <v>0</v>
      </c>
      <c r="BL907" s="75">
        <f t="shared" si="3084"/>
        <v>0</v>
      </c>
      <c r="BM907" s="75">
        <f t="shared" si="3084"/>
        <v>0</v>
      </c>
      <c r="BN907" s="75">
        <f t="shared" si="3084"/>
        <v>0</v>
      </c>
      <c r="BO907" s="75">
        <f>BO908</f>
        <v>154</v>
      </c>
      <c r="BP907" s="75">
        <f>BP908</f>
        <v>0</v>
      </c>
      <c r="BQ907" s="11">
        <f t="shared" si="3085"/>
        <v>0</v>
      </c>
      <c r="BR907" s="11">
        <f t="shared" si="3085"/>
        <v>0</v>
      </c>
      <c r="BS907" s="11">
        <f t="shared" si="3085"/>
        <v>0</v>
      </c>
      <c r="BT907" s="11">
        <f t="shared" si="3085"/>
        <v>0</v>
      </c>
      <c r="BU907" s="11">
        <f>BU908</f>
        <v>154</v>
      </c>
      <c r="BV907" s="11">
        <f>BV908</f>
        <v>0</v>
      </c>
      <c r="BW907" s="75">
        <f t="shared" si="3086"/>
        <v>0</v>
      </c>
      <c r="BX907" s="75">
        <f t="shared" si="3086"/>
        <v>0</v>
      </c>
      <c r="BY907" s="75">
        <f t="shared" si="3086"/>
        <v>0</v>
      </c>
      <c r="BZ907" s="75">
        <f t="shared" si="3086"/>
        <v>0</v>
      </c>
      <c r="CA907" s="75">
        <f>CA908</f>
        <v>154</v>
      </c>
      <c r="CB907" s="75">
        <f>CB908</f>
        <v>0</v>
      </c>
      <c r="CC907" s="75">
        <f t="shared" si="3087"/>
        <v>0</v>
      </c>
      <c r="CD907" s="75">
        <f t="shared" si="3087"/>
        <v>0</v>
      </c>
      <c r="CE907" s="75">
        <f t="shared" si="3087"/>
        <v>0</v>
      </c>
      <c r="CF907" s="75">
        <f t="shared" si="3087"/>
        <v>0</v>
      </c>
      <c r="CG907" s="75">
        <f>CG908</f>
        <v>154</v>
      </c>
      <c r="CH907" s="75">
        <f>CH908</f>
        <v>0</v>
      </c>
      <c r="CI907" s="11">
        <f t="shared" si="3088"/>
        <v>0</v>
      </c>
      <c r="CJ907" s="11">
        <f t="shared" si="3088"/>
        <v>0</v>
      </c>
      <c r="CK907" s="11">
        <f t="shared" si="3088"/>
        <v>0</v>
      </c>
      <c r="CL907" s="11">
        <f t="shared" si="3088"/>
        <v>0</v>
      </c>
      <c r="CM907" s="11">
        <f>CM908</f>
        <v>154</v>
      </c>
      <c r="CN907" s="11">
        <f>CN908</f>
        <v>0</v>
      </c>
      <c r="CO907" s="11">
        <f t="shared" si="3089"/>
        <v>0</v>
      </c>
      <c r="CP907" s="11">
        <f t="shared" si="3089"/>
        <v>0</v>
      </c>
      <c r="CQ907" s="11">
        <f t="shared" si="3089"/>
        <v>0</v>
      </c>
      <c r="CR907" s="11">
        <f t="shared" si="3089"/>
        <v>0</v>
      </c>
      <c r="CS907" s="11">
        <f>CS908</f>
        <v>154</v>
      </c>
      <c r="CT907" s="11">
        <f>CT908</f>
        <v>0</v>
      </c>
    </row>
    <row r="908" spans="1:98">
      <c r="A908" s="55" t="s">
        <v>309</v>
      </c>
      <c r="B908" s="14">
        <v>915</v>
      </c>
      <c r="C908" s="14" t="s">
        <v>35</v>
      </c>
      <c r="D908" s="14" t="s">
        <v>87</v>
      </c>
      <c r="E908" s="14" t="s">
        <v>276</v>
      </c>
      <c r="F908" s="24">
        <v>310</v>
      </c>
      <c r="G908" s="11">
        <v>154</v>
      </c>
      <c r="H908" s="11"/>
      <c r="I908" s="11"/>
      <c r="J908" s="11"/>
      <c r="K908" s="11"/>
      <c r="L908" s="11"/>
      <c r="M908" s="11">
        <f>G908+I908+J908+K908+L908</f>
        <v>154</v>
      </c>
      <c r="N908" s="11">
        <f>H908+J908</f>
        <v>0</v>
      </c>
      <c r="O908" s="11"/>
      <c r="P908" s="11"/>
      <c r="Q908" s="11"/>
      <c r="R908" s="11"/>
      <c r="S908" s="11">
        <f>M908+O908+P908+Q908+R908</f>
        <v>154</v>
      </c>
      <c r="T908" s="11">
        <f>N908+P908</f>
        <v>0</v>
      </c>
      <c r="U908" s="11"/>
      <c r="V908" s="11"/>
      <c r="W908" s="11"/>
      <c r="X908" s="11"/>
      <c r="Y908" s="11">
        <f>S908+U908+V908+W908+X908</f>
        <v>154</v>
      </c>
      <c r="Z908" s="11">
        <f>T908+V908</f>
        <v>0</v>
      </c>
      <c r="AA908" s="11"/>
      <c r="AB908" s="11"/>
      <c r="AC908" s="11"/>
      <c r="AD908" s="11"/>
      <c r="AE908" s="11">
        <f>Y908+AA908+AB908+AC908+AD908</f>
        <v>154</v>
      </c>
      <c r="AF908" s="11">
        <f>Z908+AB908</f>
        <v>0</v>
      </c>
      <c r="AG908" s="11"/>
      <c r="AH908" s="11"/>
      <c r="AI908" s="11"/>
      <c r="AJ908" s="11"/>
      <c r="AK908" s="75">
        <f>AE908+AG908+AH908+AI908+AJ908</f>
        <v>154</v>
      </c>
      <c r="AL908" s="75">
        <f>AF908+AH908</f>
        <v>0</v>
      </c>
      <c r="AM908" s="11"/>
      <c r="AN908" s="11"/>
      <c r="AO908" s="11"/>
      <c r="AP908" s="11"/>
      <c r="AQ908" s="11">
        <f>AK908+AM908+AN908+AO908+AP908</f>
        <v>154</v>
      </c>
      <c r="AR908" s="11">
        <f>AL908+AN908</f>
        <v>0</v>
      </c>
      <c r="AS908" s="11"/>
      <c r="AT908" s="11"/>
      <c r="AU908" s="11"/>
      <c r="AV908" s="11"/>
      <c r="AW908" s="11">
        <f>AQ908+AS908+AT908+AU908+AV908</f>
        <v>154</v>
      </c>
      <c r="AX908" s="11">
        <f>AR908+AT908</f>
        <v>0</v>
      </c>
      <c r="AY908" s="75"/>
      <c r="AZ908" s="75"/>
      <c r="BA908" s="75"/>
      <c r="BB908" s="75"/>
      <c r="BC908" s="75">
        <f>AW908+AY908+AZ908+BA908+BB908</f>
        <v>154</v>
      </c>
      <c r="BD908" s="75">
        <f>AX908+AZ908</f>
        <v>0</v>
      </c>
      <c r="BE908" s="11"/>
      <c r="BF908" s="11"/>
      <c r="BG908" s="11"/>
      <c r="BH908" s="11"/>
      <c r="BI908" s="138">
        <f>BC908+BE908+BF908+BG908+BH908</f>
        <v>154</v>
      </c>
      <c r="BJ908" s="138">
        <f>BD908+BF908</f>
        <v>0</v>
      </c>
      <c r="BK908" s="75"/>
      <c r="BL908" s="75"/>
      <c r="BM908" s="75"/>
      <c r="BN908" s="75"/>
      <c r="BO908" s="75">
        <f>BI908+BK908+BL908+BM908+BN908</f>
        <v>154</v>
      </c>
      <c r="BP908" s="75">
        <f>BJ908+BL908</f>
        <v>0</v>
      </c>
      <c r="BQ908" s="11"/>
      <c r="BR908" s="11"/>
      <c r="BS908" s="11"/>
      <c r="BT908" s="11"/>
      <c r="BU908" s="11">
        <f>BO908+BQ908+BR908+BS908+BT908</f>
        <v>154</v>
      </c>
      <c r="BV908" s="11">
        <f>BP908+BR908</f>
        <v>0</v>
      </c>
      <c r="BW908" s="75"/>
      <c r="BX908" s="75"/>
      <c r="BY908" s="75"/>
      <c r="BZ908" s="75"/>
      <c r="CA908" s="75">
        <f>BU908+BW908+BX908+BY908+BZ908</f>
        <v>154</v>
      </c>
      <c r="CB908" s="75">
        <f>BV908+BX908</f>
        <v>0</v>
      </c>
      <c r="CC908" s="75"/>
      <c r="CD908" s="75"/>
      <c r="CE908" s="75"/>
      <c r="CF908" s="75"/>
      <c r="CG908" s="75">
        <f>CA908+CC908+CD908+CE908+CF908</f>
        <v>154</v>
      </c>
      <c r="CH908" s="75">
        <f>CB908+CD908</f>
        <v>0</v>
      </c>
      <c r="CI908" s="11"/>
      <c r="CJ908" s="11"/>
      <c r="CK908" s="11"/>
      <c r="CL908" s="11"/>
      <c r="CM908" s="11">
        <f>CG908+CI908+CJ908+CK908+CL908</f>
        <v>154</v>
      </c>
      <c r="CN908" s="11">
        <f>CH908+CJ908</f>
        <v>0</v>
      </c>
      <c r="CO908" s="11"/>
      <c r="CP908" s="11"/>
      <c r="CQ908" s="11"/>
      <c r="CR908" s="11"/>
      <c r="CS908" s="11">
        <f>CM908+CO908+CP908+CQ908+CR908</f>
        <v>154</v>
      </c>
      <c r="CT908" s="11">
        <f>CN908+CP908</f>
        <v>0</v>
      </c>
    </row>
    <row r="909" spans="1:98" ht="54" customHeight="1">
      <c r="A909" s="55" t="s">
        <v>467</v>
      </c>
      <c r="B909" s="14">
        <v>915</v>
      </c>
      <c r="C909" s="14" t="s">
        <v>35</v>
      </c>
      <c r="D909" s="14" t="s">
        <v>87</v>
      </c>
      <c r="E909" s="14" t="s">
        <v>277</v>
      </c>
      <c r="F909" s="24"/>
      <c r="G909" s="11">
        <f>G910</f>
        <v>300</v>
      </c>
      <c r="H909" s="11">
        <f t="shared" ref="H909:R910" si="3090">H910</f>
        <v>0</v>
      </c>
      <c r="I909" s="11">
        <f t="shared" si="3090"/>
        <v>0</v>
      </c>
      <c r="J909" s="11">
        <f t="shared" si="3090"/>
        <v>0</v>
      </c>
      <c r="K909" s="11">
        <f t="shared" si="3090"/>
        <v>0</v>
      </c>
      <c r="L909" s="11">
        <f t="shared" si="3090"/>
        <v>0</v>
      </c>
      <c r="M909" s="11">
        <f t="shared" si="3090"/>
        <v>300</v>
      </c>
      <c r="N909" s="11">
        <f t="shared" si="3090"/>
        <v>0</v>
      </c>
      <c r="O909" s="11">
        <f t="shared" si="3090"/>
        <v>0</v>
      </c>
      <c r="P909" s="11">
        <f t="shared" si="3090"/>
        <v>0</v>
      </c>
      <c r="Q909" s="11">
        <f t="shared" si="3090"/>
        <v>0</v>
      </c>
      <c r="R909" s="11">
        <f t="shared" si="3090"/>
        <v>0</v>
      </c>
      <c r="S909" s="11">
        <f>S910</f>
        <v>300</v>
      </c>
      <c r="T909" s="11">
        <f>T910</f>
        <v>0</v>
      </c>
      <c r="U909" s="11">
        <f t="shared" ref="U909:X910" si="3091">U910</f>
        <v>0</v>
      </c>
      <c r="V909" s="11">
        <f t="shared" si="3091"/>
        <v>0</v>
      </c>
      <c r="W909" s="11">
        <f t="shared" si="3091"/>
        <v>0</v>
      </c>
      <c r="X909" s="11">
        <f t="shared" si="3091"/>
        <v>0</v>
      </c>
      <c r="Y909" s="11">
        <f>Y910</f>
        <v>300</v>
      </c>
      <c r="Z909" s="11">
        <f>Z910</f>
        <v>0</v>
      </c>
      <c r="AA909" s="11">
        <f t="shared" ref="AA909:AD910" si="3092">AA910</f>
        <v>0</v>
      </c>
      <c r="AB909" s="11">
        <f t="shared" si="3092"/>
        <v>0</v>
      </c>
      <c r="AC909" s="11">
        <f t="shared" si="3092"/>
        <v>0</v>
      </c>
      <c r="AD909" s="11">
        <f t="shared" si="3092"/>
        <v>0</v>
      </c>
      <c r="AE909" s="11">
        <f>AE910</f>
        <v>300</v>
      </c>
      <c r="AF909" s="11">
        <f>AF910</f>
        <v>0</v>
      </c>
      <c r="AG909" s="11">
        <f t="shared" ref="AG909:AJ910" si="3093">AG910</f>
        <v>0</v>
      </c>
      <c r="AH909" s="11">
        <f t="shared" si="3093"/>
        <v>0</v>
      </c>
      <c r="AI909" s="11">
        <f t="shared" si="3093"/>
        <v>0</v>
      </c>
      <c r="AJ909" s="11">
        <f t="shared" si="3093"/>
        <v>0</v>
      </c>
      <c r="AK909" s="75">
        <f>AK910</f>
        <v>300</v>
      </c>
      <c r="AL909" s="75">
        <f>AL910</f>
        <v>0</v>
      </c>
      <c r="AM909" s="11">
        <f t="shared" ref="AM909:AP910" si="3094">AM910</f>
        <v>0</v>
      </c>
      <c r="AN909" s="11">
        <f t="shared" si="3094"/>
        <v>0</v>
      </c>
      <c r="AO909" s="11">
        <f t="shared" si="3094"/>
        <v>0</v>
      </c>
      <c r="AP909" s="11">
        <f t="shared" si="3094"/>
        <v>0</v>
      </c>
      <c r="AQ909" s="11">
        <f>AQ910</f>
        <v>300</v>
      </c>
      <c r="AR909" s="11">
        <f>AR910</f>
        <v>0</v>
      </c>
      <c r="AS909" s="11">
        <f t="shared" ref="AS909:AV910" si="3095">AS910</f>
        <v>0</v>
      </c>
      <c r="AT909" s="11">
        <f t="shared" si="3095"/>
        <v>0</v>
      </c>
      <c r="AU909" s="11">
        <f t="shared" si="3095"/>
        <v>0</v>
      </c>
      <c r="AV909" s="11">
        <f t="shared" si="3095"/>
        <v>0</v>
      </c>
      <c r="AW909" s="11">
        <f>AW910</f>
        <v>300</v>
      </c>
      <c r="AX909" s="11">
        <f>AX910</f>
        <v>0</v>
      </c>
      <c r="AY909" s="75">
        <f t="shared" ref="AY909:BB910" si="3096">AY910</f>
        <v>0</v>
      </c>
      <c r="AZ909" s="75">
        <f t="shared" si="3096"/>
        <v>0</v>
      </c>
      <c r="BA909" s="75">
        <f t="shared" si="3096"/>
        <v>0</v>
      </c>
      <c r="BB909" s="75">
        <f t="shared" si="3096"/>
        <v>0</v>
      </c>
      <c r="BC909" s="75">
        <f>BC910</f>
        <v>300</v>
      </c>
      <c r="BD909" s="75">
        <f>BD910</f>
        <v>0</v>
      </c>
      <c r="BE909" s="11">
        <f t="shared" ref="BE909:BH910" si="3097">BE910</f>
        <v>0</v>
      </c>
      <c r="BF909" s="11">
        <f t="shared" si="3097"/>
        <v>0</v>
      </c>
      <c r="BG909" s="11">
        <f t="shared" si="3097"/>
        <v>0</v>
      </c>
      <c r="BH909" s="11">
        <f t="shared" si="3097"/>
        <v>0</v>
      </c>
      <c r="BI909" s="138">
        <f>BI910</f>
        <v>300</v>
      </c>
      <c r="BJ909" s="138">
        <f>BJ910</f>
        <v>0</v>
      </c>
      <c r="BK909" s="75">
        <f t="shared" ref="BK909:BN910" si="3098">BK910</f>
        <v>0</v>
      </c>
      <c r="BL909" s="75">
        <f t="shared" si="3098"/>
        <v>0</v>
      </c>
      <c r="BM909" s="75">
        <f t="shared" si="3098"/>
        <v>0</v>
      </c>
      <c r="BN909" s="75">
        <f t="shared" si="3098"/>
        <v>0</v>
      </c>
      <c r="BO909" s="75">
        <f>BO910</f>
        <v>300</v>
      </c>
      <c r="BP909" s="75">
        <f>BP910</f>
        <v>0</v>
      </c>
      <c r="BQ909" s="11">
        <f t="shared" ref="BQ909:BT910" si="3099">BQ910</f>
        <v>0</v>
      </c>
      <c r="BR909" s="11">
        <f t="shared" si="3099"/>
        <v>0</v>
      </c>
      <c r="BS909" s="11">
        <f t="shared" si="3099"/>
        <v>0</v>
      </c>
      <c r="BT909" s="11">
        <f t="shared" si="3099"/>
        <v>0</v>
      </c>
      <c r="BU909" s="11">
        <f>BU910</f>
        <v>300</v>
      </c>
      <c r="BV909" s="11">
        <f>BV910</f>
        <v>0</v>
      </c>
      <c r="BW909" s="75">
        <f t="shared" ref="BW909:BZ910" si="3100">BW910</f>
        <v>0</v>
      </c>
      <c r="BX909" s="75">
        <f t="shared" si="3100"/>
        <v>0</v>
      </c>
      <c r="BY909" s="75">
        <f t="shared" si="3100"/>
        <v>0</v>
      </c>
      <c r="BZ909" s="75">
        <f t="shared" si="3100"/>
        <v>0</v>
      </c>
      <c r="CA909" s="75">
        <f>CA910</f>
        <v>300</v>
      </c>
      <c r="CB909" s="75">
        <f>CB910</f>
        <v>0</v>
      </c>
      <c r="CC909" s="75">
        <f t="shared" ref="CC909:CF910" si="3101">CC910</f>
        <v>-30</v>
      </c>
      <c r="CD909" s="75">
        <f t="shared" si="3101"/>
        <v>0</v>
      </c>
      <c r="CE909" s="75">
        <f t="shared" si="3101"/>
        <v>0</v>
      </c>
      <c r="CF909" s="75">
        <f t="shared" si="3101"/>
        <v>0</v>
      </c>
      <c r="CG909" s="75">
        <f>CG910</f>
        <v>270</v>
      </c>
      <c r="CH909" s="75">
        <f>CH910</f>
        <v>0</v>
      </c>
      <c r="CI909" s="11">
        <f t="shared" ref="CI909:CL910" si="3102">CI910</f>
        <v>0</v>
      </c>
      <c r="CJ909" s="11">
        <f t="shared" si="3102"/>
        <v>0</v>
      </c>
      <c r="CK909" s="11">
        <f t="shared" si="3102"/>
        <v>0</v>
      </c>
      <c r="CL909" s="11">
        <f t="shared" si="3102"/>
        <v>0</v>
      </c>
      <c r="CM909" s="11">
        <f>CM910</f>
        <v>270</v>
      </c>
      <c r="CN909" s="11">
        <f>CN910</f>
        <v>0</v>
      </c>
      <c r="CO909" s="11">
        <f t="shared" ref="CO909:CR910" si="3103">CO910</f>
        <v>0</v>
      </c>
      <c r="CP909" s="11">
        <f t="shared" si="3103"/>
        <v>0</v>
      </c>
      <c r="CQ909" s="11">
        <f t="shared" si="3103"/>
        <v>0</v>
      </c>
      <c r="CR909" s="11">
        <f t="shared" si="3103"/>
        <v>0</v>
      </c>
      <c r="CS909" s="11">
        <f>CS910</f>
        <v>270</v>
      </c>
      <c r="CT909" s="11">
        <f>CT910</f>
        <v>0</v>
      </c>
    </row>
    <row r="910" spans="1:98">
      <c r="A910" s="55" t="s">
        <v>112</v>
      </c>
      <c r="B910" s="14">
        <v>915</v>
      </c>
      <c r="C910" s="14" t="s">
        <v>35</v>
      </c>
      <c r="D910" s="14" t="s">
        <v>87</v>
      </c>
      <c r="E910" s="14" t="s">
        <v>277</v>
      </c>
      <c r="F910" s="24">
        <v>300</v>
      </c>
      <c r="G910" s="11">
        <f>G911</f>
        <v>300</v>
      </c>
      <c r="H910" s="11">
        <f t="shared" si="3090"/>
        <v>0</v>
      </c>
      <c r="I910" s="11">
        <f t="shared" si="3090"/>
        <v>0</v>
      </c>
      <c r="J910" s="11">
        <f t="shared" si="3090"/>
        <v>0</v>
      </c>
      <c r="K910" s="11">
        <f t="shared" si="3090"/>
        <v>0</v>
      </c>
      <c r="L910" s="11">
        <f t="shared" si="3090"/>
        <v>0</v>
      </c>
      <c r="M910" s="11">
        <f t="shared" si="3090"/>
        <v>300</v>
      </c>
      <c r="N910" s="11">
        <f t="shared" si="3090"/>
        <v>0</v>
      </c>
      <c r="O910" s="11">
        <f t="shared" si="3090"/>
        <v>0</v>
      </c>
      <c r="P910" s="11">
        <f t="shared" si="3090"/>
        <v>0</v>
      </c>
      <c r="Q910" s="11">
        <f t="shared" si="3090"/>
        <v>0</v>
      </c>
      <c r="R910" s="11">
        <f t="shared" si="3090"/>
        <v>0</v>
      </c>
      <c r="S910" s="11">
        <f>S911</f>
        <v>300</v>
      </c>
      <c r="T910" s="11">
        <f>T911</f>
        <v>0</v>
      </c>
      <c r="U910" s="11">
        <f t="shared" si="3091"/>
        <v>0</v>
      </c>
      <c r="V910" s="11">
        <f t="shared" si="3091"/>
        <v>0</v>
      </c>
      <c r="W910" s="11">
        <f t="shared" si="3091"/>
        <v>0</v>
      </c>
      <c r="X910" s="11">
        <f t="shared" si="3091"/>
        <v>0</v>
      </c>
      <c r="Y910" s="11">
        <f>Y911</f>
        <v>300</v>
      </c>
      <c r="Z910" s="11">
        <f>Z911</f>
        <v>0</v>
      </c>
      <c r="AA910" s="11">
        <f t="shared" si="3092"/>
        <v>0</v>
      </c>
      <c r="AB910" s="11">
        <f t="shared" si="3092"/>
        <v>0</v>
      </c>
      <c r="AC910" s="11">
        <f t="shared" si="3092"/>
        <v>0</v>
      </c>
      <c r="AD910" s="11">
        <f t="shared" si="3092"/>
        <v>0</v>
      </c>
      <c r="AE910" s="11">
        <f>AE911</f>
        <v>300</v>
      </c>
      <c r="AF910" s="11">
        <f>AF911</f>
        <v>0</v>
      </c>
      <c r="AG910" s="11">
        <f t="shared" si="3093"/>
        <v>0</v>
      </c>
      <c r="AH910" s="11">
        <f t="shared" si="3093"/>
        <v>0</v>
      </c>
      <c r="AI910" s="11">
        <f t="shared" si="3093"/>
        <v>0</v>
      </c>
      <c r="AJ910" s="11">
        <f t="shared" si="3093"/>
        <v>0</v>
      </c>
      <c r="AK910" s="75">
        <f>AK911</f>
        <v>300</v>
      </c>
      <c r="AL910" s="75">
        <f>AL911</f>
        <v>0</v>
      </c>
      <c r="AM910" s="11">
        <f t="shared" si="3094"/>
        <v>0</v>
      </c>
      <c r="AN910" s="11">
        <f t="shared" si="3094"/>
        <v>0</v>
      </c>
      <c r="AO910" s="11">
        <f t="shared" si="3094"/>
        <v>0</v>
      </c>
      <c r="AP910" s="11">
        <f t="shared" si="3094"/>
        <v>0</v>
      </c>
      <c r="AQ910" s="11">
        <f>AQ911</f>
        <v>300</v>
      </c>
      <c r="AR910" s="11">
        <f>AR911</f>
        <v>0</v>
      </c>
      <c r="AS910" s="11">
        <f t="shared" si="3095"/>
        <v>0</v>
      </c>
      <c r="AT910" s="11">
        <f t="shared" si="3095"/>
        <v>0</v>
      </c>
      <c r="AU910" s="11">
        <f t="shared" si="3095"/>
        <v>0</v>
      </c>
      <c r="AV910" s="11">
        <f t="shared" si="3095"/>
        <v>0</v>
      </c>
      <c r="AW910" s="11">
        <f>AW911</f>
        <v>300</v>
      </c>
      <c r="AX910" s="11">
        <f>AX911</f>
        <v>0</v>
      </c>
      <c r="AY910" s="75">
        <f t="shared" si="3096"/>
        <v>0</v>
      </c>
      <c r="AZ910" s="75">
        <f t="shared" si="3096"/>
        <v>0</v>
      </c>
      <c r="BA910" s="75">
        <f t="shared" si="3096"/>
        <v>0</v>
      </c>
      <c r="BB910" s="75">
        <f t="shared" si="3096"/>
        <v>0</v>
      </c>
      <c r="BC910" s="75">
        <f>BC911</f>
        <v>300</v>
      </c>
      <c r="BD910" s="75">
        <f>BD911</f>
        <v>0</v>
      </c>
      <c r="BE910" s="11">
        <f t="shared" si="3097"/>
        <v>0</v>
      </c>
      <c r="BF910" s="11">
        <f t="shared" si="3097"/>
        <v>0</v>
      </c>
      <c r="BG910" s="11">
        <f t="shared" si="3097"/>
        <v>0</v>
      </c>
      <c r="BH910" s="11">
        <f t="shared" si="3097"/>
        <v>0</v>
      </c>
      <c r="BI910" s="138">
        <f>BI911</f>
        <v>300</v>
      </c>
      <c r="BJ910" s="138">
        <f>BJ911</f>
        <v>0</v>
      </c>
      <c r="BK910" s="75">
        <f t="shared" si="3098"/>
        <v>0</v>
      </c>
      <c r="BL910" s="75">
        <f t="shared" si="3098"/>
        <v>0</v>
      </c>
      <c r="BM910" s="75">
        <f t="shared" si="3098"/>
        <v>0</v>
      </c>
      <c r="BN910" s="75">
        <f t="shared" si="3098"/>
        <v>0</v>
      </c>
      <c r="BO910" s="75">
        <f>BO911</f>
        <v>300</v>
      </c>
      <c r="BP910" s="75">
        <f>BP911</f>
        <v>0</v>
      </c>
      <c r="BQ910" s="11">
        <f t="shared" si="3099"/>
        <v>0</v>
      </c>
      <c r="BR910" s="11">
        <f t="shared" si="3099"/>
        <v>0</v>
      </c>
      <c r="BS910" s="11">
        <f t="shared" si="3099"/>
        <v>0</v>
      </c>
      <c r="BT910" s="11">
        <f t="shared" si="3099"/>
        <v>0</v>
      </c>
      <c r="BU910" s="11">
        <f>BU911</f>
        <v>300</v>
      </c>
      <c r="BV910" s="11">
        <f>BV911</f>
        <v>0</v>
      </c>
      <c r="BW910" s="75">
        <f t="shared" si="3100"/>
        <v>0</v>
      </c>
      <c r="BX910" s="75">
        <f t="shared" si="3100"/>
        <v>0</v>
      </c>
      <c r="BY910" s="75">
        <f t="shared" si="3100"/>
        <v>0</v>
      </c>
      <c r="BZ910" s="75">
        <f t="shared" si="3100"/>
        <v>0</v>
      </c>
      <c r="CA910" s="75">
        <f>CA911</f>
        <v>300</v>
      </c>
      <c r="CB910" s="75">
        <f>CB911</f>
        <v>0</v>
      </c>
      <c r="CC910" s="75">
        <f t="shared" si="3101"/>
        <v>-30</v>
      </c>
      <c r="CD910" s="75">
        <f t="shared" si="3101"/>
        <v>0</v>
      </c>
      <c r="CE910" s="75">
        <f t="shared" si="3101"/>
        <v>0</v>
      </c>
      <c r="CF910" s="75">
        <f t="shared" si="3101"/>
        <v>0</v>
      </c>
      <c r="CG910" s="75">
        <f>CG911</f>
        <v>270</v>
      </c>
      <c r="CH910" s="75">
        <f>CH911</f>
        <v>0</v>
      </c>
      <c r="CI910" s="11">
        <f t="shared" si="3102"/>
        <v>0</v>
      </c>
      <c r="CJ910" s="11">
        <f t="shared" si="3102"/>
        <v>0</v>
      </c>
      <c r="CK910" s="11">
        <f t="shared" si="3102"/>
        <v>0</v>
      </c>
      <c r="CL910" s="11">
        <f t="shared" si="3102"/>
        <v>0</v>
      </c>
      <c r="CM910" s="11">
        <f>CM911</f>
        <v>270</v>
      </c>
      <c r="CN910" s="11">
        <f>CN911</f>
        <v>0</v>
      </c>
      <c r="CO910" s="11">
        <f t="shared" si="3103"/>
        <v>0</v>
      </c>
      <c r="CP910" s="11">
        <f t="shared" si="3103"/>
        <v>0</v>
      </c>
      <c r="CQ910" s="11">
        <f t="shared" si="3103"/>
        <v>0</v>
      </c>
      <c r="CR910" s="11">
        <f t="shared" si="3103"/>
        <v>0</v>
      </c>
      <c r="CS910" s="11">
        <f>CS911</f>
        <v>270</v>
      </c>
      <c r="CT910" s="11">
        <f>CT911</f>
        <v>0</v>
      </c>
    </row>
    <row r="911" spans="1:98">
      <c r="A911" s="55" t="s">
        <v>309</v>
      </c>
      <c r="B911" s="14">
        <v>915</v>
      </c>
      <c r="C911" s="14" t="s">
        <v>35</v>
      </c>
      <c r="D911" s="14" t="s">
        <v>87</v>
      </c>
      <c r="E911" s="14" t="s">
        <v>277</v>
      </c>
      <c r="F911" s="24">
        <v>310</v>
      </c>
      <c r="G911" s="11">
        <v>300</v>
      </c>
      <c r="H911" s="11"/>
      <c r="I911" s="11"/>
      <c r="J911" s="11"/>
      <c r="K911" s="11"/>
      <c r="L911" s="11"/>
      <c r="M911" s="11">
        <f>G911+I911+J911+K911+L911</f>
        <v>300</v>
      </c>
      <c r="N911" s="11">
        <f>H911+J911</f>
        <v>0</v>
      </c>
      <c r="O911" s="11"/>
      <c r="P911" s="11"/>
      <c r="Q911" s="11"/>
      <c r="R911" s="11"/>
      <c r="S911" s="11">
        <f>M911+O911+P911+Q911+R911</f>
        <v>300</v>
      </c>
      <c r="T911" s="11">
        <f>N911+P911</f>
        <v>0</v>
      </c>
      <c r="U911" s="11"/>
      <c r="V911" s="11"/>
      <c r="W911" s="11"/>
      <c r="X911" s="11"/>
      <c r="Y911" s="11">
        <f>S911+U911+V911+W911+X911</f>
        <v>300</v>
      </c>
      <c r="Z911" s="11">
        <f>T911+V911</f>
        <v>0</v>
      </c>
      <c r="AA911" s="11"/>
      <c r="AB911" s="11"/>
      <c r="AC911" s="11"/>
      <c r="AD911" s="11"/>
      <c r="AE911" s="11">
        <f>Y911+AA911+AB911+AC911+AD911</f>
        <v>300</v>
      </c>
      <c r="AF911" s="11">
        <f>Z911+AB911</f>
        <v>0</v>
      </c>
      <c r="AG911" s="11"/>
      <c r="AH911" s="11"/>
      <c r="AI911" s="11"/>
      <c r="AJ911" s="11"/>
      <c r="AK911" s="75">
        <f>AE911+AG911+AH911+AI911+AJ911</f>
        <v>300</v>
      </c>
      <c r="AL911" s="75">
        <f>AF911+AH911</f>
        <v>0</v>
      </c>
      <c r="AM911" s="11"/>
      <c r="AN911" s="11"/>
      <c r="AO911" s="11"/>
      <c r="AP911" s="11"/>
      <c r="AQ911" s="11">
        <f>AK911+AM911+AN911+AO911+AP911</f>
        <v>300</v>
      </c>
      <c r="AR911" s="11">
        <f>AL911+AN911</f>
        <v>0</v>
      </c>
      <c r="AS911" s="11"/>
      <c r="AT911" s="11"/>
      <c r="AU911" s="11"/>
      <c r="AV911" s="11"/>
      <c r="AW911" s="11">
        <f>AQ911+AS911+AT911+AU911+AV911</f>
        <v>300</v>
      </c>
      <c r="AX911" s="11">
        <f>AR911+AT911</f>
        <v>0</v>
      </c>
      <c r="AY911" s="75"/>
      <c r="AZ911" s="75"/>
      <c r="BA911" s="75"/>
      <c r="BB911" s="75"/>
      <c r="BC911" s="75">
        <f>AW911+AY911+AZ911+BA911+BB911</f>
        <v>300</v>
      </c>
      <c r="BD911" s="75">
        <f>AX911+AZ911</f>
        <v>0</v>
      </c>
      <c r="BE911" s="11"/>
      <c r="BF911" s="11"/>
      <c r="BG911" s="11"/>
      <c r="BH911" s="11"/>
      <c r="BI911" s="138">
        <f>BC911+BE911+BF911+BG911+BH911</f>
        <v>300</v>
      </c>
      <c r="BJ911" s="138">
        <f>BD911+BF911</f>
        <v>0</v>
      </c>
      <c r="BK911" s="75"/>
      <c r="BL911" s="75"/>
      <c r="BM911" s="75"/>
      <c r="BN911" s="75"/>
      <c r="BO911" s="75">
        <f>BI911+BK911+BL911+BM911+BN911</f>
        <v>300</v>
      </c>
      <c r="BP911" s="75">
        <f>BJ911+BL911</f>
        <v>0</v>
      </c>
      <c r="BQ911" s="11"/>
      <c r="BR911" s="11"/>
      <c r="BS911" s="11"/>
      <c r="BT911" s="11"/>
      <c r="BU911" s="11">
        <f>BO911+BQ911+BR911+BS911+BT911</f>
        <v>300</v>
      </c>
      <c r="BV911" s="11">
        <f>BP911+BR911</f>
        <v>0</v>
      </c>
      <c r="BW911" s="75"/>
      <c r="BX911" s="75"/>
      <c r="BY911" s="75"/>
      <c r="BZ911" s="75"/>
      <c r="CA911" s="75">
        <f>BU911+BW911+BX911+BY911+BZ911</f>
        <v>300</v>
      </c>
      <c r="CB911" s="75">
        <f>BV911+BX911</f>
        <v>0</v>
      </c>
      <c r="CC911" s="75">
        <v>-30</v>
      </c>
      <c r="CD911" s="75"/>
      <c r="CE911" s="75"/>
      <c r="CF911" s="75"/>
      <c r="CG911" s="75">
        <f>CA911+CC911+CD911+CE911+CF911</f>
        <v>270</v>
      </c>
      <c r="CH911" s="75">
        <f>CB911+CD911</f>
        <v>0</v>
      </c>
      <c r="CI911" s="11"/>
      <c r="CJ911" s="11"/>
      <c r="CK911" s="11"/>
      <c r="CL911" s="11"/>
      <c r="CM911" s="11">
        <f>CG911+CI911+CJ911+CK911+CL911</f>
        <v>270</v>
      </c>
      <c r="CN911" s="11">
        <f>CH911+CJ911</f>
        <v>0</v>
      </c>
      <c r="CO911" s="11"/>
      <c r="CP911" s="11"/>
      <c r="CQ911" s="11"/>
      <c r="CR911" s="11"/>
      <c r="CS911" s="11">
        <f>CM911+CO911+CP911+CQ911+CR911</f>
        <v>270</v>
      </c>
      <c r="CT911" s="11">
        <f>CN911+CP911</f>
        <v>0</v>
      </c>
    </row>
    <row r="912" spans="1:98" ht="45" customHeight="1">
      <c r="A912" s="55" t="s">
        <v>278</v>
      </c>
      <c r="B912" s="14">
        <v>915</v>
      </c>
      <c r="C912" s="14" t="s">
        <v>35</v>
      </c>
      <c r="D912" s="14" t="s">
        <v>87</v>
      </c>
      <c r="E912" s="14" t="s">
        <v>279</v>
      </c>
      <c r="F912" s="24"/>
      <c r="G912" s="11">
        <f>G913</f>
        <v>5085</v>
      </c>
      <c r="H912" s="11">
        <f t="shared" ref="H912:R913" si="3104">H913</f>
        <v>0</v>
      </c>
      <c r="I912" s="11">
        <f t="shared" si="3104"/>
        <v>0</v>
      </c>
      <c r="J912" s="11">
        <f t="shared" si="3104"/>
        <v>0</v>
      </c>
      <c r="K912" s="11">
        <f t="shared" si="3104"/>
        <v>0</v>
      </c>
      <c r="L912" s="11">
        <f t="shared" si="3104"/>
        <v>0</v>
      </c>
      <c r="M912" s="11">
        <f t="shared" si="3104"/>
        <v>5085</v>
      </c>
      <c r="N912" s="11">
        <f t="shared" si="3104"/>
        <v>0</v>
      </c>
      <c r="O912" s="11">
        <f t="shared" si="3104"/>
        <v>0</v>
      </c>
      <c r="P912" s="11">
        <f t="shared" si="3104"/>
        <v>0</v>
      </c>
      <c r="Q912" s="11">
        <f t="shared" si="3104"/>
        <v>0</v>
      </c>
      <c r="R912" s="11">
        <f t="shared" si="3104"/>
        <v>0</v>
      </c>
      <c r="S912" s="11">
        <f>S913</f>
        <v>5085</v>
      </c>
      <c r="T912" s="11">
        <f>T913</f>
        <v>0</v>
      </c>
      <c r="U912" s="11">
        <f t="shared" ref="U912:X913" si="3105">U913</f>
        <v>0</v>
      </c>
      <c r="V912" s="11">
        <f t="shared" si="3105"/>
        <v>0</v>
      </c>
      <c r="W912" s="11">
        <f t="shared" si="3105"/>
        <v>0</v>
      </c>
      <c r="X912" s="11">
        <f t="shared" si="3105"/>
        <v>0</v>
      </c>
      <c r="Y912" s="11">
        <f>Y913</f>
        <v>5085</v>
      </c>
      <c r="Z912" s="11">
        <f>Z913</f>
        <v>0</v>
      </c>
      <c r="AA912" s="11">
        <f t="shared" ref="AA912:AD913" si="3106">AA913</f>
        <v>0</v>
      </c>
      <c r="AB912" s="11">
        <f t="shared" si="3106"/>
        <v>0</v>
      </c>
      <c r="AC912" s="11">
        <f t="shared" si="3106"/>
        <v>0</v>
      </c>
      <c r="AD912" s="11">
        <f t="shared" si="3106"/>
        <v>0</v>
      </c>
      <c r="AE912" s="11">
        <f>AE913</f>
        <v>5085</v>
      </c>
      <c r="AF912" s="11">
        <f>AF913</f>
        <v>0</v>
      </c>
      <c r="AG912" s="11">
        <f t="shared" ref="AG912:AJ913" si="3107">AG913</f>
        <v>0</v>
      </c>
      <c r="AH912" s="11">
        <f t="shared" si="3107"/>
        <v>0</v>
      </c>
      <c r="AI912" s="11">
        <f t="shared" si="3107"/>
        <v>0</v>
      </c>
      <c r="AJ912" s="11">
        <f t="shared" si="3107"/>
        <v>0</v>
      </c>
      <c r="AK912" s="75">
        <f>AK913</f>
        <v>5085</v>
      </c>
      <c r="AL912" s="75">
        <f>AL913</f>
        <v>0</v>
      </c>
      <c r="AM912" s="11">
        <f t="shared" ref="AM912:AP913" si="3108">AM913</f>
        <v>0</v>
      </c>
      <c r="AN912" s="11">
        <f t="shared" si="3108"/>
        <v>0</v>
      </c>
      <c r="AO912" s="11">
        <f t="shared" si="3108"/>
        <v>0</v>
      </c>
      <c r="AP912" s="11">
        <f t="shared" si="3108"/>
        <v>0</v>
      </c>
      <c r="AQ912" s="11">
        <f>AQ913</f>
        <v>5085</v>
      </c>
      <c r="AR912" s="11">
        <f>AR913</f>
        <v>0</v>
      </c>
      <c r="AS912" s="11">
        <f t="shared" ref="AS912:AV913" si="3109">AS913</f>
        <v>0</v>
      </c>
      <c r="AT912" s="11">
        <f t="shared" si="3109"/>
        <v>0</v>
      </c>
      <c r="AU912" s="11">
        <f t="shared" si="3109"/>
        <v>0</v>
      </c>
      <c r="AV912" s="11">
        <f t="shared" si="3109"/>
        <v>0</v>
      </c>
      <c r="AW912" s="11">
        <f>AW913</f>
        <v>5085</v>
      </c>
      <c r="AX912" s="11">
        <f>AX913</f>
        <v>0</v>
      </c>
      <c r="AY912" s="75">
        <f t="shared" ref="AY912:BB913" si="3110">AY913</f>
        <v>0</v>
      </c>
      <c r="AZ912" s="75">
        <f t="shared" si="3110"/>
        <v>0</v>
      </c>
      <c r="BA912" s="75">
        <f t="shared" si="3110"/>
        <v>0</v>
      </c>
      <c r="BB912" s="75">
        <f t="shared" si="3110"/>
        <v>0</v>
      </c>
      <c r="BC912" s="75">
        <f>BC913</f>
        <v>5085</v>
      </c>
      <c r="BD912" s="75">
        <f>BD913</f>
        <v>0</v>
      </c>
      <c r="BE912" s="11">
        <f t="shared" ref="BE912:BH913" si="3111">BE913</f>
        <v>0</v>
      </c>
      <c r="BF912" s="11">
        <f t="shared" si="3111"/>
        <v>0</v>
      </c>
      <c r="BG912" s="11">
        <f t="shared" si="3111"/>
        <v>0</v>
      </c>
      <c r="BH912" s="11">
        <f t="shared" si="3111"/>
        <v>0</v>
      </c>
      <c r="BI912" s="138">
        <f>BI913</f>
        <v>5085</v>
      </c>
      <c r="BJ912" s="138">
        <f>BJ913</f>
        <v>0</v>
      </c>
      <c r="BK912" s="75">
        <f t="shared" ref="BK912:BN913" si="3112">BK913</f>
        <v>0</v>
      </c>
      <c r="BL912" s="75">
        <f t="shared" si="3112"/>
        <v>0</v>
      </c>
      <c r="BM912" s="75">
        <f t="shared" si="3112"/>
        <v>0</v>
      </c>
      <c r="BN912" s="75">
        <f t="shared" si="3112"/>
        <v>0</v>
      </c>
      <c r="BO912" s="75">
        <f>BO913</f>
        <v>5085</v>
      </c>
      <c r="BP912" s="75">
        <f>BP913</f>
        <v>0</v>
      </c>
      <c r="BQ912" s="11">
        <f t="shared" ref="BQ912:BT913" si="3113">BQ913</f>
        <v>0</v>
      </c>
      <c r="BR912" s="11">
        <f t="shared" si="3113"/>
        <v>0</v>
      </c>
      <c r="BS912" s="11">
        <f t="shared" si="3113"/>
        <v>0</v>
      </c>
      <c r="BT912" s="11">
        <f t="shared" si="3113"/>
        <v>0</v>
      </c>
      <c r="BU912" s="11">
        <f>BU913</f>
        <v>5085</v>
      </c>
      <c r="BV912" s="11">
        <f>BV913</f>
        <v>0</v>
      </c>
      <c r="BW912" s="75">
        <f t="shared" ref="BW912:BZ913" si="3114">BW913</f>
        <v>0</v>
      </c>
      <c r="BX912" s="75">
        <f t="shared" si="3114"/>
        <v>0</v>
      </c>
      <c r="BY912" s="75">
        <f t="shared" si="3114"/>
        <v>0</v>
      </c>
      <c r="BZ912" s="75">
        <f t="shared" si="3114"/>
        <v>0</v>
      </c>
      <c r="CA912" s="75">
        <f>CA913</f>
        <v>5085</v>
      </c>
      <c r="CB912" s="75">
        <f>CB913</f>
        <v>0</v>
      </c>
      <c r="CC912" s="75">
        <f t="shared" ref="CC912:CF913" si="3115">CC913</f>
        <v>0</v>
      </c>
      <c r="CD912" s="75">
        <f t="shared" si="3115"/>
        <v>0</v>
      </c>
      <c r="CE912" s="75">
        <f t="shared" si="3115"/>
        <v>651</v>
      </c>
      <c r="CF912" s="75">
        <f t="shared" si="3115"/>
        <v>0</v>
      </c>
      <c r="CG912" s="75">
        <f>CG913</f>
        <v>5736</v>
      </c>
      <c r="CH912" s="75">
        <f>CH913</f>
        <v>0</v>
      </c>
      <c r="CI912" s="11">
        <f t="shared" ref="CI912:CL913" si="3116">CI913</f>
        <v>0</v>
      </c>
      <c r="CJ912" s="11">
        <f t="shared" si="3116"/>
        <v>0</v>
      </c>
      <c r="CK912" s="11">
        <f t="shared" si="3116"/>
        <v>0</v>
      </c>
      <c r="CL912" s="11">
        <f t="shared" si="3116"/>
        <v>0</v>
      </c>
      <c r="CM912" s="11">
        <f>CM913</f>
        <v>5736</v>
      </c>
      <c r="CN912" s="11">
        <f>CN913</f>
        <v>0</v>
      </c>
      <c r="CO912" s="11">
        <f t="shared" ref="CO912:CR913" si="3117">CO913</f>
        <v>0</v>
      </c>
      <c r="CP912" s="11">
        <f t="shared" si="3117"/>
        <v>0</v>
      </c>
      <c r="CQ912" s="11">
        <f t="shared" si="3117"/>
        <v>0</v>
      </c>
      <c r="CR912" s="11">
        <f t="shared" si="3117"/>
        <v>0</v>
      </c>
      <c r="CS912" s="11">
        <f>CS913</f>
        <v>5736</v>
      </c>
      <c r="CT912" s="11">
        <f>CT913</f>
        <v>0</v>
      </c>
    </row>
    <row r="913" spans="1:98">
      <c r="A913" s="55" t="s">
        <v>112</v>
      </c>
      <c r="B913" s="14">
        <v>915</v>
      </c>
      <c r="C913" s="14" t="s">
        <v>35</v>
      </c>
      <c r="D913" s="14" t="s">
        <v>87</v>
      </c>
      <c r="E913" s="14" t="s">
        <v>279</v>
      </c>
      <c r="F913" s="24">
        <v>300</v>
      </c>
      <c r="G913" s="11">
        <f>G914</f>
        <v>5085</v>
      </c>
      <c r="H913" s="11">
        <f t="shared" si="3104"/>
        <v>0</v>
      </c>
      <c r="I913" s="11">
        <f t="shared" si="3104"/>
        <v>0</v>
      </c>
      <c r="J913" s="11">
        <f t="shared" si="3104"/>
        <v>0</v>
      </c>
      <c r="K913" s="11">
        <f t="shared" si="3104"/>
        <v>0</v>
      </c>
      <c r="L913" s="11">
        <f t="shared" si="3104"/>
        <v>0</v>
      </c>
      <c r="M913" s="11">
        <f t="shared" si="3104"/>
        <v>5085</v>
      </c>
      <c r="N913" s="11">
        <f t="shared" si="3104"/>
        <v>0</v>
      </c>
      <c r="O913" s="11">
        <f t="shared" si="3104"/>
        <v>0</v>
      </c>
      <c r="P913" s="11">
        <f t="shared" si="3104"/>
        <v>0</v>
      </c>
      <c r="Q913" s="11">
        <f t="shared" si="3104"/>
        <v>0</v>
      </c>
      <c r="R913" s="11">
        <f t="shared" si="3104"/>
        <v>0</v>
      </c>
      <c r="S913" s="11">
        <f>S914</f>
        <v>5085</v>
      </c>
      <c r="T913" s="11">
        <f>T914</f>
        <v>0</v>
      </c>
      <c r="U913" s="11">
        <f t="shared" si="3105"/>
        <v>0</v>
      </c>
      <c r="V913" s="11">
        <f t="shared" si="3105"/>
        <v>0</v>
      </c>
      <c r="W913" s="11">
        <f t="shared" si="3105"/>
        <v>0</v>
      </c>
      <c r="X913" s="11">
        <f t="shared" si="3105"/>
        <v>0</v>
      </c>
      <c r="Y913" s="11">
        <f>Y914</f>
        <v>5085</v>
      </c>
      <c r="Z913" s="11">
        <f>Z914</f>
        <v>0</v>
      </c>
      <c r="AA913" s="11">
        <f t="shared" si="3106"/>
        <v>0</v>
      </c>
      <c r="AB913" s="11">
        <f t="shared" si="3106"/>
        <v>0</v>
      </c>
      <c r="AC913" s="11">
        <f t="shared" si="3106"/>
        <v>0</v>
      </c>
      <c r="AD913" s="11">
        <f t="shared" si="3106"/>
        <v>0</v>
      </c>
      <c r="AE913" s="11">
        <f>AE914</f>
        <v>5085</v>
      </c>
      <c r="AF913" s="11">
        <f>AF914</f>
        <v>0</v>
      </c>
      <c r="AG913" s="11">
        <f t="shared" si="3107"/>
        <v>0</v>
      </c>
      <c r="AH913" s="11">
        <f t="shared" si="3107"/>
        <v>0</v>
      </c>
      <c r="AI913" s="11">
        <f t="shared" si="3107"/>
        <v>0</v>
      </c>
      <c r="AJ913" s="11">
        <f t="shared" si="3107"/>
        <v>0</v>
      </c>
      <c r="AK913" s="75">
        <f>AK914</f>
        <v>5085</v>
      </c>
      <c r="AL913" s="75">
        <f>AL914</f>
        <v>0</v>
      </c>
      <c r="AM913" s="11">
        <f t="shared" si="3108"/>
        <v>0</v>
      </c>
      <c r="AN913" s="11">
        <f t="shared" si="3108"/>
        <v>0</v>
      </c>
      <c r="AO913" s="11">
        <f t="shared" si="3108"/>
        <v>0</v>
      </c>
      <c r="AP913" s="11">
        <f t="shared" si="3108"/>
        <v>0</v>
      </c>
      <c r="AQ913" s="11">
        <f>AQ914</f>
        <v>5085</v>
      </c>
      <c r="AR913" s="11">
        <f>AR914</f>
        <v>0</v>
      </c>
      <c r="AS913" s="11">
        <f t="shared" si="3109"/>
        <v>0</v>
      </c>
      <c r="AT913" s="11">
        <f t="shared" si="3109"/>
        <v>0</v>
      </c>
      <c r="AU913" s="11">
        <f t="shared" si="3109"/>
        <v>0</v>
      </c>
      <c r="AV913" s="11">
        <f t="shared" si="3109"/>
        <v>0</v>
      </c>
      <c r="AW913" s="11">
        <f>AW914</f>
        <v>5085</v>
      </c>
      <c r="AX913" s="11">
        <f>AX914</f>
        <v>0</v>
      </c>
      <c r="AY913" s="75">
        <f t="shared" si="3110"/>
        <v>0</v>
      </c>
      <c r="AZ913" s="75">
        <f t="shared" si="3110"/>
        <v>0</v>
      </c>
      <c r="BA913" s="75">
        <f t="shared" si="3110"/>
        <v>0</v>
      </c>
      <c r="BB913" s="75">
        <f t="shared" si="3110"/>
        <v>0</v>
      </c>
      <c r="BC913" s="75">
        <f>BC914</f>
        <v>5085</v>
      </c>
      <c r="BD913" s="75">
        <f>BD914</f>
        <v>0</v>
      </c>
      <c r="BE913" s="11">
        <f t="shared" si="3111"/>
        <v>0</v>
      </c>
      <c r="BF913" s="11">
        <f t="shared" si="3111"/>
        <v>0</v>
      </c>
      <c r="BG913" s="11">
        <f t="shared" si="3111"/>
        <v>0</v>
      </c>
      <c r="BH913" s="11">
        <f t="shared" si="3111"/>
        <v>0</v>
      </c>
      <c r="BI913" s="138">
        <f>BI914</f>
        <v>5085</v>
      </c>
      <c r="BJ913" s="138">
        <f>BJ914</f>
        <v>0</v>
      </c>
      <c r="BK913" s="75">
        <f t="shared" si="3112"/>
        <v>0</v>
      </c>
      <c r="BL913" s="75">
        <f t="shared" si="3112"/>
        <v>0</v>
      </c>
      <c r="BM913" s="75">
        <f t="shared" si="3112"/>
        <v>0</v>
      </c>
      <c r="BN913" s="75">
        <f t="shared" si="3112"/>
        <v>0</v>
      </c>
      <c r="BO913" s="75">
        <f>BO914</f>
        <v>5085</v>
      </c>
      <c r="BP913" s="75">
        <f>BP914</f>
        <v>0</v>
      </c>
      <c r="BQ913" s="11">
        <f t="shared" si="3113"/>
        <v>0</v>
      </c>
      <c r="BR913" s="11">
        <f t="shared" si="3113"/>
        <v>0</v>
      </c>
      <c r="BS913" s="11">
        <f t="shared" si="3113"/>
        <v>0</v>
      </c>
      <c r="BT913" s="11">
        <f t="shared" si="3113"/>
        <v>0</v>
      </c>
      <c r="BU913" s="11">
        <f>BU914</f>
        <v>5085</v>
      </c>
      <c r="BV913" s="11">
        <f>BV914</f>
        <v>0</v>
      </c>
      <c r="BW913" s="75">
        <f t="shared" si="3114"/>
        <v>0</v>
      </c>
      <c r="BX913" s="75">
        <f t="shared" si="3114"/>
        <v>0</v>
      </c>
      <c r="BY913" s="75">
        <f t="shared" si="3114"/>
        <v>0</v>
      </c>
      <c r="BZ913" s="75">
        <f t="shared" si="3114"/>
        <v>0</v>
      </c>
      <c r="CA913" s="75">
        <f>CA914</f>
        <v>5085</v>
      </c>
      <c r="CB913" s="75">
        <f>CB914</f>
        <v>0</v>
      </c>
      <c r="CC913" s="75">
        <f t="shared" si="3115"/>
        <v>0</v>
      </c>
      <c r="CD913" s="75">
        <f t="shared" si="3115"/>
        <v>0</v>
      </c>
      <c r="CE913" s="75">
        <f t="shared" si="3115"/>
        <v>651</v>
      </c>
      <c r="CF913" s="75">
        <f t="shared" si="3115"/>
        <v>0</v>
      </c>
      <c r="CG913" s="75">
        <f>CG914</f>
        <v>5736</v>
      </c>
      <c r="CH913" s="75">
        <f>CH914</f>
        <v>0</v>
      </c>
      <c r="CI913" s="11">
        <f t="shared" si="3116"/>
        <v>0</v>
      </c>
      <c r="CJ913" s="11">
        <f t="shared" si="3116"/>
        <v>0</v>
      </c>
      <c r="CK913" s="11">
        <f t="shared" si="3116"/>
        <v>0</v>
      </c>
      <c r="CL913" s="11">
        <f t="shared" si="3116"/>
        <v>0</v>
      </c>
      <c r="CM913" s="11">
        <f>CM914</f>
        <v>5736</v>
      </c>
      <c r="CN913" s="11">
        <f>CN914</f>
        <v>0</v>
      </c>
      <c r="CO913" s="11">
        <f t="shared" si="3117"/>
        <v>0</v>
      </c>
      <c r="CP913" s="11">
        <f t="shared" si="3117"/>
        <v>0</v>
      </c>
      <c r="CQ913" s="11">
        <f t="shared" si="3117"/>
        <v>0</v>
      </c>
      <c r="CR913" s="11">
        <f t="shared" si="3117"/>
        <v>0</v>
      </c>
      <c r="CS913" s="11">
        <f>CS914</f>
        <v>5736</v>
      </c>
      <c r="CT913" s="11">
        <f>CT914</f>
        <v>0</v>
      </c>
    </row>
    <row r="914" spans="1:98">
      <c r="A914" s="55" t="s">
        <v>309</v>
      </c>
      <c r="B914" s="14">
        <v>915</v>
      </c>
      <c r="C914" s="14" t="s">
        <v>35</v>
      </c>
      <c r="D914" s="14" t="s">
        <v>87</v>
      </c>
      <c r="E914" s="14" t="s">
        <v>279</v>
      </c>
      <c r="F914" s="24">
        <v>310</v>
      </c>
      <c r="G914" s="11">
        <v>5085</v>
      </c>
      <c r="H914" s="11"/>
      <c r="I914" s="11"/>
      <c r="J914" s="11"/>
      <c r="K914" s="11"/>
      <c r="L914" s="11"/>
      <c r="M914" s="11">
        <f>G914+I914+J914+K914+L914</f>
        <v>5085</v>
      </c>
      <c r="N914" s="11">
        <f>H914+J914</f>
        <v>0</v>
      </c>
      <c r="O914" s="11"/>
      <c r="P914" s="11"/>
      <c r="Q914" s="11"/>
      <c r="R914" s="11"/>
      <c r="S914" s="11">
        <f>M914+O914+P914+Q914+R914</f>
        <v>5085</v>
      </c>
      <c r="T914" s="11">
        <f>N914+P914</f>
        <v>0</v>
      </c>
      <c r="U914" s="11"/>
      <c r="V914" s="11"/>
      <c r="W914" s="11"/>
      <c r="X914" s="11"/>
      <c r="Y914" s="11">
        <f>S914+U914+V914+W914+X914</f>
        <v>5085</v>
      </c>
      <c r="Z914" s="11">
        <f>T914+V914</f>
        <v>0</v>
      </c>
      <c r="AA914" s="11"/>
      <c r="AB914" s="11"/>
      <c r="AC914" s="11"/>
      <c r="AD914" s="11"/>
      <c r="AE914" s="11">
        <f>Y914+AA914+AB914+AC914+AD914</f>
        <v>5085</v>
      </c>
      <c r="AF914" s="11">
        <f>Z914+AB914</f>
        <v>0</v>
      </c>
      <c r="AG914" s="11"/>
      <c r="AH914" s="11"/>
      <c r="AI914" s="11"/>
      <c r="AJ914" s="11"/>
      <c r="AK914" s="75">
        <f>AE914+AG914+AH914+AI914+AJ914</f>
        <v>5085</v>
      </c>
      <c r="AL914" s="75">
        <f>AF914+AH914</f>
        <v>0</v>
      </c>
      <c r="AM914" s="11"/>
      <c r="AN914" s="11"/>
      <c r="AO914" s="11"/>
      <c r="AP914" s="11"/>
      <c r="AQ914" s="11">
        <f>AK914+AM914+AN914+AO914+AP914</f>
        <v>5085</v>
      </c>
      <c r="AR914" s="11">
        <f>AL914+AN914</f>
        <v>0</v>
      </c>
      <c r="AS914" s="11"/>
      <c r="AT914" s="11"/>
      <c r="AU914" s="11"/>
      <c r="AV914" s="11"/>
      <c r="AW914" s="11">
        <f>AQ914+AS914+AT914+AU914+AV914</f>
        <v>5085</v>
      </c>
      <c r="AX914" s="11">
        <f>AR914+AT914</f>
        <v>0</v>
      </c>
      <c r="AY914" s="75"/>
      <c r="AZ914" s="75"/>
      <c r="BA914" s="75"/>
      <c r="BB914" s="75"/>
      <c r="BC914" s="75">
        <f>AW914+AY914+AZ914+BA914+BB914</f>
        <v>5085</v>
      </c>
      <c r="BD914" s="75">
        <f>AX914+AZ914</f>
        <v>0</v>
      </c>
      <c r="BE914" s="11"/>
      <c r="BF914" s="11"/>
      <c r="BG914" s="11"/>
      <c r="BH914" s="11"/>
      <c r="BI914" s="138">
        <f>BC914+BE914+BF914+BG914+BH914</f>
        <v>5085</v>
      </c>
      <c r="BJ914" s="138">
        <f>BD914+BF914</f>
        <v>0</v>
      </c>
      <c r="BK914" s="75"/>
      <c r="BL914" s="75"/>
      <c r="BM914" s="75"/>
      <c r="BN914" s="75"/>
      <c r="BO914" s="75">
        <f>BI914+BK914+BL914+BM914+BN914</f>
        <v>5085</v>
      </c>
      <c r="BP914" s="75">
        <f>BJ914+BL914</f>
        <v>0</v>
      </c>
      <c r="BQ914" s="11"/>
      <c r="BR914" s="11"/>
      <c r="BS914" s="11"/>
      <c r="BT914" s="11"/>
      <c r="BU914" s="11">
        <f>BO914+BQ914+BR914+BS914+BT914</f>
        <v>5085</v>
      </c>
      <c r="BV914" s="11">
        <f>BP914+BR914</f>
        <v>0</v>
      </c>
      <c r="BW914" s="75"/>
      <c r="BX914" s="75"/>
      <c r="BY914" s="75"/>
      <c r="BZ914" s="75"/>
      <c r="CA914" s="75">
        <f>BU914+BW914+BX914+BY914+BZ914</f>
        <v>5085</v>
      </c>
      <c r="CB914" s="75">
        <f>BV914+BX914</f>
        <v>0</v>
      </c>
      <c r="CC914" s="75"/>
      <c r="CD914" s="75"/>
      <c r="CE914" s="75">
        <v>651</v>
      </c>
      <c r="CF914" s="75"/>
      <c r="CG914" s="75">
        <f>CA914+CC914+CD914+CE914+CF914</f>
        <v>5736</v>
      </c>
      <c r="CH914" s="75">
        <f>CB914+CD914</f>
        <v>0</v>
      </c>
      <c r="CI914" s="11"/>
      <c r="CJ914" s="11"/>
      <c r="CK914" s="11"/>
      <c r="CL914" s="11"/>
      <c r="CM914" s="11">
        <f>CG914+CI914+CJ914+CK914+CL914</f>
        <v>5736</v>
      </c>
      <c r="CN914" s="11">
        <f>CH914+CJ914</f>
        <v>0</v>
      </c>
      <c r="CO914" s="11"/>
      <c r="CP914" s="11"/>
      <c r="CQ914" s="11"/>
      <c r="CR914" s="11"/>
      <c r="CS914" s="11">
        <f>CM914+CO914+CP914+CQ914+CR914</f>
        <v>5736</v>
      </c>
      <c r="CT914" s="11">
        <f>CN914+CP914</f>
        <v>0</v>
      </c>
    </row>
    <row r="915" spans="1:98">
      <c r="A915" s="55"/>
      <c r="B915" s="14"/>
      <c r="C915" s="14"/>
      <c r="D915" s="14"/>
      <c r="E915" s="14"/>
      <c r="F915" s="24"/>
      <c r="G915" s="11"/>
      <c r="H915" s="11"/>
      <c r="I915" s="11"/>
      <c r="J915" s="11"/>
      <c r="K915" s="11"/>
      <c r="L915" s="11"/>
      <c r="M915" s="11"/>
      <c r="N915" s="11"/>
      <c r="O915" s="11"/>
      <c r="P915" s="11"/>
      <c r="Q915" s="11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  <c r="AJ915" s="11"/>
      <c r="AK915" s="75"/>
      <c r="AL915" s="75"/>
      <c r="AM915" s="11"/>
      <c r="AN915" s="11"/>
      <c r="AO915" s="11"/>
      <c r="AP915" s="11"/>
      <c r="AQ915" s="11"/>
      <c r="AR915" s="11"/>
      <c r="AS915" s="11"/>
      <c r="AT915" s="11"/>
      <c r="AU915" s="11"/>
      <c r="AV915" s="11"/>
      <c r="AW915" s="11"/>
      <c r="AX915" s="11"/>
      <c r="AY915" s="75"/>
      <c r="AZ915" s="75"/>
      <c r="BA915" s="75"/>
      <c r="BB915" s="75"/>
      <c r="BC915" s="75"/>
      <c r="BD915" s="75"/>
      <c r="BE915" s="11"/>
      <c r="BF915" s="11"/>
      <c r="BG915" s="11"/>
      <c r="BH915" s="11"/>
      <c r="BI915" s="138"/>
      <c r="BJ915" s="138"/>
      <c r="BK915" s="75"/>
      <c r="BL915" s="75"/>
      <c r="BM915" s="75"/>
      <c r="BN915" s="75"/>
      <c r="BO915" s="75"/>
      <c r="BP915" s="75"/>
      <c r="BQ915" s="11"/>
      <c r="BR915" s="11"/>
      <c r="BS915" s="11"/>
      <c r="BT915" s="11"/>
      <c r="BU915" s="11"/>
      <c r="BV915" s="11"/>
      <c r="BW915" s="75"/>
      <c r="BX915" s="75"/>
      <c r="BY915" s="75"/>
      <c r="BZ915" s="75"/>
      <c r="CA915" s="75"/>
      <c r="CB915" s="75"/>
      <c r="CC915" s="75"/>
      <c r="CD915" s="75"/>
      <c r="CE915" s="75"/>
      <c r="CF915" s="75"/>
      <c r="CG915" s="75"/>
      <c r="CH915" s="75"/>
      <c r="CI915" s="11"/>
      <c r="CJ915" s="11"/>
      <c r="CK915" s="11"/>
      <c r="CL915" s="11"/>
      <c r="CM915" s="11"/>
      <c r="CN915" s="11"/>
      <c r="CO915" s="11"/>
      <c r="CP915" s="11"/>
      <c r="CQ915" s="11"/>
      <c r="CR915" s="11"/>
      <c r="CS915" s="11"/>
      <c r="CT915" s="11"/>
    </row>
    <row r="916" spans="1:98" ht="18.75">
      <c r="A916" s="54" t="s">
        <v>595</v>
      </c>
      <c r="B916" s="29">
        <v>915</v>
      </c>
      <c r="C916" s="12" t="s">
        <v>35</v>
      </c>
      <c r="D916" s="12" t="s">
        <v>30</v>
      </c>
      <c r="E916" s="12"/>
      <c r="F916" s="41"/>
      <c r="G916" s="11"/>
      <c r="H916" s="11"/>
      <c r="I916" s="11"/>
      <c r="J916" s="11"/>
      <c r="K916" s="11"/>
      <c r="L916" s="11"/>
      <c r="M916" s="11"/>
      <c r="N916" s="11"/>
      <c r="O916" s="21">
        <f>O917</f>
        <v>0</v>
      </c>
      <c r="P916" s="21">
        <f t="shared" ref="P916:AG920" si="3118">P917</f>
        <v>16292</v>
      </c>
      <c r="Q916" s="21">
        <f t="shared" si="3118"/>
        <v>0</v>
      </c>
      <c r="R916" s="21">
        <f t="shared" si="3118"/>
        <v>0</v>
      </c>
      <c r="S916" s="21">
        <f t="shared" si="3118"/>
        <v>16292</v>
      </c>
      <c r="T916" s="21">
        <f t="shared" si="3118"/>
        <v>16292</v>
      </c>
      <c r="U916" s="21">
        <f t="shared" si="3118"/>
        <v>0</v>
      </c>
      <c r="V916" s="21">
        <f t="shared" si="3118"/>
        <v>0</v>
      </c>
      <c r="W916" s="21">
        <f t="shared" si="3118"/>
        <v>0</v>
      </c>
      <c r="X916" s="21">
        <f t="shared" si="3118"/>
        <v>0</v>
      </c>
      <c r="Y916" s="21">
        <f t="shared" si="3118"/>
        <v>16292</v>
      </c>
      <c r="Z916" s="21">
        <f t="shared" si="3118"/>
        <v>16292</v>
      </c>
      <c r="AA916" s="21">
        <f t="shared" si="3118"/>
        <v>0</v>
      </c>
      <c r="AB916" s="21">
        <f t="shared" si="3118"/>
        <v>0</v>
      </c>
      <c r="AC916" s="21">
        <f t="shared" si="3118"/>
        <v>0</v>
      </c>
      <c r="AD916" s="21">
        <f t="shared" si="3118"/>
        <v>0</v>
      </c>
      <c r="AE916" s="21">
        <f t="shared" si="3118"/>
        <v>16292</v>
      </c>
      <c r="AF916" s="21">
        <f t="shared" ref="AA916:AF920" si="3119">AF917</f>
        <v>16292</v>
      </c>
      <c r="AG916" s="21">
        <f t="shared" si="3118"/>
        <v>0</v>
      </c>
      <c r="AH916" s="21">
        <f t="shared" ref="AG916:AV920" si="3120">AH917</f>
        <v>0</v>
      </c>
      <c r="AI916" s="21">
        <f t="shared" si="3120"/>
        <v>0</v>
      </c>
      <c r="AJ916" s="21">
        <f t="shared" si="3120"/>
        <v>0</v>
      </c>
      <c r="AK916" s="83">
        <f t="shared" si="3120"/>
        <v>16292</v>
      </c>
      <c r="AL916" s="83">
        <f t="shared" si="3120"/>
        <v>16292</v>
      </c>
      <c r="AM916" s="21">
        <f t="shared" si="3120"/>
        <v>0</v>
      </c>
      <c r="AN916" s="21">
        <f t="shared" si="3120"/>
        <v>0</v>
      </c>
      <c r="AO916" s="21">
        <f t="shared" si="3120"/>
        <v>0</v>
      </c>
      <c r="AP916" s="21">
        <f t="shared" si="3120"/>
        <v>0</v>
      </c>
      <c r="AQ916" s="21">
        <f t="shared" si="3120"/>
        <v>16292</v>
      </c>
      <c r="AR916" s="21">
        <f t="shared" si="3120"/>
        <v>16292</v>
      </c>
      <c r="AS916" s="21">
        <f t="shared" si="3120"/>
        <v>0</v>
      </c>
      <c r="AT916" s="21">
        <f t="shared" si="3120"/>
        <v>0</v>
      </c>
      <c r="AU916" s="21">
        <f t="shared" si="3120"/>
        <v>0</v>
      </c>
      <c r="AV916" s="21">
        <f t="shared" si="3120"/>
        <v>0</v>
      </c>
      <c r="AW916" s="21">
        <f t="shared" ref="AS916:BH920" si="3121">AW917</f>
        <v>16292</v>
      </c>
      <c r="AX916" s="21">
        <f t="shared" si="3121"/>
        <v>16292</v>
      </c>
      <c r="AY916" s="83">
        <f t="shared" si="3121"/>
        <v>0</v>
      </c>
      <c r="AZ916" s="83">
        <f t="shared" si="3121"/>
        <v>0</v>
      </c>
      <c r="BA916" s="83">
        <f t="shared" si="3121"/>
        <v>0</v>
      </c>
      <c r="BB916" s="83">
        <f t="shared" si="3121"/>
        <v>0</v>
      </c>
      <c r="BC916" s="83">
        <f t="shared" si="3121"/>
        <v>16292</v>
      </c>
      <c r="BD916" s="83">
        <f t="shared" si="3121"/>
        <v>16292</v>
      </c>
      <c r="BE916" s="21">
        <f t="shared" si="3121"/>
        <v>0</v>
      </c>
      <c r="BF916" s="21">
        <f t="shared" si="3121"/>
        <v>0</v>
      </c>
      <c r="BG916" s="21">
        <f t="shared" si="3121"/>
        <v>0</v>
      </c>
      <c r="BH916" s="21">
        <f t="shared" si="3121"/>
        <v>0</v>
      </c>
      <c r="BI916" s="142">
        <f t="shared" ref="BE916:BT920" si="3122">BI917</f>
        <v>16292</v>
      </c>
      <c r="BJ916" s="142">
        <f t="shared" si="3122"/>
        <v>16292</v>
      </c>
      <c r="BK916" s="83">
        <f t="shared" si="3122"/>
        <v>0</v>
      </c>
      <c r="BL916" s="83">
        <f t="shared" si="3122"/>
        <v>667</v>
      </c>
      <c r="BM916" s="83">
        <f t="shared" si="3122"/>
        <v>0</v>
      </c>
      <c r="BN916" s="83">
        <f t="shared" si="3122"/>
        <v>0</v>
      </c>
      <c r="BO916" s="83">
        <f t="shared" si="3122"/>
        <v>16959</v>
      </c>
      <c r="BP916" s="83">
        <f t="shared" si="3122"/>
        <v>16959</v>
      </c>
      <c r="BQ916" s="21">
        <f t="shared" si="3122"/>
        <v>0</v>
      </c>
      <c r="BR916" s="21">
        <f t="shared" si="3122"/>
        <v>0</v>
      </c>
      <c r="BS916" s="21">
        <f t="shared" si="3122"/>
        <v>0</v>
      </c>
      <c r="BT916" s="21">
        <f t="shared" si="3122"/>
        <v>0</v>
      </c>
      <c r="BU916" s="21">
        <f t="shared" ref="BQ916:CF920" si="3123">BU917</f>
        <v>16959</v>
      </c>
      <c r="BV916" s="21">
        <f t="shared" si="3123"/>
        <v>16959</v>
      </c>
      <c r="BW916" s="83">
        <f t="shared" si="3123"/>
        <v>0</v>
      </c>
      <c r="BX916" s="83">
        <f t="shared" si="3123"/>
        <v>0</v>
      </c>
      <c r="BY916" s="83">
        <f t="shared" si="3123"/>
        <v>0</v>
      </c>
      <c r="BZ916" s="83">
        <f t="shared" si="3123"/>
        <v>0</v>
      </c>
      <c r="CA916" s="83">
        <f t="shared" si="3123"/>
        <v>16959</v>
      </c>
      <c r="CB916" s="83">
        <f t="shared" si="3123"/>
        <v>16959</v>
      </c>
      <c r="CC916" s="83">
        <f t="shared" si="3123"/>
        <v>0</v>
      </c>
      <c r="CD916" s="83">
        <f t="shared" si="3123"/>
        <v>0</v>
      </c>
      <c r="CE916" s="83">
        <f t="shared" si="3123"/>
        <v>0</v>
      </c>
      <c r="CF916" s="83">
        <f t="shared" si="3123"/>
        <v>0</v>
      </c>
      <c r="CG916" s="83">
        <f t="shared" ref="CC916:CR920" si="3124">CG917</f>
        <v>16959</v>
      </c>
      <c r="CH916" s="83">
        <f t="shared" si="3124"/>
        <v>16959</v>
      </c>
      <c r="CI916" s="21">
        <f t="shared" si="3124"/>
        <v>0</v>
      </c>
      <c r="CJ916" s="21">
        <f t="shared" si="3124"/>
        <v>2310</v>
      </c>
      <c r="CK916" s="21">
        <f t="shared" si="3124"/>
        <v>0</v>
      </c>
      <c r="CL916" s="21">
        <f t="shared" si="3124"/>
        <v>0</v>
      </c>
      <c r="CM916" s="21">
        <f t="shared" si="3124"/>
        <v>19269</v>
      </c>
      <c r="CN916" s="21">
        <f t="shared" si="3124"/>
        <v>19269</v>
      </c>
      <c r="CO916" s="21">
        <f t="shared" si="3124"/>
        <v>0</v>
      </c>
      <c r="CP916" s="21">
        <f t="shared" si="3124"/>
        <v>0</v>
      </c>
      <c r="CQ916" s="21">
        <f t="shared" si="3124"/>
        <v>0</v>
      </c>
      <c r="CR916" s="21">
        <f t="shared" si="3124"/>
        <v>0</v>
      </c>
      <c r="CS916" s="21">
        <f t="shared" ref="CO916:CT920" si="3125">CS917</f>
        <v>19269</v>
      </c>
      <c r="CT916" s="21">
        <f t="shared" si="3125"/>
        <v>19269</v>
      </c>
    </row>
    <row r="917" spans="1:98" ht="33">
      <c r="A917" s="51" t="s">
        <v>596</v>
      </c>
      <c r="B917" s="31">
        <v>915</v>
      </c>
      <c r="C917" s="14" t="s">
        <v>35</v>
      </c>
      <c r="D917" s="14" t="s">
        <v>30</v>
      </c>
      <c r="E917" s="14" t="s">
        <v>267</v>
      </c>
      <c r="F917" s="24"/>
      <c r="G917" s="11"/>
      <c r="H917" s="11"/>
      <c r="I917" s="11"/>
      <c r="J917" s="11"/>
      <c r="K917" s="11"/>
      <c r="L917" s="11"/>
      <c r="M917" s="11"/>
      <c r="N917" s="11"/>
      <c r="O917" s="11">
        <f>O918</f>
        <v>0</v>
      </c>
      <c r="P917" s="11">
        <f t="shared" si="3118"/>
        <v>16292</v>
      </c>
      <c r="Q917" s="11">
        <f t="shared" si="3118"/>
        <v>0</v>
      </c>
      <c r="R917" s="11">
        <f t="shared" si="3118"/>
        <v>0</v>
      </c>
      <c r="S917" s="11">
        <f t="shared" si="3118"/>
        <v>16292</v>
      </c>
      <c r="T917" s="11">
        <f t="shared" si="3118"/>
        <v>16292</v>
      </c>
      <c r="U917" s="11">
        <f t="shared" si="3118"/>
        <v>0</v>
      </c>
      <c r="V917" s="11">
        <f t="shared" si="3118"/>
        <v>0</v>
      </c>
      <c r="W917" s="11">
        <f t="shared" si="3118"/>
        <v>0</v>
      </c>
      <c r="X917" s="11">
        <f t="shared" si="3118"/>
        <v>0</v>
      </c>
      <c r="Y917" s="11">
        <f t="shared" si="3118"/>
        <v>16292</v>
      </c>
      <c r="Z917" s="11">
        <f t="shared" si="3118"/>
        <v>16292</v>
      </c>
      <c r="AA917" s="11">
        <f t="shared" si="3119"/>
        <v>0</v>
      </c>
      <c r="AB917" s="11">
        <f t="shared" si="3119"/>
        <v>0</v>
      </c>
      <c r="AC917" s="11">
        <f t="shared" si="3119"/>
        <v>0</v>
      </c>
      <c r="AD917" s="11">
        <f t="shared" si="3119"/>
        <v>0</v>
      </c>
      <c r="AE917" s="11">
        <f t="shared" si="3119"/>
        <v>16292</v>
      </c>
      <c r="AF917" s="11">
        <f t="shared" si="3119"/>
        <v>16292</v>
      </c>
      <c r="AG917" s="11">
        <f t="shared" si="3120"/>
        <v>0</v>
      </c>
      <c r="AH917" s="11">
        <f t="shared" si="3120"/>
        <v>0</v>
      </c>
      <c r="AI917" s="11">
        <f t="shared" si="3120"/>
        <v>0</v>
      </c>
      <c r="AJ917" s="11">
        <f t="shared" si="3120"/>
        <v>0</v>
      </c>
      <c r="AK917" s="75">
        <f t="shared" si="3120"/>
        <v>16292</v>
      </c>
      <c r="AL917" s="75">
        <f t="shared" si="3120"/>
        <v>16292</v>
      </c>
      <c r="AM917" s="11">
        <f t="shared" si="3120"/>
        <v>0</v>
      </c>
      <c r="AN917" s="11">
        <f t="shared" si="3120"/>
        <v>0</v>
      </c>
      <c r="AO917" s="11">
        <f t="shared" si="3120"/>
        <v>0</v>
      </c>
      <c r="AP917" s="11">
        <f t="shared" si="3120"/>
        <v>0</v>
      </c>
      <c r="AQ917" s="11">
        <f t="shared" si="3120"/>
        <v>16292</v>
      </c>
      <c r="AR917" s="11">
        <f t="shared" si="3120"/>
        <v>16292</v>
      </c>
      <c r="AS917" s="11">
        <f t="shared" si="3121"/>
        <v>0</v>
      </c>
      <c r="AT917" s="11">
        <f t="shared" si="3121"/>
        <v>0</v>
      </c>
      <c r="AU917" s="11">
        <f t="shared" si="3121"/>
        <v>0</v>
      </c>
      <c r="AV917" s="11">
        <f t="shared" si="3121"/>
        <v>0</v>
      </c>
      <c r="AW917" s="11">
        <f t="shared" si="3121"/>
        <v>16292</v>
      </c>
      <c r="AX917" s="11">
        <f t="shared" si="3121"/>
        <v>16292</v>
      </c>
      <c r="AY917" s="75">
        <f t="shared" si="3121"/>
        <v>0</v>
      </c>
      <c r="AZ917" s="75">
        <f t="shared" si="3121"/>
        <v>0</v>
      </c>
      <c r="BA917" s="75">
        <f t="shared" si="3121"/>
        <v>0</v>
      </c>
      <c r="BB917" s="75">
        <f t="shared" si="3121"/>
        <v>0</v>
      </c>
      <c r="BC917" s="75">
        <f t="shared" si="3121"/>
        <v>16292</v>
      </c>
      <c r="BD917" s="75">
        <f t="shared" si="3121"/>
        <v>16292</v>
      </c>
      <c r="BE917" s="11">
        <f t="shared" si="3122"/>
        <v>0</v>
      </c>
      <c r="BF917" s="11">
        <f t="shared" si="3122"/>
        <v>0</v>
      </c>
      <c r="BG917" s="11">
        <f t="shared" si="3122"/>
        <v>0</v>
      </c>
      <c r="BH917" s="11">
        <f t="shared" si="3122"/>
        <v>0</v>
      </c>
      <c r="BI917" s="138">
        <f t="shared" si="3122"/>
        <v>16292</v>
      </c>
      <c r="BJ917" s="138">
        <f t="shared" si="3122"/>
        <v>16292</v>
      </c>
      <c r="BK917" s="75">
        <f t="shared" si="3122"/>
        <v>0</v>
      </c>
      <c r="BL917" s="75">
        <f t="shared" si="3122"/>
        <v>667</v>
      </c>
      <c r="BM917" s="75">
        <f t="shared" si="3122"/>
        <v>0</v>
      </c>
      <c r="BN917" s="75">
        <f t="shared" si="3122"/>
        <v>0</v>
      </c>
      <c r="BO917" s="75">
        <f t="shared" si="3122"/>
        <v>16959</v>
      </c>
      <c r="BP917" s="75">
        <f t="shared" si="3122"/>
        <v>16959</v>
      </c>
      <c r="BQ917" s="11">
        <f t="shared" si="3123"/>
        <v>0</v>
      </c>
      <c r="BR917" s="11">
        <f t="shared" si="3123"/>
        <v>0</v>
      </c>
      <c r="BS917" s="11">
        <f t="shared" si="3123"/>
        <v>0</v>
      </c>
      <c r="BT917" s="11">
        <f t="shared" si="3123"/>
        <v>0</v>
      </c>
      <c r="BU917" s="11">
        <f t="shared" si="3123"/>
        <v>16959</v>
      </c>
      <c r="BV917" s="11">
        <f t="shared" si="3123"/>
        <v>16959</v>
      </c>
      <c r="BW917" s="75">
        <f t="shared" si="3123"/>
        <v>0</v>
      </c>
      <c r="BX917" s="75">
        <f t="shared" si="3123"/>
        <v>0</v>
      </c>
      <c r="BY917" s="75">
        <f t="shared" si="3123"/>
        <v>0</v>
      </c>
      <c r="BZ917" s="75">
        <f t="shared" si="3123"/>
        <v>0</v>
      </c>
      <c r="CA917" s="75">
        <f t="shared" si="3123"/>
        <v>16959</v>
      </c>
      <c r="CB917" s="75">
        <f t="shared" si="3123"/>
        <v>16959</v>
      </c>
      <c r="CC917" s="75">
        <f t="shared" si="3124"/>
        <v>0</v>
      </c>
      <c r="CD917" s="75">
        <f t="shared" si="3124"/>
        <v>0</v>
      </c>
      <c r="CE917" s="75">
        <f t="shared" si="3124"/>
        <v>0</v>
      </c>
      <c r="CF917" s="75">
        <f t="shared" si="3124"/>
        <v>0</v>
      </c>
      <c r="CG917" s="75">
        <f t="shared" si="3124"/>
        <v>16959</v>
      </c>
      <c r="CH917" s="75">
        <f t="shared" si="3124"/>
        <v>16959</v>
      </c>
      <c r="CI917" s="11">
        <f t="shared" si="3124"/>
        <v>0</v>
      </c>
      <c r="CJ917" s="11">
        <f t="shared" si="3124"/>
        <v>2310</v>
      </c>
      <c r="CK917" s="11">
        <f t="shared" si="3124"/>
        <v>0</v>
      </c>
      <c r="CL917" s="11">
        <f t="shared" si="3124"/>
        <v>0</v>
      </c>
      <c r="CM917" s="11">
        <f t="shared" si="3124"/>
        <v>19269</v>
      </c>
      <c r="CN917" s="11">
        <f t="shared" si="3124"/>
        <v>19269</v>
      </c>
      <c r="CO917" s="11">
        <f t="shared" si="3125"/>
        <v>0</v>
      </c>
      <c r="CP917" s="11">
        <f t="shared" si="3125"/>
        <v>0</v>
      </c>
      <c r="CQ917" s="11">
        <f t="shared" si="3125"/>
        <v>0</v>
      </c>
      <c r="CR917" s="11">
        <f t="shared" si="3125"/>
        <v>0</v>
      </c>
      <c r="CS917" s="11">
        <f t="shared" si="3125"/>
        <v>19269</v>
      </c>
      <c r="CT917" s="11">
        <f t="shared" si="3125"/>
        <v>19269</v>
      </c>
    </row>
    <row r="918" spans="1:98">
      <c r="A918" s="51" t="s">
        <v>584</v>
      </c>
      <c r="B918" s="31">
        <v>915</v>
      </c>
      <c r="C918" s="14" t="s">
        <v>35</v>
      </c>
      <c r="D918" s="14" t="s">
        <v>30</v>
      </c>
      <c r="E918" s="14" t="s">
        <v>597</v>
      </c>
      <c r="F918" s="24"/>
      <c r="G918" s="11"/>
      <c r="H918" s="11"/>
      <c r="I918" s="11"/>
      <c r="J918" s="11"/>
      <c r="K918" s="11"/>
      <c r="L918" s="11"/>
      <c r="M918" s="11"/>
      <c r="N918" s="11"/>
      <c r="O918" s="11">
        <f>O919</f>
        <v>0</v>
      </c>
      <c r="P918" s="11">
        <f t="shared" si="3118"/>
        <v>16292</v>
      </c>
      <c r="Q918" s="11">
        <f t="shared" si="3118"/>
        <v>0</v>
      </c>
      <c r="R918" s="11">
        <f t="shared" si="3118"/>
        <v>0</v>
      </c>
      <c r="S918" s="11">
        <f t="shared" si="3118"/>
        <v>16292</v>
      </c>
      <c r="T918" s="11">
        <f t="shared" si="3118"/>
        <v>16292</v>
      </c>
      <c r="U918" s="11">
        <f t="shared" si="3118"/>
        <v>0</v>
      </c>
      <c r="V918" s="11">
        <f t="shared" si="3118"/>
        <v>0</v>
      </c>
      <c r="W918" s="11">
        <f t="shared" si="3118"/>
        <v>0</v>
      </c>
      <c r="X918" s="11">
        <f t="shared" si="3118"/>
        <v>0</v>
      </c>
      <c r="Y918" s="11">
        <f t="shared" si="3118"/>
        <v>16292</v>
      </c>
      <c r="Z918" s="11">
        <f t="shared" si="3118"/>
        <v>16292</v>
      </c>
      <c r="AA918" s="11">
        <f t="shared" si="3119"/>
        <v>0</v>
      </c>
      <c r="AB918" s="11">
        <f t="shared" si="3119"/>
        <v>0</v>
      </c>
      <c r="AC918" s="11">
        <f t="shared" si="3119"/>
        <v>0</v>
      </c>
      <c r="AD918" s="11">
        <f t="shared" si="3119"/>
        <v>0</v>
      </c>
      <c r="AE918" s="11">
        <f t="shared" si="3119"/>
        <v>16292</v>
      </c>
      <c r="AF918" s="11">
        <f t="shared" si="3119"/>
        <v>16292</v>
      </c>
      <c r="AG918" s="11">
        <f t="shared" si="3120"/>
        <v>0</v>
      </c>
      <c r="AH918" s="11">
        <f t="shared" si="3120"/>
        <v>0</v>
      </c>
      <c r="AI918" s="11">
        <f t="shared" si="3120"/>
        <v>0</v>
      </c>
      <c r="AJ918" s="11">
        <f t="shared" si="3120"/>
        <v>0</v>
      </c>
      <c r="AK918" s="75">
        <f t="shared" si="3120"/>
        <v>16292</v>
      </c>
      <c r="AL918" s="75">
        <f t="shared" si="3120"/>
        <v>16292</v>
      </c>
      <c r="AM918" s="11">
        <f t="shared" si="3120"/>
        <v>0</v>
      </c>
      <c r="AN918" s="11">
        <f t="shared" si="3120"/>
        <v>0</v>
      </c>
      <c r="AO918" s="11">
        <f t="shared" si="3120"/>
        <v>0</v>
      </c>
      <c r="AP918" s="11">
        <f t="shared" si="3120"/>
        <v>0</v>
      </c>
      <c r="AQ918" s="11">
        <f t="shared" si="3120"/>
        <v>16292</v>
      </c>
      <c r="AR918" s="11">
        <f t="shared" si="3120"/>
        <v>16292</v>
      </c>
      <c r="AS918" s="11">
        <f t="shared" si="3121"/>
        <v>0</v>
      </c>
      <c r="AT918" s="11">
        <f t="shared" si="3121"/>
        <v>0</v>
      </c>
      <c r="AU918" s="11">
        <f t="shared" si="3121"/>
        <v>0</v>
      </c>
      <c r="AV918" s="11">
        <f t="shared" si="3121"/>
        <v>0</v>
      </c>
      <c r="AW918" s="11">
        <f t="shared" si="3121"/>
        <v>16292</v>
      </c>
      <c r="AX918" s="11">
        <f t="shared" si="3121"/>
        <v>16292</v>
      </c>
      <c r="AY918" s="75">
        <f t="shared" si="3121"/>
        <v>0</v>
      </c>
      <c r="AZ918" s="75">
        <f t="shared" si="3121"/>
        <v>0</v>
      </c>
      <c r="BA918" s="75">
        <f t="shared" si="3121"/>
        <v>0</v>
      </c>
      <c r="BB918" s="75">
        <f t="shared" si="3121"/>
        <v>0</v>
      </c>
      <c r="BC918" s="75">
        <f t="shared" si="3121"/>
        <v>16292</v>
      </c>
      <c r="BD918" s="75">
        <f t="shared" si="3121"/>
        <v>16292</v>
      </c>
      <c r="BE918" s="11">
        <f t="shared" si="3122"/>
        <v>0</v>
      </c>
      <c r="BF918" s="11">
        <f t="shared" si="3122"/>
        <v>0</v>
      </c>
      <c r="BG918" s="11">
        <f t="shared" si="3122"/>
        <v>0</v>
      </c>
      <c r="BH918" s="11">
        <f t="shared" si="3122"/>
        <v>0</v>
      </c>
      <c r="BI918" s="138">
        <f t="shared" si="3122"/>
        <v>16292</v>
      </c>
      <c r="BJ918" s="138">
        <f t="shared" si="3122"/>
        <v>16292</v>
      </c>
      <c r="BK918" s="75">
        <f t="shared" si="3122"/>
        <v>0</v>
      </c>
      <c r="BL918" s="75">
        <f t="shared" si="3122"/>
        <v>667</v>
      </c>
      <c r="BM918" s="75">
        <f t="shared" si="3122"/>
        <v>0</v>
      </c>
      <c r="BN918" s="75">
        <f t="shared" si="3122"/>
        <v>0</v>
      </c>
      <c r="BO918" s="75">
        <f t="shared" si="3122"/>
        <v>16959</v>
      </c>
      <c r="BP918" s="75">
        <f t="shared" si="3122"/>
        <v>16959</v>
      </c>
      <c r="BQ918" s="11">
        <f t="shared" si="3123"/>
        <v>0</v>
      </c>
      <c r="BR918" s="11">
        <f t="shared" si="3123"/>
        <v>0</v>
      </c>
      <c r="BS918" s="11">
        <f t="shared" si="3123"/>
        <v>0</v>
      </c>
      <c r="BT918" s="11">
        <f t="shared" si="3123"/>
        <v>0</v>
      </c>
      <c r="BU918" s="11">
        <f t="shared" si="3123"/>
        <v>16959</v>
      </c>
      <c r="BV918" s="11">
        <f t="shared" si="3123"/>
        <v>16959</v>
      </c>
      <c r="BW918" s="75">
        <f t="shared" si="3123"/>
        <v>0</v>
      </c>
      <c r="BX918" s="75">
        <f t="shared" si="3123"/>
        <v>0</v>
      </c>
      <c r="BY918" s="75">
        <f t="shared" si="3123"/>
        <v>0</v>
      </c>
      <c r="BZ918" s="75">
        <f t="shared" si="3123"/>
        <v>0</v>
      </c>
      <c r="CA918" s="75">
        <f t="shared" si="3123"/>
        <v>16959</v>
      </c>
      <c r="CB918" s="75">
        <f t="shared" si="3123"/>
        <v>16959</v>
      </c>
      <c r="CC918" s="75">
        <f t="shared" si="3124"/>
        <v>0</v>
      </c>
      <c r="CD918" s="75">
        <f t="shared" si="3124"/>
        <v>0</v>
      </c>
      <c r="CE918" s="75">
        <f t="shared" si="3124"/>
        <v>0</v>
      </c>
      <c r="CF918" s="75">
        <f t="shared" si="3124"/>
        <v>0</v>
      </c>
      <c r="CG918" s="75">
        <f t="shared" si="3124"/>
        <v>16959</v>
      </c>
      <c r="CH918" s="75">
        <f t="shared" si="3124"/>
        <v>16959</v>
      </c>
      <c r="CI918" s="11">
        <f t="shared" si="3124"/>
        <v>0</v>
      </c>
      <c r="CJ918" s="11">
        <f t="shared" si="3124"/>
        <v>2310</v>
      </c>
      <c r="CK918" s="11">
        <f t="shared" si="3124"/>
        <v>0</v>
      </c>
      <c r="CL918" s="11">
        <f t="shared" si="3124"/>
        <v>0</v>
      </c>
      <c r="CM918" s="11">
        <f t="shared" si="3124"/>
        <v>19269</v>
      </c>
      <c r="CN918" s="11">
        <f t="shared" si="3124"/>
        <v>19269</v>
      </c>
      <c r="CO918" s="11">
        <f t="shared" si="3125"/>
        <v>0</v>
      </c>
      <c r="CP918" s="11">
        <f t="shared" si="3125"/>
        <v>0</v>
      </c>
      <c r="CQ918" s="11">
        <f t="shared" si="3125"/>
        <v>0</v>
      </c>
      <c r="CR918" s="11">
        <f t="shared" si="3125"/>
        <v>0</v>
      </c>
      <c r="CS918" s="11">
        <f t="shared" si="3125"/>
        <v>19269</v>
      </c>
      <c r="CT918" s="11">
        <f t="shared" si="3125"/>
        <v>19269</v>
      </c>
    </row>
    <row r="919" spans="1:98" ht="33">
      <c r="A919" s="51" t="s">
        <v>598</v>
      </c>
      <c r="B919" s="31">
        <v>915</v>
      </c>
      <c r="C919" s="14" t="s">
        <v>35</v>
      </c>
      <c r="D919" s="14" t="s">
        <v>30</v>
      </c>
      <c r="E919" s="14" t="s">
        <v>599</v>
      </c>
      <c r="F919" s="24"/>
      <c r="G919" s="11"/>
      <c r="H919" s="11"/>
      <c r="I919" s="11"/>
      <c r="J919" s="11"/>
      <c r="K919" s="11"/>
      <c r="L919" s="11"/>
      <c r="M919" s="11"/>
      <c r="N919" s="11"/>
      <c r="O919" s="11">
        <f>O920</f>
        <v>0</v>
      </c>
      <c r="P919" s="11">
        <f t="shared" si="3118"/>
        <v>16292</v>
      </c>
      <c r="Q919" s="11">
        <f t="shared" si="3118"/>
        <v>0</v>
      </c>
      <c r="R919" s="11">
        <f t="shared" si="3118"/>
        <v>0</v>
      </c>
      <c r="S919" s="11">
        <f t="shared" si="3118"/>
        <v>16292</v>
      </c>
      <c r="T919" s="11">
        <f t="shared" si="3118"/>
        <v>16292</v>
      </c>
      <c r="U919" s="11">
        <f t="shared" si="3118"/>
        <v>0</v>
      </c>
      <c r="V919" s="11">
        <f t="shared" si="3118"/>
        <v>0</v>
      </c>
      <c r="W919" s="11">
        <f t="shared" si="3118"/>
        <v>0</v>
      </c>
      <c r="X919" s="11">
        <f t="shared" si="3118"/>
        <v>0</v>
      </c>
      <c r="Y919" s="11">
        <f t="shared" si="3118"/>
        <v>16292</v>
      </c>
      <c r="Z919" s="11">
        <f t="shared" si="3118"/>
        <v>16292</v>
      </c>
      <c r="AA919" s="11">
        <f t="shared" si="3119"/>
        <v>0</v>
      </c>
      <c r="AB919" s="11">
        <f t="shared" si="3119"/>
        <v>0</v>
      </c>
      <c r="AC919" s="11">
        <f t="shared" si="3119"/>
        <v>0</v>
      </c>
      <c r="AD919" s="11">
        <f t="shared" si="3119"/>
        <v>0</v>
      </c>
      <c r="AE919" s="11">
        <f t="shared" si="3119"/>
        <v>16292</v>
      </c>
      <c r="AF919" s="11">
        <f t="shared" si="3119"/>
        <v>16292</v>
      </c>
      <c r="AG919" s="11">
        <f t="shared" si="3120"/>
        <v>0</v>
      </c>
      <c r="AH919" s="11">
        <f t="shared" si="3120"/>
        <v>0</v>
      </c>
      <c r="AI919" s="11">
        <f t="shared" si="3120"/>
        <v>0</v>
      </c>
      <c r="AJ919" s="11">
        <f t="shared" si="3120"/>
        <v>0</v>
      </c>
      <c r="AK919" s="75">
        <f t="shared" si="3120"/>
        <v>16292</v>
      </c>
      <c r="AL919" s="75">
        <f t="shared" si="3120"/>
        <v>16292</v>
      </c>
      <c r="AM919" s="11">
        <f t="shared" si="3120"/>
        <v>0</v>
      </c>
      <c r="AN919" s="11">
        <f t="shared" si="3120"/>
        <v>0</v>
      </c>
      <c r="AO919" s="11">
        <f t="shared" si="3120"/>
        <v>0</v>
      </c>
      <c r="AP919" s="11">
        <f t="shared" si="3120"/>
        <v>0</v>
      </c>
      <c r="AQ919" s="11">
        <f t="shared" si="3120"/>
        <v>16292</v>
      </c>
      <c r="AR919" s="11">
        <f t="shared" si="3120"/>
        <v>16292</v>
      </c>
      <c r="AS919" s="11">
        <f t="shared" si="3121"/>
        <v>0</v>
      </c>
      <c r="AT919" s="11">
        <f t="shared" si="3121"/>
        <v>0</v>
      </c>
      <c r="AU919" s="11">
        <f t="shared" si="3121"/>
        <v>0</v>
      </c>
      <c r="AV919" s="11">
        <f t="shared" si="3121"/>
        <v>0</v>
      </c>
      <c r="AW919" s="11">
        <f t="shared" si="3121"/>
        <v>16292</v>
      </c>
      <c r="AX919" s="11">
        <f t="shared" si="3121"/>
        <v>16292</v>
      </c>
      <c r="AY919" s="75">
        <f t="shared" si="3121"/>
        <v>0</v>
      </c>
      <c r="AZ919" s="75">
        <f t="shared" si="3121"/>
        <v>0</v>
      </c>
      <c r="BA919" s="75">
        <f t="shared" si="3121"/>
        <v>0</v>
      </c>
      <c r="BB919" s="75">
        <f t="shared" si="3121"/>
        <v>0</v>
      </c>
      <c r="BC919" s="75">
        <f t="shared" si="3121"/>
        <v>16292</v>
      </c>
      <c r="BD919" s="75">
        <f t="shared" si="3121"/>
        <v>16292</v>
      </c>
      <c r="BE919" s="11">
        <f t="shared" si="3122"/>
        <v>0</v>
      </c>
      <c r="BF919" s="11">
        <f t="shared" si="3122"/>
        <v>0</v>
      </c>
      <c r="BG919" s="11">
        <f t="shared" si="3122"/>
        <v>0</v>
      </c>
      <c r="BH919" s="11">
        <f t="shared" si="3122"/>
        <v>0</v>
      </c>
      <c r="BI919" s="138">
        <f t="shared" si="3122"/>
        <v>16292</v>
      </c>
      <c r="BJ919" s="138">
        <f t="shared" si="3122"/>
        <v>16292</v>
      </c>
      <c r="BK919" s="75">
        <f t="shared" si="3122"/>
        <v>0</v>
      </c>
      <c r="BL919" s="75">
        <f t="shared" si="3122"/>
        <v>667</v>
      </c>
      <c r="BM919" s="75">
        <f t="shared" si="3122"/>
        <v>0</v>
      </c>
      <c r="BN919" s="75">
        <f t="shared" si="3122"/>
        <v>0</v>
      </c>
      <c r="BO919" s="75">
        <f t="shared" si="3122"/>
        <v>16959</v>
      </c>
      <c r="BP919" s="75">
        <f t="shared" si="3122"/>
        <v>16959</v>
      </c>
      <c r="BQ919" s="11">
        <f t="shared" si="3123"/>
        <v>0</v>
      </c>
      <c r="BR919" s="11">
        <f t="shared" si="3123"/>
        <v>0</v>
      </c>
      <c r="BS919" s="11">
        <f t="shared" si="3123"/>
        <v>0</v>
      </c>
      <c r="BT919" s="11">
        <f t="shared" si="3123"/>
        <v>0</v>
      </c>
      <c r="BU919" s="11">
        <f t="shared" si="3123"/>
        <v>16959</v>
      </c>
      <c r="BV919" s="11">
        <f t="shared" si="3123"/>
        <v>16959</v>
      </c>
      <c r="BW919" s="75">
        <f t="shared" si="3123"/>
        <v>0</v>
      </c>
      <c r="BX919" s="75">
        <f t="shared" si="3123"/>
        <v>0</v>
      </c>
      <c r="BY919" s="75">
        <f t="shared" si="3123"/>
        <v>0</v>
      </c>
      <c r="BZ919" s="75">
        <f t="shared" si="3123"/>
        <v>0</v>
      </c>
      <c r="CA919" s="75">
        <f t="shared" si="3123"/>
        <v>16959</v>
      </c>
      <c r="CB919" s="75">
        <f t="shared" si="3123"/>
        <v>16959</v>
      </c>
      <c r="CC919" s="75">
        <f t="shared" si="3124"/>
        <v>0</v>
      </c>
      <c r="CD919" s="75">
        <f t="shared" si="3124"/>
        <v>0</v>
      </c>
      <c r="CE919" s="75">
        <f t="shared" si="3124"/>
        <v>0</v>
      </c>
      <c r="CF919" s="75">
        <f t="shared" si="3124"/>
        <v>0</v>
      </c>
      <c r="CG919" s="75">
        <f t="shared" si="3124"/>
        <v>16959</v>
      </c>
      <c r="CH919" s="75">
        <f t="shared" si="3124"/>
        <v>16959</v>
      </c>
      <c r="CI919" s="11">
        <f t="shared" si="3124"/>
        <v>0</v>
      </c>
      <c r="CJ919" s="11">
        <f t="shared" si="3124"/>
        <v>2310</v>
      </c>
      <c r="CK919" s="11">
        <f t="shared" si="3124"/>
        <v>0</v>
      </c>
      <c r="CL919" s="11">
        <f t="shared" si="3124"/>
        <v>0</v>
      </c>
      <c r="CM919" s="11">
        <f t="shared" si="3124"/>
        <v>19269</v>
      </c>
      <c r="CN919" s="11">
        <f t="shared" si="3124"/>
        <v>19269</v>
      </c>
      <c r="CO919" s="11">
        <f t="shared" si="3125"/>
        <v>0</v>
      </c>
      <c r="CP919" s="11">
        <f t="shared" si="3125"/>
        <v>0</v>
      </c>
      <c r="CQ919" s="11">
        <f t="shared" si="3125"/>
        <v>0</v>
      </c>
      <c r="CR919" s="11">
        <f t="shared" si="3125"/>
        <v>0</v>
      </c>
      <c r="CS919" s="11">
        <f t="shared" si="3125"/>
        <v>19269</v>
      </c>
      <c r="CT919" s="11">
        <f t="shared" si="3125"/>
        <v>19269</v>
      </c>
    </row>
    <row r="920" spans="1:98">
      <c r="A920" s="55" t="s">
        <v>112</v>
      </c>
      <c r="B920" s="31">
        <v>915</v>
      </c>
      <c r="C920" s="14" t="s">
        <v>35</v>
      </c>
      <c r="D920" s="14" t="s">
        <v>30</v>
      </c>
      <c r="E920" s="14" t="s">
        <v>599</v>
      </c>
      <c r="F920" s="24">
        <v>300</v>
      </c>
      <c r="G920" s="11"/>
      <c r="H920" s="11"/>
      <c r="I920" s="11"/>
      <c r="J920" s="11"/>
      <c r="K920" s="11"/>
      <c r="L920" s="11"/>
      <c r="M920" s="11"/>
      <c r="N920" s="11"/>
      <c r="O920" s="11">
        <f>O921</f>
        <v>0</v>
      </c>
      <c r="P920" s="11">
        <f t="shared" si="3118"/>
        <v>16292</v>
      </c>
      <c r="Q920" s="11">
        <f t="shared" si="3118"/>
        <v>0</v>
      </c>
      <c r="R920" s="11">
        <f t="shared" si="3118"/>
        <v>0</v>
      </c>
      <c r="S920" s="11">
        <f t="shared" si="3118"/>
        <v>16292</v>
      </c>
      <c r="T920" s="11">
        <f t="shared" si="3118"/>
        <v>16292</v>
      </c>
      <c r="U920" s="11">
        <f t="shared" si="3118"/>
        <v>0</v>
      </c>
      <c r="V920" s="11">
        <f t="shared" si="3118"/>
        <v>0</v>
      </c>
      <c r="W920" s="11">
        <f t="shared" si="3118"/>
        <v>0</v>
      </c>
      <c r="X920" s="11">
        <f t="shared" si="3118"/>
        <v>0</v>
      </c>
      <c r="Y920" s="11">
        <f t="shared" si="3118"/>
        <v>16292</v>
      </c>
      <c r="Z920" s="11">
        <f t="shared" si="3118"/>
        <v>16292</v>
      </c>
      <c r="AA920" s="11">
        <f t="shared" si="3119"/>
        <v>0</v>
      </c>
      <c r="AB920" s="11">
        <f t="shared" si="3119"/>
        <v>0</v>
      </c>
      <c r="AC920" s="11">
        <f t="shared" si="3119"/>
        <v>0</v>
      </c>
      <c r="AD920" s="11">
        <f t="shared" si="3119"/>
        <v>0</v>
      </c>
      <c r="AE920" s="11">
        <f t="shared" si="3119"/>
        <v>16292</v>
      </c>
      <c r="AF920" s="11">
        <f t="shared" si="3119"/>
        <v>16292</v>
      </c>
      <c r="AG920" s="11">
        <f t="shared" si="3120"/>
        <v>0</v>
      </c>
      <c r="AH920" s="11">
        <f t="shared" si="3120"/>
        <v>0</v>
      </c>
      <c r="AI920" s="11">
        <f t="shared" si="3120"/>
        <v>0</v>
      </c>
      <c r="AJ920" s="11">
        <f t="shared" si="3120"/>
        <v>0</v>
      </c>
      <c r="AK920" s="75">
        <f t="shared" si="3120"/>
        <v>16292</v>
      </c>
      <c r="AL920" s="75">
        <f t="shared" si="3120"/>
        <v>16292</v>
      </c>
      <c r="AM920" s="11">
        <f t="shared" si="3120"/>
        <v>0</v>
      </c>
      <c r="AN920" s="11">
        <f t="shared" si="3120"/>
        <v>0</v>
      </c>
      <c r="AO920" s="11">
        <f t="shared" si="3120"/>
        <v>0</v>
      </c>
      <c r="AP920" s="11">
        <f t="shared" si="3120"/>
        <v>0</v>
      </c>
      <c r="AQ920" s="11">
        <f t="shared" si="3120"/>
        <v>16292</v>
      </c>
      <c r="AR920" s="11">
        <f t="shared" si="3120"/>
        <v>16292</v>
      </c>
      <c r="AS920" s="11">
        <f t="shared" si="3121"/>
        <v>0</v>
      </c>
      <c r="AT920" s="11">
        <f t="shared" si="3121"/>
        <v>0</v>
      </c>
      <c r="AU920" s="11">
        <f t="shared" si="3121"/>
        <v>0</v>
      </c>
      <c r="AV920" s="11">
        <f t="shared" si="3121"/>
        <v>0</v>
      </c>
      <c r="AW920" s="11">
        <f t="shared" si="3121"/>
        <v>16292</v>
      </c>
      <c r="AX920" s="11">
        <f t="shared" si="3121"/>
        <v>16292</v>
      </c>
      <c r="AY920" s="75">
        <f t="shared" si="3121"/>
        <v>0</v>
      </c>
      <c r="AZ920" s="75">
        <f t="shared" si="3121"/>
        <v>0</v>
      </c>
      <c r="BA920" s="75">
        <f t="shared" si="3121"/>
        <v>0</v>
      </c>
      <c r="BB920" s="75">
        <f t="shared" si="3121"/>
        <v>0</v>
      </c>
      <c r="BC920" s="75">
        <f t="shared" si="3121"/>
        <v>16292</v>
      </c>
      <c r="BD920" s="75">
        <f t="shared" si="3121"/>
        <v>16292</v>
      </c>
      <c r="BE920" s="11">
        <f t="shared" si="3122"/>
        <v>0</v>
      </c>
      <c r="BF920" s="11">
        <f t="shared" si="3122"/>
        <v>0</v>
      </c>
      <c r="BG920" s="11">
        <f t="shared" si="3122"/>
        <v>0</v>
      </c>
      <c r="BH920" s="11">
        <f t="shared" si="3122"/>
        <v>0</v>
      </c>
      <c r="BI920" s="138">
        <f t="shared" si="3122"/>
        <v>16292</v>
      </c>
      <c r="BJ920" s="138">
        <f t="shared" si="3122"/>
        <v>16292</v>
      </c>
      <c r="BK920" s="75">
        <f t="shared" si="3122"/>
        <v>0</v>
      </c>
      <c r="BL920" s="75">
        <f t="shared" si="3122"/>
        <v>667</v>
      </c>
      <c r="BM920" s="75">
        <f t="shared" si="3122"/>
        <v>0</v>
      </c>
      <c r="BN920" s="75">
        <f t="shared" si="3122"/>
        <v>0</v>
      </c>
      <c r="BO920" s="75">
        <f t="shared" si="3122"/>
        <v>16959</v>
      </c>
      <c r="BP920" s="75">
        <f t="shared" si="3122"/>
        <v>16959</v>
      </c>
      <c r="BQ920" s="11">
        <f t="shared" si="3123"/>
        <v>0</v>
      </c>
      <c r="BR920" s="11">
        <f t="shared" si="3123"/>
        <v>0</v>
      </c>
      <c r="BS920" s="11">
        <f t="shared" si="3123"/>
        <v>0</v>
      </c>
      <c r="BT920" s="11">
        <f t="shared" si="3123"/>
        <v>0</v>
      </c>
      <c r="BU920" s="11">
        <f t="shared" si="3123"/>
        <v>16959</v>
      </c>
      <c r="BV920" s="11">
        <f t="shared" si="3123"/>
        <v>16959</v>
      </c>
      <c r="BW920" s="75">
        <f t="shared" si="3123"/>
        <v>0</v>
      </c>
      <c r="BX920" s="75">
        <f t="shared" si="3123"/>
        <v>0</v>
      </c>
      <c r="BY920" s="75">
        <f t="shared" si="3123"/>
        <v>0</v>
      </c>
      <c r="BZ920" s="75">
        <f t="shared" si="3123"/>
        <v>0</v>
      </c>
      <c r="CA920" s="75">
        <f t="shared" si="3123"/>
        <v>16959</v>
      </c>
      <c r="CB920" s="75">
        <f t="shared" si="3123"/>
        <v>16959</v>
      </c>
      <c r="CC920" s="75">
        <f t="shared" si="3124"/>
        <v>0</v>
      </c>
      <c r="CD920" s="75">
        <f t="shared" si="3124"/>
        <v>0</v>
      </c>
      <c r="CE920" s="75">
        <f t="shared" si="3124"/>
        <v>0</v>
      </c>
      <c r="CF920" s="75">
        <f t="shared" si="3124"/>
        <v>0</v>
      </c>
      <c r="CG920" s="75">
        <f t="shared" si="3124"/>
        <v>16959</v>
      </c>
      <c r="CH920" s="75">
        <f t="shared" si="3124"/>
        <v>16959</v>
      </c>
      <c r="CI920" s="11">
        <f t="shared" si="3124"/>
        <v>0</v>
      </c>
      <c r="CJ920" s="11">
        <f t="shared" si="3124"/>
        <v>2310</v>
      </c>
      <c r="CK920" s="11">
        <f t="shared" si="3124"/>
        <v>0</v>
      </c>
      <c r="CL920" s="11">
        <f t="shared" si="3124"/>
        <v>0</v>
      </c>
      <c r="CM920" s="11">
        <f t="shared" si="3124"/>
        <v>19269</v>
      </c>
      <c r="CN920" s="11">
        <f t="shared" si="3124"/>
        <v>19269</v>
      </c>
      <c r="CO920" s="11">
        <f t="shared" si="3125"/>
        <v>0</v>
      </c>
      <c r="CP920" s="11">
        <f t="shared" si="3125"/>
        <v>0</v>
      </c>
      <c r="CQ920" s="11">
        <f t="shared" si="3125"/>
        <v>0</v>
      </c>
      <c r="CR920" s="11">
        <f t="shared" si="3125"/>
        <v>0</v>
      </c>
      <c r="CS920" s="11">
        <f t="shared" si="3125"/>
        <v>19269</v>
      </c>
      <c r="CT920" s="11">
        <f t="shared" si="3125"/>
        <v>19269</v>
      </c>
    </row>
    <row r="921" spans="1:98" ht="33">
      <c r="A921" s="51" t="s">
        <v>192</v>
      </c>
      <c r="B921" s="31">
        <v>915</v>
      </c>
      <c r="C921" s="14" t="s">
        <v>35</v>
      </c>
      <c r="D921" s="14" t="s">
        <v>30</v>
      </c>
      <c r="E921" s="14" t="s">
        <v>599</v>
      </c>
      <c r="F921" s="24">
        <v>320</v>
      </c>
      <c r="G921" s="11"/>
      <c r="H921" s="11"/>
      <c r="I921" s="11"/>
      <c r="J921" s="11"/>
      <c r="K921" s="11"/>
      <c r="L921" s="11"/>
      <c r="M921" s="11"/>
      <c r="N921" s="11"/>
      <c r="O921" s="11"/>
      <c r="P921" s="11">
        <v>16292</v>
      </c>
      <c r="Q921" s="11"/>
      <c r="R921" s="11"/>
      <c r="S921" s="11">
        <f>M921+O921+P921+Q921+R921</f>
        <v>16292</v>
      </c>
      <c r="T921" s="11">
        <f>N921+P921</f>
        <v>16292</v>
      </c>
      <c r="U921" s="11"/>
      <c r="V921" s="11"/>
      <c r="W921" s="11"/>
      <c r="X921" s="11"/>
      <c r="Y921" s="11">
        <f>S921+U921+V921+W921+X921</f>
        <v>16292</v>
      </c>
      <c r="Z921" s="11">
        <f>T921+V921</f>
        <v>16292</v>
      </c>
      <c r="AA921" s="11"/>
      <c r="AB921" s="11"/>
      <c r="AC921" s="11"/>
      <c r="AD921" s="11"/>
      <c r="AE921" s="11">
        <f>Y921+AA921+AB921+AC921+AD921</f>
        <v>16292</v>
      </c>
      <c r="AF921" s="11">
        <f>Z921+AB921</f>
        <v>16292</v>
      </c>
      <c r="AG921" s="11"/>
      <c r="AH921" s="11"/>
      <c r="AI921" s="11"/>
      <c r="AJ921" s="11"/>
      <c r="AK921" s="75">
        <f>AE921+AG921+AH921+AI921+AJ921</f>
        <v>16292</v>
      </c>
      <c r="AL921" s="75">
        <f>AF921+AH921</f>
        <v>16292</v>
      </c>
      <c r="AM921" s="11"/>
      <c r="AN921" s="11"/>
      <c r="AO921" s="11"/>
      <c r="AP921" s="11"/>
      <c r="AQ921" s="11">
        <f>AK921+AM921+AN921+AO921+AP921</f>
        <v>16292</v>
      </c>
      <c r="AR921" s="11">
        <f>AL921+AN921</f>
        <v>16292</v>
      </c>
      <c r="AS921" s="11"/>
      <c r="AT921" s="11"/>
      <c r="AU921" s="11"/>
      <c r="AV921" s="11"/>
      <c r="AW921" s="11">
        <f>AQ921+AS921+AT921+AU921+AV921</f>
        <v>16292</v>
      </c>
      <c r="AX921" s="11">
        <f>AR921+AT921</f>
        <v>16292</v>
      </c>
      <c r="AY921" s="75"/>
      <c r="AZ921" s="75"/>
      <c r="BA921" s="75"/>
      <c r="BB921" s="75"/>
      <c r="BC921" s="75">
        <f>AW921+AY921+AZ921+BA921+BB921</f>
        <v>16292</v>
      </c>
      <c r="BD921" s="75">
        <f>AX921+AZ921</f>
        <v>16292</v>
      </c>
      <c r="BE921" s="11"/>
      <c r="BF921" s="11"/>
      <c r="BG921" s="11"/>
      <c r="BH921" s="11"/>
      <c r="BI921" s="138">
        <f>BC921+BE921+BF921+BG921+BH921</f>
        <v>16292</v>
      </c>
      <c r="BJ921" s="138">
        <f>BD921+BF921</f>
        <v>16292</v>
      </c>
      <c r="BK921" s="75"/>
      <c r="BL921" s="75">
        <v>667</v>
      </c>
      <c r="BM921" s="75"/>
      <c r="BN921" s="75"/>
      <c r="BO921" s="75">
        <f>BI921+BK921+BL921+BM921+BN921</f>
        <v>16959</v>
      </c>
      <c r="BP921" s="75">
        <f>BJ921+BL921</f>
        <v>16959</v>
      </c>
      <c r="BQ921" s="11"/>
      <c r="BR921" s="11"/>
      <c r="BS921" s="11"/>
      <c r="BT921" s="11"/>
      <c r="BU921" s="11">
        <f>BO921+BQ921+BR921+BS921+BT921</f>
        <v>16959</v>
      </c>
      <c r="BV921" s="11">
        <f>BP921+BR921</f>
        <v>16959</v>
      </c>
      <c r="BW921" s="75"/>
      <c r="BX921" s="75"/>
      <c r="BY921" s="75"/>
      <c r="BZ921" s="75"/>
      <c r="CA921" s="75">
        <f>BU921+BW921+BX921+BY921+BZ921</f>
        <v>16959</v>
      </c>
      <c r="CB921" s="75">
        <f>BV921+BX921</f>
        <v>16959</v>
      </c>
      <c r="CC921" s="75"/>
      <c r="CD921" s="75"/>
      <c r="CE921" s="75"/>
      <c r="CF921" s="75"/>
      <c r="CG921" s="75">
        <f>CA921+CC921+CD921+CE921+CF921</f>
        <v>16959</v>
      </c>
      <c r="CH921" s="75">
        <f>CB921+CD921</f>
        <v>16959</v>
      </c>
      <c r="CI921" s="11"/>
      <c r="CJ921" s="11">
        <v>2310</v>
      </c>
      <c r="CK921" s="11"/>
      <c r="CL921" s="11"/>
      <c r="CM921" s="11">
        <f>CG921+CI921+CJ921+CK921+CL921</f>
        <v>19269</v>
      </c>
      <c r="CN921" s="11">
        <f>CH921+CJ921</f>
        <v>19269</v>
      </c>
      <c r="CO921" s="11"/>
      <c r="CP921" s="11"/>
      <c r="CQ921" s="11"/>
      <c r="CR921" s="11"/>
      <c r="CS921" s="11">
        <f>CM921+CO921+CP921+CQ921+CR921</f>
        <v>19269</v>
      </c>
      <c r="CT921" s="11">
        <f>CN921+CP921</f>
        <v>19269</v>
      </c>
    </row>
    <row r="922" spans="1:98">
      <c r="A922" s="51"/>
      <c r="B922" s="31"/>
      <c r="C922" s="14"/>
      <c r="D922" s="14"/>
      <c r="E922" s="14"/>
      <c r="F922" s="24"/>
      <c r="G922" s="11"/>
      <c r="H922" s="11"/>
      <c r="I922" s="11"/>
      <c r="J922" s="11"/>
      <c r="K922" s="11"/>
      <c r="L922" s="11"/>
      <c r="M922" s="11"/>
      <c r="N922" s="11"/>
      <c r="O922" s="11"/>
      <c r="P922" s="11"/>
      <c r="Q922" s="11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  <c r="AJ922" s="11"/>
      <c r="AK922" s="75"/>
      <c r="AL922" s="75"/>
      <c r="AM922" s="11"/>
      <c r="AN922" s="11"/>
      <c r="AO922" s="11"/>
      <c r="AP922" s="11"/>
      <c r="AQ922" s="11"/>
      <c r="AR922" s="11"/>
      <c r="AS922" s="11"/>
      <c r="AT922" s="11"/>
      <c r="AU922" s="11"/>
      <c r="AV922" s="11"/>
      <c r="AW922" s="11"/>
      <c r="AX922" s="11"/>
      <c r="AY922" s="75"/>
      <c r="AZ922" s="75"/>
      <c r="BA922" s="75"/>
      <c r="BB922" s="75"/>
      <c r="BC922" s="75"/>
      <c r="BD922" s="75"/>
      <c r="BE922" s="11"/>
      <c r="BF922" s="11"/>
      <c r="BG922" s="11"/>
      <c r="BH922" s="11"/>
      <c r="BI922" s="138"/>
      <c r="BJ922" s="138"/>
      <c r="BK922" s="75"/>
      <c r="BL922" s="75"/>
      <c r="BM922" s="75"/>
      <c r="BN922" s="75"/>
      <c r="BO922" s="75"/>
      <c r="BP922" s="75"/>
      <c r="BQ922" s="11"/>
      <c r="BR922" s="11"/>
      <c r="BS922" s="11"/>
      <c r="BT922" s="11"/>
      <c r="BU922" s="11"/>
      <c r="BV922" s="11"/>
      <c r="BW922" s="75"/>
      <c r="BX922" s="75"/>
      <c r="BY922" s="75"/>
      <c r="BZ922" s="75"/>
      <c r="CA922" s="75"/>
      <c r="CB922" s="75"/>
      <c r="CC922" s="75"/>
      <c r="CD922" s="75"/>
      <c r="CE922" s="75"/>
      <c r="CF922" s="75"/>
      <c r="CG922" s="75"/>
      <c r="CH922" s="75"/>
      <c r="CI922" s="11"/>
      <c r="CJ922" s="11"/>
      <c r="CK922" s="11"/>
      <c r="CL922" s="11"/>
      <c r="CM922" s="11"/>
      <c r="CN922" s="11"/>
      <c r="CO922" s="11"/>
      <c r="CP922" s="11"/>
      <c r="CQ922" s="11"/>
      <c r="CR922" s="11"/>
      <c r="CS922" s="11"/>
      <c r="CT922" s="11"/>
    </row>
    <row r="923" spans="1:98" ht="23.25" customHeight="1">
      <c r="A923" s="54" t="s">
        <v>34</v>
      </c>
      <c r="B923" s="12">
        <v>915</v>
      </c>
      <c r="C923" s="12" t="s">
        <v>35</v>
      </c>
      <c r="D923" s="12" t="s">
        <v>17</v>
      </c>
      <c r="E923" s="12"/>
      <c r="F923" s="41"/>
      <c r="G923" s="21">
        <f>G924+G937+G945</f>
        <v>16891</v>
      </c>
      <c r="H923" s="21">
        <f t="shared" ref="H923:N923" si="3126">H924+H937+H945</f>
        <v>0</v>
      </c>
      <c r="I923" s="11">
        <f t="shared" si="3126"/>
        <v>0</v>
      </c>
      <c r="J923" s="11">
        <f t="shared" si="3126"/>
        <v>0</v>
      </c>
      <c r="K923" s="11">
        <f t="shared" si="3126"/>
        <v>0</v>
      </c>
      <c r="L923" s="11">
        <f t="shared" si="3126"/>
        <v>0</v>
      </c>
      <c r="M923" s="21">
        <f t="shared" si="3126"/>
        <v>16891</v>
      </c>
      <c r="N923" s="21">
        <f t="shared" si="3126"/>
        <v>0</v>
      </c>
      <c r="O923" s="11">
        <f t="shared" ref="O923:T923" si="3127">O924+O937+O945</f>
        <v>0</v>
      </c>
      <c r="P923" s="11">
        <f t="shared" si="3127"/>
        <v>0</v>
      </c>
      <c r="Q923" s="11">
        <f t="shared" si="3127"/>
        <v>0</v>
      </c>
      <c r="R923" s="11">
        <f t="shared" si="3127"/>
        <v>0</v>
      </c>
      <c r="S923" s="21">
        <f t="shared" si="3127"/>
        <v>16891</v>
      </c>
      <c r="T923" s="21">
        <f t="shared" si="3127"/>
        <v>0</v>
      </c>
      <c r="U923" s="11">
        <f t="shared" ref="U923:Z923" si="3128">U924+U937+U945</f>
        <v>0</v>
      </c>
      <c r="V923" s="11">
        <f t="shared" si="3128"/>
        <v>0</v>
      </c>
      <c r="W923" s="11">
        <f t="shared" si="3128"/>
        <v>0</v>
      </c>
      <c r="X923" s="11">
        <f t="shared" si="3128"/>
        <v>0</v>
      </c>
      <c r="Y923" s="21">
        <f t="shared" si="3128"/>
        <v>16891</v>
      </c>
      <c r="Z923" s="21">
        <f t="shared" si="3128"/>
        <v>0</v>
      </c>
      <c r="AA923" s="11">
        <f t="shared" ref="AA923:AF923" si="3129">AA924+AA937+AA945</f>
        <v>0</v>
      </c>
      <c r="AB923" s="11">
        <f t="shared" si="3129"/>
        <v>0</v>
      </c>
      <c r="AC923" s="11">
        <f t="shared" si="3129"/>
        <v>0</v>
      </c>
      <c r="AD923" s="11">
        <f t="shared" si="3129"/>
        <v>0</v>
      </c>
      <c r="AE923" s="21">
        <f t="shared" si="3129"/>
        <v>16891</v>
      </c>
      <c r="AF923" s="21">
        <f t="shared" si="3129"/>
        <v>0</v>
      </c>
      <c r="AG923" s="11">
        <f t="shared" ref="AG923:AL923" si="3130">AG924+AG937+AG945</f>
        <v>0</v>
      </c>
      <c r="AH923" s="11">
        <f t="shared" si="3130"/>
        <v>0</v>
      </c>
      <c r="AI923" s="11">
        <f t="shared" si="3130"/>
        <v>0</v>
      </c>
      <c r="AJ923" s="11">
        <f t="shared" si="3130"/>
        <v>0</v>
      </c>
      <c r="AK923" s="83">
        <f t="shared" si="3130"/>
        <v>16891</v>
      </c>
      <c r="AL923" s="83">
        <f t="shared" si="3130"/>
        <v>0</v>
      </c>
      <c r="AM923" s="11">
        <f t="shared" ref="AM923:AR923" si="3131">AM924+AM937+AM945</f>
        <v>0</v>
      </c>
      <c r="AN923" s="11">
        <f t="shared" si="3131"/>
        <v>0</v>
      </c>
      <c r="AO923" s="11">
        <f t="shared" si="3131"/>
        <v>0</v>
      </c>
      <c r="AP923" s="11">
        <f t="shared" si="3131"/>
        <v>0</v>
      </c>
      <c r="AQ923" s="21">
        <f t="shared" si="3131"/>
        <v>16891</v>
      </c>
      <c r="AR923" s="21">
        <f t="shared" si="3131"/>
        <v>0</v>
      </c>
      <c r="AS923" s="11">
        <f t="shared" ref="AS923:AX923" si="3132">AS924+AS937+AS945</f>
        <v>0</v>
      </c>
      <c r="AT923" s="11">
        <f t="shared" si="3132"/>
        <v>0</v>
      </c>
      <c r="AU923" s="21">
        <f t="shared" si="3132"/>
        <v>1016</v>
      </c>
      <c r="AV923" s="11">
        <f t="shared" si="3132"/>
        <v>0</v>
      </c>
      <c r="AW923" s="21">
        <f t="shared" si="3132"/>
        <v>17907</v>
      </c>
      <c r="AX923" s="21">
        <f t="shared" si="3132"/>
        <v>0</v>
      </c>
      <c r="AY923" s="85">
        <f t="shared" ref="AY923:BD923" si="3133">AY924+AY937+AY945</f>
        <v>-10198</v>
      </c>
      <c r="AZ923" s="75">
        <f t="shared" si="3133"/>
        <v>0</v>
      </c>
      <c r="BA923" s="83">
        <f t="shared" si="3133"/>
        <v>0</v>
      </c>
      <c r="BB923" s="75">
        <f t="shared" si="3133"/>
        <v>0</v>
      </c>
      <c r="BC923" s="83">
        <f t="shared" si="3133"/>
        <v>7709</v>
      </c>
      <c r="BD923" s="83">
        <f t="shared" si="3133"/>
        <v>0</v>
      </c>
      <c r="BE923" s="30">
        <f t="shared" ref="BE923:BJ923" si="3134">BE924+BE937+BE945</f>
        <v>0</v>
      </c>
      <c r="BF923" s="11">
        <f t="shared" si="3134"/>
        <v>0</v>
      </c>
      <c r="BG923" s="21">
        <f t="shared" si="3134"/>
        <v>0</v>
      </c>
      <c r="BH923" s="11">
        <f t="shared" si="3134"/>
        <v>0</v>
      </c>
      <c r="BI923" s="142">
        <f t="shared" si="3134"/>
        <v>7709</v>
      </c>
      <c r="BJ923" s="142">
        <f t="shared" si="3134"/>
        <v>0</v>
      </c>
      <c r="BK923" s="85">
        <f t="shared" ref="BK923:BP923" si="3135">BK924+BK937+BK945</f>
        <v>6</v>
      </c>
      <c r="BL923" s="75">
        <f t="shared" si="3135"/>
        <v>0</v>
      </c>
      <c r="BM923" s="83">
        <f t="shared" si="3135"/>
        <v>0</v>
      </c>
      <c r="BN923" s="75">
        <f t="shared" si="3135"/>
        <v>0</v>
      </c>
      <c r="BO923" s="83">
        <f t="shared" si="3135"/>
        <v>7715</v>
      </c>
      <c r="BP923" s="83">
        <f t="shared" si="3135"/>
        <v>0</v>
      </c>
      <c r="BQ923" s="30">
        <f t="shared" ref="BQ923:BV923" si="3136">BQ924+BQ937+BQ945</f>
        <v>0</v>
      </c>
      <c r="BR923" s="11">
        <f t="shared" si="3136"/>
        <v>0</v>
      </c>
      <c r="BS923" s="21">
        <f t="shared" si="3136"/>
        <v>0</v>
      </c>
      <c r="BT923" s="11">
        <f t="shared" si="3136"/>
        <v>0</v>
      </c>
      <c r="BU923" s="21">
        <f t="shared" si="3136"/>
        <v>7715</v>
      </c>
      <c r="BV923" s="21">
        <f t="shared" si="3136"/>
        <v>0</v>
      </c>
      <c r="BW923" s="85">
        <f t="shared" ref="BW923:CB923" si="3137">BW924+BW937+BW945</f>
        <v>0</v>
      </c>
      <c r="BX923" s="75">
        <f t="shared" si="3137"/>
        <v>0</v>
      </c>
      <c r="BY923" s="83">
        <f t="shared" si="3137"/>
        <v>0</v>
      </c>
      <c r="BZ923" s="75">
        <f t="shared" si="3137"/>
        <v>0</v>
      </c>
      <c r="CA923" s="83">
        <f t="shared" si="3137"/>
        <v>7715</v>
      </c>
      <c r="CB923" s="83">
        <f t="shared" si="3137"/>
        <v>0</v>
      </c>
      <c r="CC923" s="85">
        <f t="shared" ref="CC923:CH923" si="3138">CC924+CC937+CC945</f>
        <v>0</v>
      </c>
      <c r="CD923" s="75">
        <f t="shared" si="3138"/>
        <v>0</v>
      </c>
      <c r="CE923" s="83">
        <f t="shared" si="3138"/>
        <v>130</v>
      </c>
      <c r="CF923" s="75">
        <f t="shared" si="3138"/>
        <v>0</v>
      </c>
      <c r="CG923" s="83">
        <f t="shared" si="3138"/>
        <v>7845</v>
      </c>
      <c r="CH923" s="83">
        <f t="shared" si="3138"/>
        <v>0</v>
      </c>
      <c r="CI923" s="30">
        <f t="shared" ref="CI923:CN923" si="3139">CI924+CI937+CI945</f>
        <v>0</v>
      </c>
      <c r="CJ923" s="11">
        <f t="shared" si="3139"/>
        <v>0</v>
      </c>
      <c r="CK923" s="21">
        <f t="shared" si="3139"/>
        <v>0</v>
      </c>
      <c r="CL923" s="11">
        <f t="shared" si="3139"/>
        <v>0</v>
      </c>
      <c r="CM923" s="21">
        <f t="shared" si="3139"/>
        <v>7845</v>
      </c>
      <c r="CN923" s="21">
        <f t="shared" si="3139"/>
        <v>0</v>
      </c>
      <c r="CO923" s="30">
        <f t="shared" ref="CO923:CT923" si="3140">CO924+CO937+CO945</f>
        <v>0</v>
      </c>
      <c r="CP923" s="11">
        <f t="shared" si="3140"/>
        <v>0</v>
      </c>
      <c r="CQ923" s="21">
        <f t="shared" si="3140"/>
        <v>0</v>
      </c>
      <c r="CR923" s="11">
        <f t="shared" si="3140"/>
        <v>0</v>
      </c>
      <c r="CS923" s="21">
        <f t="shared" si="3140"/>
        <v>7845</v>
      </c>
      <c r="CT923" s="21">
        <f t="shared" si="3140"/>
        <v>0</v>
      </c>
    </row>
    <row r="924" spans="1:98" ht="66">
      <c r="A924" s="55" t="s">
        <v>498</v>
      </c>
      <c r="B924" s="22">
        <v>915</v>
      </c>
      <c r="C924" s="23" t="s">
        <v>35</v>
      </c>
      <c r="D924" s="23" t="s">
        <v>17</v>
      </c>
      <c r="E924" s="22" t="s">
        <v>245</v>
      </c>
      <c r="F924" s="23"/>
      <c r="G924" s="18">
        <f>G925+G929+G933</f>
        <v>12921</v>
      </c>
      <c r="H924" s="18">
        <f t="shared" ref="H924:N924" si="3141">H925+H929+H933</f>
        <v>0</v>
      </c>
      <c r="I924" s="11">
        <f t="shared" si="3141"/>
        <v>0</v>
      </c>
      <c r="J924" s="11">
        <f t="shared" si="3141"/>
        <v>0</v>
      </c>
      <c r="K924" s="11">
        <f t="shared" si="3141"/>
        <v>0</v>
      </c>
      <c r="L924" s="11">
        <f t="shared" si="3141"/>
        <v>0</v>
      </c>
      <c r="M924" s="18">
        <f t="shared" si="3141"/>
        <v>12921</v>
      </c>
      <c r="N924" s="18">
        <f t="shared" si="3141"/>
        <v>0</v>
      </c>
      <c r="O924" s="11">
        <f t="shared" ref="O924:T924" si="3142">O925+O929+O933</f>
        <v>0</v>
      </c>
      <c r="P924" s="11">
        <f t="shared" si="3142"/>
        <v>0</v>
      </c>
      <c r="Q924" s="11">
        <f t="shared" si="3142"/>
        <v>0</v>
      </c>
      <c r="R924" s="11">
        <f t="shared" si="3142"/>
        <v>0</v>
      </c>
      <c r="S924" s="18">
        <f t="shared" si="3142"/>
        <v>12921</v>
      </c>
      <c r="T924" s="18">
        <f t="shared" si="3142"/>
        <v>0</v>
      </c>
      <c r="U924" s="11">
        <f t="shared" ref="U924:Z924" si="3143">U925+U929+U933</f>
        <v>0</v>
      </c>
      <c r="V924" s="11">
        <f t="shared" si="3143"/>
        <v>0</v>
      </c>
      <c r="W924" s="11">
        <f t="shared" si="3143"/>
        <v>0</v>
      </c>
      <c r="X924" s="11">
        <f t="shared" si="3143"/>
        <v>0</v>
      </c>
      <c r="Y924" s="18">
        <f t="shared" si="3143"/>
        <v>12921</v>
      </c>
      <c r="Z924" s="18">
        <f t="shared" si="3143"/>
        <v>0</v>
      </c>
      <c r="AA924" s="11">
        <f t="shared" ref="AA924:AF924" si="3144">AA925+AA929+AA933</f>
        <v>0</v>
      </c>
      <c r="AB924" s="11">
        <f t="shared" si="3144"/>
        <v>0</v>
      </c>
      <c r="AC924" s="11">
        <f t="shared" si="3144"/>
        <v>0</v>
      </c>
      <c r="AD924" s="11">
        <f t="shared" si="3144"/>
        <v>0</v>
      </c>
      <c r="AE924" s="18">
        <f t="shared" si="3144"/>
        <v>12921</v>
      </c>
      <c r="AF924" s="18">
        <f t="shared" si="3144"/>
        <v>0</v>
      </c>
      <c r="AG924" s="11">
        <f t="shared" ref="AG924:AL924" si="3145">AG925+AG929+AG933</f>
        <v>0</v>
      </c>
      <c r="AH924" s="11">
        <f t="shared" si="3145"/>
        <v>0</v>
      </c>
      <c r="AI924" s="11">
        <f t="shared" si="3145"/>
        <v>0</v>
      </c>
      <c r="AJ924" s="11">
        <f t="shared" si="3145"/>
        <v>0</v>
      </c>
      <c r="AK924" s="81">
        <f t="shared" si="3145"/>
        <v>12921</v>
      </c>
      <c r="AL924" s="81">
        <f t="shared" si="3145"/>
        <v>0</v>
      </c>
      <c r="AM924" s="11">
        <f t="shared" ref="AM924:AR924" si="3146">AM925+AM929+AM933</f>
        <v>0</v>
      </c>
      <c r="AN924" s="11">
        <f t="shared" si="3146"/>
        <v>0</v>
      </c>
      <c r="AO924" s="11">
        <f t="shared" si="3146"/>
        <v>0</v>
      </c>
      <c r="AP924" s="11">
        <f t="shared" si="3146"/>
        <v>0</v>
      </c>
      <c r="AQ924" s="18">
        <f t="shared" si="3146"/>
        <v>12921</v>
      </c>
      <c r="AR924" s="18">
        <f t="shared" si="3146"/>
        <v>0</v>
      </c>
      <c r="AS924" s="11">
        <f t="shared" ref="AS924:AX924" si="3147">AS925+AS929+AS933</f>
        <v>0</v>
      </c>
      <c r="AT924" s="11">
        <f t="shared" si="3147"/>
        <v>0</v>
      </c>
      <c r="AU924" s="11">
        <f t="shared" si="3147"/>
        <v>1016</v>
      </c>
      <c r="AV924" s="11">
        <f t="shared" si="3147"/>
        <v>0</v>
      </c>
      <c r="AW924" s="18">
        <f t="shared" si="3147"/>
        <v>13937</v>
      </c>
      <c r="AX924" s="18">
        <f t="shared" si="3147"/>
        <v>0</v>
      </c>
      <c r="AY924" s="75">
        <f t="shared" ref="AY924:BD924" si="3148">AY925+AY929+AY933</f>
        <v>-6511</v>
      </c>
      <c r="AZ924" s="75">
        <f t="shared" si="3148"/>
        <v>0</v>
      </c>
      <c r="BA924" s="75">
        <f t="shared" si="3148"/>
        <v>0</v>
      </c>
      <c r="BB924" s="75">
        <f t="shared" si="3148"/>
        <v>0</v>
      </c>
      <c r="BC924" s="81">
        <f t="shared" si="3148"/>
        <v>7426</v>
      </c>
      <c r="BD924" s="81">
        <f t="shared" si="3148"/>
        <v>0</v>
      </c>
      <c r="BE924" s="11">
        <f t="shared" ref="BE924:BJ924" si="3149">BE925+BE929+BE933</f>
        <v>0</v>
      </c>
      <c r="BF924" s="11">
        <f t="shared" si="3149"/>
        <v>0</v>
      </c>
      <c r="BG924" s="11">
        <f t="shared" si="3149"/>
        <v>0</v>
      </c>
      <c r="BH924" s="11">
        <f t="shared" si="3149"/>
        <v>0</v>
      </c>
      <c r="BI924" s="140">
        <f t="shared" si="3149"/>
        <v>7426</v>
      </c>
      <c r="BJ924" s="140">
        <f t="shared" si="3149"/>
        <v>0</v>
      </c>
      <c r="BK924" s="75">
        <f t="shared" ref="BK924:BP924" si="3150">BK925+BK929+BK933</f>
        <v>6</v>
      </c>
      <c r="BL924" s="75">
        <f t="shared" si="3150"/>
        <v>0</v>
      </c>
      <c r="BM924" s="75">
        <f t="shared" si="3150"/>
        <v>0</v>
      </c>
      <c r="BN924" s="75">
        <f t="shared" si="3150"/>
        <v>0</v>
      </c>
      <c r="BO924" s="81">
        <f t="shared" si="3150"/>
        <v>7432</v>
      </c>
      <c r="BP924" s="81">
        <f t="shared" si="3150"/>
        <v>0</v>
      </c>
      <c r="BQ924" s="11">
        <f t="shared" ref="BQ924:BV924" si="3151">BQ925+BQ929+BQ933</f>
        <v>0</v>
      </c>
      <c r="BR924" s="11">
        <f t="shared" si="3151"/>
        <v>0</v>
      </c>
      <c r="BS924" s="11">
        <f t="shared" si="3151"/>
        <v>0</v>
      </c>
      <c r="BT924" s="11">
        <f t="shared" si="3151"/>
        <v>0</v>
      </c>
      <c r="BU924" s="18">
        <f t="shared" si="3151"/>
        <v>7432</v>
      </c>
      <c r="BV924" s="18">
        <f t="shared" si="3151"/>
        <v>0</v>
      </c>
      <c r="BW924" s="75">
        <f t="shared" ref="BW924:CB924" si="3152">BW925+BW929+BW933</f>
        <v>0</v>
      </c>
      <c r="BX924" s="75">
        <f t="shared" si="3152"/>
        <v>0</v>
      </c>
      <c r="BY924" s="75">
        <f t="shared" si="3152"/>
        <v>0</v>
      </c>
      <c r="BZ924" s="75">
        <f t="shared" si="3152"/>
        <v>0</v>
      </c>
      <c r="CA924" s="81">
        <f t="shared" si="3152"/>
        <v>7432</v>
      </c>
      <c r="CB924" s="81">
        <f t="shared" si="3152"/>
        <v>0</v>
      </c>
      <c r="CC924" s="75">
        <f t="shared" ref="CC924:CH924" si="3153">CC925+CC929+CC933</f>
        <v>0</v>
      </c>
      <c r="CD924" s="75">
        <f t="shared" si="3153"/>
        <v>0</v>
      </c>
      <c r="CE924" s="75">
        <f t="shared" si="3153"/>
        <v>130</v>
      </c>
      <c r="CF924" s="75">
        <f t="shared" si="3153"/>
        <v>0</v>
      </c>
      <c r="CG924" s="81">
        <f t="shared" si="3153"/>
        <v>7562</v>
      </c>
      <c r="CH924" s="81">
        <f t="shared" si="3153"/>
        <v>0</v>
      </c>
      <c r="CI924" s="11">
        <f t="shared" ref="CI924:CN924" si="3154">CI925+CI929+CI933</f>
        <v>0</v>
      </c>
      <c r="CJ924" s="11">
        <f t="shared" si="3154"/>
        <v>0</v>
      </c>
      <c r="CK924" s="11">
        <f t="shared" si="3154"/>
        <v>0</v>
      </c>
      <c r="CL924" s="11">
        <f t="shared" si="3154"/>
        <v>0</v>
      </c>
      <c r="CM924" s="18">
        <f t="shared" si="3154"/>
        <v>7562</v>
      </c>
      <c r="CN924" s="18">
        <f t="shared" si="3154"/>
        <v>0</v>
      </c>
      <c r="CO924" s="11">
        <f t="shared" ref="CO924:CT924" si="3155">CO925+CO929+CO933</f>
        <v>0</v>
      </c>
      <c r="CP924" s="11">
        <f t="shared" si="3155"/>
        <v>0</v>
      </c>
      <c r="CQ924" s="11">
        <f t="shared" si="3155"/>
        <v>0</v>
      </c>
      <c r="CR924" s="11">
        <f t="shared" si="3155"/>
        <v>0</v>
      </c>
      <c r="CS924" s="18">
        <f t="shared" si="3155"/>
        <v>7562</v>
      </c>
      <c r="CT924" s="18">
        <f t="shared" si="3155"/>
        <v>0</v>
      </c>
    </row>
    <row r="925" spans="1:98">
      <c r="A925" s="55" t="s">
        <v>15</v>
      </c>
      <c r="B925" s="22">
        <v>915</v>
      </c>
      <c r="C925" s="23" t="s">
        <v>35</v>
      </c>
      <c r="D925" s="23" t="s">
        <v>17</v>
      </c>
      <c r="E925" s="22" t="s">
        <v>246</v>
      </c>
      <c r="F925" s="23"/>
      <c r="G925" s="18">
        <f t="shared" ref="G925:R927" si="3156">G926</f>
        <v>6458</v>
      </c>
      <c r="H925" s="18">
        <f t="shared" si="3156"/>
        <v>0</v>
      </c>
      <c r="I925" s="11">
        <f t="shared" si="3156"/>
        <v>0</v>
      </c>
      <c r="J925" s="11">
        <f t="shared" si="3156"/>
        <v>0</v>
      </c>
      <c r="K925" s="11">
        <f t="shared" si="3156"/>
        <v>0</v>
      </c>
      <c r="L925" s="11">
        <f t="shared" si="3156"/>
        <v>0</v>
      </c>
      <c r="M925" s="18">
        <f t="shared" si="3156"/>
        <v>6458</v>
      </c>
      <c r="N925" s="18">
        <f t="shared" si="3156"/>
        <v>0</v>
      </c>
      <c r="O925" s="11">
        <f t="shared" si="3156"/>
        <v>0</v>
      </c>
      <c r="P925" s="11">
        <f t="shared" si="3156"/>
        <v>0</v>
      </c>
      <c r="Q925" s="11">
        <f t="shared" si="3156"/>
        <v>0</v>
      </c>
      <c r="R925" s="11">
        <f t="shared" si="3156"/>
        <v>0</v>
      </c>
      <c r="S925" s="18">
        <f t="shared" ref="S925:AH927" si="3157">S926</f>
        <v>6458</v>
      </c>
      <c r="T925" s="18">
        <f t="shared" si="3157"/>
        <v>0</v>
      </c>
      <c r="U925" s="11">
        <f t="shared" si="3157"/>
        <v>0</v>
      </c>
      <c r="V925" s="11">
        <f t="shared" si="3157"/>
        <v>0</v>
      </c>
      <c r="W925" s="11">
        <f t="shared" si="3157"/>
        <v>0</v>
      </c>
      <c r="X925" s="11">
        <f t="shared" si="3157"/>
        <v>0</v>
      </c>
      <c r="Y925" s="18">
        <f t="shared" si="3157"/>
        <v>6458</v>
      </c>
      <c r="Z925" s="18">
        <f t="shared" si="3157"/>
        <v>0</v>
      </c>
      <c r="AA925" s="11">
        <f t="shared" si="3157"/>
        <v>0</v>
      </c>
      <c r="AB925" s="11">
        <f t="shared" si="3157"/>
        <v>0</v>
      </c>
      <c r="AC925" s="11">
        <f t="shared" si="3157"/>
        <v>0</v>
      </c>
      <c r="AD925" s="11">
        <f t="shared" si="3157"/>
        <v>0</v>
      </c>
      <c r="AE925" s="18">
        <f t="shared" si="3157"/>
        <v>6458</v>
      </c>
      <c r="AF925" s="18">
        <f t="shared" si="3157"/>
        <v>0</v>
      </c>
      <c r="AG925" s="11">
        <f t="shared" si="3157"/>
        <v>0</v>
      </c>
      <c r="AH925" s="11">
        <f t="shared" si="3157"/>
        <v>0</v>
      </c>
      <c r="AI925" s="11">
        <f t="shared" ref="AG925:AV927" si="3158">AI926</f>
        <v>0</v>
      </c>
      <c r="AJ925" s="11">
        <f t="shared" si="3158"/>
        <v>0</v>
      </c>
      <c r="AK925" s="81">
        <f t="shared" si="3158"/>
        <v>6458</v>
      </c>
      <c r="AL925" s="81">
        <f t="shared" si="3158"/>
        <v>0</v>
      </c>
      <c r="AM925" s="11">
        <f t="shared" si="3158"/>
        <v>0</v>
      </c>
      <c r="AN925" s="11">
        <f t="shared" si="3158"/>
        <v>0</v>
      </c>
      <c r="AO925" s="11">
        <f t="shared" si="3158"/>
        <v>0</v>
      </c>
      <c r="AP925" s="11">
        <f t="shared" si="3158"/>
        <v>0</v>
      </c>
      <c r="AQ925" s="18">
        <f t="shared" si="3158"/>
        <v>6458</v>
      </c>
      <c r="AR925" s="18">
        <f t="shared" si="3158"/>
        <v>0</v>
      </c>
      <c r="AS925" s="11">
        <f t="shared" si="3158"/>
        <v>0</v>
      </c>
      <c r="AT925" s="11">
        <f t="shared" si="3158"/>
        <v>0</v>
      </c>
      <c r="AU925" s="11">
        <f t="shared" si="3158"/>
        <v>1016</v>
      </c>
      <c r="AV925" s="11">
        <f t="shared" si="3158"/>
        <v>0</v>
      </c>
      <c r="AW925" s="18">
        <f t="shared" ref="AS925:BH927" si="3159">AW926</f>
        <v>7474</v>
      </c>
      <c r="AX925" s="18">
        <f t="shared" si="3159"/>
        <v>0</v>
      </c>
      <c r="AY925" s="75">
        <f t="shared" si="3159"/>
        <v>-48</v>
      </c>
      <c r="AZ925" s="75">
        <f t="shared" si="3159"/>
        <v>0</v>
      </c>
      <c r="BA925" s="75">
        <f t="shared" si="3159"/>
        <v>0</v>
      </c>
      <c r="BB925" s="75">
        <f t="shared" si="3159"/>
        <v>0</v>
      </c>
      <c r="BC925" s="81">
        <f t="shared" si="3159"/>
        <v>7426</v>
      </c>
      <c r="BD925" s="81">
        <f t="shared" si="3159"/>
        <v>0</v>
      </c>
      <c r="BE925" s="11">
        <f t="shared" si="3159"/>
        <v>0</v>
      </c>
      <c r="BF925" s="11">
        <f t="shared" si="3159"/>
        <v>0</v>
      </c>
      <c r="BG925" s="11">
        <f t="shared" si="3159"/>
        <v>0</v>
      </c>
      <c r="BH925" s="11">
        <f t="shared" si="3159"/>
        <v>0</v>
      </c>
      <c r="BI925" s="140">
        <f t="shared" ref="BE925:BT927" si="3160">BI926</f>
        <v>7426</v>
      </c>
      <c r="BJ925" s="140">
        <f t="shared" si="3160"/>
        <v>0</v>
      </c>
      <c r="BK925" s="75">
        <f t="shared" si="3160"/>
        <v>6</v>
      </c>
      <c r="BL925" s="75">
        <f t="shared" si="3160"/>
        <v>0</v>
      </c>
      <c r="BM925" s="75">
        <f t="shared" si="3160"/>
        <v>0</v>
      </c>
      <c r="BN925" s="75">
        <f t="shared" si="3160"/>
        <v>0</v>
      </c>
      <c r="BO925" s="81">
        <f t="shared" si="3160"/>
        <v>7432</v>
      </c>
      <c r="BP925" s="81">
        <f t="shared" si="3160"/>
        <v>0</v>
      </c>
      <c r="BQ925" s="11">
        <f t="shared" si="3160"/>
        <v>0</v>
      </c>
      <c r="BR925" s="11">
        <f t="shared" si="3160"/>
        <v>0</v>
      </c>
      <c r="BS925" s="11">
        <f t="shared" si="3160"/>
        <v>0</v>
      </c>
      <c r="BT925" s="11">
        <f t="shared" si="3160"/>
        <v>0</v>
      </c>
      <c r="BU925" s="18">
        <f t="shared" ref="BQ925:CF927" si="3161">BU926</f>
        <v>7432</v>
      </c>
      <c r="BV925" s="18">
        <f t="shared" si="3161"/>
        <v>0</v>
      </c>
      <c r="BW925" s="75">
        <f t="shared" si="3161"/>
        <v>0</v>
      </c>
      <c r="BX925" s="75">
        <f t="shared" si="3161"/>
        <v>0</v>
      </c>
      <c r="BY925" s="75">
        <f t="shared" si="3161"/>
        <v>0</v>
      </c>
      <c r="BZ925" s="75">
        <f t="shared" si="3161"/>
        <v>0</v>
      </c>
      <c r="CA925" s="81">
        <f t="shared" si="3161"/>
        <v>7432</v>
      </c>
      <c r="CB925" s="81">
        <f t="shared" si="3161"/>
        <v>0</v>
      </c>
      <c r="CC925" s="75">
        <f t="shared" si="3161"/>
        <v>0</v>
      </c>
      <c r="CD925" s="75">
        <f t="shared" si="3161"/>
        <v>0</v>
      </c>
      <c r="CE925" s="75">
        <f t="shared" si="3161"/>
        <v>130</v>
      </c>
      <c r="CF925" s="75">
        <f t="shared" si="3161"/>
        <v>0</v>
      </c>
      <c r="CG925" s="81">
        <f t="shared" ref="CC925:CR927" si="3162">CG926</f>
        <v>7562</v>
      </c>
      <c r="CH925" s="81">
        <f t="shared" si="3162"/>
        <v>0</v>
      </c>
      <c r="CI925" s="11">
        <f t="shared" si="3162"/>
        <v>0</v>
      </c>
      <c r="CJ925" s="11">
        <f t="shared" si="3162"/>
        <v>0</v>
      </c>
      <c r="CK925" s="11">
        <f t="shared" si="3162"/>
        <v>0</v>
      </c>
      <c r="CL925" s="11">
        <f t="shared" si="3162"/>
        <v>0</v>
      </c>
      <c r="CM925" s="18">
        <f t="shared" si="3162"/>
        <v>7562</v>
      </c>
      <c r="CN925" s="18">
        <f t="shared" si="3162"/>
        <v>0</v>
      </c>
      <c r="CO925" s="11">
        <f t="shared" si="3162"/>
        <v>0</v>
      </c>
      <c r="CP925" s="11">
        <f t="shared" si="3162"/>
        <v>0</v>
      </c>
      <c r="CQ925" s="11">
        <f t="shared" si="3162"/>
        <v>0</v>
      </c>
      <c r="CR925" s="11">
        <f t="shared" si="3162"/>
        <v>0</v>
      </c>
      <c r="CS925" s="18">
        <f t="shared" ref="CO925:CT927" si="3163">CS926</f>
        <v>7562</v>
      </c>
      <c r="CT925" s="18">
        <f t="shared" si="3163"/>
        <v>0</v>
      </c>
    </row>
    <row r="926" spans="1:98">
      <c r="A926" s="55" t="s">
        <v>287</v>
      </c>
      <c r="B926" s="22">
        <v>915</v>
      </c>
      <c r="C926" s="23" t="s">
        <v>35</v>
      </c>
      <c r="D926" s="23" t="s">
        <v>17</v>
      </c>
      <c r="E926" s="22" t="s">
        <v>288</v>
      </c>
      <c r="F926" s="23"/>
      <c r="G926" s="18">
        <f t="shared" si="3156"/>
        <v>6458</v>
      </c>
      <c r="H926" s="18">
        <f t="shared" si="3156"/>
        <v>0</v>
      </c>
      <c r="I926" s="11">
        <f t="shared" si="3156"/>
        <v>0</v>
      </c>
      <c r="J926" s="11">
        <f t="shared" si="3156"/>
        <v>0</v>
      </c>
      <c r="K926" s="11">
        <f t="shared" si="3156"/>
        <v>0</v>
      </c>
      <c r="L926" s="11">
        <f t="shared" si="3156"/>
        <v>0</v>
      </c>
      <c r="M926" s="18">
        <f t="shared" si="3156"/>
        <v>6458</v>
      </c>
      <c r="N926" s="18">
        <f t="shared" si="3156"/>
        <v>0</v>
      </c>
      <c r="O926" s="11">
        <f t="shared" si="3156"/>
        <v>0</v>
      </c>
      <c r="P926" s="11">
        <f t="shared" si="3156"/>
        <v>0</v>
      </c>
      <c r="Q926" s="11">
        <f t="shared" si="3156"/>
        <v>0</v>
      </c>
      <c r="R926" s="11">
        <f t="shared" si="3156"/>
        <v>0</v>
      </c>
      <c r="S926" s="18">
        <f t="shared" si="3157"/>
        <v>6458</v>
      </c>
      <c r="T926" s="18">
        <f t="shared" si="3157"/>
        <v>0</v>
      </c>
      <c r="U926" s="11">
        <f t="shared" si="3157"/>
        <v>0</v>
      </c>
      <c r="V926" s="11">
        <f t="shared" si="3157"/>
        <v>0</v>
      </c>
      <c r="W926" s="11">
        <f t="shared" si="3157"/>
        <v>0</v>
      </c>
      <c r="X926" s="11">
        <f t="shared" si="3157"/>
        <v>0</v>
      </c>
      <c r="Y926" s="18">
        <f t="shared" si="3157"/>
        <v>6458</v>
      </c>
      <c r="Z926" s="18">
        <f t="shared" si="3157"/>
        <v>0</v>
      </c>
      <c r="AA926" s="11">
        <f t="shared" si="3157"/>
        <v>0</v>
      </c>
      <c r="AB926" s="11">
        <f t="shared" si="3157"/>
        <v>0</v>
      </c>
      <c r="AC926" s="11">
        <f t="shared" si="3157"/>
        <v>0</v>
      </c>
      <c r="AD926" s="11">
        <f t="shared" si="3157"/>
        <v>0</v>
      </c>
      <c r="AE926" s="18">
        <f t="shared" si="3157"/>
        <v>6458</v>
      </c>
      <c r="AF926" s="18">
        <f t="shared" si="3157"/>
        <v>0</v>
      </c>
      <c r="AG926" s="11">
        <f t="shared" si="3158"/>
        <v>0</v>
      </c>
      <c r="AH926" s="11">
        <f t="shared" si="3158"/>
        <v>0</v>
      </c>
      <c r="AI926" s="11">
        <f t="shared" si="3158"/>
        <v>0</v>
      </c>
      <c r="AJ926" s="11">
        <f t="shared" si="3158"/>
        <v>0</v>
      </c>
      <c r="AK926" s="81">
        <f t="shared" si="3158"/>
        <v>6458</v>
      </c>
      <c r="AL926" s="81">
        <f t="shared" si="3158"/>
        <v>0</v>
      </c>
      <c r="AM926" s="11">
        <f t="shared" si="3158"/>
        <v>0</v>
      </c>
      <c r="AN926" s="11">
        <f t="shared" si="3158"/>
        <v>0</v>
      </c>
      <c r="AO926" s="11">
        <f t="shared" si="3158"/>
        <v>0</v>
      </c>
      <c r="AP926" s="11">
        <f t="shared" si="3158"/>
        <v>0</v>
      </c>
      <c r="AQ926" s="18">
        <f t="shared" si="3158"/>
        <v>6458</v>
      </c>
      <c r="AR926" s="18">
        <f t="shared" si="3158"/>
        <v>0</v>
      </c>
      <c r="AS926" s="11">
        <f t="shared" si="3159"/>
        <v>0</v>
      </c>
      <c r="AT926" s="11">
        <f t="shared" si="3159"/>
        <v>0</v>
      </c>
      <c r="AU926" s="11">
        <f t="shared" si="3159"/>
        <v>1016</v>
      </c>
      <c r="AV926" s="11">
        <f t="shared" si="3159"/>
        <v>0</v>
      </c>
      <c r="AW926" s="18">
        <f t="shared" si="3159"/>
        <v>7474</v>
      </c>
      <c r="AX926" s="18">
        <f t="shared" si="3159"/>
        <v>0</v>
      </c>
      <c r="AY926" s="75">
        <f t="shared" si="3159"/>
        <v>-48</v>
      </c>
      <c r="AZ926" s="75">
        <f t="shared" si="3159"/>
        <v>0</v>
      </c>
      <c r="BA926" s="75">
        <f t="shared" si="3159"/>
        <v>0</v>
      </c>
      <c r="BB926" s="75">
        <f t="shared" si="3159"/>
        <v>0</v>
      </c>
      <c r="BC926" s="81">
        <f t="shared" si="3159"/>
        <v>7426</v>
      </c>
      <c r="BD926" s="81">
        <f t="shared" si="3159"/>
        <v>0</v>
      </c>
      <c r="BE926" s="11">
        <f t="shared" si="3160"/>
        <v>0</v>
      </c>
      <c r="BF926" s="11">
        <f t="shared" si="3160"/>
        <v>0</v>
      </c>
      <c r="BG926" s="11">
        <f t="shared" si="3160"/>
        <v>0</v>
      </c>
      <c r="BH926" s="11">
        <f t="shared" si="3160"/>
        <v>0</v>
      </c>
      <c r="BI926" s="140">
        <f t="shared" si="3160"/>
        <v>7426</v>
      </c>
      <c r="BJ926" s="140">
        <f t="shared" si="3160"/>
        <v>0</v>
      </c>
      <c r="BK926" s="75">
        <f t="shared" si="3160"/>
        <v>6</v>
      </c>
      <c r="BL926" s="75">
        <f t="shared" si="3160"/>
        <v>0</v>
      </c>
      <c r="BM926" s="75">
        <f t="shared" si="3160"/>
        <v>0</v>
      </c>
      <c r="BN926" s="75">
        <f t="shared" si="3160"/>
        <v>0</v>
      </c>
      <c r="BO926" s="81">
        <f t="shared" si="3160"/>
        <v>7432</v>
      </c>
      <c r="BP926" s="81">
        <f t="shared" si="3160"/>
        <v>0</v>
      </c>
      <c r="BQ926" s="11">
        <f t="shared" si="3161"/>
        <v>0</v>
      </c>
      <c r="BR926" s="11">
        <f t="shared" si="3161"/>
        <v>0</v>
      </c>
      <c r="BS926" s="11">
        <f t="shared" si="3161"/>
        <v>0</v>
      </c>
      <c r="BT926" s="11">
        <f t="shared" si="3161"/>
        <v>0</v>
      </c>
      <c r="BU926" s="18">
        <f t="shared" si="3161"/>
        <v>7432</v>
      </c>
      <c r="BV926" s="18">
        <f t="shared" si="3161"/>
        <v>0</v>
      </c>
      <c r="BW926" s="75">
        <f t="shared" si="3161"/>
        <v>0</v>
      </c>
      <c r="BX926" s="75">
        <f t="shared" si="3161"/>
        <v>0</v>
      </c>
      <c r="BY926" s="75">
        <f t="shared" si="3161"/>
        <v>0</v>
      </c>
      <c r="BZ926" s="75">
        <f t="shared" si="3161"/>
        <v>0</v>
      </c>
      <c r="CA926" s="81">
        <f t="shared" si="3161"/>
        <v>7432</v>
      </c>
      <c r="CB926" s="81">
        <f t="shared" si="3161"/>
        <v>0</v>
      </c>
      <c r="CC926" s="75">
        <f t="shared" si="3162"/>
        <v>0</v>
      </c>
      <c r="CD926" s="75">
        <f t="shared" si="3162"/>
        <v>0</v>
      </c>
      <c r="CE926" s="75">
        <f t="shared" si="3162"/>
        <v>130</v>
      </c>
      <c r="CF926" s="75">
        <f t="shared" si="3162"/>
        <v>0</v>
      </c>
      <c r="CG926" s="81">
        <f t="shared" si="3162"/>
        <v>7562</v>
      </c>
      <c r="CH926" s="81">
        <f t="shared" si="3162"/>
        <v>0</v>
      </c>
      <c r="CI926" s="11">
        <f t="shared" si="3162"/>
        <v>0</v>
      </c>
      <c r="CJ926" s="11">
        <f t="shared" si="3162"/>
        <v>0</v>
      </c>
      <c r="CK926" s="11">
        <f t="shared" si="3162"/>
        <v>0</v>
      </c>
      <c r="CL926" s="11">
        <f t="shared" si="3162"/>
        <v>0</v>
      </c>
      <c r="CM926" s="18">
        <f t="shared" si="3162"/>
        <v>7562</v>
      </c>
      <c r="CN926" s="18">
        <f t="shared" si="3162"/>
        <v>0</v>
      </c>
      <c r="CO926" s="11">
        <f t="shared" si="3163"/>
        <v>0</v>
      </c>
      <c r="CP926" s="11">
        <f t="shared" si="3163"/>
        <v>0</v>
      </c>
      <c r="CQ926" s="11">
        <f t="shared" si="3163"/>
        <v>0</v>
      </c>
      <c r="CR926" s="11">
        <f t="shared" si="3163"/>
        <v>0</v>
      </c>
      <c r="CS926" s="18">
        <f t="shared" si="3163"/>
        <v>7562</v>
      </c>
      <c r="CT926" s="18">
        <f t="shared" si="3163"/>
        <v>0</v>
      </c>
    </row>
    <row r="927" spans="1:98" ht="33">
      <c r="A927" s="55" t="s">
        <v>268</v>
      </c>
      <c r="B927" s="22">
        <v>915</v>
      </c>
      <c r="C927" s="23" t="s">
        <v>35</v>
      </c>
      <c r="D927" s="23" t="s">
        <v>17</v>
      </c>
      <c r="E927" s="22" t="s">
        <v>288</v>
      </c>
      <c r="F927" s="23" t="s">
        <v>33</v>
      </c>
      <c r="G927" s="18">
        <f t="shared" si="3156"/>
        <v>6458</v>
      </c>
      <c r="H927" s="18">
        <f t="shared" si="3156"/>
        <v>0</v>
      </c>
      <c r="I927" s="11">
        <f t="shared" si="3156"/>
        <v>0</v>
      </c>
      <c r="J927" s="11">
        <f t="shared" si="3156"/>
        <v>0</v>
      </c>
      <c r="K927" s="11">
        <f t="shared" si="3156"/>
        <v>0</v>
      </c>
      <c r="L927" s="11">
        <f t="shared" si="3156"/>
        <v>0</v>
      </c>
      <c r="M927" s="18">
        <f t="shared" si="3156"/>
        <v>6458</v>
      </c>
      <c r="N927" s="18">
        <f t="shared" si="3156"/>
        <v>0</v>
      </c>
      <c r="O927" s="11">
        <f t="shared" si="3156"/>
        <v>0</v>
      </c>
      <c r="P927" s="11">
        <f t="shared" si="3156"/>
        <v>0</v>
      </c>
      <c r="Q927" s="11">
        <f t="shared" si="3156"/>
        <v>0</v>
      </c>
      <c r="R927" s="11">
        <f t="shared" si="3156"/>
        <v>0</v>
      </c>
      <c r="S927" s="18">
        <f t="shared" si="3157"/>
        <v>6458</v>
      </c>
      <c r="T927" s="18">
        <f t="shared" si="3157"/>
        <v>0</v>
      </c>
      <c r="U927" s="11">
        <f t="shared" si="3157"/>
        <v>0</v>
      </c>
      <c r="V927" s="11">
        <f t="shared" si="3157"/>
        <v>0</v>
      </c>
      <c r="W927" s="11">
        <f t="shared" si="3157"/>
        <v>0</v>
      </c>
      <c r="X927" s="11">
        <f t="shared" si="3157"/>
        <v>0</v>
      </c>
      <c r="Y927" s="18">
        <f t="shared" si="3157"/>
        <v>6458</v>
      </c>
      <c r="Z927" s="18">
        <f t="shared" si="3157"/>
        <v>0</v>
      </c>
      <c r="AA927" s="11">
        <f t="shared" si="3157"/>
        <v>0</v>
      </c>
      <c r="AB927" s="11">
        <f t="shared" si="3157"/>
        <v>0</v>
      </c>
      <c r="AC927" s="11">
        <f t="shared" si="3157"/>
        <v>0</v>
      </c>
      <c r="AD927" s="11">
        <f t="shared" si="3157"/>
        <v>0</v>
      </c>
      <c r="AE927" s="18">
        <f t="shared" si="3157"/>
        <v>6458</v>
      </c>
      <c r="AF927" s="18">
        <f t="shared" si="3157"/>
        <v>0</v>
      </c>
      <c r="AG927" s="11">
        <f t="shared" si="3158"/>
        <v>0</v>
      </c>
      <c r="AH927" s="11">
        <f t="shared" si="3158"/>
        <v>0</v>
      </c>
      <c r="AI927" s="11">
        <f t="shared" si="3158"/>
        <v>0</v>
      </c>
      <c r="AJ927" s="11">
        <f t="shared" si="3158"/>
        <v>0</v>
      </c>
      <c r="AK927" s="81">
        <f t="shared" si="3158"/>
        <v>6458</v>
      </c>
      <c r="AL927" s="81">
        <f t="shared" si="3158"/>
        <v>0</v>
      </c>
      <c r="AM927" s="11">
        <f t="shared" si="3158"/>
        <v>0</v>
      </c>
      <c r="AN927" s="11">
        <f t="shared" si="3158"/>
        <v>0</v>
      </c>
      <c r="AO927" s="11">
        <f t="shared" si="3158"/>
        <v>0</v>
      </c>
      <c r="AP927" s="11">
        <f t="shared" si="3158"/>
        <v>0</v>
      </c>
      <c r="AQ927" s="18">
        <f t="shared" si="3158"/>
        <v>6458</v>
      </c>
      <c r="AR927" s="18">
        <f t="shared" si="3158"/>
        <v>0</v>
      </c>
      <c r="AS927" s="11">
        <f t="shared" si="3159"/>
        <v>0</v>
      </c>
      <c r="AT927" s="11">
        <f t="shared" si="3159"/>
        <v>0</v>
      </c>
      <c r="AU927" s="11">
        <f t="shared" si="3159"/>
        <v>1016</v>
      </c>
      <c r="AV927" s="11">
        <f t="shared" si="3159"/>
        <v>0</v>
      </c>
      <c r="AW927" s="18">
        <f t="shared" si="3159"/>
        <v>7474</v>
      </c>
      <c r="AX927" s="18">
        <f t="shared" si="3159"/>
        <v>0</v>
      </c>
      <c r="AY927" s="75">
        <f t="shared" si="3159"/>
        <v>-48</v>
      </c>
      <c r="AZ927" s="75">
        <f t="shared" si="3159"/>
        <v>0</v>
      </c>
      <c r="BA927" s="75">
        <f t="shared" si="3159"/>
        <v>0</v>
      </c>
      <c r="BB927" s="75">
        <f t="shared" si="3159"/>
        <v>0</v>
      </c>
      <c r="BC927" s="81">
        <f t="shared" si="3159"/>
        <v>7426</v>
      </c>
      <c r="BD927" s="81">
        <f t="shared" si="3159"/>
        <v>0</v>
      </c>
      <c r="BE927" s="11">
        <f t="shared" si="3160"/>
        <v>0</v>
      </c>
      <c r="BF927" s="11">
        <f t="shared" si="3160"/>
        <v>0</v>
      </c>
      <c r="BG927" s="11">
        <f t="shared" si="3160"/>
        <v>0</v>
      </c>
      <c r="BH927" s="11">
        <f t="shared" si="3160"/>
        <v>0</v>
      </c>
      <c r="BI927" s="140">
        <f t="shared" si="3160"/>
        <v>7426</v>
      </c>
      <c r="BJ927" s="140">
        <f t="shared" si="3160"/>
        <v>0</v>
      </c>
      <c r="BK927" s="75">
        <f t="shared" si="3160"/>
        <v>6</v>
      </c>
      <c r="BL927" s="75">
        <f t="shared" si="3160"/>
        <v>0</v>
      </c>
      <c r="BM927" s="75">
        <f t="shared" si="3160"/>
        <v>0</v>
      </c>
      <c r="BN927" s="75">
        <f t="shared" si="3160"/>
        <v>0</v>
      </c>
      <c r="BO927" s="81">
        <f t="shared" si="3160"/>
        <v>7432</v>
      </c>
      <c r="BP927" s="81">
        <f t="shared" si="3160"/>
        <v>0</v>
      </c>
      <c r="BQ927" s="11">
        <f t="shared" si="3161"/>
        <v>0</v>
      </c>
      <c r="BR927" s="11">
        <f t="shared" si="3161"/>
        <v>0</v>
      </c>
      <c r="BS927" s="11">
        <f t="shared" si="3161"/>
        <v>0</v>
      </c>
      <c r="BT927" s="11">
        <f t="shared" si="3161"/>
        <v>0</v>
      </c>
      <c r="BU927" s="18">
        <f t="shared" si="3161"/>
        <v>7432</v>
      </c>
      <c r="BV927" s="18">
        <f t="shared" si="3161"/>
        <v>0</v>
      </c>
      <c r="BW927" s="75">
        <f t="shared" si="3161"/>
        <v>0</v>
      </c>
      <c r="BX927" s="75">
        <f t="shared" si="3161"/>
        <v>0</v>
      </c>
      <c r="BY927" s="75">
        <f t="shared" si="3161"/>
        <v>0</v>
      </c>
      <c r="BZ927" s="75">
        <f t="shared" si="3161"/>
        <v>0</v>
      </c>
      <c r="CA927" s="81">
        <f t="shared" si="3161"/>
        <v>7432</v>
      </c>
      <c r="CB927" s="81">
        <f t="shared" si="3161"/>
        <v>0</v>
      </c>
      <c r="CC927" s="75">
        <f t="shared" si="3162"/>
        <v>0</v>
      </c>
      <c r="CD927" s="75">
        <f t="shared" si="3162"/>
        <v>0</v>
      </c>
      <c r="CE927" s="75">
        <f t="shared" si="3162"/>
        <v>130</v>
      </c>
      <c r="CF927" s="75">
        <f t="shared" si="3162"/>
        <v>0</v>
      </c>
      <c r="CG927" s="81">
        <f t="shared" si="3162"/>
        <v>7562</v>
      </c>
      <c r="CH927" s="81">
        <f t="shared" si="3162"/>
        <v>0</v>
      </c>
      <c r="CI927" s="11">
        <f t="shared" si="3162"/>
        <v>0</v>
      </c>
      <c r="CJ927" s="11">
        <f t="shared" si="3162"/>
        <v>0</v>
      </c>
      <c r="CK927" s="11">
        <f t="shared" si="3162"/>
        <v>0</v>
      </c>
      <c r="CL927" s="11">
        <f t="shared" si="3162"/>
        <v>0</v>
      </c>
      <c r="CM927" s="18">
        <f t="shared" si="3162"/>
        <v>7562</v>
      </c>
      <c r="CN927" s="18">
        <f t="shared" si="3162"/>
        <v>0</v>
      </c>
      <c r="CO927" s="11">
        <f t="shared" si="3163"/>
        <v>0</v>
      </c>
      <c r="CP927" s="11">
        <f t="shared" si="3163"/>
        <v>0</v>
      </c>
      <c r="CQ927" s="11">
        <f t="shared" si="3163"/>
        <v>0</v>
      </c>
      <c r="CR927" s="11">
        <f t="shared" si="3163"/>
        <v>0</v>
      </c>
      <c r="CS927" s="18">
        <f t="shared" si="3163"/>
        <v>7562</v>
      </c>
      <c r="CT927" s="18">
        <f t="shared" si="3163"/>
        <v>0</v>
      </c>
    </row>
    <row r="928" spans="1:98" ht="33">
      <c r="A928" s="55" t="s">
        <v>39</v>
      </c>
      <c r="B928" s="22">
        <v>915</v>
      </c>
      <c r="C928" s="23" t="s">
        <v>35</v>
      </c>
      <c r="D928" s="23" t="s">
        <v>17</v>
      </c>
      <c r="E928" s="22" t="s">
        <v>288</v>
      </c>
      <c r="F928" s="23" t="s">
        <v>40</v>
      </c>
      <c r="G928" s="11">
        <v>6458</v>
      </c>
      <c r="H928" s="11"/>
      <c r="I928" s="11"/>
      <c r="J928" s="11"/>
      <c r="K928" s="11"/>
      <c r="L928" s="11"/>
      <c r="M928" s="11">
        <f>G928+I928+J928+K928+L928</f>
        <v>6458</v>
      </c>
      <c r="N928" s="11">
        <f>H928+J928</f>
        <v>0</v>
      </c>
      <c r="O928" s="11"/>
      <c r="P928" s="11"/>
      <c r="Q928" s="11"/>
      <c r="R928" s="11"/>
      <c r="S928" s="11">
        <f>M928+O928+P928+Q928+R928</f>
        <v>6458</v>
      </c>
      <c r="T928" s="11">
        <f>N928+P928</f>
        <v>0</v>
      </c>
      <c r="U928" s="11"/>
      <c r="V928" s="11"/>
      <c r="W928" s="11"/>
      <c r="X928" s="11"/>
      <c r="Y928" s="11">
        <f>S928+U928+V928+W928+X928</f>
        <v>6458</v>
      </c>
      <c r="Z928" s="11">
        <f>T928+V928</f>
        <v>0</v>
      </c>
      <c r="AA928" s="11"/>
      <c r="AB928" s="11"/>
      <c r="AC928" s="11"/>
      <c r="AD928" s="11"/>
      <c r="AE928" s="11">
        <f>Y928+AA928+AB928+AC928+AD928</f>
        <v>6458</v>
      </c>
      <c r="AF928" s="11">
        <f>Z928+AB928</f>
        <v>0</v>
      </c>
      <c r="AG928" s="11"/>
      <c r="AH928" s="11"/>
      <c r="AI928" s="11"/>
      <c r="AJ928" s="11"/>
      <c r="AK928" s="75">
        <f>AE928+AG928+AH928+AI928+AJ928</f>
        <v>6458</v>
      </c>
      <c r="AL928" s="75">
        <f>AF928+AH928</f>
        <v>0</v>
      </c>
      <c r="AM928" s="11"/>
      <c r="AN928" s="11"/>
      <c r="AO928" s="11"/>
      <c r="AP928" s="11"/>
      <c r="AQ928" s="11">
        <f>AK928+AM928+AN928+AO928+AP928</f>
        <v>6458</v>
      </c>
      <c r="AR928" s="11">
        <f>AL928+AN928</f>
        <v>0</v>
      </c>
      <c r="AS928" s="11"/>
      <c r="AT928" s="11"/>
      <c r="AU928" s="11">
        <v>1016</v>
      </c>
      <c r="AV928" s="11"/>
      <c r="AW928" s="11">
        <f>AQ928+AS928+AT928+AU928+AV928</f>
        <v>7474</v>
      </c>
      <c r="AX928" s="11">
        <f>AR928+AT928</f>
        <v>0</v>
      </c>
      <c r="AY928" s="75">
        <v>-48</v>
      </c>
      <c r="AZ928" s="75"/>
      <c r="BA928" s="75"/>
      <c r="BB928" s="75"/>
      <c r="BC928" s="75">
        <f>AW928+AY928+AZ928+BA928+BB928</f>
        <v>7426</v>
      </c>
      <c r="BD928" s="75">
        <f>AX928+AZ928</f>
        <v>0</v>
      </c>
      <c r="BE928" s="11"/>
      <c r="BF928" s="11"/>
      <c r="BG928" s="11"/>
      <c r="BH928" s="11"/>
      <c r="BI928" s="138">
        <f>BC928+BE928+BF928+BG928+BH928</f>
        <v>7426</v>
      </c>
      <c r="BJ928" s="138">
        <f>BD928+BF928</f>
        <v>0</v>
      </c>
      <c r="BK928" s="75">
        <v>6</v>
      </c>
      <c r="BL928" s="75"/>
      <c r="BM928" s="75"/>
      <c r="BN928" s="75"/>
      <c r="BO928" s="75">
        <f>BI928+BK928+BL928+BM928+BN928</f>
        <v>7432</v>
      </c>
      <c r="BP928" s="75">
        <f>BJ928+BL928</f>
        <v>0</v>
      </c>
      <c r="BQ928" s="11"/>
      <c r="BR928" s="11"/>
      <c r="BS928" s="11"/>
      <c r="BT928" s="11"/>
      <c r="BU928" s="11">
        <f>BO928+BQ928+BR928+BS928+BT928</f>
        <v>7432</v>
      </c>
      <c r="BV928" s="11">
        <f>BP928+BR928</f>
        <v>0</v>
      </c>
      <c r="BW928" s="75"/>
      <c r="BX928" s="75"/>
      <c r="BY928" s="75"/>
      <c r="BZ928" s="75"/>
      <c r="CA928" s="75">
        <f>BU928+BW928+BX928+BY928+BZ928</f>
        <v>7432</v>
      </c>
      <c r="CB928" s="75">
        <f>BV928+BX928</f>
        <v>0</v>
      </c>
      <c r="CC928" s="75"/>
      <c r="CD928" s="75"/>
      <c r="CE928" s="75">
        <v>130</v>
      </c>
      <c r="CF928" s="75"/>
      <c r="CG928" s="75">
        <f>CA928+CC928+CD928+CE928+CF928</f>
        <v>7562</v>
      </c>
      <c r="CH928" s="75">
        <f>CB928+CD928</f>
        <v>0</v>
      </c>
      <c r="CI928" s="11"/>
      <c r="CJ928" s="11"/>
      <c r="CK928" s="11"/>
      <c r="CL928" s="11"/>
      <c r="CM928" s="11">
        <f>CG928+CI928+CJ928+CK928+CL928</f>
        <v>7562</v>
      </c>
      <c r="CN928" s="11">
        <f>CH928+CJ928</f>
        <v>0</v>
      </c>
      <c r="CO928" s="11"/>
      <c r="CP928" s="11"/>
      <c r="CQ928" s="11"/>
      <c r="CR928" s="11"/>
      <c r="CS928" s="11">
        <f>CM928+CO928+CP928+CQ928+CR928</f>
        <v>7562</v>
      </c>
      <c r="CT928" s="11">
        <f>CN928+CP928</f>
        <v>0</v>
      </c>
    </row>
    <row r="929" spans="1:98" s="108" customFormat="1" ht="49.5" hidden="1">
      <c r="A929" s="102" t="s">
        <v>234</v>
      </c>
      <c r="B929" s="114">
        <v>915</v>
      </c>
      <c r="C929" s="115" t="s">
        <v>35</v>
      </c>
      <c r="D929" s="115" t="s">
        <v>17</v>
      </c>
      <c r="E929" s="114" t="s">
        <v>248</v>
      </c>
      <c r="F929" s="115"/>
      <c r="G929" s="104">
        <f t="shared" ref="G929:R931" si="3164">G930</f>
        <v>3000</v>
      </c>
      <c r="H929" s="104">
        <f t="shared" si="3164"/>
        <v>0</v>
      </c>
      <c r="I929" s="104">
        <f t="shared" si="3164"/>
        <v>0</v>
      </c>
      <c r="J929" s="104">
        <f t="shared" si="3164"/>
        <v>0</v>
      </c>
      <c r="K929" s="104">
        <f t="shared" si="3164"/>
        <v>0</v>
      </c>
      <c r="L929" s="104">
        <f t="shared" si="3164"/>
        <v>0</v>
      </c>
      <c r="M929" s="104">
        <f t="shared" si="3164"/>
        <v>3000</v>
      </c>
      <c r="N929" s="104">
        <f t="shared" si="3164"/>
        <v>0</v>
      </c>
      <c r="O929" s="104">
        <f t="shared" si="3164"/>
        <v>0</v>
      </c>
      <c r="P929" s="104">
        <f t="shared" si="3164"/>
        <v>0</v>
      </c>
      <c r="Q929" s="104">
        <f t="shared" si="3164"/>
        <v>0</v>
      </c>
      <c r="R929" s="104">
        <f t="shared" si="3164"/>
        <v>0</v>
      </c>
      <c r="S929" s="104">
        <f t="shared" ref="S929:AH931" si="3165">S930</f>
        <v>3000</v>
      </c>
      <c r="T929" s="104">
        <f t="shared" si="3165"/>
        <v>0</v>
      </c>
      <c r="U929" s="104">
        <f t="shared" si="3165"/>
        <v>0</v>
      </c>
      <c r="V929" s="104">
        <f t="shared" si="3165"/>
        <v>0</v>
      </c>
      <c r="W929" s="104">
        <f t="shared" si="3165"/>
        <v>0</v>
      </c>
      <c r="X929" s="104">
        <f t="shared" si="3165"/>
        <v>0</v>
      </c>
      <c r="Y929" s="104">
        <f t="shared" si="3165"/>
        <v>3000</v>
      </c>
      <c r="Z929" s="104">
        <f t="shared" si="3165"/>
        <v>0</v>
      </c>
      <c r="AA929" s="104">
        <f t="shared" si="3165"/>
        <v>0</v>
      </c>
      <c r="AB929" s="104">
        <f t="shared" si="3165"/>
        <v>0</v>
      </c>
      <c r="AC929" s="104">
        <f t="shared" si="3165"/>
        <v>0</v>
      </c>
      <c r="AD929" s="104">
        <f t="shared" si="3165"/>
        <v>0</v>
      </c>
      <c r="AE929" s="104">
        <f t="shared" si="3165"/>
        <v>3000</v>
      </c>
      <c r="AF929" s="104">
        <f t="shared" si="3165"/>
        <v>0</v>
      </c>
      <c r="AG929" s="104">
        <f t="shared" si="3165"/>
        <v>0</v>
      </c>
      <c r="AH929" s="104">
        <f t="shared" si="3165"/>
        <v>0</v>
      </c>
      <c r="AI929" s="104">
        <f t="shared" ref="AG929:AV931" si="3166">AI930</f>
        <v>0</v>
      </c>
      <c r="AJ929" s="104">
        <f t="shared" si="3166"/>
        <v>0</v>
      </c>
      <c r="AK929" s="104">
        <f t="shared" si="3166"/>
        <v>3000</v>
      </c>
      <c r="AL929" s="104">
        <f t="shared" si="3166"/>
        <v>0</v>
      </c>
      <c r="AM929" s="104">
        <f t="shared" si="3166"/>
        <v>0</v>
      </c>
      <c r="AN929" s="104">
        <f t="shared" si="3166"/>
        <v>0</v>
      </c>
      <c r="AO929" s="104">
        <f t="shared" si="3166"/>
        <v>0</v>
      </c>
      <c r="AP929" s="104">
        <f t="shared" si="3166"/>
        <v>0</v>
      </c>
      <c r="AQ929" s="104">
        <f t="shared" si="3166"/>
        <v>3000</v>
      </c>
      <c r="AR929" s="104">
        <f t="shared" si="3166"/>
        <v>0</v>
      </c>
      <c r="AS929" s="104">
        <f t="shared" si="3166"/>
        <v>0</v>
      </c>
      <c r="AT929" s="104">
        <f t="shared" si="3166"/>
        <v>0</v>
      </c>
      <c r="AU929" s="104">
        <f t="shared" si="3166"/>
        <v>0</v>
      </c>
      <c r="AV929" s="104">
        <f t="shared" si="3166"/>
        <v>0</v>
      </c>
      <c r="AW929" s="104">
        <f t="shared" ref="AS929:BH931" si="3167">AW930</f>
        <v>3000</v>
      </c>
      <c r="AX929" s="104">
        <f t="shared" si="3167"/>
        <v>0</v>
      </c>
      <c r="AY929" s="75">
        <f t="shared" si="3167"/>
        <v>-3000</v>
      </c>
      <c r="AZ929" s="75">
        <f t="shared" si="3167"/>
        <v>0</v>
      </c>
      <c r="BA929" s="75">
        <f t="shared" si="3167"/>
        <v>0</v>
      </c>
      <c r="BB929" s="75">
        <f t="shared" si="3167"/>
        <v>0</v>
      </c>
      <c r="BC929" s="75">
        <f t="shared" si="3167"/>
        <v>0</v>
      </c>
      <c r="BD929" s="75">
        <f t="shared" si="3167"/>
        <v>0</v>
      </c>
      <c r="BE929" s="104">
        <f t="shared" si="3167"/>
        <v>0</v>
      </c>
      <c r="BF929" s="104">
        <f t="shared" si="3167"/>
        <v>0</v>
      </c>
      <c r="BG929" s="104">
        <f t="shared" si="3167"/>
        <v>0</v>
      </c>
      <c r="BH929" s="104">
        <f t="shared" si="3167"/>
        <v>0</v>
      </c>
      <c r="BI929" s="138">
        <f t="shared" ref="BE929:BT931" si="3168">BI930</f>
        <v>0</v>
      </c>
      <c r="BJ929" s="138">
        <f t="shared" si="3168"/>
        <v>0</v>
      </c>
      <c r="BK929" s="75">
        <f t="shared" si="3168"/>
        <v>0</v>
      </c>
      <c r="BL929" s="75">
        <f t="shared" si="3168"/>
        <v>0</v>
      </c>
      <c r="BM929" s="75">
        <f t="shared" si="3168"/>
        <v>0</v>
      </c>
      <c r="BN929" s="75">
        <f t="shared" si="3168"/>
        <v>0</v>
      </c>
      <c r="BO929" s="75">
        <f t="shared" si="3168"/>
        <v>0</v>
      </c>
      <c r="BP929" s="75">
        <f t="shared" si="3168"/>
        <v>0</v>
      </c>
      <c r="BQ929" s="104">
        <f t="shared" si="3168"/>
        <v>0</v>
      </c>
      <c r="BR929" s="104">
        <f t="shared" si="3168"/>
        <v>0</v>
      </c>
      <c r="BS929" s="104">
        <f t="shared" si="3168"/>
        <v>0</v>
      </c>
      <c r="BT929" s="104">
        <f t="shared" si="3168"/>
        <v>0</v>
      </c>
      <c r="BU929" s="104">
        <f t="shared" ref="BQ929:CF931" si="3169">BU930</f>
        <v>0</v>
      </c>
      <c r="BV929" s="104">
        <f t="shared" si="3169"/>
        <v>0</v>
      </c>
      <c r="BW929" s="75">
        <f t="shared" si="3169"/>
        <v>0</v>
      </c>
      <c r="BX929" s="75">
        <f t="shared" si="3169"/>
        <v>0</v>
      </c>
      <c r="BY929" s="75">
        <f t="shared" si="3169"/>
        <v>0</v>
      </c>
      <c r="BZ929" s="75">
        <f t="shared" si="3169"/>
        <v>0</v>
      </c>
      <c r="CA929" s="75">
        <f t="shared" si="3169"/>
        <v>0</v>
      </c>
      <c r="CB929" s="75">
        <f t="shared" si="3169"/>
        <v>0</v>
      </c>
      <c r="CC929" s="75">
        <f t="shared" si="3169"/>
        <v>0</v>
      </c>
      <c r="CD929" s="75">
        <f t="shared" si="3169"/>
        <v>0</v>
      </c>
      <c r="CE929" s="75">
        <f t="shared" si="3169"/>
        <v>0</v>
      </c>
      <c r="CF929" s="75">
        <f t="shared" si="3169"/>
        <v>0</v>
      </c>
      <c r="CG929" s="75">
        <f t="shared" ref="CC929:CR931" si="3170">CG930</f>
        <v>0</v>
      </c>
      <c r="CH929" s="75">
        <f t="shared" si="3170"/>
        <v>0</v>
      </c>
      <c r="CI929" s="11">
        <f t="shared" si="3170"/>
        <v>0</v>
      </c>
      <c r="CJ929" s="11">
        <f t="shared" si="3170"/>
        <v>0</v>
      </c>
      <c r="CK929" s="11">
        <f t="shared" si="3170"/>
        <v>0</v>
      </c>
      <c r="CL929" s="11">
        <f t="shared" si="3170"/>
        <v>0</v>
      </c>
      <c r="CM929" s="11">
        <f t="shared" si="3170"/>
        <v>0</v>
      </c>
      <c r="CN929" s="11">
        <f t="shared" si="3170"/>
        <v>0</v>
      </c>
      <c r="CO929" s="104">
        <f t="shared" si="3170"/>
        <v>0</v>
      </c>
      <c r="CP929" s="104">
        <f t="shared" si="3170"/>
        <v>0</v>
      </c>
      <c r="CQ929" s="104">
        <f t="shared" si="3170"/>
        <v>0</v>
      </c>
      <c r="CR929" s="104">
        <f t="shared" si="3170"/>
        <v>0</v>
      </c>
      <c r="CS929" s="104">
        <f t="shared" ref="CO929:CT931" si="3171">CS930</f>
        <v>0</v>
      </c>
      <c r="CT929" s="104">
        <f t="shared" si="3171"/>
        <v>0</v>
      </c>
    </row>
    <row r="930" spans="1:98" s="108" customFormat="1" ht="132" hidden="1">
      <c r="A930" s="102" t="s">
        <v>466</v>
      </c>
      <c r="B930" s="114">
        <v>915</v>
      </c>
      <c r="C930" s="115" t="s">
        <v>35</v>
      </c>
      <c r="D930" s="115" t="s">
        <v>17</v>
      </c>
      <c r="E930" s="114" t="s">
        <v>289</v>
      </c>
      <c r="F930" s="115"/>
      <c r="G930" s="104">
        <f t="shared" si="3164"/>
        <v>3000</v>
      </c>
      <c r="H930" s="104">
        <f t="shared" si="3164"/>
        <v>0</v>
      </c>
      <c r="I930" s="104">
        <f t="shared" si="3164"/>
        <v>0</v>
      </c>
      <c r="J930" s="104">
        <f t="shared" si="3164"/>
        <v>0</v>
      </c>
      <c r="K930" s="104">
        <f t="shared" si="3164"/>
        <v>0</v>
      </c>
      <c r="L930" s="104">
        <f t="shared" si="3164"/>
        <v>0</v>
      </c>
      <c r="M930" s="104">
        <f t="shared" si="3164"/>
        <v>3000</v>
      </c>
      <c r="N930" s="104">
        <f t="shared" si="3164"/>
        <v>0</v>
      </c>
      <c r="O930" s="104">
        <f t="shared" si="3164"/>
        <v>0</v>
      </c>
      <c r="P930" s="104">
        <f t="shared" si="3164"/>
        <v>0</v>
      </c>
      <c r="Q930" s="104">
        <f t="shared" si="3164"/>
        <v>0</v>
      </c>
      <c r="R930" s="104">
        <f t="shared" si="3164"/>
        <v>0</v>
      </c>
      <c r="S930" s="104">
        <f t="shared" si="3165"/>
        <v>3000</v>
      </c>
      <c r="T930" s="104">
        <f t="shared" si="3165"/>
        <v>0</v>
      </c>
      <c r="U930" s="104">
        <f t="shared" si="3165"/>
        <v>0</v>
      </c>
      <c r="V930" s="104">
        <f t="shared" si="3165"/>
        <v>0</v>
      </c>
      <c r="W930" s="104">
        <f t="shared" si="3165"/>
        <v>0</v>
      </c>
      <c r="X930" s="104">
        <f t="shared" si="3165"/>
        <v>0</v>
      </c>
      <c r="Y930" s="104">
        <f t="shared" si="3165"/>
        <v>3000</v>
      </c>
      <c r="Z930" s="104">
        <f t="shared" si="3165"/>
        <v>0</v>
      </c>
      <c r="AA930" s="104">
        <f t="shared" si="3165"/>
        <v>0</v>
      </c>
      <c r="AB930" s="104">
        <f t="shared" si="3165"/>
        <v>0</v>
      </c>
      <c r="AC930" s="104">
        <f t="shared" si="3165"/>
        <v>0</v>
      </c>
      <c r="AD930" s="104">
        <f t="shared" si="3165"/>
        <v>0</v>
      </c>
      <c r="AE930" s="104">
        <f t="shared" si="3165"/>
        <v>3000</v>
      </c>
      <c r="AF930" s="104">
        <f t="shared" si="3165"/>
        <v>0</v>
      </c>
      <c r="AG930" s="104">
        <f t="shared" si="3166"/>
        <v>0</v>
      </c>
      <c r="AH930" s="104">
        <f t="shared" si="3166"/>
        <v>0</v>
      </c>
      <c r="AI930" s="104">
        <f t="shared" si="3166"/>
        <v>0</v>
      </c>
      <c r="AJ930" s="104">
        <f t="shared" si="3166"/>
        <v>0</v>
      </c>
      <c r="AK930" s="104">
        <f t="shared" si="3166"/>
        <v>3000</v>
      </c>
      <c r="AL930" s="104">
        <f t="shared" si="3166"/>
        <v>0</v>
      </c>
      <c r="AM930" s="104">
        <f t="shared" si="3166"/>
        <v>0</v>
      </c>
      <c r="AN930" s="104">
        <f t="shared" si="3166"/>
        <v>0</v>
      </c>
      <c r="AO930" s="104">
        <f t="shared" si="3166"/>
        <v>0</v>
      </c>
      <c r="AP930" s="104">
        <f t="shared" si="3166"/>
        <v>0</v>
      </c>
      <c r="AQ930" s="104">
        <f t="shared" si="3166"/>
        <v>3000</v>
      </c>
      <c r="AR930" s="104">
        <f t="shared" si="3166"/>
        <v>0</v>
      </c>
      <c r="AS930" s="104">
        <f t="shared" si="3167"/>
        <v>0</v>
      </c>
      <c r="AT930" s="104">
        <f t="shared" si="3167"/>
        <v>0</v>
      </c>
      <c r="AU930" s="104">
        <f t="shared" si="3167"/>
        <v>0</v>
      </c>
      <c r="AV930" s="104">
        <f t="shared" si="3167"/>
        <v>0</v>
      </c>
      <c r="AW930" s="104">
        <f t="shared" si="3167"/>
        <v>3000</v>
      </c>
      <c r="AX930" s="104">
        <f t="shared" si="3167"/>
        <v>0</v>
      </c>
      <c r="AY930" s="75">
        <f t="shared" si="3167"/>
        <v>-3000</v>
      </c>
      <c r="AZ930" s="75">
        <f t="shared" si="3167"/>
        <v>0</v>
      </c>
      <c r="BA930" s="75">
        <f t="shared" si="3167"/>
        <v>0</v>
      </c>
      <c r="BB930" s="75">
        <f t="shared" si="3167"/>
        <v>0</v>
      </c>
      <c r="BC930" s="75">
        <f t="shared" si="3167"/>
        <v>0</v>
      </c>
      <c r="BD930" s="75">
        <f t="shared" si="3167"/>
        <v>0</v>
      </c>
      <c r="BE930" s="104">
        <f t="shared" si="3168"/>
        <v>0</v>
      </c>
      <c r="BF930" s="104">
        <f t="shared" si="3168"/>
        <v>0</v>
      </c>
      <c r="BG930" s="104">
        <f t="shared" si="3168"/>
        <v>0</v>
      </c>
      <c r="BH930" s="104">
        <f t="shared" si="3168"/>
        <v>0</v>
      </c>
      <c r="BI930" s="138">
        <f t="shared" si="3168"/>
        <v>0</v>
      </c>
      <c r="BJ930" s="138">
        <f t="shared" si="3168"/>
        <v>0</v>
      </c>
      <c r="BK930" s="75">
        <f t="shared" si="3168"/>
        <v>0</v>
      </c>
      <c r="BL930" s="75">
        <f t="shared" si="3168"/>
        <v>0</v>
      </c>
      <c r="BM930" s="75">
        <f t="shared" si="3168"/>
        <v>0</v>
      </c>
      <c r="BN930" s="75">
        <f t="shared" si="3168"/>
        <v>0</v>
      </c>
      <c r="BO930" s="75">
        <f t="shared" si="3168"/>
        <v>0</v>
      </c>
      <c r="BP930" s="75">
        <f t="shared" si="3168"/>
        <v>0</v>
      </c>
      <c r="BQ930" s="104">
        <f t="shared" si="3169"/>
        <v>0</v>
      </c>
      <c r="BR930" s="104">
        <f t="shared" si="3169"/>
        <v>0</v>
      </c>
      <c r="BS930" s="104">
        <f t="shared" si="3169"/>
        <v>0</v>
      </c>
      <c r="BT930" s="104">
        <f t="shared" si="3169"/>
        <v>0</v>
      </c>
      <c r="BU930" s="104">
        <f t="shared" si="3169"/>
        <v>0</v>
      </c>
      <c r="BV930" s="104">
        <f t="shared" si="3169"/>
        <v>0</v>
      </c>
      <c r="BW930" s="75">
        <f t="shared" si="3169"/>
        <v>0</v>
      </c>
      <c r="BX930" s="75">
        <f t="shared" si="3169"/>
        <v>0</v>
      </c>
      <c r="BY930" s="75">
        <f t="shared" si="3169"/>
        <v>0</v>
      </c>
      <c r="BZ930" s="75">
        <f t="shared" si="3169"/>
        <v>0</v>
      </c>
      <c r="CA930" s="75">
        <f t="shared" si="3169"/>
        <v>0</v>
      </c>
      <c r="CB930" s="75">
        <f t="shared" si="3169"/>
        <v>0</v>
      </c>
      <c r="CC930" s="75">
        <f t="shared" si="3170"/>
        <v>0</v>
      </c>
      <c r="CD930" s="75">
        <f t="shared" si="3170"/>
        <v>0</v>
      </c>
      <c r="CE930" s="75">
        <f t="shared" si="3170"/>
        <v>0</v>
      </c>
      <c r="CF930" s="75">
        <f t="shared" si="3170"/>
        <v>0</v>
      </c>
      <c r="CG930" s="75">
        <f t="shared" si="3170"/>
        <v>0</v>
      </c>
      <c r="CH930" s="75">
        <f t="shared" si="3170"/>
        <v>0</v>
      </c>
      <c r="CI930" s="11">
        <f t="shared" si="3170"/>
        <v>0</v>
      </c>
      <c r="CJ930" s="11">
        <f t="shared" si="3170"/>
        <v>0</v>
      </c>
      <c r="CK930" s="11">
        <f t="shared" si="3170"/>
        <v>0</v>
      </c>
      <c r="CL930" s="11">
        <f t="shared" si="3170"/>
        <v>0</v>
      </c>
      <c r="CM930" s="11">
        <f t="shared" si="3170"/>
        <v>0</v>
      </c>
      <c r="CN930" s="11">
        <f t="shared" si="3170"/>
        <v>0</v>
      </c>
      <c r="CO930" s="104">
        <f t="shared" si="3171"/>
        <v>0</v>
      </c>
      <c r="CP930" s="104">
        <f t="shared" si="3171"/>
        <v>0</v>
      </c>
      <c r="CQ930" s="104">
        <f t="shared" si="3171"/>
        <v>0</v>
      </c>
      <c r="CR930" s="104">
        <f t="shared" si="3171"/>
        <v>0</v>
      </c>
      <c r="CS930" s="104">
        <f t="shared" si="3171"/>
        <v>0</v>
      </c>
      <c r="CT930" s="104">
        <f t="shared" si="3171"/>
        <v>0</v>
      </c>
    </row>
    <row r="931" spans="1:98" s="108" customFormat="1" hidden="1">
      <c r="A931" s="102" t="s">
        <v>70</v>
      </c>
      <c r="B931" s="114">
        <v>915</v>
      </c>
      <c r="C931" s="115" t="s">
        <v>35</v>
      </c>
      <c r="D931" s="115" t="s">
        <v>17</v>
      </c>
      <c r="E931" s="114" t="s">
        <v>289</v>
      </c>
      <c r="F931" s="115">
        <v>800</v>
      </c>
      <c r="G931" s="104">
        <f t="shared" si="3164"/>
        <v>3000</v>
      </c>
      <c r="H931" s="104">
        <f t="shared" si="3164"/>
        <v>0</v>
      </c>
      <c r="I931" s="104">
        <f t="shared" si="3164"/>
        <v>0</v>
      </c>
      <c r="J931" s="104">
        <f t="shared" si="3164"/>
        <v>0</v>
      </c>
      <c r="K931" s="104">
        <f t="shared" si="3164"/>
        <v>0</v>
      </c>
      <c r="L931" s="104">
        <f t="shared" si="3164"/>
        <v>0</v>
      </c>
      <c r="M931" s="104">
        <f t="shared" si="3164"/>
        <v>3000</v>
      </c>
      <c r="N931" s="104">
        <f t="shared" si="3164"/>
        <v>0</v>
      </c>
      <c r="O931" s="104">
        <f t="shared" si="3164"/>
        <v>0</v>
      </c>
      <c r="P931" s="104">
        <f t="shared" si="3164"/>
        <v>0</v>
      </c>
      <c r="Q931" s="104">
        <f t="shared" si="3164"/>
        <v>0</v>
      </c>
      <c r="R931" s="104">
        <f t="shared" si="3164"/>
        <v>0</v>
      </c>
      <c r="S931" s="104">
        <f t="shared" si="3165"/>
        <v>3000</v>
      </c>
      <c r="T931" s="104">
        <f t="shared" si="3165"/>
        <v>0</v>
      </c>
      <c r="U931" s="104">
        <f t="shared" si="3165"/>
        <v>0</v>
      </c>
      <c r="V931" s="104">
        <f t="shared" si="3165"/>
        <v>0</v>
      </c>
      <c r="W931" s="104">
        <f t="shared" si="3165"/>
        <v>0</v>
      </c>
      <c r="X931" s="104">
        <f t="shared" si="3165"/>
        <v>0</v>
      </c>
      <c r="Y931" s="104">
        <f t="shared" si="3165"/>
        <v>3000</v>
      </c>
      <c r="Z931" s="104">
        <f t="shared" si="3165"/>
        <v>0</v>
      </c>
      <c r="AA931" s="104">
        <f t="shared" si="3165"/>
        <v>0</v>
      </c>
      <c r="AB931" s="104">
        <f t="shared" si="3165"/>
        <v>0</v>
      </c>
      <c r="AC931" s="104">
        <f t="shared" si="3165"/>
        <v>0</v>
      </c>
      <c r="AD931" s="104">
        <f t="shared" si="3165"/>
        <v>0</v>
      </c>
      <c r="AE931" s="104">
        <f t="shared" si="3165"/>
        <v>3000</v>
      </c>
      <c r="AF931" s="104">
        <f t="shared" si="3165"/>
        <v>0</v>
      </c>
      <c r="AG931" s="104">
        <f t="shared" si="3166"/>
        <v>0</v>
      </c>
      <c r="AH931" s="104">
        <f t="shared" si="3166"/>
        <v>0</v>
      </c>
      <c r="AI931" s="104">
        <f t="shared" si="3166"/>
        <v>0</v>
      </c>
      <c r="AJ931" s="104">
        <f t="shared" si="3166"/>
        <v>0</v>
      </c>
      <c r="AK931" s="104">
        <f t="shared" si="3166"/>
        <v>3000</v>
      </c>
      <c r="AL931" s="104">
        <f t="shared" si="3166"/>
        <v>0</v>
      </c>
      <c r="AM931" s="104">
        <f t="shared" si="3166"/>
        <v>0</v>
      </c>
      <c r="AN931" s="104">
        <f t="shared" si="3166"/>
        <v>0</v>
      </c>
      <c r="AO931" s="104">
        <f t="shared" si="3166"/>
        <v>0</v>
      </c>
      <c r="AP931" s="104">
        <f t="shared" si="3166"/>
        <v>0</v>
      </c>
      <c r="AQ931" s="104">
        <f t="shared" si="3166"/>
        <v>3000</v>
      </c>
      <c r="AR931" s="104">
        <f t="shared" si="3166"/>
        <v>0</v>
      </c>
      <c r="AS931" s="104">
        <f t="shared" si="3167"/>
        <v>0</v>
      </c>
      <c r="AT931" s="104">
        <f t="shared" si="3167"/>
        <v>0</v>
      </c>
      <c r="AU931" s="104">
        <f t="shared" si="3167"/>
        <v>0</v>
      </c>
      <c r="AV931" s="104">
        <f t="shared" si="3167"/>
        <v>0</v>
      </c>
      <c r="AW931" s="104">
        <f t="shared" si="3167"/>
        <v>3000</v>
      </c>
      <c r="AX931" s="104">
        <f t="shared" si="3167"/>
        <v>0</v>
      </c>
      <c r="AY931" s="75">
        <f t="shared" si="3167"/>
        <v>-3000</v>
      </c>
      <c r="AZ931" s="75">
        <f t="shared" si="3167"/>
        <v>0</v>
      </c>
      <c r="BA931" s="75">
        <f t="shared" si="3167"/>
        <v>0</v>
      </c>
      <c r="BB931" s="75">
        <f t="shared" si="3167"/>
        <v>0</v>
      </c>
      <c r="BC931" s="75">
        <f t="shared" si="3167"/>
        <v>0</v>
      </c>
      <c r="BD931" s="75">
        <f t="shared" si="3167"/>
        <v>0</v>
      </c>
      <c r="BE931" s="104">
        <f t="shared" si="3168"/>
        <v>0</v>
      </c>
      <c r="BF931" s="104">
        <f t="shared" si="3168"/>
        <v>0</v>
      </c>
      <c r="BG931" s="104">
        <f t="shared" si="3168"/>
        <v>0</v>
      </c>
      <c r="BH931" s="104">
        <f t="shared" si="3168"/>
        <v>0</v>
      </c>
      <c r="BI931" s="138">
        <f t="shared" si="3168"/>
        <v>0</v>
      </c>
      <c r="BJ931" s="138">
        <f t="shared" si="3168"/>
        <v>0</v>
      </c>
      <c r="BK931" s="75">
        <f t="shared" si="3168"/>
        <v>0</v>
      </c>
      <c r="BL931" s="75">
        <f t="shared" si="3168"/>
        <v>0</v>
      </c>
      <c r="BM931" s="75">
        <f t="shared" si="3168"/>
        <v>0</v>
      </c>
      <c r="BN931" s="75">
        <f t="shared" si="3168"/>
        <v>0</v>
      </c>
      <c r="BO931" s="75">
        <f t="shared" si="3168"/>
        <v>0</v>
      </c>
      <c r="BP931" s="75">
        <f t="shared" si="3168"/>
        <v>0</v>
      </c>
      <c r="BQ931" s="104">
        <f t="shared" si="3169"/>
        <v>0</v>
      </c>
      <c r="BR931" s="104">
        <f t="shared" si="3169"/>
        <v>0</v>
      </c>
      <c r="BS931" s="104">
        <f t="shared" si="3169"/>
        <v>0</v>
      </c>
      <c r="BT931" s="104">
        <f t="shared" si="3169"/>
        <v>0</v>
      </c>
      <c r="BU931" s="104">
        <f t="shared" si="3169"/>
        <v>0</v>
      </c>
      <c r="BV931" s="104">
        <f t="shared" si="3169"/>
        <v>0</v>
      </c>
      <c r="BW931" s="75">
        <f t="shared" si="3169"/>
        <v>0</v>
      </c>
      <c r="BX931" s="75">
        <f t="shared" si="3169"/>
        <v>0</v>
      </c>
      <c r="BY931" s="75">
        <f t="shared" si="3169"/>
        <v>0</v>
      </c>
      <c r="BZ931" s="75">
        <f t="shared" si="3169"/>
        <v>0</v>
      </c>
      <c r="CA931" s="75">
        <f t="shared" si="3169"/>
        <v>0</v>
      </c>
      <c r="CB931" s="75">
        <f t="shared" si="3169"/>
        <v>0</v>
      </c>
      <c r="CC931" s="75">
        <f t="shared" si="3170"/>
        <v>0</v>
      </c>
      <c r="CD931" s="75">
        <f t="shared" si="3170"/>
        <v>0</v>
      </c>
      <c r="CE931" s="75">
        <f t="shared" si="3170"/>
        <v>0</v>
      </c>
      <c r="CF931" s="75">
        <f t="shared" si="3170"/>
        <v>0</v>
      </c>
      <c r="CG931" s="75">
        <f t="shared" si="3170"/>
        <v>0</v>
      </c>
      <c r="CH931" s="75">
        <f t="shared" si="3170"/>
        <v>0</v>
      </c>
      <c r="CI931" s="11">
        <f t="shared" si="3170"/>
        <v>0</v>
      </c>
      <c r="CJ931" s="11">
        <f t="shared" si="3170"/>
        <v>0</v>
      </c>
      <c r="CK931" s="11">
        <f t="shared" si="3170"/>
        <v>0</v>
      </c>
      <c r="CL931" s="11">
        <f t="shared" si="3170"/>
        <v>0</v>
      </c>
      <c r="CM931" s="11">
        <f t="shared" si="3170"/>
        <v>0</v>
      </c>
      <c r="CN931" s="11">
        <f t="shared" si="3170"/>
        <v>0</v>
      </c>
      <c r="CO931" s="104">
        <f t="shared" si="3171"/>
        <v>0</v>
      </c>
      <c r="CP931" s="104">
        <f t="shared" si="3171"/>
        <v>0</v>
      </c>
      <c r="CQ931" s="104">
        <f t="shared" si="3171"/>
        <v>0</v>
      </c>
      <c r="CR931" s="104">
        <f t="shared" si="3171"/>
        <v>0</v>
      </c>
      <c r="CS931" s="104">
        <f t="shared" si="3171"/>
        <v>0</v>
      </c>
      <c r="CT931" s="104">
        <f t="shared" si="3171"/>
        <v>0</v>
      </c>
    </row>
    <row r="932" spans="1:98" s="108" customFormat="1" ht="54" hidden="1" customHeight="1">
      <c r="A932" s="102" t="s">
        <v>469</v>
      </c>
      <c r="B932" s="114">
        <v>915</v>
      </c>
      <c r="C932" s="115" t="s">
        <v>35</v>
      </c>
      <c r="D932" s="115" t="s">
        <v>17</v>
      </c>
      <c r="E932" s="114" t="s">
        <v>289</v>
      </c>
      <c r="F932" s="115" t="s">
        <v>290</v>
      </c>
      <c r="G932" s="104">
        <v>3000</v>
      </c>
      <c r="H932" s="104"/>
      <c r="I932" s="104"/>
      <c r="J932" s="104"/>
      <c r="K932" s="104"/>
      <c r="L932" s="104"/>
      <c r="M932" s="104">
        <f>G932+I932+J932+K932+L932</f>
        <v>3000</v>
      </c>
      <c r="N932" s="104">
        <f>H932+J932</f>
        <v>0</v>
      </c>
      <c r="O932" s="104"/>
      <c r="P932" s="104"/>
      <c r="Q932" s="104"/>
      <c r="R932" s="104"/>
      <c r="S932" s="104">
        <f>M932+O932+P932+Q932+R932</f>
        <v>3000</v>
      </c>
      <c r="T932" s="104">
        <f>N932+P932</f>
        <v>0</v>
      </c>
      <c r="U932" s="104"/>
      <c r="V932" s="104"/>
      <c r="W932" s="104"/>
      <c r="X932" s="104"/>
      <c r="Y932" s="104">
        <f>S932+U932+V932+W932+X932</f>
        <v>3000</v>
      </c>
      <c r="Z932" s="104">
        <f>T932+V932</f>
        <v>0</v>
      </c>
      <c r="AA932" s="104"/>
      <c r="AB932" s="104"/>
      <c r="AC932" s="104"/>
      <c r="AD932" s="104"/>
      <c r="AE932" s="104">
        <f>Y932+AA932+AB932+AC932+AD932</f>
        <v>3000</v>
      </c>
      <c r="AF932" s="104">
        <f>Z932+AB932</f>
        <v>0</v>
      </c>
      <c r="AG932" s="104"/>
      <c r="AH932" s="104"/>
      <c r="AI932" s="104"/>
      <c r="AJ932" s="104"/>
      <c r="AK932" s="104">
        <f>AE932+AG932+AH932+AI932+AJ932</f>
        <v>3000</v>
      </c>
      <c r="AL932" s="104">
        <f>AF932+AH932</f>
        <v>0</v>
      </c>
      <c r="AM932" s="104"/>
      <c r="AN932" s="104"/>
      <c r="AO932" s="104"/>
      <c r="AP932" s="104"/>
      <c r="AQ932" s="104">
        <f>AK932+AM932+AN932+AO932+AP932</f>
        <v>3000</v>
      </c>
      <c r="AR932" s="104">
        <f>AL932+AN932</f>
        <v>0</v>
      </c>
      <c r="AS932" s="104"/>
      <c r="AT932" s="104"/>
      <c r="AU932" s="104"/>
      <c r="AV932" s="104"/>
      <c r="AW932" s="104">
        <f>AQ932+AS932+AT932+AU932+AV932</f>
        <v>3000</v>
      </c>
      <c r="AX932" s="104">
        <f>AR932+AT932</f>
        <v>0</v>
      </c>
      <c r="AY932" s="75">
        <v>-3000</v>
      </c>
      <c r="AZ932" s="75"/>
      <c r="BA932" s="75"/>
      <c r="BB932" s="75"/>
      <c r="BC932" s="75">
        <f>AW932+AY932+AZ932+BA932+BB932</f>
        <v>0</v>
      </c>
      <c r="BD932" s="75">
        <f>AX932+AZ932</f>
        <v>0</v>
      </c>
      <c r="BE932" s="104"/>
      <c r="BF932" s="104"/>
      <c r="BG932" s="104"/>
      <c r="BH932" s="104"/>
      <c r="BI932" s="138">
        <f>BC932+BE932+BF932+BG932+BH932</f>
        <v>0</v>
      </c>
      <c r="BJ932" s="138">
        <f>BD932+BF932</f>
        <v>0</v>
      </c>
      <c r="BK932" s="75"/>
      <c r="BL932" s="75"/>
      <c r="BM932" s="75"/>
      <c r="BN932" s="75"/>
      <c r="BO932" s="75">
        <f>BI932+BK932+BL932+BM932+BN932</f>
        <v>0</v>
      </c>
      <c r="BP932" s="75">
        <f>BJ932+BL932</f>
        <v>0</v>
      </c>
      <c r="BQ932" s="104"/>
      <c r="BR932" s="104"/>
      <c r="BS932" s="104"/>
      <c r="BT932" s="104"/>
      <c r="BU932" s="104">
        <f>BO932+BQ932+BR932+BS932+BT932</f>
        <v>0</v>
      </c>
      <c r="BV932" s="104">
        <f>BP932+BR932</f>
        <v>0</v>
      </c>
      <c r="BW932" s="75"/>
      <c r="BX932" s="75"/>
      <c r="BY932" s="75"/>
      <c r="BZ932" s="75"/>
      <c r="CA932" s="75">
        <f>BU932+BW932+BX932+BY932+BZ932</f>
        <v>0</v>
      </c>
      <c r="CB932" s="75">
        <f>BV932+BX932</f>
        <v>0</v>
      </c>
      <c r="CC932" s="75"/>
      <c r="CD932" s="75"/>
      <c r="CE932" s="75"/>
      <c r="CF932" s="75"/>
      <c r="CG932" s="75">
        <f>CA932+CC932+CD932+CE932+CF932</f>
        <v>0</v>
      </c>
      <c r="CH932" s="75">
        <f>CB932+CD932</f>
        <v>0</v>
      </c>
      <c r="CI932" s="11"/>
      <c r="CJ932" s="11"/>
      <c r="CK932" s="11"/>
      <c r="CL932" s="11"/>
      <c r="CM932" s="11">
        <f>CG932+CI932+CJ932+CK932+CL932</f>
        <v>0</v>
      </c>
      <c r="CN932" s="11">
        <f>CH932+CJ932</f>
        <v>0</v>
      </c>
      <c r="CO932" s="104"/>
      <c r="CP932" s="104"/>
      <c r="CQ932" s="104"/>
      <c r="CR932" s="104"/>
      <c r="CS932" s="104">
        <f>CM932+CO932+CP932+CQ932+CR932</f>
        <v>0</v>
      </c>
      <c r="CT932" s="104">
        <f>CN932+CP932</f>
        <v>0</v>
      </c>
    </row>
    <row r="933" spans="1:98" s="108" customFormat="1" hidden="1">
      <c r="A933" s="102" t="s">
        <v>144</v>
      </c>
      <c r="B933" s="114">
        <v>915</v>
      </c>
      <c r="C933" s="115" t="s">
        <v>35</v>
      </c>
      <c r="D933" s="115" t="s">
        <v>17</v>
      </c>
      <c r="E933" s="114" t="s">
        <v>291</v>
      </c>
      <c r="F933" s="115"/>
      <c r="G933" s="104">
        <f>G934</f>
        <v>3463</v>
      </c>
      <c r="H933" s="104">
        <f t="shared" ref="H933:R935" si="3172">H934</f>
        <v>0</v>
      </c>
      <c r="I933" s="104">
        <f t="shared" si="3172"/>
        <v>0</v>
      </c>
      <c r="J933" s="104">
        <f t="shared" si="3172"/>
        <v>0</v>
      </c>
      <c r="K933" s="104">
        <f t="shared" si="3172"/>
        <v>0</v>
      </c>
      <c r="L933" s="104">
        <f t="shared" si="3172"/>
        <v>0</v>
      </c>
      <c r="M933" s="104">
        <f t="shared" si="3172"/>
        <v>3463</v>
      </c>
      <c r="N933" s="104">
        <f t="shared" si="3172"/>
        <v>0</v>
      </c>
      <c r="O933" s="104">
        <f t="shared" si="3172"/>
        <v>0</v>
      </c>
      <c r="P933" s="104">
        <f t="shared" si="3172"/>
        <v>0</v>
      </c>
      <c r="Q933" s="104">
        <f t="shared" si="3172"/>
        <v>0</v>
      </c>
      <c r="R933" s="104">
        <f t="shared" si="3172"/>
        <v>0</v>
      </c>
      <c r="S933" s="104">
        <f t="shared" ref="S933:AH935" si="3173">S934</f>
        <v>3463</v>
      </c>
      <c r="T933" s="104">
        <f t="shared" si="3173"/>
        <v>0</v>
      </c>
      <c r="U933" s="104">
        <f t="shared" si="3173"/>
        <v>0</v>
      </c>
      <c r="V933" s="104">
        <f t="shared" si="3173"/>
        <v>0</v>
      </c>
      <c r="W933" s="104">
        <f t="shared" si="3173"/>
        <v>0</v>
      </c>
      <c r="X933" s="104">
        <f t="shared" si="3173"/>
        <v>0</v>
      </c>
      <c r="Y933" s="104">
        <f t="shared" si="3173"/>
        <v>3463</v>
      </c>
      <c r="Z933" s="104">
        <f t="shared" si="3173"/>
        <v>0</v>
      </c>
      <c r="AA933" s="104">
        <f t="shared" si="3173"/>
        <v>0</v>
      </c>
      <c r="AB933" s="104">
        <f t="shared" si="3173"/>
        <v>0</v>
      </c>
      <c r="AC933" s="104">
        <f t="shared" si="3173"/>
        <v>0</v>
      </c>
      <c r="AD933" s="104">
        <f t="shared" si="3173"/>
        <v>0</v>
      </c>
      <c r="AE933" s="104">
        <f t="shared" si="3173"/>
        <v>3463</v>
      </c>
      <c r="AF933" s="104">
        <f t="shared" si="3173"/>
        <v>0</v>
      </c>
      <c r="AG933" s="104">
        <f t="shared" si="3173"/>
        <v>0</v>
      </c>
      <c r="AH933" s="104">
        <f t="shared" si="3173"/>
        <v>0</v>
      </c>
      <c r="AI933" s="104">
        <f t="shared" ref="AG933:AV935" si="3174">AI934</f>
        <v>0</v>
      </c>
      <c r="AJ933" s="104">
        <f t="shared" si="3174"/>
        <v>0</v>
      </c>
      <c r="AK933" s="104">
        <f t="shared" si="3174"/>
        <v>3463</v>
      </c>
      <c r="AL933" s="104">
        <f t="shared" si="3174"/>
        <v>0</v>
      </c>
      <c r="AM933" s="104">
        <f t="shared" si="3174"/>
        <v>0</v>
      </c>
      <c r="AN933" s="104">
        <f t="shared" si="3174"/>
        <v>0</v>
      </c>
      <c r="AO933" s="104">
        <f t="shared" si="3174"/>
        <v>0</v>
      </c>
      <c r="AP933" s="104">
        <f t="shared" si="3174"/>
        <v>0</v>
      </c>
      <c r="AQ933" s="104">
        <f t="shared" si="3174"/>
        <v>3463</v>
      </c>
      <c r="AR933" s="104">
        <f t="shared" si="3174"/>
        <v>0</v>
      </c>
      <c r="AS933" s="104">
        <f t="shared" si="3174"/>
        <v>0</v>
      </c>
      <c r="AT933" s="104">
        <f t="shared" si="3174"/>
        <v>0</v>
      </c>
      <c r="AU933" s="104">
        <f t="shared" si="3174"/>
        <v>0</v>
      </c>
      <c r="AV933" s="104">
        <f t="shared" si="3174"/>
        <v>0</v>
      </c>
      <c r="AW933" s="104">
        <f t="shared" ref="AS933:BH935" si="3175">AW934</f>
        <v>3463</v>
      </c>
      <c r="AX933" s="104">
        <f t="shared" si="3175"/>
        <v>0</v>
      </c>
      <c r="AY933" s="75">
        <f t="shared" si="3175"/>
        <v>-3463</v>
      </c>
      <c r="AZ933" s="75">
        <f t="shared" si="3175"/>
        <v>0</v>
      </c>
      <c r="BA933" s="75">
        <f t="shared" si="3175"/>
        <v>0</v>
      </c>
      <c r="BB933" s="75">
        <f t="shared" si="3175"/>
        <v>0</v>
      </c>
      <c r="BC933" s="75">
        <f t="shared" si="3175"/>
        <v>0</v>
      </c>
      <c r="BD933" s="75">
        <f t="shared" si="3175"/>
        <v>0</v>
      </c>
      <c r="BE933" s="104">
        <f t="shared" si="3175"/>
        <v>0</v>
      </c>
      <c r="BF933" s="104">
        <f t="shared" si="3175"/>
        <v>0</v>
      </c>
      <c r="BG933" s="104">
        <f t="shared" si="3175"/>
        <v>0</v>
      </c>
      <c r="BH933" s="104">
        <f t="shared" si="3175"/>
        <v>0</v>
      </c>
      <c r="BI933" s="138">
        <f t="shared" ref="BE933:BT935" si="3176">BI934</f>
        <v>0</v>
      </c>
      <c r="BJ933" s="138">
        <f t="shared" si="3176"/>
        <v>0</v>
      </c>
      <c r="BK933" s="75">
        <f t="shared" si="3176"/>
        <v>0</v>
      </c>
      <c r="BL933" s="75">
        <f t="shared" si="3176"/>
        <v>0</v>
      </c>
      <c r="BM933" s="75">
        <f t="shared" si="3176"/>
        <v>0</v>
      </c>
      <c r="BN933" s="75">
        <f t="shared" si="3176"/>
        <v>0</v>
      </c>
      <c r="BO933" s="75">
        <f t="shared" si="3176"/>
        <v>0</v>
      </c>
      <c r="BP933" s="75">
        <f t="shared" si="3176"/>
        <v>0</v>
      </c>
      <c r="BQ933" s="104">
        <f t="shared" si="3176"/>
        <v>0</v>
      </c>
      <c r="BR933" s="104">
        <f t="shared" si="3176"/>
        <v>0</v>
      </c>
      <c r="BS933" s="104">
        <f t="shared" si="3176"/>
        <v>0</v>
      </c>
      <c r="BT933" s="104">
        <f t="shared" si="3176"/>
        <v>0</v>
      </c>
      <c r="BU933" s="104">
        <f t="shared" ref="BQ933:CF935" si="3177">BU934</f>
        <v>0</v>
      </c>
      <c r="BV933" s="104">
        <f t="shared" si="3177"/>
        <v>0</v>
      </c>
      <c r="BW933" s="75">
        <f t="shared" si="3177"/>
        <v>0</v>
      </c>
      <c r="BX933" s="75">
        <f t="shared" si="3177"/>
        <v>0</v>
      </c>
      <c r="BY933" s="75">
        <f t="shared" si="3177"/>
        <v>0</v>
      </c>
      <c r="BZ933" s="75">
        <f t="shared" si="3177"/>
        <v>0</v>
      </c>
      <c r="CA933" s="75">
        <f t="shared" si="3177"/>
        <v>0</v>
      </c>
      <c r="CB933" s="75">
        <f t="shared" si="3177"/>
        <v>0</v>
      </c>
      <c r="CC933" s="75">
        <f t="shared" si="3177"/>
        <v>0</v>
      </c>
      <c r="CD933" s="75">
        <f t="shared" si="3177"/>
        <v>0</v>
      </c>
      <c r="CE933" s="75">
        <f t="shared" si="3177"/>
        <v>0</v>
      </c>
      <c r="CF933" s="75">
        <f t="shared" si="3177"/>
        <v>0</v>
      </c>
      <c r="CG933" s="75">
        <f t="shared" ref="CC933:CR935" si="3178">CG934</f>
        <v>0</v>
      </c>
      <c r="CH933" s="75">
        <f t="shared" si="3178"/>
        <v>0</v>
      </c>
      <c r="CI933" s="11">
        <f t="shared" si="3178"/>
        <v>0</v>
      </c>
      <c r="CJ933" s="11">
        <f t="shared" si="3178"/>
        <v>0</v>
      </c>
      <c r="CK933" s="11">
        <f t="shared" si="3178"/>
        <v>0</v>
      </c>
      <c r="CL933" s="11">
        <f t="shared" si="3178"/>
        <v>0</v>
      </c>
      <c r="CM933" s="11">
        <f t="shared" si="3178"/>
        <v>0</v>
      </c>
      <c r="CN933" s="11">
        <f t="shared" si="3178"/>
        <v>0</v>
      </c>
      <c r="CO933" s="104">
        <f t="shared" si="3178"/>
        <v>0</v>
      </c>
      <c r="CP933" s="104">
        <f t="shared" si="3178"/>
        <v>0</v>
      </c>
      <c r="CQ933" s="104">
        <f t="shared" si="3178"/>
        <v>0</v>
      </c>
      <c r="CR933" s="104">
        <f t="shared" si="3178"/>
        <v>0</v>
      </c>
      <c r="CS933" s="104">
        <f t="shared" ref="CO933:CT935" si="3179">CS934</f>
        <v>0</v>
      </c>
      <c r="CT933" s="104">
        <f t="shared" si="3179"/>
        <v>0</v>
      </c>
    </row>
    <row r="934" spans="1:98" s="108" customFormat="1" ht="85.5" hidden="1" customHeight="1">
      <c r="A934" s="102" t="s">
        <v>559</v>
      </c>
      <c r="B934" s="116">
        <v>915</v>
      </c>
      <c r="C934" s="115" t="s">
        <v>35</v>
      </c>
      <c r="D934" s="115" t="s">
        <v>17</v>
      </c>
      <c r="E934" s="114" t="s">
        <v>560</v>
      </c>
      <c r="F934" s="115"/>
      <c r="G934" s="104">
        <f>G935</f>
        <v>3463</v>
      </c>
      <c r="H934" s="104">
        <f t="shared" si="3172"/>
        <v>0</v>
      </c>
      <c r="I934" s="104">
        <f t="shared" si="3172"/>
        <v>0</v>
      </c>
      <c r="J934" s="104">
        <f t="shared" si="3172"/>
        <v>0</v>
      </c>
      <c r="K934" s="104">
        <f t="shared" si="3172"/>
        <v>0</v>
      </c>
      <c r="L934" s="104">
        <f t="shared" si="3172"/>
        <v>0</v>
      </c>
      <c r="M934" s="104">
        <f t="shared" si="3172"/>
        <v>3463</v>
      </c>
      <c r="N934" s="104">
        <f t="shared" si="3172"/>
        <v>0</v>
      </c>
      <c r="O934" s="104">
        <f t="shared" si="3172"/>
        <v>0</v>
      </c>
      <c r="P934" s="104">
        <f t="shared" si="3172"/>
        <v>0</v>
      </c>
      <c r="Q934" s="104">
        <f t="shared" si="3172"/>
        <v>0</v>
      </c>
      <c r="R934" s="104">
        <f t="shared" si="3172"/>
        <v>0</v>
      </c>
      <c r="S934" s="104">
        <f t="shared" si="3173"/>
        <v>3463</v>
      </c>
      <c r="T934" s="104">
        <f t="shared" si="3173"/>
        <v>0</v>
      </c>
      <c r="U934" s="104">
        <f t="shared" si="3173"/>
        <v>0</v>
      </c>
      <c r="V934" s="104">
        <f t="shared" si="3173"/>
        <v>0</v>
      </c>
      <c r="W934" s="104">
        <f t="shared" si="3173"/>
        <v>0</v>
      </c>
      <c r="X934" s="104">
        <f t="shared" si="3173"/>
        <v>0</v>
      </c>
      <c r="Y934" s="104">
        <f t="shared" si="3173"/>
        <v>3463</v>
      </c>
      <c r="Z934" s="104">
        <f t="shared" si="3173"/>
        <v>0</v>
      </c>
      <c r="AA934" s="104">
        <f t="shared" si="3173"/>
        <v>0</v>
      </c>
      <c r="AB934" s="104">
        <f t="shared" si="3173"/>
        <v>0</v>
      </c>
      <c r="AC934" s="104">
        <f t="shared" si="3173"/>
        <v>0</v>
      </c>
      <c r="AD934" s="104">
        <f t="shared" si="3173"/>
        <v>0</v>
      </c>
      <c r="AE934" s="104">
        <f t="shared" si="3173"/>
        <v>3463</v>
      </c>
      <c r="AF934" s="104">
        <f t="shared" si="3173"/>
        <v>0</v>
      </c>
      <c r="AG934" s="104">
        <f t="shared" si="3174"/>
        <v>0</v>
      </c>
      <c r="AH934" s="104">
        <f t="shared" si="3174"/>
        <v>0</v>
      </c>
      <c r="AI934" s="104">
        <f t="shared" si="3174"/>
        <v>0</v>
      </c>
      <c r="AJ934" s="104">
        <f t="shared" si="3174"/>
        <v>0</v>
      </c>
      <c r="AK934" s="104">
        <f t="shared" si="3174"/>
        <v>3463</v>
      </c>
      <c r="AL934" s="104">
        <f t="shared" si="3174"/>
        <v>0</v>
      </c>
      <c r="AM934" s="104">
        <f t="shared" si="3174"/>
        <v>0</v>
      </c>
      <c r="AN934" s="104">
        <f t="shared" si="3174"/>
        <v>0</v>
      </c>
      <c r="AO934" s="104">
        <f t="shared" si="3174"/>
        <v>0</v>
      </c>
      <c r="AP934" s="104">
        <f t="shared" si="3174"/>
        <v>0</v>
      </c>
      <c r="AQ934" s="104">
        <f t="shared" si="3174"/>
        <v>3463</v>
      </c>
      <c r="AR934" s="104">
        <f t="shared" si="3174"/>
        <v>0</v>
      </c>
      <c r="AS934" s="104">
        <f t="shared" si="3175"/>
        <v>0</v>
      </c>
      <c r="AT934" s="104">
        <f t="shared" si="3175"/>
        <v>0</v>
      </c>
      <c r="AU934" s="104">
        <f t="shared" si="3175"/>
        <v>0</v>
      </c>
      <c r="AV934" s="104">
        <f t="shared" si="3175"/>
        <v>0</v>
      </c>
      <c r="AW934" s="104">
        <f t="shared" si="3175"/>
        <v>3463</v>
      </c>
      <c r="AX934" s="104">
        <f t="shared" si="3175"/>
        <v>0</v>
      </c>
      <c r="AY934" s="75">
        <f t="shared" si="3175"/>
        <v>-3463</v>
      </c>
      <c r="AZ934" s="75">
        <f t="shared" si="3175"/>
        <v>0</v>
      </c>
      <c r="BA934" s="75">
        <f t="shared" si="3175"/>
        <v>0</v>
      </c>
      <c r="BB934" s="75">
        <f t="shared" si="3175"/>
        <v>0</v>
      </c>
      <c r="BC934" s="75">
        <f t="shared" si="3175"/>
        <v>0</v>
      </c>
      <c r="BD934" s="75">
        <f t="shared" si="3175"/>
        <v>0</v>
      </c>
      <c r="BE934" s="104">
        <f t="shared" si="3176"/>
        <v>0</v>
      </c>
      <c r="BF934" s="104">
        <f t="shared" si="3176"/>
        <v>0</v>
      </c>
      <c r="BG934" s="104">
        <f t="shared" si="3176"/>
        <v>0</v>
      </c>
      <c r="BH934" s="104">
        <f t="shared" si="3176"/>
        <v>0</v>
      </c>
      <c r="BI934" s="138">
        <f t="shared" si="3176"/>
        <v>0</v>
      </c>
      <c r="BJ934" s="138">
        <f t="shared" si="3176"/>
        <v>0</v>
      </c>
      <c r="BK934" s="75">
        <f t="shared" si="3176"/>
        <v>0</v>
      </c>
      <c r="BL934" s="75">
        <f t="shared" si="3176"/>
        <v>0</v>
      </c>
      <c r="BM934" s="75">
        <f t="shared" si="3176"/>
        <v>0</v>
      </c>
      <c r="BN934" s="75">
        <f t="shared" si="3176"/>
        <v>0</v>
      </c>
      <c r="BO934" s="75">
        <f t="shared" si="3176"/>
        <v>0</v>
      </c>
      <c r="BP934" s="75">
        <f t="shared" si="3176"/>
        <v>0</v>
      </c>
      <c r="BQ934" s="104">
        <f t="shared" si="3177"/>
        <v>0</v>
      </c>
      <c r="BR934" s="104">
        <f t="shared" si="3177"/>
        <v>0</v>
      </c>
      <c r="BS934" s="104">
        <f t="shared" si="3177"/>
        <v>0</v>
      </c>
      <c r="BT934" s="104">
        <f t="shared" si="3177"/>
        <v>0</v>
      </c>
      <c r="BU934" s="104">
        <f t="shared" si="3177"/>
        <v>0</v>
      </c>
      <c r="BV934" s="104">
        <f t="shared" si="3177"/>
        <v>0</v>
      </c>
      <c r="BW934" s="75">
        <f t="shared" si="3177"/>
        <v>0</v>
      </c>
      <c r="BX934" s="75">
        <f t="shared" si="3177"/>
        <v>0</v>
      </c>
      <c r="BY934" s="75">
        <f t="shared" si="3177"/>
        <v>0</v>
      </c>
      <c r="BZ934" s="75">
        <f t="shared" si="3177"/>
        <v>0</v>
      </c>
      <c r="CA934" s="75">
        <f t="shared" si="3177"/>
        <v>0</v>
      </c>
      <c r="CB934" s="75">
        <f t="shared" si="3177"/>
        <v>0</v>
      </c>
      <c r="CC934" s="75">
        <f t="shared" si="3178"/>
        <v>0</v>
      </c>
      <c r="CD934" s="75">
        <f t="shared" si="3178"/>
        <v>0</v>
      </c>
      <c r="CE934" s="75">
        <f t="shared" si="3178"/>
        <v>0</v>
      </c>
      <c r="CF934" s="75">
        <f t="shared" si="3178"/>
        <v>0</v>
      </c>
      <c r="CG934" s="75">
        <f t="shared" si="3178"/>
        <v>0</v>
      </c>
      <c r="CH934" s="75">
        <f t="shared" si="3178"/>
        <v>0</v>
      </c>
      <c r="CI934" s="11">
        <f t="shared" si="3178"/>
        <v>0</v>
      </c>
      <c r="CJ934" s="11">
        <f t="shared" si="3178"/>
        <v>0</v>
      </c>
      <c r="CK934" s="11">
        <f t="shared" si="3178"/>
        <v>0</v>
      </c>
      <c r="CL934" s="11">
        <f t="shared" si="3178"/>
        <v>0</v>
      </c>
      <c r="CM934" s="11">
        <f t="shared" si="3178"/>
        <v>0</v>
      </c>
      <c r="CN934" s="11">
        <f t="shared" si="3178"/>
        <v>0</v>
      </c>
      <c r="CO934" s="104">
        <f t="shared" si="3179"/>
        <v>0</v>
      </c>
      <c r="CP934" s="104">
        <f t="shared" si="3179"/>
        <v>0</v>
      </c>
      <c r="CQ934" s="104">
        <f t="shared" si="3179"/>
        <v>0</v>
      </c>
      <c r="CR934" s="104">
        <f t="shared" si="3179"/>
        <v>0</v>
      </c>
      <c r="CS934" s="104">
        <f t="shared" si="3179"/>
        <v>0</v>
      </c>
      <c r="CT934" s="104">
        <f t="shared" si="3179"/>
        <v>0</v>
      </c>
    </row>
    <row r="935" spans="1:98" s="108" customFormat="1" ht="33" hidden="1">
      <c r="A935" s="102" t="s">
        <v>12</v>
      </c>
      <c r="B935" s="116">
        <v>915</v>
      </c>
      <c r="C935" s="115" t="s">
        <v>35</v>
      </c>
      <c r="D935" s="115" t="s">
        <v>17</v>
      </c>
      <c r="E935" s="114" t="s">
        <v>560</v>
      </c>
      <c r="F935" s="115" t="s">
        <v>13</v>
      </c>
      <c r="G935" s="104">
        <f>G936</f>
        <v>3463</v>
      </c>
      <c r="H935" s="104">
        <f t="shared" si="3172"/>
        <v>0</v>
      </c>
      <c r="I935" s="104">
        <f t="shared" si="3172"/>
        <v>0</v>
      </c>
      <c r="J935" s="104">
        <f t="shared" si="3172"/>
        <v>0</v>
      </c>
      <c r="K935" s="104">
        <f t="shared" si="3172"/>
        <v>0</v>
      </c>
      <c r="L935" s="104">
        <f t="shared" si="3172"/>
        <v>0</v>
      </c>
      <c r="M935" s="104">
        <f t="shared" si="3172"/>
        <v>3463</v>
      </c>
      <c r="N935" s="104">
        <f t="shared" si="3172"/>
        <v>0</v>
      </c>
      <c r="O935" s="104">
        <f t="shared" si="3172"/>
        <v>0</v>
      </c>
      <c r="P935" s="104">
        <f t="shared" si="3172"/>
        <v>0</v>
      </c>
      <c r="Q935" s="104">
        <f t="shared" si="3172"/>
        <v>0</v>
      </c>
      <c r="R935" s="104">
        <f t="shared" si="3172"/>
        <v>0</v>
      </c>
      <c r="S935" s="104">
        <f t="shared" si="3173"/>
        <v>3463</v>
      </c>
      <c r="T935" s="104">
        <f t="shared" si="3173"/>
        <v>0</v>
      </c>
      <c r="U935" s="104">
        <f t="shared" si="3173"/>
        <v>0</v>
      </c>
      <c r="V935" s="104">
        <f t="shared" si="3173"/>
        <v>0</v>
      </c>
      <c r="W935" s="104">
        <f t="shared" si="3173"/>
        <v>0</v>
      </c>
      <c r="X935" s="104">
        <f t="shared" si="3173"/>
        <v>0</v>
      </c>
      <c r="Y935" s="104">
        <f t="shared" si="3173"/>
        <v>3463</v>
      </c>
      <c r="Z935" s="104">
        <f t="shared" si="3173"/>
        <v>0</v>
      </c>
      <c r="AA935" s="104">
        <f t="shared" si="3173"/>
        <v>0</v>
      </c>
      <c r="AB935" s="104">
        <f t="shared" si="3173"/>
        <v>0</v>
      </c>
      <c r="AC935" s="104">
        <f t="shared" si="3173"/>
        <v>0</v>
      </c>
      <c r="AD935" s="104">
        <f t="shared" si="3173"/>
        <v>0</v>
      </c>
      <c r="AE935" s="104">
        <f t="shared" si="3173"/>
        <v>3463</v>
      </c>
      <c r="AF935" s="104">
        <f t="shared" si="3173"/>
        <v>0</v>
      </c>
      <c r="AG935" s="104">
        <f t="shared" si="3174"/>
        <v>0</v>
      </c>
      <c r="AH935" s="104">
        <f t="shared" si="3174"/>
        <v>0</v>
      </c>
      <c r="AI935" s="104">
        <f t="shared" si="3174"/>
        <v>0</v>
      </c>
      <c r="AJ935" s="104">
        <f t="shared" si="3174"/>
        <v>0</v>
      </c>
      <c r="AK935" s="104">
        <f t="shared" si="3174"/>
        <v>3463</v>
      </c>
      <c r="AL935" s="104">
        <f t="shared" si="3174"/>
        <v>0</v>
      </c>
      <c r="AM935" s="104">
        <f t="shared" si="3174"/>
        <v>0</v>
      </c>
      <c r="AN935" s="104">
        <f t="shared" si="3174"/>
        <v>0</v>
      </c>
      <c r="AO935" s="104">
        <f t="shared" si="3174"/>
        <v>0</v>
      </c>
      <c r="AP935" s="104">
        <f t="shared" si="3174"/>
        <v>0</v>
      </c>
      <c r="AQ935" s="104">
        <f t="shared" si="3174"/>
        <v>3463</v>
      </c>
      <c r="AR935" s="104">
        <f t="shared" si="3174"/>
        <v>0</v>
      </c>
      <c r="AS935" s="104">
        <f t="shared" si="3175"/>
        <v>0</v>
      </c>
      <c r="AT935" s="104">
        <f t="shared" si="3175"/>
        <v>0</v>
      </c>
      <c r="AU935" s="104">
        <f t="shared" si="3175"/>
        <v>0</v>
      </c>
      <c r="AV935" s="104">
        <f t="shared" si="3175"/>
        <v>0</v>
      </c>
      <c r="AW935" s="104">
        <f t="shared" si="3175"/>
        <v>3463</v>
      </c>
      <c r="AX935" s="104">
        <f t="shared" si="3175"/>
        <v>0</v>
      </c>
      <c r="AY935" s="75">
        <f t="shared" si="3175"/>
        <v>-3463</v>
      </c>
      <c r="AZ935" s="75">
        <f t="shared" si="3175"/>
        <v>0</v>
      </c>
      <c r="BA935" s="75">
        <f t="shared" si="3175"/>
        <v>0</v>
      </c>
      <c r="BB935" s="75">
        <f t="shared" si="3175"/>
        <v>0</v>
      </c>
      <c r="BC935" s="75">
        <f t="shared" si="3175"/>
        <v>0</v>
      </c>
      <c r="BD935" s="75">
        <f t="shared" si="3175"/>
        <v>0</v>
      </c>
      <c r="BE935" s="104">
        <f t="shared" si="3176"/>
        <v>0</v>
      </c>
      <c r="BF935" s="104">
        <f t="shared" si="3176"/>
        <v>0</v>
      </c>
      <c r="BG935" s="104">
        <f t="shared" si="3176"/>
        <v>0</v>
      </c>
      <c r="BH935" s="104">
        <f t="shared" si="3176"/>
        <v>0</v>
      </c>
      <c r="BI935" s="138">
        <f t="shared" si="3176"/>
        <v>0</v>
      </c>
      <c r="BJ935" s="138">
        <f t="shared" si="3176"/>
        <v>0</v>
      </c>
      <c r="BK935" s="75">
        <f t="shared" si="3176"/>
        <v>0</v>
      </c>
      <c r="BL935" s="75">
        <f t="shared" si="3176"/>
        <v>0</v>
      </c>
      <c r="BM935" s="75">
        <f t="shared" si="3176"/>
        <v>0</v>
      </c>
      <c r="BN935" s="75">
        <f t="shared" si="3176"/>
        <v>0</v>
      </c>
      <c r="BO935" s="75">
        <f t="shared" si="3176"/>
        <v>0</v>
      </c>
      <c r="BP935" s="75">
        <f t="shared" si="3176"/>
        <v>0</v>
      </c>
      <c r="BQ935" s="104">
        <f t="shared" si="3177"/>
        <v>0</v>
      </c>
      <c r="BR935" s="104">
        <f t="shared" si="3177"/>
        <v>0</v>
      </c>
      <c r="BS935" s="104">
        <f t="shared" si="3177"/>
        <v>0</v>
      </c>
      <c r="BT935" s="104">
        <f t="shared" si="3177"/>
        <v>0</v>
      </c>
      <c r="BU935" s="104">
        <f t="shared" si="3177"/>
        <v>0</v>
      </c>
      <c r="BV935" s="104">
        <f t="shared" si="3177"/>
        <v>0</v>
      </c>
      <c r="BW935" s="75">
        <f t="shared" si="3177"/>
        <v>0</v>
      </c>
      <c r="BX935" s="75">
        <f t="shared" si="3177"/>
        <v>0</v>
      </c>
      <c r="BY935" s="75">
        <f t="shared" si="3177"/>
        <v>0</v>
      </c>
      <c r="BZ935" s="75">
        <f t="shared" si="3177"/>
        <v>0</v>
      </c>
      <c r="CA935" s="75">
        <f t="shared" si="3177"/>
        <v>0</v>
      </c>
      <c r="CB935" s="75">
        <f t="shared" si="3177"/>
        <v>0</v>
      </c>
      <c r="CC935" s="75">
        <f t="shared" si="3178"/>
        <v>0</v>
      </c>
      <c r="CD935" s="75">
        <f t="shared" si="3178"/>
        <v>0</v>
      </c>
      <c r="CE935" s="75">
        <f t="shared" si="3178"/>
        <v>0</v>
      </c>
      <c r="CF935" s="75">
        <f t="shared" si="3178"/>
        <v>0</v>
      </c>
      <c r="CG935" s="75">
        <f t="shared" si="3178"/>
        <v>0</v>
      </c>
      <c r="CH935" s="75">
        <f t="shared" si="3178"/>
        <v>0</v>
      </c>
      <c r="CI935" s="11">
        <f t="shared" si="3178"/>
        <v>0</v>
      </c>
      <c r="CJ935" s="11">
        <f t="shared" si="3178"/>
        <v>0</v>
      </c>
      <c r="CK935" s="11">
        <f t="shared" si="3178"/>
        <v>0</v>
      </c>
      <c r="CL935" s="11">
        <f t="shared" si="3178"/>
        <v>0</v>
      </c>
      <c r="CM935" s="11">
        <f t="shared" si="3178"/>
        <v>0</v>
      </c>
      <c r="CN935" s="11">
        <f t="shared" si="3178"/>
        <v>0</v>
      </c>
      <c r="CO935" s="104">
        <f t="shared" si="3179"/>
        <v>0</v>
      </c>
      <c r="CP935" s="104">
        <f t="shared" si="3179"/>
        <v>0</v>
      </c>
      <c r="CQ935" s="104">
        <f t="shared" si="3179"/>
        <v>0</v>
      </c>
      <c r="CR935" s="104">
        <f t="shared" si="3179"/>
        <v>0</v>
      </c>
      <c r="CS935" s="104">
        <f t="shared" si="3179"/>
        <v>0</v>
      </c>
      <c r="CT935" s="104">
        <f t="shared" si="3179"/>
        <v>0</v>
      </c>
    </row>
    <row r="936" spans="1:98" s="108" customFormat="1" ht="36.75" hidden="1" customHeight="1">
      <c r="A936" s="102" t="s">
        <v>148</v>
      </c>
      <c r="B936" s="116">
        <v>915</v>
      </c>
      <c r="C936" s="115" t="s">
        <v>35</v>
      </c>
      <c r="D936" s="115" t="s">
        <v>17</v>
      </c>
      <c r="E936" s="114" t="s">
        <v>560</v>
      </c>
      <c r="F936" s="115" t="s">
        <v>149</v>
      </c>
      <c r="G936" s="104">
        <v>3463</v>
      </c>
      <c r="H936" s="104"/>
      <c r="I936" s="104"/>
      <c r="J936" s="104"/>
      <c r="K936" s="104"/>
      <c r="L936" s="104"/>
      <c r="M936" s="104">
        <f>G936+I936+J936+K936+L936</f>
        <v>3463</v>
      </c>
      <c r="N936" s="104">
        <f>H936+J936</f>
        <v>0</v>
      </c>
      <c r="O936" s="104"/>
      <c r="P936" s="104"/>
      <c r="Q936" s="104"/>
      <c r="R936" s="104"/>
      <c r="S936" s="104">
        <f>M936+O936+P936+Q936+R936</f>
        <v>3463</v>
      </c>
      <c r="T936" s="104">
        <f>N936+P936</f>
        <v>0</v>
      </c>
      <c r="U936" s="104"/>
      <c r="V936" s="104"/>
      <c r="W936" s="104"/>
      <c r="X936" s="104"/>
      <c r="Y936" s="104">
        <f>S936+U936+V936+W936+X936</f>
        <v>3463</v>
      </c>
      <c r="Z936" s="104">
        <f>T936+V936</f>
        <v>0</v>
      </c>
      <c r="AA936" s="104"/>
      <c r="AB936" s="104"/>
      <c r="AC936" s="104"/>
      <c r="AD936" s="104"/>
      <c r="AE936" s="104">
        <f>Y936+AA936+AB936+AC936+AD936</f>
        <v>3463</v>
      </c>
      <c r="AF936" s="104">
        <f>Z936+AB936</f>
        <v>0</v>
      </c>
      <c r="AG936" s="104"/>
      <c r="AH936" s="104"/>
      <c r="AI936" s="104"/>
      <c r="AJ936" s="104"/>
      <c r="AK936" s="104">
        <f>AE936+AG936+AH936+AI936+AJ936</f>
        <v>3463</v>
      </c>
      <c r="AL936" s="104">
        <f>AF936+AH936</f>
        <v>0</v>
      </c>
      <c r="AM936" s="104"/>
      <c r="AN936" s="104"/>
      <c r="AO936" s="104"/>
      <c r="AP936" s="104"/>
      <c r="AQ936" s="104">
        <f>AK936+AM936+AN936+AO936+AP936</f>
        <v>3463</v>
      </c>
      <c r="AR936" s="104">
        <f>AL936+AN936</f>
        <v>0</v>
      </c>
      <c r="AS936" s="104"/>
      <c r="AT936" s="104"/>
      <c r="AU936" s="104"/>
      <c r="AV936" s="104"/>
      <c r="AW936" s="104">
        <f>AQ936+AS936+AT936+AU936+AV936</f>
        <v>3463</v>
      </c>
      <c r="AX936" s="104">
        <f>AR936+AT936</f>
        <v>0</v>
      </c>
      <c r="AY936" s="75">
        <v>-3463</v>
      </c>
      <c r="AZ936" s="75"/>
      <c r="BA936" s="75"/>
      <c r="BB936" s="75"/>
      <c r="BC936" s="75">
        <f>AW936+AY936+AZ936+BA936+BB936</f>
        <v>0</v>
      </c>
      <c r="BD936" s="75">
        <f>AX936+AZ936</f>
        <v>0</v>
      </c>
      <c r="BE936" s="104"/>
      <c r="BF936" s="104"/>
      <c r="BG936" s="104"/>
      <c r="BH936" s="104"/>
      <c r="BI936" s="138">
        <f>BC936+BE936+BF936+BG936+BH936</f>
        <v>0</v>
      </c>
      <c r="BJ936" s="138">
        <f>BD936+BF936</f>
        <v>0</v>
      </c>
      <c r="BK936" s="75"/>
      <c r="BL936" s="75"/>
      <c r="BM936" s="75"/>
      <c r="BN936" s="75"/>
      <c r="BO936" s="75">
        <f>BI936+BK936+BL936+BM936+BN936</f>
        <v>0</v>
      </c>
      <c r="BP936" s="75">
        <f>BJ936+BL936</f>
        <v>0</v>
      </c>
      <c r="BQ936" s="104"/>
      <c r="BR936" s="104"/>
      <c r="BS936" s="104"/>
      <c r="BT936" s="104"/>
      <c r="BU936" s="104">
        <f>BO936+BQ936+BR936+BS936+BT936</f>
        <v>0</v>
      </c>
      <c r="BV936" s="104">
        <f>BP936+BR936</f>
        <v>0</v>
      </c>
      <c r="BW936" s="75"/>
      <c r="BX936" s="75"/>
      <c r="BY936" s="75"/>
      <c r="BZ936" s="75"/>
      <c r="CA936" s="75">
        <f>BU936+BW936+BX936+BY936+BZ936</f>
        <v>0</v>
      </c>
      <c r="CB936" s="75">
        <f>BV936+BX936</f>
        <v>0</v>
      </c>
      <c r="CC936" s="75"/>
      <c r="CD936" s="75"/>
      <c r="CE936" s="75"/>
      <c r="CF936" s="75"/>
      <c r="CG936" s="75">
        <f>CA936+CC936+CD936+CE936+CF936</f>
        <v>0</v>
      </c>
      <c r="CH936" s="75">
        <f>CB936+CD936</f>
        <v>0</v>
      </c>
      <c r="CI936" s="11"/>
      <c r="CJ936" s="11"/>
      <c r="CK936" s="11"/>
      <c r="CL936" s="11"/>
      <c r="CM936" s="11">
        <f>CG936+CI936+CJ936+CK936+CL936</f>
        <v>0</v>
      </c>
      <c r="CN936" s="11">
        <f>CH936+CJ936</f>
        <v>0</v>
      </c>
      <c r="CO936" s="104"/>
      <c r="CP936" s="104"/>
      <c r="CQ936" s="104"/>
      <c r="CR936" s="104"/>
      <c r="CS936" s="104">
        <f>CM936+CO936+CP936+CQ936+CR936</f>
        <v>0</v>
      </c>
      <c r="CT936" s="104">
        <f>CN936+CP936</f>
        <v>0</v>
      </c>
    </row>
    <row r="937" spans="1:98" s="108" customFormat="1" ht="66" hidden="1">
      <c r="A937" s="55" t="s">
        <v>764</v>
      </c>
      <c r="B937" s="116">
        <v>915</v>
      </c>
      <c r="C937" s="115" t="s">
        <v>35</v>
      </c>
      <c r="D937" s="115" t="s">
        <v>17</v>
      </c>
      <c r="E937" s="114" t="s">
        <v>143</v>
      </c>
      <c r="F937" s="115"/>
      <c r="G937" s="104">
        <f>G938</f>
        <v>3687</v>
      </c>
      <c r="H937" s="104">
        <f t="shared" ref="H937:R937" si="3180">H938</f>
        <v>0</v>
      </c>
      <c r="I937" s="104">
        <f t="shared" si="3180"/>
        <v>0</v>
      </c>
      <c r="J937" s="104">
        <f t="shared" si="3180"/>
        <v>0</v>
      </c>
      <c r="K937" s="104">
        <f t="shared" si="3180"/>
        <v>0</v>
      </c>
      <c r="L937" s="104">
        <f t="shared" si="3180"/>
        <v>0</v>
      </c>
      <c r="M937" s="104">
        <f t="shared" si="3180"/>
        <v>3687</v>
      </c>
      <c r="N937" s="104">
        <f t="shared" si="3180"/>
        <v>0</v>
      </c>
      <c r="O937" s="104">
        <f t="shared" si="3180"/>
        <v>0</v>
      </c>
      <c r="P937" s="104">
        <f t="shared" si="3180"/>
        <v>0</v>
      </c>
      <c r="Q937" s="104">
        <f t="shared" si="3180"/>
        <v>0</v>
      </c>
      <c r="R937" s="104">
        <f t="shared" si="3180"/>
        <v>0</v>
      </c>
      <c r="S937" s="104">
        <f t="shared" ref="S937:CD937" si="3181">S938</f>
        <v>3687</v>
      </c>
      <c r="T937" s="104">
        <f t="shared" si="3181"/>
        <v>0</v>
      </c>
      <c r="U937" s="104">
        <f t="shared" si="3181"/>
        <v>0</v>
      </c>
      <c r="V937" s="104">
        <f t="shared" si="3181"/>
        <v>0</v>
      </c>
      <c r="W937" s="104">
        <f t="shared" si="3181"/>
        <v>0</v>
      </c>
      <c r="X937" s="104">
        <f t="shared" si="3181"/>
        <v>0</v>
      </c>
      <c r="Y937" s="104">
        <f t="shared" si="3181"/>
        <v>3687</v>
      </c>
      <c r="Z937" s="104">
        <f t="shared" si="3181"/>
        <v>0</v>
      </c>
      <c r="AA937" s="104">
        <f t="shared" si="3181"/>
        <v>0</v>
      </c>
      <c r="AB937" s="104">
        <f t="shared" si="3181"/>
        <v>0</v>
      </c>
      <c r="AC937" s="104">
        <f t="shared" si="3181"/>
        <v>0</v>
      </c>
      <c r="AD937" s="104">
        <f t="shared" si="3181"/>
        <v>0</v>
      </c>
      <c r="AE937" s="104">
        <f t="shared" si="3181"/>
        <v>3687</v>
      </c>
      <c r="AF937" s="104">
        <f t="shared" si="3181"/>
        <v>0</v>
      </c>
      <c r="AG937" s="104">
        <f t="shared" si="3181"/>
        <v>0</v>
      </c>
      <c r="AH937" s="104">
        <f t="shared" si="3181"/>
        <v>0</v>
      </c>
      <c r="AI937" s="104">
        <f t="shared" si="3181"/>
        <v>0</v>
      </c>
      <c r="AJ937" s="104">
        <f t="shared" si="3181"/>
        <v>0</v>
      </c>
      <c r="AK937" s="104">
        <f t="shared" si="3181"/>
        <v>3687</v>
      </c>
      <c r="AL937" s="104">
        <f t="shared" si="3181"/>
        <v>0</v>
      </c>
      <c r="AM937" s="104">
        <f t="shared" si="3181"/>
        <v>0</v>
      </c>
      <c r="AN937" s="104">
        <f t="shared" si="3181"/>
        <v>0</v>
      </c>
      <c r="AO937" s="104">
        <f t="shared" si="3181"/>
        <v>0</v>
      </c>
      <c r="AP937" s="104">
        <f t="shared" si="3181"/>
        <v>0</v>
      </c>
      <c r="AQ937" s="104">
        <f t="shared" si="3181"/>
        <v>3687</v>
      </c>
      <c r="AR937" s="104">
        <f t="shared" si="3181"/>
        <v>0</v>
      </c>
      <c r="AS937" s="104">
        <f t="shared" si="3181"/>
        <v>0</v>
      </c>
      <c r="AT937" s="104">
        <f t="shared" si="3181"/>
        <v>0</v>
      </c>
      <c r="AU937" s="104">
        <f t="shared" si="3181"/>
        <v>0</v>
      </c>
      <c r="AV937" s="104">
        <f t="shared" si="3181"/>
        <v>0</v>
      </c>
      <c r="AW937" s="104">
        <f t="shared" si="3181"/>
        <v>3687</v>
      </c>
      <c r="AX937" s="104">
        <f t="shared" si="3181"/>
        <v>0</v>
      </c>
      <c r="AY937" s="75">
        <f t="shared" si="3181"/>
        <v>-3687</v>
      </c>
      <c r="AZ937" s="75">
        <f t="shared" si="3181"/>
        <v>0</v>
      </c>
      <c r="BA937" s="75">
        <f t="shared" si="3181"/>
        <v>0</v>
      </c>
      <c r="BB937" s="75">
        <f t="shared" si="3181"/>
        <v>0</v>
      </c>
      <c r="BC937" s="75">
        <f t="shared" si="3181"/>
        <v>0</v>
      </c>
      <c r="BD937" s="75">
        <f t="shared" si="3181"/>
        <v>0</v>
      </c>
      <c r="BE937" s="104">
        <f t="shared" si="3181"/>
        <v>0</v>
      </c>
      <c r="BF937" s="104">
        <f t="shared" si="3181"/>
        <v>0</v>
      </c>
      <c r="BG937" s="104">
        <f t="shared" si="3181"/>
        <v>0</v>
      </c>
      <c r="BH937" s="104">
        <f t="shared" si="3181"/>
        <v>0</v>
      </c>
      <c r="BI937" s="138">
        <f t="shared" si="3181"/>
        <v>0</v>
      </c>
      <c r="BJ937" s="138">
        <f t="shared" si="3181"/>
        <v>0</v>
      </c>
      <c r="BK937" s="75">
        <f t="shared" si="3181"/>
        <v>0</v>
      </c>
      <c r="BL937" s="75">
        <f t="shared" si="3181"/>
        <v>0</v>
      </c>
      <c r="BM937" s="75">
        <f t="shared" si="3181"/>
        <v>0</v>
      </c>
      <c r="BN937" s="75">
        <f t="shared" si="3181"/>
        <v>0</v>
      </c>
      <c r="BO937" s="75">
        <f t="shared" si="3181"/>
        <v>0</v>
      </c>
      <c r="BP937" s="75">
        <f t="shared" si="3181"/>
        <v>0</v>
      </c>
      <c r="BQ937" s="104">
        <f t="shared" si="3181"/>
        <v>0</v>
      </c>
      <c r="BR937" s="104">
        <f t="shared" si="3181"/>
        <v>0</v>
      </c>
      <c r="BS937" s="104">
        <f t="shared" si="3181"/>
        <v>0</v>
      </c>
      <c r="BT937" s="104">
        <f t="shared" si="3181"/>
        <v>0</v>
      </c>
      <c r="BU937" s="104">
        <f t="shared" si="3181"/>
        <v>0</v>
      </c>
      <c r="BV937" s="104">
        <f t="shared" si="3181"/>
        <v>0</v>
      </c>
      <c r="BW937" s="75">
        <f t="shared" si="3181"/>
        <v>0</v>
      </c>
      <c r="BX937" s="75">
        <f t="shared" si="3181"/>
        <v>0</v>
      </c>
      <c r="BY937" s="75">
        <f t="shared" si="3181"/>
        <v>0</v>
      </c>
      <c r="BZ937" s="75">
        <f t="shared" si="3181"/>
        <v>0</v>
      </c>
      <c r="CA937" s="75">
        <f t="shared" si="3181"/>
        <v>0</v>
      </c>
      <c r="CB937" s="75">
        <f t="shared" si="3181"/>
        <v>0</v>
      </c>
      <c r="CC937" s="75">
        <f t="shared" si="3181"/>
        <v>0</v>
      </c>
      <c r="CD937" s="75">
        <f t="shared" si="3181"/>
        <v>0</v>
      </c>
      <c r="CE937" s="75">
        <f t="shared" ref="CE937:CT937" si="3182">CE938</f>
        <v>0</v>
      </c>
      <c r="CF937" s="75">
        <f t="shared" si="3182"/>
        <v>0</v>
      </c>
      <c r="CG937" s="75">
        <f t="shared" si="3182"/>
        <v>0</v>
      </c>
      <c r="CH937" s="75">
        <f t="shared" si="3182"/>
        <v>0</v>
      </c>
      <c r="CI937" s="11">
        <f t="shared" si="3182"/>
        <v>0</v>
      </c>
      <c r="CJ937" s="11">
        <f t="shared" si="3182"/>
        <v>0</v>
      </c>
      <c r="CK937" s="11">
        <f t="shared" si="3182"/>
        <v>0</v>
      </c>
      <c r="CL937" s="11">
        <f t="shared" si="3182"/>
        <v>0</v>
      </c>
      <c r="CM937" s="11">
        <f t="shared" si="3182"/>
        <v>0</v>
      </c>
      <c r="CN937" s="11">
        <f t="shared" si="3182"/>
        <v>0</v>
      </c>
      <c r="CO937" s="104">
        <f t="shared" si="3182"/>
        <v>0</v>
      </c>
      <c r="CP937" s="104">
        <f t="shared" si="3182"/>
        <v>0</v>
      </c>
      <c r="CQ937" s="104">
        <f t="shared" si="3182"/>
        <v>0</v>
      </c>
      <c r="CR937" s="104">
        <f t="shared" si="3182"/>
        <v>0</v>
      </c>
      <c r="CS937" s="104">
        <f t="shared" si="3182"/>
        <v>0</v>
      </c>
      <c r="CT937" s="104">
        <f t="shared" si="3182"/>
        <v>0</v>
      </c>
    </row>
    <row r="938" spans="1:98" s="108" customFormat="1" hidden="1">
      <c r="A938" s="102" t="s">
        <v>144</v>
      </c>
      <c r="B938" s="116">
        <v>915</v>
      </c>
      <c r="C938" s="115" t="s">
        <v>35</v>
      </c>
      <c r="D938" s="115" t="s">
        <v>17</v>
      </c>
      <c r="E938" s="114" t="s">
        <v>145</v>
      </c>
      <c r="F938" s="115"/>
      <c r="G938" s="104">
        <f>G939+G942</f>
        <v>3687</v>
      </c>
      <c r="H938" s="104">
        <f t="shared" ref="H938:N938" si="3183">H939+H942</f>
        <v>0</v>
      </c>
      <c r="I938" s="104">
        <f t="shared" si="3183"/>
        <v>0</v>
      </c>
      <c r="J938" s="104">
        <f t="shared" si="3183"/>
        <v>0</v>
      </c>
      <c r="K938" s="104">
        <f t="shared" si="3183"/>
        <v>0</v>
      </c>
      <c r="L938" s="104">
        <f t="shared" si="3183"/>
        <v>0</v>
      </c>
      <c r="M938" s="104">
        <f t="shared" si="3183"/>
        <v>3687</v>
      </c>
      <c r="N938" s="104">
        <f t="shared" si="3183"/>
        <v>0</v>
      </c>
      <c r="O938" s="104">
        <f t="shared" ref="O938:T938" si="3184">O939+O942</f>
        <v>0</v>
      </c>
      <c r="P938" s="104">
        <f t="shared" si="3184"/>
        <v>0</v>
      </c>
      <c r="Q938" s="104">
        <f t="shared" si="3184"/>
        <v>0</v>
      </c>
      <c r="R938" s="104">
        <f t="shared" si="3184"/>
        <v>0</v>
      </c>
      <c r="S938" s="104">
        <f t="shared" si="3184"/>
        <v>3687</v>
      </c>
      <c r="T938" s="104">
        <f t="shared" si="3184"/>
        <v>0</v>
      </c>
      <c r="U938" s="104">
        <f t="shared" ref="U938:Z938" si="3185">U939+U942</f>
        <v>0</v>
      </c>
      <c r="V938" s="104">
        <f t="shared" si="3185"/>
        <v>0</v>
      </c>
      <c r="W938" s="104">
        <f t="shared" si="3185"/>
        <v>0</v>
      </c>
      <c r="X938" s="104">
        <f t="shared" si="3185"/>
        <v>0</v>
      </c>
      <c r="Y938" s="104">
        <f t="shared" si="3185"/>
        <v>3687</v>
      </c>
      <c r="Z938" s="104">
        <f t="shared" si="3185"/>
        <v>0</v>
      </c>
      <c r="AA938" s="104">
        <f t="shared" ref="AA938:AF938" si="3186">AA939+AA942</f>
        <v>0</v>
      </c>
      <c r="AB938" s="104">
        <f t="shared" si="3186"/>
        <v>0</v>
      </c>
      <c r="AC938" s="104">
        <f t="shared" si="3186"/>
        <v>0</v>
      </c>
      <c r="AD938" s="104">
        <f t="shared" si="3186"/>
        <v>0</v>
      </c>
      <c r="AE938" s="104">
        <f t="shared" si="3186"/>
        <v>3687</v>
      </c>
      <c r="AF938" s="104">
        <f t="shared" si="3186"/>
        <v>0</v>
      </c>
      <c r="AG938" s="104">
        <f t="shared" ref="AG938:AL938" si="3187">AG939+AG942</f>
        <v>0</v>
      </c>
      <c r="AH938" s="104">
        <f t="shared" si="3187"/>
        <v>0</v>
      </c>
      <c r="AI938" s="104">
        <f t="shared" si="3187"/>
        <v>0</v>
      </c>
      <c r="AJ938" s="104">
        <f t="shared" si="3187"/>
        <v>0</v>
      </c>
      <c r="AK938" s="104">
        <f t="shared" si="3187"/>
        <v>3687</v>
      </c>
      <c r="AL938" s="104">
        <f t="shared" si="3187"/>
        <v>0</v>
      </c>
      <c r="AM938" s="104">
        <f t="shared" ref="AM938:AR938" si="3188">AM939+AM942</f>
        <v>0</v>
      </c>
      <c r="AN938" s="104">
        <f t="shared" si="3188"/>
        <v>0</v>
      </c>
      <c r="AO938" s="104">
        <f t="shared" si="3188"/>
        <v>0</v>
      </c>
      <c r="AP938" s="104">
        <f t="shared" si="3188"/>
        <v>0</v>
      </c>
      <c r="AQ938" s="104">
        <f t="shared" si="3188"/>
        <v>3687</v>
      </c>
      <c r="AR938" s="104">
        <f t="shared" si="3188"/>
        <v>0</v>
      </c>
      <c r="AS938" s="104">
        <f t="shared" ref="AS938:AX938" si="3189">AS939+AS942</f>
        <v>0</v>
      </c>
      <c r="AT938" s="104">
        <f t="shared" si="3189"/>
        <v>0</v>
      </c>
      <c r="AU938" s="104">
        <f t="shared" si="3189"/>
        <v>0</v>
      </c>
      <c r="AV938" s="104">
        <f t="shared" si="3189"/>
        <v>0</v>
      </c>
      <c r="AW938" s="104">
        <f t="shared" si="3189"/>
        <v>3687</v>
      </c>
      <c r="AX938" s="104">
        <f t="shared" si="3189"/>
        <v>0</v>
      </c>
      <c r="AY938" s="75">
        <f t="shared" ref="AY938:BD938" si="3190">AY939+AY942</f>
        <v>-3687</v>
      </c>
      <c r="AZ938" s="75">
        <f t="shared" si="3190"/>
        <v>0</v>
      </c>
      <c r="BA938" s="75">
        <f t="shared" si="3190"/>
        <v>0</v>
      </c>
      <c r="BB938" s="75">
        <f t="shared" si="3190"/>
        <v>0</v>
      </c>
      <c r="BC938" s="75">
        <f t="shared" si="3190"/>
        <v>0</v>
      </c>
      <c r="BD938" s="75">
        <f t="shared" si="3190"/>
        <v>0</v>
      </c>
      <c r="BE938" s="104">
        <f t="shared" ref="BE938:BJ938" si="3191">BE939+BE942</f>
        <v>0</v>
      </c>
      <c r="BF938" s="104">
        <f t="shared" si="3191"/>
        <v>0</v>
      </c>
      <c r="BG938" s="104">
        <f t="shared" si="3191"/>
        <v>0</v>
      </c>
      <c r="BH938" s="104">
        <f t="shared" si="3191"/>
        <v>0</v>
      </c>
      <c r="BI938" s="138">
        <f t="shared" si="3191"/>
        <v>0</v>
      </c>
      <c r="BJ938" s="138">
        <f t="shared" si="3191"/>
        <v>0</v>
      </c>
      <c r="BK938" s="75">
        <f t="shared" ref="BK938:BP938" si="3192">BK939+BK942</f>
        <v>0</v>
      </c>
      <c r="BL938" s="75">
        <f t="shared" si="3192"/>
        <v>0</v>
      </c>
      <c r="BM938" s="75">
        <f t="shared" si="3192"/>
        <v>0</v>
      </c>
      <c r="BN938" s="75">
        <f t="shared" si="3192"/>
        <v>0</v>
      </c>
      <c r="BO938" s="75">
        <f t="shared" si="3192"/>
        <v>0</v>
      </c>
      <c r="BP938" s="75">
        <f t="shared" si="3192"/>
        <v>0</v>
      </c>
      <c r="BQ938" s="104">
        <f t="shared" ref="BQ938:BV938" si="3193">BQ939+BQ942</f>
        <v>0</v>
      </c>
      <c r="BR938" s="104">
        <f t="shared" si="3193"/>
        <v>0</v>
      </c>
      <c r="BS938" s="104">
        <f t="shared" si="3193"/>
        <v>0</v>
      </c>
      <c r="BT938" s="104">
        <f t="shared" si="3193"/>
        <v>0</v>
      </c>
      <c r="BU938" s="104">
        <f t="shared" si="3193"/>
        <v>0</v>
      </c>
      <c r="BV938" s="104">
        <f t="shared" si="3193"/>
        <v>0</v>
      </c>
      <c r="BW938" s="75">
        <f t="shared" ref="BW938:CB938" si="3194">BW939+BW942</f>
        <v>0</v>
      </c>
      <c r="BX938" s="75">
        <f t="shared" si="3194"/>
        <v>0</v>
      </c>
      <c r="BY938" s="75">
        <f t="shared" si="3194"/>
        <v>0</v>
      </c>
      <c r="BZ938" s="75">
        <f t="shared" si="3194"/>
        <v>0</v>
      </c>
      <c r="CA938" s="75">
        <f t="shared" si="3194"/>
        <v>0</v>
      </c>
      <c r="CB938" s="75">
        <f t="shared" si="3194"/>
        <v>0</v>
      </c>
      <c r="CC938" s="75">
        <f t="shared" ref="CC938:CH938" si="3195">CC939+CC942</f>
        <v>0</v>
      </c>
      <c r="CD938" s="75">
        <f t="shared" si="3195"/>
        <v>0</v>
      </c>
      <c r="CE938" s="75">
        <f t="shared" si="3195"/>
        <v>0</v>
      </c>
      <c r="CF938" s="75">
        <f t="shared" si="3195"/>
        <v>0</v>
      </c>
      <c r="CG938" s="75">
        <f t="shared" si="3195"/>
        <v>0</v>
      </c>
      <c r="CH938" s="75">
        <f t="shared" si="3195"/>
        <v>0</v>
      </c>
      <c r="CI938" s="11">
        <f t="shared" ref="CI938:CN938" si="3196">CI939+CI942</f>
        <v>0</v>
      </c>
      <c r="CJ938" s="11">
        <f t="shared" si="3196"/>
        <v>0</v>
      </c>
      <c r="CK938" s="11">
        <f t="shared" si="3196"/>
        <v>0</v>
      </c>
      <c r="CL938" s="11">
        <f t="shared" si="3196"/>
        <v>0</v>
      </c>
      <c r="CM938" s="11">
        <f t="shared" si="3196"/>
        <v>0</v>
      </c>
      <c r="CN938" s="11">
        <f t="shared" si="3196"/>
        <v>0</v>
      </c>
      <c r="CO938" s="104">
        <f t="shared" ref="CO938:CT938" si="3197">CO939+CO942</f>
        <v>0</v>
      </c>
      <c r="CP938" s="104">
        <f t="shared" si="3197"/>
        <v>0</v>
      </c>
      <c r="CQ938" s="104">
        <f t="shared" si="3197"/>
        <v>0</v>
      </c>
      <c r="CR938" s="104">
        <f t="shared" si="3197"/>
        <v>0</v>
      </c>
      <c r="CS938" s="104">
        <f t="shared" si="3197"/>
        <v>0</v>
      </c>
      <c r="CT938" s="104">
        <f t="shared" si="3197"/>
        <v>0</v>
      </c>
    </row>
    <row r="939" spans="1:98" s="108" customFormat="1" ht="87" hidden="1" customHeight="1">
      <c r="A939" s="102" t="s">
        <v>558</v>
      </c>
      <c r="B939" s="116">
        <v>915</v>
      </c>
      <c r="C939" s="115" t="s">
        <v>35</v>
      </c>
      <c r="D939" s="115" t="s">
        <v>17</v>
      </c>
      <c r="E939" s="114" t="s">
        <v>561</v>
      </c>
      <c r="F939" s="115"/>
      <c r="G939" s="104">
        <f>G940</f>
        <v>2687</v>
      </c>
      <c r="H939" s="104">
        <f t="shared" ref="H939:R940" si="3198">H940</f>
        <v>0</v>
      </c>
      <c r="I939" s="104">
        <f t="shared" si="3198"/>
        <v>0</v>
      </c>
      <c r="J939" s="104">
        <f t="shared" si="3198"/>
        <v>0</v>
      </c>
      <c r="K939" s="104">
        <f t="shared" si="3198"/>
        <v>0</v>
      </c>
      <c r="L939" s="104">
        <f t="shared" si="3198"/>
        <v>0</v>
      </c>
      <c r="M939" s="104">
        <f t="shared" si="3198"/>
        <v>2687</v>
      </c>
      <c r="N939" s="104">
        <f t="shared" si="3198"/>
        <v>0</v>
      </c>
      <c r="O939" s="104">
        <f t="shared" si="3198"/>
        <v>0</v>
      </c>
      <c r="P939" s="104">
        <f t="shared" si="3198"/>
        <v>0</v>
      </c>
      <c r="Q939" s="104">
        <f t="shared" si="3198"/>
        <v>0</v>
      </c>
      <c r="R939" s="104">
        <f t="shared" si="3198"/>
        <v>0</v>
      </c>
      <c r="S939" s="104">
        <f>S940</f>
        <v>2687</v>
      </c>
      <c r="T939" s="104">
        <f>T940</f>
        <v>0</v>
      </c>
      <c r="U939" s="104">
        <f t="shared" ref="U939:X940" si="3199">U940</f>
        <v>0</v>
      </c>
      <c r="V939" s="104">
        <f t="shared" si="3199"/>
        <v>0</v>
      </c>
      <c r="W939" s="104">
        <f t="shared" si="3199"/>
        <v>0</v>
      </c>
      <c r="X939" s="104">
        <f t="shared" si="3199"/>
        <v>0</v>
      </c>
      <c r="Y939" s="104">
        <f>Y940</f>
        <v>2687</v>
      </c>
      <c r="Z939" s="104">
        <f>Z940</f>
        <v>0</v>
      </c>
      <c r="AA939" s="104">
        <f t="shared" ref="AA939:AD940" si="3200">AA940</f>
        <v>0</v>
      </c>
      <c r="AB939" s="104">
        <f t="shared" si="3200"/>
        <v>0</v>
      </c>
      <c r="AC939" s="104">
        <f t="shared" si="3200"/>
        <v>0</v>
      </c>
      <c r="AD939" s="104">
        <f t="shared" si="3200"/>
        <v>0</v>
      </c>
      <c r="AE939" s="104">
        <f>AE940</f>
        <v>2687</v>
      </c>
      <c r="AF939" s="104">
        <f>AF940</f>
        <v>0</v>
      </c>
      <c r="AG939" s="104">
        <f t="shared" ref="AG939:AJ940" si="3201">AG940</f>
        <v>0</v>
      </c>
      <c r="AH939" s="104">
        <f t="shared" si="3201"/>
        <v>0</v>
      </c>
      <c r="AI939" s="104">
        <f t="shared" si="3201"/>
        <v>0</v>
      </c>
      <c r="AJ939" s="104">
        <f t="shared" si="3201"/>
        <v>0</v>
      </c>
      <c r="AK939" s="104">
        <f>AK940</f>
        <v>2687</v>
      </c>
      <c r="AL939" s="104">
        <f>AL940</f>
        <v>0</v>
      </c>
      <c r="AM939" s="104">
        <f t="shared" ref="AM939:AP940" si="3202">AM940</f>
        <v>0</v>
      </c>
      <c r="AN939" s="104">
        <f t="shared" si="3202"/>
        <v>0</v>
      </c>
      <c r="AO939" s="104">
        <f t="shared" si="3202"/>
        <v>0</v>
      </c>
      <c r="AP939" s="104">
        <f t="shared" si="3202"/>
        <v>0</v>
      </c>
      <c r="AQ939" s="104">
        <f>AQ940</f>
        <v>2687</v>
      </c>
      <c r="AR939" s="104">
        <f>AR940</f>
        <v>0</v>
      </c>
      <c r="AS939" s="104">
        <f t="shared" ref="AS939:AV940" si="3203">AS940</f>
        <v>0</v>
      </c>
      <c r="AT939" s="104">
        <f t="shared" si="3203"/>
        <v>0</v>
      </c>
      <c r="AU939" s="104">
        <f t="shared" si="3203"/>
        <v>0</v>
      </c>
      <c r="AV939" s="104">
        <f t="shared" si="3203"/>
        <v>0</v>
      </c>
      <c r="AW939" s="104">
        <f>AW940</f>
        <v>2687</v>
      </c>
      <c r="AX939" s="104">
        <f>AX940</f>
        <v>0</v>
      </c>
      <c r="AY939" s="75">
        <f t="shared" ref="AY939:BB940" si="3204">AY940</f>
        <v>-2687</v>
      </c>
      <c r="AZ939" s="75">
        <f t="shared" si="3204"/>
        <v>0</v>
      </c>
      <c r="BA939" s="75">
        <f t="shared" si="3204"/>
        <v>0</v>
      </c>
      <c r="BB939" s="75">
        <f t="shared" si="3204"/>
        <v>0</v>
      </c>
      <c r="BC939" s="75">
        <f>BC940</f>
        <v>0</v>
      </c>
      <c r="BD939" s="75">
        <f>BD940</f>
        <v>0</v>
      </c>
      <c r="BE939" s="104">
        <f t="shared" ref="BE939:BH940" si="3205">BE940</f>
        <v>0</v>
      </c>
      <c r="BF939" s="104">
        <f t="shared" si="3205"/>
        <v>0</v>
      </c>
      <c r="BG939" s="104">
        <f t="shared" si="3205"/>
        <v>0</v>
      </c>
      <c r="BH939" s="104">
        <f t="shared" si="3205"/>
        <v>0</v>
      </c>
      <c r="BI939" s="138">
        <f>BI940</f>
        <v>0</v>
      </c>
      <c r="BJ939" s="138">
        <f>BJ940</f>
        <v>0</v>
      </c>
      <c r="BK939" s="75">
        <f t="shared" ref="BK939:BN940" si="3206">BK940</f>
        <v>0</v>
      </c>
      <c r="BL939" s="75">
        <f t="shared" si="3206"/>
        <v>0</v>
      </c>
      <c r="BM939" s="75">
        <f t="shared" si="3206"/>
        <v>0</v>
      </c>
      <c r="BN939" s="75">
        <f t="shared" si="3206"/>
        <v>0</v>
      </c>
      <c r="BO939" s="75">
        <f>BO940</f>
        <v>0</v>
      </c>
      <c r="BP939" s="75">
        <f>BP940</f>
        <v>0</v>
      </c>
      <c r="BQ939" s="104">
        <f t="shared" ref="BQ939:BT940" si="3207">BQ940</f>
        <v>0</v>
      </c>
      <c r="BR939" s="104">
        <f t="shared" si="3207"/>
        <v>0</v>
      </c>
      <c r="BS939" s="104">
        <f t="shared" si="3207"/>
        <v>0</v>
      </c>
      <c r="BT939" s="104">
        <f t="shared" si="3207"/>
        <v>0</v>
      </c>
      <c r="BU939" s="104">
        <f>BU940</f>
        <v>0</v>
      </c>
      <c r="BV939" s="104">
        <f>BV940</f>
        <v>0</v>
      </c>
      <c r="BW939" s="75">
        <f t="shared" ref="BW939:BZ940" si="3208">BW940</f>
        <v>0</v>
      </c>
      <c r="BX939" s="75">
        <f t="shared" si="3208"/>
        <v>0</v>
      </c>
      <c r="BY939" s="75">
        <f t="shared" si="3208"/>
        <v>0</v>
      </c>
      <c r="BZ939" s="75">
        <f t="shared" si="3208"/>
        <v>0</v>
      </c>
      <c r="CA939" s="75">
        <f>CA940</f>
        <v>0</v>
      </c>
      <c r="CB939" s="75">
        <f>CB940</f>
        <v>0</v>
      </c>
      <c r="CC939" s="75">
        <f t="shared" ref="CC939:CF940" si="3209">CC940</f>
        <v>0</v>
      </c>
      <c r="CD939" s="75">
        <f t="shared" si="3209"/>
        <v>0</v>
      </c>
      <c r="CE939" s="75">
        <f t="shared" si="3209"/>
        <v>0</v>
      </c>
      <c r="CF939" s="75">
        <f t="shared" si="3209"/>
        <v>0</v>
      </c>
      <c r="CG939" s="75">
        <f>CG940</f>
        <v>0</v>
      </c>
      <c r="CH939" s="75">
        <f>CH940</f>
        <v>0</v>
      </c>
      <c r="CI939" s="11">
        <f t="shared" ref="CI939:CL940" si="3210">CI940</f>
        <v>0</v>
      </c>
      <c r="CJ939" s="11">
        <f t="shared" si="3210"/>
        <v>0</v>
      </c>
      <c r="CK939" s="11">
        <f t="shared" si="3210"/>
        <v>0</v>
      </c>
      <c r="CL939" s="11">
        <f t="shared" si="3210"/>
        <v>0</v>
      </c>
      <c r="CM939" s="11">
        <f>CM940</f>
        <v>0</v>
      </c>
      <c r="CN939" s="11">
        <f>CN940</f>
        <v>0</v>
      </c>
      <c r="CO939" s="104">
        <f t="shared" ref="CO939:CR940" si="3211">CO940</f>
        <v>0</v>
      </c>
      <c r="CP939" s="104">
        <f t="shared" si="3211"/>
        <v>0</v>
      </c>
      <c r="CQ939" s="104">
        <f t="shared" si="3211"/>
        <v>0</v>
      </c>
      <c r="CR939" s="104">
        <f t="shared" si="3211"/>
        <v>0</v>
      </c>
      <c r="CS939" s="104">
        <f>CS940</f>
        <v>0</v>
      </c>
      <c r="CT939" s="104">
        <f>CT940</f>
        <v>0</v>
      </c>
    </row>
    <row r="940" spans="1:98" s="108" customFormat="1" ht="33" hidden="1">
      <c r="A940" s="102" t="s">
        <v>12</v>
      </c>
      <c r="B940" s="116">
        <v>915</v>
      </c>
      <c r="C940" s="115" t="s">
        <v>35</v>
      </c>
      <c r="D940" s="115" t="s">
        <v>17</v>
      </c>
      <c r="E940" s="114" t="s">
        <v>561</v>
      </c>
      <c r="F940" s="115">
        <v>600</v>
      </c>
      <c r="G940" s="104">
        <f>G941</f>
        <v>2687</v>
      </c>
      <c r="H940" s="104">
        <f t="shared" si="3198"/>
        <v>0</v>
      </c>
      <c r="I940" s="104">
        <f t="shared" si="3198"/>
        <v>0</v>
      </c>
      <c r="J940" s="104">
        <f t="shared" si="3198"/>
        <v>0</v>
      </c>
      <c r="K940" s="104">
        <f t="shared" si="3198"/>
        <v>0</v>
      </c>
      <c r="L940" s="104">
        <f t="shared" si="3198"/>
        <v>0</v>
      </c>
      <c r="M940" s="104">
        <f t="shared" si="3198"/>
        <v>2687</v>
      </c>
      <c r="N940" s="104">
        <f t="shared" si="3198"/>
        <v>0</v>
      </c>
      <c r="O940" s="104">
        <f t="shared" si="3198"/>
        <v>0</v>
      </c>
      <c r="P940" s="104">
        <f t="shared" si="3198"/>
        <v>0</v>
      </c>
      <c r="Q940" s="104">
        <f t="shared" si="3198"/>
        <v>0</v>
      </c>
      <c r="R940" s="104">
        <f t="shared" si="3198"/>
        <v>0</v>
      </c>
      <c r="S940" s="104">
        <f>S941</f>
        <v>2687</v>
      </c>
      <c r="T940" s="104">
        <f>T941</f>
        <v>0</v>
      </c>
      <c r="U940" s="104">
        <f t="shared" si="3199"/>
        <v>0</v>
      </c>
      <c r="V940" s="104">
        <f t="shared" si="3199"/>
        <v>0</v>
      </c>
      <c r="W940" s="104">
        <f t="shared" si="3199"/>
        <v>0</v>
      </c>
      <c r="X940" s="104">
        <f t="shared" si="3199"/>
        <v>0</v>
      </c>
      <c r="Y940" s="104">
        <f>Y941</f>
        <v>2687</v>
      </c>
      <c r="Z940" s="104">
        <f>Z941</f>
        <v>0</v>
      </c>
      <c r="AA940" s="104">
        <f t="shared" si="3200"/>
        <v>0</v>
      </c>
      <c r="AB940" s="104">
        <f t="shared" si="3200"/>
        <v>0</v>
      </c>
      <c r="AC940" s="104">
        <f t="shared" si="3200"/>
        <v>0</v>
      </c>
      <c r="AD940" s="104">
        <f t="shared" si="3200"/>
        <v>0</v>
      </c>
      <c r="AE940" s="104">
        <f>AE941</f>
        <v>2687</v>
      </c>
      <c r="AF940" s="104">
        <f>AF941</f>
        <v>0</v>
      </c>
      <c r="AG940" s="104">
        <f t="shared" si="3201"/>
        <v>0</v>
      </c>
      <c r="AH940" s="104">
        <f t="shared" si="3201"/>
        <v>0</v>
      </c>
      <c r="AI940" s="104">
        <f t="shared" si="3201"/>
        <v>0</v>
      </c>
      <c r="AJ940" s="104">
        <f t="shared" si="3201"/>
        <v>0</v>
      </c>
      <c r="AK940" s="104">
        <f>AK941</f>
        <v>2687</v>
      </c>
      <c r="AL940" s="104">
        <f>AL941</f>
        <v>0</v>
      </c>
      <c r="AM940" s="104">
        <f t="shared" si="3202"/>
        <v>0</v>
      </c>
      <c r="AN940" s="104">
        <f t="shared" si="3202"/>
        <v>0</v>
      </c>
      <c r="AO940" s="104">
        <f t="shared" si="3202"/>
        <v>0</v>
      </c>
      <c r="AP940" s="104">
        <f t="shared" si="3202"/>
        <v>0</v>
      </c>
      <c r="AQ940" s="104">
        <f>AQ941</f>
        <v>2687</v>
      </c>
      <c r="AR940" s="104">
        <f>AR941</f>
        <v>0</v>
      </c>
      <c r="AS940" s="104">
        <f t="shared" si="3203"/>
        <v>0</v>
      </c>
      <c r="AT940" s="104">
        <f t="shared" si="3203"/>
        <v>0</v>
      </c>
      <c r="AU940" s="104">
        <f t="shared" si="3203"/>
        <v>0</v>
      </c>
      <c r="AV940" s="104">
        <f t="shared" si="3203"/>
        <v>0</v>
      </c>
      <c r="AW940" s="104">
        <f>AW941</f>
        <v>2687</v>
      </c>
      <c r="AX940" s="104">
        <f>AX941</f>
        <v>0</v>
      </c>
      <c r="AY940" s="75">
        <f t="shared" si="3204"/>
        <v>-2687</v>
      </c>
      <c r="AZ940" s="75">
        <f t="shared" si="3204"/>
        <v>0</v>
      </c>
      <c r="BA940" s="75">
        <f t="shared" si="3204"/>
        <v>0</v>
      </c>
      <c r="BB940" s="75">
        <f t="shared" si="3204"/>
        <v>0</v>
      </c>
      <c r="BC940" s="75">
        <f>BC941</f>
        <v>0</v>
      </c>
      <c r="BD940" s="75">
        <f>BD941</f>
        <v>0</v>
      </c>
      <c r="BE940" s="104">
        <f t="shared" si="3205"/>
        <v>0</v>
      </c>
      <c r="BF940" s="104">
        <f t="shared" si="3205"/>
        <v>0</v>
      </c>
      <c r="BG940" s="104">
        <f t="shared" si="3205"/>
        <v>0</v>
      </c>
      <c r="BH940" s="104">
        <f t="shared" si="3205"/>
        <v>0</v>
      </c>
      <c r="BI940" s="138">
        <f>BI941</f>
        <v>0</v>
      </c>
      <c r="BJ940" s="138">
        <f>BJ941</f>
        <v>0</v>
      </c>
      <c r="BK940" s="75">
        <f t="shared" si="3206"/>
        <v>0</v>
      </c>
      <c r="BL940" s="75">
        <f t="shared" si="3206"/>
        <v>0</v>
      </c>
      <c r="BM940" s="75">
        <f t="shared" si="3206"/>
        <v>0</v>
      </c>
      <c r="BN940" s="75">
        <f t="shared" si="3206"/>
        <v>0</v>
      </c>
      <c r="BO940" s="75">
        <f>BO941</f>
        <v>0</v>
      </c>
      <c r="BP940" s="75">
        <f>BP941</f>
        <v>0</v>
      </c>
      <c r="BQ940" s="104">
        <f t="shared" si="3207"/>
        <v>0</v>
      </c>
      <c r="BR940" s="104">
        <f t="shared" si="3207"/>
        <v>0</v>
      </c>
      <c r="BS940" s="104">
        <f t="shared" si="3207"/>
        <v>0</v>
      </c>
      <c r="BT940" s="104">
        <f t="shared" si="3207"/>
        <v>0</v>
      </c>
      <c r="BU940" s="104">
        <f>BU941</f>
        <v>0</v>
      </c>
      <c r="BV940" s="104">
        <f>BV941</f>
        <v>0</v>
      </c>
      <c r="BW940" s="75">
        <f t="shared" si="3208"/>
        <v>0</v>
      </c>
      <c r="BX940" s="75">
        <f t="shared" si="3208"/>
        <v>0</v>
      </c>
      <c r="BY940" s="75">
        <f t="shared" si="3208"/>
        <v>0</v>
      </c>
      <c r="BZ940" s="75">
        <f t="shared" si="3208"/>
        <v>0</v>
      </c>
      <c r="CA940" s="75">
        <f>CA941</f>
        <v>0</v>
      </c>
      <c r="CB940" s="75">
        <f>CB941</f>
        <v>0</v>
      </c>
      <c r="CC940" s="75">
        <f t="shared" si="3209"/>
        <v>0</v>
      </c>
      <c r="CD940" s="75">
        <f t="shared" si="3209"/>
        <v>0</v>
      </c>
      <c r="CE940" s="75">
        <f t="shared" si="3209"/>
        <v>0</v>
      </c>
      <c r="CF940" s="75">
        <f t="shared" si="3209"/>
        <v>0</v>
      </c>
      <c r="CG940" s="75">
        <f>CG941</f>
        <v>0</v>
      </c>
      <c r="CH940" s="75">
        <f>CH941</f>
        <v>0</v>
      </c>
      <c r="CI940" s="11">
        <f t="shared" si="3210"/>
        <v>0</v>
      </c>
      <c r="CJ940" s="11">
        <f t="shared" si="3210"/>
        <v>0</v>
      </c>
      <c r="CK940" s="11">
        <f t="shared" si="3210"/>
        <v>0</v>
      </c>
      <c r="CL940" s="11">
        <f t="shared" si="3210"/>
        <v>0</v>
      </c>
      <c r="CM940" s="11">
        <f>CM941</f>
        <v>0</v>
      </c>
      <c r="CN940" s="11">
        <f>CN941</f>
        <v>0</v>
      </c>
      <c r="CO940" s="104">
        <f t="shared" si="3211"/>
        <v>0</v>
      </c>
      <c r="CP940" s="104">
        <f t="shared" si="3211"/>
        <v>0</v>
      </c>
      <c r="CQ940" s="104">
        <f t="shared" si="3211"/>
        <v>0</v>
      </c>
      <c r="CR940" s="104">
        <f t="shared" si="3211"/>
        <v>0</v>
      </c>
      <c r="CS940" s="104">
        <f>CS941</f>
        <v>0</v>
      </c>
      <c r="CT940" s="104">
        <f>CT941</f>
        <v>0</v>
      </c>
    </row>
    <row r="941" spans="1:98" s="108" customFormat="1" ht="40.5" hidden="1" customHeight="1">
      <c r="A941" s="102" t="s">
        <v>148</v>
      </c>
      <c r="B941" s="116">
        <v>915</v>
      </c>
      <c r="C941" s="115" t="s">
        <v>35</v>
      </c>
      <c r="D941" s="115" t="s">
        <v>17</v>
      </c>
      <c r="E941" s="114" t="s">
        <v>561</v>
      </c>
      <c r="F941" s="115">
        <v>630</v>
      </c>
      <c r="G941" s="104">
        <v>2687</v>
      </c>
      <c r="H941" s="104"/>
      <c r="I941" s="104"/>
      <c r="J941" s="104"/>
      <c r="K941" s="104"/>
      <c r="L941" s="104"/>
      <c r="M941" s="104">
        <f>G941+I941+J941+K941+L941</f>
        <v>2687</v>
      </c>
      <c r="N941" s="104">
        <f>H941+J941</f>
        <v>0</v>
      </c>
      <c r="O941" s="104"/>
      <c r="P941" s="104"/>
      <c r="Q941" s="104"/>
      <c r="R941" s="104"/>
      <c r="S941" s="104">
        <f>M941+O941+P941+Q941+R941</f>
        <v>2687</v>
      </c>
      <c r="T941" s="104">
        <f>N941+P941</f>
        <v>0</v>
      </c>
      <c r="U941" s="104"/>
      <c r="V941" s="104"/>
      <c r="W941" s="104"/>
      <c r="X941" s="104"/>
      <c r="Y941" s="104">
        <f>S941+U941+V941+W941+X941</f>
        <v>2687</v>
      </c>
      <c r="Z941" s="104">
        <f>T941+V941</f>
        <v>0</v>
      </c>
      <c r="AA941" s="104"/>
      <c r="AB941" s="104"/>
      <c r="AC941" s="104"/>
      <c r="AD941" s="104"/>
      <c r="AE941" s="104">
        <f>Y941+AA941+AB941+AC941+AD941</f>
        <v>2687</v>
      </c>
      <c r="AF941" s="104">
        <f>Z941+AB941</f>
        <v>0</v>
      </c>
      <c r="AG941" s="104"/>
      <c r="AH941" s="104"/>
      <c r="AI941" s="104"/>
      <c r="AJ941" s="104"/>
      <c r="AK941" s="104">
        <f>AE941+AG941+AH941+AI941+AJ941</f>
        <v>2687</v>
      </c>
      <c r="AL941" s="104">
        <f>AF941+AH941</f>
        <v>0</v>
      </c>
      <c r="AM941" s="104"/>
      <c r="AN941" s="104"/>
      <c r="AO941" s="104"/>
      <c r="AP941" s="104"/>
      <c r="AQ941" s="104">
        <f>AK941+AM941+AN941+AO941+AP941</f>
        <v>2687</v>
      </c>
      <c r="AR941" s="104">
        <f>AL941+AN941</f>
        <v>0</v>
      </c>
      <c r="AS941" s="104"/>
      <c r="AT941" s="104"/>
      <c r="AU941" s="104"/>
      <c r="AV941" s="104"/>
      <c r="AW941" s="104">
        <f>AQ941+AS941+AT941+AU941+AV941</f>
        <v>2687</v>
      </c>
      <c r="AX941" s="104">
        <f>AR941+AT941</f>
        <v>0</v>
      </c>
      <c r="AY941" s="75">
        <v>-2687</v>
      </c>
      <c r="AZ941" s="75"/>
      <c r="BA941" s="75"/>
      <c r="BB941" s="75"/>
      <c r="BC941" s="75">
        <f>AW941+AY941+AZ941+BA941+BB941</f>
        <v>0</v>
      </c>
      <c r="BD941" s="75">
        <f>AX941+AZ941</f>
        <v>0</v>
      </c>
      <c r="BE941" s="104"/>
      <c r="BF941" s="104"/>
      <c r="BG941" s="104"/>
      <c r="BH941" s="104"/>
      <c r="BI941" s="138">
        <f>BC941+BE941+BF941+BG941+BH941</f>
        <v>0</v>
      </c>
      <c r="BJ941" s="138">
        <f>BD941+BF941</f>
        <v>0</v>
      </c>
      <c r="BK941" s="75"/>
      <c r="BL941" s="75"/>
      <c r="BM941" s="75"/>
      <c r="BN941" s="75"/>
      <c r="BO941" s="75">
        <f>BI941+BK941+BL941+BM941+BN941</f>
        <v>0</v>
      </c>
      <c r="BP941" s="75">
        <f>BJ941+BL941</f>
        <v>0</v>
      </c>
      <c r="BQ941" s="104"/>
      <c r="BR941" s="104"/>
      <c r="BS941" s="104"/>
      <c r="BT941" s="104"/>
      <c r="BU941" s="104">
        <f>BO941+BQ941+BR941+BS941+BT941</f>
        <v>0</v>
      </c>
      <c r="BV941" s="104">
        <f>BP941+BR941</f>
        <v>0</v>
      </c>
      <c r="BW941" s="75"/>
      <c r="BX941" s="75"/>
      <c r="BY941" s="75"/>
      <c r="BZ941" s="75"/>
      <c r="CA941" s="75">
        <f>BU941+BW941+BX941+BY941+BZ941</f>
        <v>0</v>
      </c>
      <c r="CB941" s="75">
        <f>BV941+BX941</f>
        <v>0</v>
      </c>
      <c r="CC941" s="75"/>
      <c r="CD941" s="75"/>
      <c r="CE941" s="75"/>
      <c r="CF941" s="75"/>
      <c r="CG941" s="75">
        <f>CA941+CC941+CD941+CE941+CF941</f>
        <v>0</v>
      </c>
      <c r="CH941" s="75">
        <f>CB941+CD941</f>
        <v>0</v>
      </c>
      <c r="CI941" s="11"/>
      <c r="CJ941" s="11"/>
      <c r="CK941" s="11"/>
      <c r="CL941" s="11"/>
      <c r="CM941" s="11">
        <f>CG941+CI941+CJ941+CK941+CL941</f>
        <v>0</v>
      </c>
      <c r="CN941" s="11">
        <f>CH941+CJ941</f>
        <v>0</v>
      </c>
      <c r="CO941" s="104"/>
      <c r="CP941" s="104"/>
      <c r="CQ941" s="104"/>
      <c r="CR941" s="104"/>
      <c r="CS941" s="104">
        <f>CM941+CO941+CP941+CQ941+CR941</f>
        <v>0</v>
      </c>
      <c r="CT941" s="104">
        <f>CN941+CP941</f>
        <v>0</v>
      </c>
    </row>
    <row r="942" spans="1:98" s="108" customFormat="1" ht="49.5" hidden="1">
      <c r="A942" s="102" t="s">
        <v>292</v>
      </c>
      <c r="B942" s="114">
        <v>915</v>
      </c>
      <c r="C942" s="115" t="s">
        <v>35</v>
      </c>
      <c r="D942" s="115" t="s">
        <v>17</v>
      </c>
      <c r="E942" s="114" t="s">
        <v>562</v>
      </c>
      <c r="F942" s="115"/>
      <c r="G942" s="104">
        <f>G943</f>
        <v>1000</v>
      </c>
      <c r="H942" s="104">
        <f t="shared" ref="H942:R943" si="3212">H943</f>
        <v>0</v>
      </c>
      <c r="I942" s="104">
        <f t="shared" si="3212"/>
        <v>0</v>
      </c>
      <c r="J942" s="104">
        <f t="shared" si="3212"/>
        <v>0</v>
      </c>
      <c r="K942" s="104">
        <f t="shared" si="3212"/>
        <v>0</v>
      </c>
      <c r="L942" s="104">
        <f t="shared" si="3212"/>
        <v>0</v>
      </c>
      <c r="M942" s="104">
        <f t="shared" si="3212"/>
        <v>1000</v>
      </c>
      <c r="N942" s="104">
        <f t="shared" si="3212"/>
        <v>0</v>
      </c>
      <c r="O942" s="104">
        <f t="shared" si="3212"/>
        <v>0</v>
      </c>
      <c r="P942" s="104">
        <f t="shared" si="3212"/>
        <v>0</v>
      </c>
      <c r="Q942" s="104">
        <f t="shared" si="3212"/>
        <v>0</v>
      </c>
      <c r="R942" s="104">
        <f t="shared" si="3212"/>
        <v>0</v>
      </c>
      <c r="S942" s="104">
        <f>S943</f>
        <v>1000</v>
      </c>
      <c r="T942" s="104">
        <f>T943</f>
        <v>0</v>
      </c>
      <c r="U942" s="104">
        <f t="shared" ref="U942:X943" si="3213">U943</f>
        <v>0</v>
      </c>
      <c r="V942" s="104">
        <f t="shared" si="3213"/>
        <v>0</v>
      </c>
      <c r="W942" s="104">
        <f t="shared" si="3213"/>
        <v>0</v>
      </c>
      <c r="X942" s="104">
        <f t="shared" si="3213"/>
        <v>0</v>
      </c>
      <c r="Y942" s="104">
        <f>Y943</f>
        <v>1000</v>
      </c>
      <c r="Z942" s="104">
        <f>Z943</f>
        <v>0</v>
      </c>
      <c r="AA942" s="104">
        <f t="shared" ref="AA942:AD943" si="3214">AA943</f>
        <v>0</v>
      </c>
      <c r="AB942" s="104">
        <f t="shared" si="3214"/>
        <v>0</v>
      </c>
      <c r="AC942" s="104">
        <f t="shared" si="3214"/>
        <v>0</v>
      </c>
      <c r="AD942" s="104">
        <f t="shared" si="3214"/>
        <v>0</v>
      </c>
      <c r="AE942" s="104">
        <f>AE943</f>
        <v>1000</v>
      </c>
      <c r="AF942" s="104">
        <f>AF943</f>
        <v>0</v>
      </c>
      <c r="AG942" s="104">
        <f t="shared" ref="AG942:AJ943" si="3215">AG943</f>
        <v>0</v>
      </c>
      <c r="AH942" s="104">
        <f t="shared" si="3215"/>
        <v>0</v>
      </c>
      <c r="AI942" s="104">
        <f t="shared" si="3215"/>
        <v>0</v>
      </c>
      <c r="AJ942" s="104">
        <f t="shared" si="3215"/>
        <v>0</v>
      </c>
      <c r="AK942" s="104">
        <f>AK943</f>
        <v>1000</v>
      </c>
      <c r="AL942" s="104">
        <f>AL943</f>
        <v>0</v>
      </c>
      <c r="AM942" s="104">
        <f t="shared" ref="AM942:AP943" si="3216">AM943</f>
        <v>0</v>
      </c>
      <c r="AN942" s="104">
        <f t="shared" si="3216"/>
        <v>0</v>
      </c>
      <c r="AO942" s="104">
        <f t="shared" si="3216"/>
        <v>0</v>
      </c>
      <c r="AP942" s="104">
        <f t="shared" si="3216"/>
        <v>0</v>
      </c>
      <c r="AQ942" s="104">
        <f>AQ943</f>
        <v>1000</v>
      </c>
      <c r="AR942" s="104">
        <f>AR943</f>
        <v>0</v>
      </c>
      <c r="AS942" s="104">
        <f t="shared" ref="AS942:AV943" si="3217">AS943</f>
        <v>0</v>
      </c>
      <c r="AT942" s="104">
        <f t="shared" si="3217"/>
        <v>0</v>
      </c>
      <c r="AU942" s="104">
        <f t="shared" si="3217"/>
        <v>0</v>
      </c>
      <c r="AV942" s="104">
        <f t="shared" si="3217"/>
        <v>0</v>
      </c>
      <c r="AW942" s="104">
        <f>AW943</f>
        <v>1000</v>
      </c>
      <c r="AX942" s="104">
        <f>AX943</f>
        <v>0</v>
      </c>
      <c r="AY942" s="75">
        <f t="shared" ref="AY942:BB943" si="3218">AY943</f>
        <v>-1000</v>
      </c>
      <c r="AZ942" s="75">
        <f t="shared" si="3218"/>
        <v>0</v>
      </c>
      <c r="BA942" s="75">
        <f t="shared" si="3218"/>
        <v>0</v>
      </c>
      <c r="BB942" s="75">
        <f t="shared" si="3218"/>
        <v>0</v>
      </c>
      <c r="BC942" s="75">
        <f>BC943</f>
        <v>0</v>
      </c>
      <c r="BD942" s="75">
        <f>BD943</f>
        <v>0</v>
      </c>
      <c r="BE942" s="104">
        <f t="shared" ref="BE942:BH943" si="3219">BE943</f>
        <v>0</v>
      </c>
      <c r="BF942" s="104">
        <f t="shared" si="3219"/>
        <v>0</v>
      </c>
      <c r="BG942" s="104">
        <f t="shared" si="3219"/>
        <v>0</v>
      </c>
      <c r="BH942" s="104">
        <f t="shared" si="3219"/>
        <v>0</v>
      </c>
      <c r="BI942" s="138">
        <f>BI943</f>
        <v>0</v>
      </c>
      <c r="BJ942" s="138">
        <f>BJ943</f>
        <v>0</v>
      </c>
      <c r="BK942" s="75">
        <f t="shared" ref="BK942:BN943" si="3220">BK943</f>
        <v>0</v>
      </c>
      <c r="BL942" s="75">
        <f t="shared" si="3220"/>
        <v>0</v>
      </c>
      <c r="BM942" s="75">
        <f t="shared" si="3220"/>
        <v>0</v>
      </c>
      <c r="BN942" s="75">
        <f t="shared" si="3220"/>
        <v>0</v>
      </c>
      <c r="BO942" s="75">
        <f>BO943</f>
        <v>0</v>
      </c>
      <c r="BP942" s="75">
        <f>BP943</f>
        <v>0</v>
      </c>
      <c r="BQ942" s="104">
        <f t="shared" ref="BQ942:BT943" si="3221">BQ943</f>
        <v>0</v>
      </c>
      <c r="BR942" s="104">
        <f t="shared" si="3221"/>
        <v>0</v>
      </c>
      <c r="BS942" s="104">
        <f t="shared" si="3221"/>
        <v>0</v>
      </c>
      <c r="BT942" s="104">
        <f t="shared" si="3221"/>
        <v>0</v>
      </c>
      <c r="BU942" s="104">
        <f>BU943</f>
        <v>0</v>
      </c>
      <c r="BV942" s="104">
        <f>BV943</f>
        <v>0</v>
      </c>
      <c r="BW942" s="75">
        <f t="shared" ref="BW942:BZ943" si="3222">BW943</f>
        <v>0</v>
      </c>
      <c r="BX942" s="75">
        <f t="shared" si="3222"/>
        <v>0</v>
      </c>
      <c r="BY942" s="75">
        <f t="shared" si="3222"/>
        <v>0</v>
      </c>
      <c r="BZ942" s="75">
        <f t="shared" si="3222"/>
        <v>0</v>
      </c>
      <c r="CA942" s="75">
        <f>CA943</f>
        <v>0</v>
      </c>
      <c r="CB942" s="75">
        <f>CB943</f>
        <v>0</v>
      </c>
      <c r="CC942" s="75">
        <f t="shared" ref="CC942:CF943" si="3223">CC943</f>
        <v>0</v>
      </c>
      <c r="CD942" s="75">
        <f t="shared" si="3223"/>
        <v>0</v>
      </c>
      <c r="CE942" s="75">
        <f t="shared" si="3223"/>
        <v>0</v>
      </c>
      <c r="CF942" s="75">
        <f t="shared" si="3223"/>
        <v>0</v>
      </c>
      <c r="CG942" s="75">
        <f>CG943</f>
        <v>0</v>
      </c>
      <c r="CH942" s="75">
        <f>CH943</f>
        <v>0</v>
      </c>
      <c r="CI942" s="11">
        <f t="shared" ref="CI942:CL943" si="3224">CI943</f>
        <v>0</v>
      </c>
      <c r="CJ942" s="11">
        <f t="shared" si="3224"/>
        <v>0</v>
      </c>
      <c r="CK942" s="11">
        <f t="shared" si="3224"/>
        <v>0</v>
      </c>
      <c r="CL942" s="11">
        <f t="shared" si="3224"/>
        <v>0</v>
      </c>
      <c r="CM942" s="11">
        <f>CM943</f>
        <v>0</v>
      </c>
      <c r="CN942" s="11">
        <f>CN943</f>
        <v>0</v>
      </c>
      <c r="CO942" s="104">
        <f t="shared" ref="CO942:CR943" si="3225">CO943</f>
        <v>0</v>
      </c>
      <c r="CP942" s="104">
        <f t="shared" si="3225"/>
        <v>0</v>
      </c>
      <c r="CQ942" s="104">
        <f t="shared" si="3225"/>
        <v>0</v>
      </c>
      <c r="CR942" s="104">
        <f t="shared" si="3225"/>
        <v>0</v>
      </c>
      <c r="CS942" s="104">
        <f>CS943</f>
        <v>0</v>
      </c>
      <c r="CT942" s="104">
        <f>CT943</f>
        <v>0</v>
      </c>
    </row>
    <row r="943" spans="1:98" s="108" customFormat="1" ht="33" hidden="1">
      <c r="A943" s="102" t="s">
        <v>12</v>
      </c>
      <c r="B943" s="114">
        <v>915</v>
      </c>
      <c r="C943" s="115" t="s">
        <v>35</v>
      </c>
      <c r="D943" s="115" t="s">
        <v>17</v>
      </c>
      <c r="E943" s="114" t="s">
        <v>562</v>
      </c>
      <c r="F943" s="115">
        <v>600</v>
      </c>
      <c r="G943" s="104">
        <f>G944</f>
        <v>1000</v>
      </c>
      <c r="H943" s="104">
        <f t="shared" si="3212"/>
        <v>0</v>
      </c>
      <c r="I943" s="104">
        <f t="shared" si="3212"/>
        <v>0</v>
      </c>
      <c r="J943" s="104">
        <f t="shared" si="3212"/>
        <v>0</v>
      </c>
      <c r="K943" s="104">
        <f t="shared" si="3212"/>
        <v>0</v>
      </c>
      <c r="L943" s="104">
        <f t="shared" si="3212"/>
        <v>0</v>
      </c>
      <c r="M943" s="104">
        <f t="shared" si="3212"/>
        <v>1000</v>
      </c>
      <c r="N943" s="104">
        <f t="shared" si="3212"/>
        <v>0</v>
      </c>
      <c r="O943" s="104">
        <f t="shared" si="3212"/>
        <v>0</v>
      </c>
      <c r="P943" s="104">
        <f t="shared" si="3212"/>
        <v>0</v>
      </c>
      <c r="Q943" s="104">
        <f t="shared" si="3212"/>
        <v>0</v>
      </c>
      <c r="R943" s="104">
        <f t="shared" si="3212"/>
        <v>0</v>
      </c>
      <c r="S943" s="104">
        <f>S944</f>
        <v>1000</v>
      </c>
      <c r="T943" s="104">
        <f>T944</f>
        <v>0</v>
      </c>
      <c r="U943" s="104">
        <f t="shared" si="3213"/>
        <v>0</v>
      </c>
      <c r="V943" s="104">
        <f t="shared" si="3213"/>
        <v>0</v>
      </c>
      <c r="W943" s="104">
        <f t="shared" si="3213"/>
        <v>0</v>
      </c>
      <c r="X943" s="104">
        <f t="shared" si="3213"/>
        <v>0</v>
      </c>
      <c r="Y943" s="104">
        <f>Y944</f>
        <v>1000</v>
      </c>
      <c r="Z943" s="104">
        <f>Z944</f>
        <v>0</v>
      </c>
      <c r="AA943" s="104">
        <f t="shared" si="3214"/>
        <v>0</v>
      </c>
      <c r="AB943" s="104">
        <f t="shared" si="3214"/>
        <v>0</v>
      </c>
      <c r="AC943" s="104">
        <f t="shared" si="3214"/>
        <v>0</v>
      </c>
      <c r="AD943" s="104">
        <f t="shared" si="3214"/>
        <v>0</v>
      </c>
      <c r="AE943" s="104">
        <f>AE944</f>
        <v>1000</v>
      </c>
      <c r="AF943" s="104">
        <f>AF944</f>
        <v>0</v>
      </c>
      <c r="AG943" s="104">
        <f t="shared" si="3215"/>
        <v>0</v>
      </c>
      <c r="AH943" s="104">
        <f t="shared" si="3215"/>
        <v>0</v>
      </c>
      <c r="AI943" s="104">
        <f t="shared" si="3215"/>
        <v>0</v>
      </c>
      <c r="AJ943" s="104">
        <f t="shared" si="3215"/>
        <v>0</v>
      </c>
      <c r="AK943" s="104">
        <f>AK944</f>
        <v>1000</v>
      </c>
      <c r="AL943" s="104">
        <f>AL944</f>
        <v>0</v>
      </c>
      <c r="AM943" s="104">
        <f t="shared" si="3216"/>
        <v>0</v>
      </c>
      <c r="AN943" s="104">
        <f t="shared" si="3216"/>
        <v>0</v>
      </c>
      <c r="AO943" s="104">
        <f t="shared" si="3216"/>
        <v>0</v>
      </c>
      <c r="AP943" s="104">
        <f t="shared" si="3216"/>
        <v>0</v>
      </c>
      <c r="AQ943" s="104">
        <f>AQ944</f>
        <v>1000</v>
      </c>
      <c r="AR943" s="104">
        <f>AR944</f>
        <v>0</v>
      </c>
      <c r="AS943" s="104">
        <f t="shared" si="3217"/>
        <v>0</v>
      </c>
      <c r="AT943" s="104">
        <f t="shared" si="3217"/>
        <v>0</v>
      </c>
      <c r="AU943" s="104">
        <f t="shared" si="3217"/>
        <v>0</v>
      </c>
      <c r="AV943" s="104">
        <f t="shared" si="3217"/>
        <v>0</v>
      </c>
      <c r="AW943" s="104">
        <f>AW944</f>
        <v>1000</v>
      </c>
      <c r="AX943" s="104">
        <f>AX944</f>
        <v>0</v>
      </c>
      <c r="AY943" s="75">
        <f t="shared" si="3218"/>
        <v>-1000</v>
      </c>
      <c r="AZ943" s="75">
        <f t="shared" si="3218"/>
        <v>0</v>
      </c>
      <c r="BA943" s="75">
        <f t="shared" si="3218"/>
        <v>0</v>
      </c>
      <c r="BB943" s="75">
        <f t="shared" si="3218"/>
        <v>0</v>
      </c>
      <c r="BC943" s="75">
        <f>BC944</f>
        <v>0</v>
      </c>
      <c r="BD943" s="75">
        <f>BD944</f>
        <v>0</v>
      </c>
      <c r="BE943" s="104">
        <f t="shared" si="3219"/>
        <v>0</v>
      </c>
      <c r="BF943" s="104">
        <f t="shared" si="3219"/>
        <v>0</v>
      </c>
      <c r="BG943" s="104">
        <f t="shared" si="3219"/>
        <v>0</v>
      </c>
      <c r="BH943" s="104">
        <f t="shared" si="3219"/>
        <v>0</v>
      </c>
      <c r="BI943" s="138">
        <f>BI944</f>
        <v>0</v>
      </c>
      <c r="BJ943" s="138">
        <f>BJ944</f>
        <v>0</v>
      </c>
      <c r="BK943" s="75">
        <f t="shared" si="3220"/>
        <v>0</v>
      </c>
      <c r="BL943" s="75">
        <f t="shared" si="3220"/>
        <v>0</v>
      </c>
      <c r="BM943" s="75">
        <f t="shared" si="3220"/>
        <v>0</v>
      </c>
      <c r="BN943" s="75">
        <f t="shared" si="3220"/>
        <v>0</v>
      </c>
      <c r="BO943" s="75">
        <f>BO944</f>
        <v>0</v>
      </c>
      <c r="BP943" s="75">
        <f>BP944</f>
        <v>0</v>
      </c>
      <c r="BQ943" s="104">
        <f t="shared" si="3221"/>
        <v>0</v>
      </c>
      <c r="BR943" s="104">
        <f t="shared" si="3221"/>
        <v>0</v>
      </c>
      <c r="BS943" s="104">
        <f t="shared" si="3221"/>
        <v>0</v>
      </c>
      <c r="BT943" s="104">
        <f t="shared" si="3221"/>
        <v>0</v>
      </c>
      <c r="BU943" s="104">
        <f>BU944</f>
        <v>0</v>
      </c>
      <c r="BV943" s="104">
        <f>BV944</f>
        <v>0</v>
      </c>
      <c r="BW943" s="75">
        <f t="shared" si="3222"/>
        <v>0</v>
      </c>
      <c r="BX943" s="75">
        <f t="shared" si="3222"/>
        <v>0</v>
      </c>
      <c r="BY943" s="75">
        <f t="shared" si="3222"/>
        <v>0</v>
      </c>
      <c r="BZ943" s="75">
        <f t="shared" si="3222"/>
        <v>0</v>
      </c>
      <c r="CA943" s="75">
        <f>CA944</f>
        <v>0</v>
      </c>
      <c r="CB943" s="75">
        <f>CB944</f>
        <v>0</v>
      </c>
      <c r="CC943" s="75">
        <f t="shared" si="3223"/>
        <v>0</v>
      </c>
      <c r="CD943" s="75">
        <f t="shared" si="3223"/>
        <v>0</v>
      </c>
      <c r="CE943" s="75">
        <f t="shared" si="3223"/>
        <v>0</v>
      </c>
      <c r="CF943" s="75">
        <f t="shared" si="3223"/>
        <v>0</v>
      </c>
      <c r="CG943" s="75">
        <f>CG944</f>
        <v>0</v>
      </c>
      <c r="CH943" s="75">
        <f>CH944</f>
        <v>0</v>
      </c>
      <c r="CI943" s="11">
        <f t="shared" si="3224"/>
        <v>0</v>
      </c>
      <c r="CJ943" s="11">
        <f t="shared" si="3224"/>
        <v>0</v>
      </c>
      <c r="CK943" s="11">
        <f t="shared" si="3224"/>
        <v>0</v>
      </c>
      <c r="CL943" s="11">
        <f t="shared" si="3224"/>
        <v>0</v>
      </c>
      <c r="CM943" s="11">
        <f>CM944</f>
        <v>0</v>
      </c>
      <c r="CN943" s="11">
        <f>CN944</f>
        <v>0</v>
      </c>
      <c r="CO943" s="104">
        <f t="shared" si="3225"/>
        <v>0</v>
      </c>
      <c r="CP943" s="104">
        <f t="shared" si="3225"/>
        <v>0</v>
      </c>
      <c r="CQ943" s="104">
        <f t="shared" si="3225"/>
        <v>0</v>
      </c>
      <c r="CR943" s="104">
        <f t="shared" si="3225"/>
        <v>0</v>
      </c>
      <c r="CS943" s="104">
        <f>CS944</f>
        <v>0</v>
      </c>
      <c r="CT943" s="104">
        <f>CT944</f>
        <v>0</v>
      </c>
    </row>
    <row r="944" spans="1:98" s="108" customFormat="1" ht="39" hidden="1" customHeight="1">
      <c r="A944" s="102" t="s">
        <v>148</v>
      </c>
      <c r="B944" s="114">
        <v>915</v>
      </c>
      <c r="C944" s="115" t="s">
        <v>35</v>
      </c>
      <c r="D944" s="115" t="s">
        <v>17</v>
      </c>
      <c r="E944" s="114" t="s">
        <v>562</v>
      </c>
      <c r="F944" s="115" t="s">
        <v>149</v>
      </c>
      <c r="G944" s="104">
        <v>1000</v>
      </c>
      <c r="H944" s="104"/>
      <c r="I944" s="104"/>
      <c r="J944" s="104"/>
      <c r="K944" s="104"/>
      <c r="L944" s="104"/>
      <c r="M944" s="104">
        <v>1000</v>
      </c>
      <c r="N944" s="104"/>
      <c r="O944" s="104"/>
      <c r="P944" s="104"/>
      <c r="Q944" s="104"/>
      <c r="R944" s="104"/>
      <c r="S944" s="104">
        <v>1000</v>
      </c>
      <c r="T944" s="104"/>
      <c r="U944" s="104"/>
      <c r="V944" s="104"/>
      <c r="W944" s="104"/>
      <c r="X944" s="104"/>
      <c r="Y944" s="104">
        <v>1000</v>
      </c>
      <c r="Z944" s="104"/>
      <c r="AA944" s="104"/>
      <c r="AB944" s="104"/>
      <c r="AC944" s="104"/>
      <c r="AD944" s="104"/>
      <c r="AE944" s="104">
        <v>1000</v>
      </c>
      <c r="AF944" s="104"/>
      <c r="AG944" s="104"/>
      <c r="AH944" s="104"/>
      <c r="AI944" s="104"/>
      <c r="AJ944" s="104"/>
      <c r="AK944" s="104">
        <v>1000</v>
      </c>
      <c r="AL944" s="104"/>
      <c r="AM944" s="104"/>
      <c r="AN944" s="104"/>
      <c r="AO944" s="104"/>
      <c r="AP944" s="104"/>
      <c r="AQ944" s="104">
        <v>1000</v>
      </c>
      <c r="AR944" s="104"/>
      <c r="AS944" s="104"/>
      <c r="AT944" s="104"/>
      <c r="AU944" s="104"/>
      <c r="AV944" s="104"/>
      <c r="AW944" s="104">
        <v>1000</v>
      </c>
      <c r="AX944" s="104"/>
      <c r="AY944" s="75">
        <v>-1000</v>
      </c>
      <c r="AZ944" s="75"/>
      <c r="BA944" s="75"/>
      <c r="BB944" s="75"/>
      <c r="BC944" s="75">
        <f>AW944+AY944+AZ944+BA944+BB944</f>
        <v>0</v>
      </c>
      <c r="BD944" s="75">
        <f>AX944+AZ944</f>
        <v>0</v>
      </c>
      <c r="BE944" s="104"/>
      <c r="BF944" s="104"/>
      <c r="BG944" s="104"/>
      <c r="BH944" s="104"/>
      <c r="BI944" s="138">
        <f>BC944+BE944+BF944+BG944+BH944</f>
        <v>0</v>
      </c>
      <c r="BJ944" s="138">
        <f>BD944+BF944</f>
        <v>0</v>
      </c>
      <c r="BK944" s="75"/>
      <c r="BL944" s="75"/>
      <c r="BM944" s="75"/>
      <c r="BN944" s="75"/>
      <c r="BO944" s="75">
        <f>BI944+BK944+BL944+BM944+BN944</f>
        <v>0</v>
      </c>
      <c r="BP944" s="75">
        <f>BJ944+BL944</f>
        <v>0</v>
      </c>
      <c r="BQ944" s="104"/>
      <c r="BR944" s="104"/>
      <c r="BS944" s="104"/>
      <c r="BT944" s="104"/>
      <c r="BU944" s="104">
        <f>BO944+BQ944+BR944+BS944+BT944</f>
        <v>0</v>
      </c>
      <c r="BV944" s="104">
        <f>BP944+BR944</f>
        <v>0</v>
      </c>
      <c r="BW944" s="75"/>
      <c r="BX944" s="75"/>
      <c r="BY944" s="75"/>
      <c r="BZ944" s="75"/>
      <c r="CA944" s="75">
        <f>BU944+BW944+BX944+BY944+BZ944</f>
        <v>0</v>
      </c>
      <c r="CB944" s="75">
        <f>BV944+BX944</f>
        <v>0</v>
      </c>
      <c r="CC944" s="75"/>
      <c r="CD944" s="75"/>
      <c r="CE944" s="75"/>
      <c r="CF944" s="75"/>
      <c r="CG944" s="75">
        <f>CA944+CC944+CD944+CE944+CF944</f>
        <v>0</v>
      </c>
      <c r="CH944" s="75">
        <f>CB944+CD944</f>
        <v>0</v>
      </c>
      <c r="CI944" s="11"/>
      <c r="CJ944" s="11"/>
      <c r="CK944" s="11"/>
      <c r="CL944" s="11"/>
      <c r="CM944" s="11">
        <f>CG944+CI944+CJ944+CK944+CL944</f>
        <v>0</v>
      </c>
      <c r="CN944" s="11">
        <f>CH944+CJ944</f>
        <v>0</v>
      </c>
      <c r="CO944" s="104"/>
      <c r="CP944" s="104"/>
      <c r="CQ944" s="104"/>
      <c r="CR944" s="104"/>
      <c r="CS944" s="104">
        <f>CM944+CO944+CP944+CQ944+CR944</f>
        <v>0</v>
      </c>
      <c r="CT944" s="104">
        <f>CN944+CP944</f>
        <v>0</v>
      </c>
    </row>
    <row r="945" spans="1:98" ht="33">
      <c r="A945" s="55" t="s">
        <v>266</v>
      </c>
      <c r="B945" s="14">
        <v>915</v>
      </c>
      <c r="C945" s="14" t="s">
        <v>35</v>
      </c>
      <c r="D945" s="14" t="s">
        <v>17</v>
      </c>
      <c r="E945" s="14" t="s">
        <v>267</v>
      </c>
      <c r="F945" s="42"/>
      <c r="G945" s="18">
        <f>G947</f>
        <v>283</v>
      </c>
      <c r="H945" s="18">
        <f t="shared" ref="H945:N945" si="3226">H947</f>
        <v>0</v>
      </c>
      <c r="I945" s="11">
        <f t="shared" si="3226"/>
        <v>0</v>
      </c>
      <c r="J945" s="11">
        <f t="shared" si="3226"/>
        <v>0</v>
      </c>
      <c r="K945" s="11">
        <f t="shared" si="3226"/>
        <v>0</v>
      </c>
      <c r="L945" s="11">
        <f t="shared" si="3226"/>
        <v>0</v>
      </c>
      <c r="M945" s="18">
        <f t="shared" si="3226"/>
        <v>283</v>
      </c>
      <c r="N945" s="18">
        <f t="shared" si="3226"/>
        <v>0</v>
      </c>
      <c r="O945" s="11">
        <f t="shared" ref="O945:T945" si="3227">O947</f>
        <v>0</v>
      </c>
      <c r="P945" s="11">
        <f t="shared" si="3227"/>
        <v>0</v>
      </c>
      <c r="Q945" s="11">
        <f t="shared" si="3227"/>
        <v>0</v>
      </c>
      <c r="R945" s="11">
        <f t="shared" si="3227"/>
        <v>0</v>
      </c>
      <c r="S945" s="18">
        <f t="shared" si="3227"/>
        <v>283</v>
      </c>
      <c r="T945" s="18">
        <f t="shared" si="3227"/>
        <v>0</v>
      </c>
      <c r="U945" s="11">
        <f t="shared" ref="U945:Z945" si="3228">U947</f>
        <v>0</v>
      </c>
      <c r="V945" s="11">
        <f t="shared" si="3228"/>
        <v>0</v>
      </c>
      <c r="W945" s="11">
        <f t="shared" si="3228"/>
        <v>0</v>
      </c>
      <c r="X945" s="11">
        <f t="shared" si="3228"/>
        <v>0</v>
      </c>
      <c r="Y945" s="18">
        <f t="shared" si="3228"/>
        <v>283</v>
      </c>
      <c r="Z945" s="18">
        <f t="shared" si="3228"/>
        <v>0</v>
      </c>
      <c r="AA945" s="11">
        <f t="shared" ref="AA945:AF945" si="3229">AA947</f>
        <v>0</v>
      </c>
      <c r="AB945" s="11">
        <f t="shared" si="3229"/>
        <v>0</v>
      </c>
      <c r="AC945" s="11">
        <f t="shared" si="3229"/>
        <v>0</v>
      </c>
      <c r="AD945" s="11">
        <f t="shared" si="3229"/>
        <v>0</v>
      </c>
      <c r="AE945" s="18">
        <f t="shared" si="3229"/>
        <v>283</v>
      </c>
      <c r="AF945" s="18">
        <f t="shared" si="3229"/>
        <v>0</v>
      </c>
      <c r="AG945" s="11">
        <f t="shared" ref="AG945:AL945" si="3230">AG947</f>
        <v>0</v>
      </c>
      <c r="AH945" s="11">
        <f t="shared" si="3230"/>
        <v>0</v>
      </c>
      <c r="AI945" s="11">
        <f t="shared" si="3230"/>
        <v>0</v>
      </c>
      <c r="AJ945" s="11">
        <f t="shared" si="3230"/>
        <v>0</v>
      </c>
      <c r="AK945" s="81">
        <f t="shared" si="3230"/>
        <v>283</v>
      </c>
      <c r="AL945" s="81">
        <f t="shared" si="3230"/>
        <v>0</v>
      </c>
      <c r="AM945" s="11">
        <f t="shared" ref="AM945:AR945" si="3231">AM947</f>
        <v>0</v>
      </c>
      <c r="AN945" s="11">
        <f t="shared" si="3231"/>
        <v>0</v>
      </c>
      <c r="AO945" s="11">
        <f t="shared" si="3231"/>
        <v>0</v>
      </c>
      <c r="AP945" s="11">
        <f t="shared" si="3231"/>
        <v>0</v>
      </c>
      <c r="AQ945" s="18">
        <f t="shared" si="3231"/>
        <v>283</v>
      </c>
      <c r="AR945" s="18">
        <f t="shared" si="3231"/>
        <v>0</v>
      </c>
      <c r="AS945" s="11">
        <f t="shared" ref="AS945:AX945" si="3232">AS947</f>
        <v>0</v>
      </c>
      <c r="AT945" s="11">
        <f t="shared" si="3232"/>
        <v>0</v>
      </c>
      <c r="AU945" s="11">
        <f t="shared" si="3232"/>
        <v>0</v>
      </c>
      <c r="AV945" s="11">
        <f t="shared" si="3232"/>
        <v>0</v>
      </c>
      <c r="AW945" s="18">
        <f t="shared" si="3232"/>
        <v>283</v>
      </c>
      <c r="AX945" s="18">
        <f t="shared" si="3232"/>
        <v>0</v>
      </c>
      <c r="AY945" s="75">
        <f t="shared" ref="AY945:BD945" si="3233">AY947</f>
        <v>0</v>
      </c>
      <c r="AZ945" s="75">
        <f t="shared" si="3233"/>
        <v>0</v>
      </c>
      <c r="BA945" s="75">
        <f t="shared" si="3233"/>
        <v>0</v>
      </c>
      <c r="BB945" s="75">
        <f t="shared" si="3233"/>
        <v>0</v>
      </c>
      <c r="BC945" s="81">
        <f t="shared" si="3233"/>
        <v>283</v>
      </c>
      <c r="BD945" s="81">
        <f t="shared" si="3233"/>
        <v>0</v>
      </c>
      <c r="BE945" s="11">
        <f t="shared" ref="BE945:BJ945" si="3234">BE947</f>
        <v>0</v>
      </c>
      <c r="BF945" s="11">
        <f t="shared" si="3234"/>
        <v>0</v>
      </c>
      <c r="BG945" s="11">
        <f t="shared" si="3234"/>
        <v>0</v>
      </c>
      <c r="BH945" s="11">
        <f t="shared" si="3234"/>
        <v>0</v>
      </c>
      <c r="BI945" s="140">
        <f t="shared" si="3234"/>
        <v>283</v>
      </c>
      <c r="BJ945" s="140">
        <f t="shared" si="3234"/>
        <v>0</v>
      </c>
      <c r="BK945" s="75">
        <f t="shared" ref="BK945:BP945" si="3235">BK947</f>
        <v>0</v>
      </c>
      <c r="BL945" s="75">
        <f t="shared" si="3235"/>
        <v>0</v>
      </c>
      <c r="BM945" s="75">
        <f t="shared" si="3235"/>
        <v>0</v>
      </c>
      <c r="BN945" s="75">
        <f t="shared" si="3235"/>
        <v>0</v>
      </c>
      <c r="BO945" s="81">
        <f t="shared" si="3235"/>
        <v>283</v>
      </c>
      <c r="BP945" s="81">
        <f t="shared" si="3235"/>
        <v>0</v>
      </c>
      <c r="BQ945" s="11">
        <f t="shared" ref="BQ945:BV945" si="3236">BQ947</f>
        <v>0</v>
      </c>
      <c r="BR945" s="11">
        <f t="shared" si="3236"/>
        <v>0</v>
      </c>
      <c r="BS945" s="11">
        <f t="shared" si="3236"/>
        <v>0</v>
      </c>
      <c r="BT945" s="11">
        <f t="shared" si="3236"/>
        <v>0</v>
      </c>
      <c r="BU945" s="18">
        <f t="shared" si="3236"/>
        <v>283</v>
      </c>
      <c r="BV945" s="18">
        <f t="shared" si="3236"/>
        <v>0</v>
      </c>
      <c r="BW945" s="75">
        <f t="shared" ref="BW945:CB945" si="3237">BW947</f>
        <v>0</v>
      </c>
      <c r="BX945" s="75">
        <f t="shared" si="3237"/>
        <v>0</v>
      </c>
      <c r="BY945" s="75">
        <f t="shared" si="3237"/>
        <v>0</v>
      </c>
      <c r="BZ945" s="75">
        <f t="shared" si="3237"/>
        <v>0</v>
      </c>
      <c r="CA945" s="81">
        <f t="shared" si="3237"/>
        <v>283</v>
      </c>
      <c r="CB945" s="81">
        <f t="shared" si="3237"/>
        <v>0</v>
      </c>
      <c r="CC945" s="75">
        <f t="shared" ref="CC945:CH945" si="3238">CC947</f>
        <v>0</v>
      </c>
      <c r="CD945" s="75">
        <f t="shared" si="3238"/>
        <v>0</v>
      </c>
      <c r="CE945" s="75">
        <f t="shared" si="3238"/>
        <v>0</v>
      </c>
      <c r="CF945" s="75">
        <f t="shared" si="3238"/>
        <v>0</v>
      </c>
      <c r="CG945" s="81">
        <f t="shared" si="3238"/>
        <v>283</v>
      </c>
      <c r="CH945" s="81">
        <f t="shared" si="3238"/>
        <v>0</v>
      </c>
      <c r="CI945" s="11">
        <f t="shared" ref="CI945:CN945" si="3239">CI947</f>
        <v>0</v>
      </c>
      <c r="CJ945" s="11">
        <f t="shared" si="3239"/>
        <v>0</v>
      </c>
      <c r="CK945" s="11">
        <f t="shared" si="3239"/>
        <v>0</v>
      </c>
      <c r="CL945" s="11">
        <f t="shared" si="3239"/>
        <v>0</v>
      </c>
      <c r="CM945" s="18">
        <f t="shared" si="3239"/>
        <v>283</v>
      </c>
      <c r="CN945" s="18">
        <f t="shared" si="3239"/>
        <v>0</v>
      </c>
      <c r="CO945" s="11">
        <f t="shared" ref="CO945:CT945" si="3240">CO947</f>
        <v>0</v>
      </c>
      <c r="CP945" s="11">
        <f t="shared" si="3240"/>
        <v>0</v>
      </c>
      <c r="CQ945" s="11">
        <f t="shared" si="3240"/>
        <v>0</v>
      </c>
      <c r="CR945" s="11">
        <f t="shared" si="3240"/>
        <v>0</v>
      </c>
      <c r="CS945" s="18">
        <f t="shared" si="3240"/>
        <v>283</v>
      </c>
      <c r="CT945" s="18">
        <f t="shared" si="3240"/>
        <v>0</v>
      </c>
    </row>
    <row r="946" spans="1:98">
      <c r="A946" s="55" t="s">
        <v>280</v>
      </c>
      <c r="B946" s="14">
        <v>915</v>
      </c>
      <c r="C946" s="14" t="s">
        <v>35</v>
      </c>
      <c r="D946" s="14" t="s">
        <v>17</v>
      </c>
      <c r="E946" s="14" t="s">
        <v>281</v>
      </c>
      <c r="F946" s="24"/>
      <c r="G946" s="18">
        <f t="shared" ref="G946:R948" si="3241">G947</f>
        <v>283</v>
      </c>
      <c r="H946" s="18">
        <f t="shared" si="3241"/>
        <v>0</v>
      </c>
      <c r="I946" s="11">
        <f t="shared" si="3241"/>
        <v>0</v>
      </c>
      <c r="J946" s="11">
        <f t="shared" si="3241"/>
        <v>0</v>
      </c>
      <c r="K946" s="11">
        <f t="shared" si="3241"/>
        <v>0</v>
      </c>
      <c r="L946" s="11">
        <f t="shared" si="3241"/>
        <v>0</v>
      </c>
      <c r="M946" s="18">
        <f t="shared" si="3241"/>
        <v>283</v>
      </c>
      <c r="N946" s="18">
        <f t="shared" si="3241"/>
        <v>0</v>
      </c>
      <c r="O946" s="11">
        <f t="shared" si="3241"/>
        <v>0</v>
      </c>
      <c r="P946" s="11">
        <f t="shared" si="3241"/>
        <v>0</v>
      </c>
      <c r="Q946" s="11">
        <f t="shared" si="3241"/>
        <v>0</v>
      </c>
      <c r="R946" s="11">
        <f t="shared" si="3241"/>
        <v>0</v>
      </c>
      <c r="S946" s="18">
        <f t="shared" ref="S946:AH948" si="3242">S947</f>
        <v>283</v>
      </c>
      <c r="T946" s="18">
        <f t="shared" si="3242"/>
        <v>0</v>
      </c>
      <c r="U946" s="11">
        <f t="shared" si="3242"/>
        <v>0</v>
      </c>
      <c r="V946" s="11">
        <f t="shared" si="3242"/>
        <v>0</v>
      </c>
      <c r="W946" s="11">
        <f t="shared" si="3242"/>
        <v>0</v>
      </c>
      <c r="X946" s="11">
        <f t="shared" si="3242"/>
        <v>0</v>
      </c>
      <c r="Y946" s="18">
        <f t="shared" si="3242"/>
        <v>283</v>
      </c>
      <c r="Z946" s="18">
        <f t="shared" si="3242"/>
        <v>0</v>
      </c>
      <c r="AA946" s="11">
        <f t="shared" si="3242"/>
        <v>0</v>
      </c>
      <c r="AB946" s="11">
        <f t="shared" si="3242"/>
        <v>0</v>
      </c>
      <c r="AC946" s="11">
        <f t="shared" si="3242"/>
        <v>0</v>
      </c>
      <c r="AD946" s="11">
        <f t="shared" si="3242"/>
        <v>0</v>
      </c>
      <c r="AE946" s="18">
        <f t="shared" si="3242"/>
        <v>283</v>
      </c>
      <c r="AF946" s="18">
        <f t="shared" si="3242"/>
        <v>0</v>
      </c>
      <c r="AG946" s="11">
        <f t="shared" si="3242"/>
        <v>0</v>
      </c>
      <c r="AH946" s="11">
        <f t="shared" si="3242"/>
        <v>0</v>
      </c>
      <c r="AI946" s="11">
        <f t="shared" ref="AG946:AV948" si="3243">AI947</f>
        <v>0</v>
      </c>
      <c r="AJ946" s="11">
        <f t="shared" si="3243"/>
        <v>0</v>
      </c>
      <c r="AK946" s="81">
        <f t="shared" si="3243"/>
        <v>283</v>
      </c>
      <c r="AL946" s="81">
        <f t="shared" si="3243"/>
        <v>0</v>
      </c>
      <c r="AM946" s="11">
        <f t="shared" si="3243"/>
        <v>0</v>
      </c>
      <c r="AN946" s="11">
        <f t="shared" si="3243"/>
        <v>0</v>
      </c>
      <c r="AO946" s="11">
        <f t="shared" si="3243"/>
        <v>0</v>
      </c>
      <c r="AP946" s="11">
        <f t="shared" si="3243"/>
        <v>0</v>
      </c>
      <c r="AQ946" s="18">
        <f t="shared" si="3243"/>
        <v>283</v>
      </c>
      <c r="AR946" s="18">
        <f t="shared" si="3243"/>
        <v>0</v>
      </c>
      <c r="AS946" s="11">
        <f t="shared" si="3243"/>
        <v>0</v>
      </c>
      <c r="AT946" s="11">
        <f t="shared" si="3243"/>
        <v>0</v>
      </c>
      <c r="AU946" s="11">
        <f t="shared" si="3243"/>
        <v>0</v>
      </c>
      <c r="AV946" s="11">
        <f t="shared" si="3243"/>
        <v>0</v>
      </c>
      <c r="AW946" s="18">
        <f t="shared" ref="AS946:BH948" si="3244">AW947</f>
        <v>283</v>
      </c>
      <c r="AX946" s="18">
        <f t="shared" si="3244"/>
        <v>0</v>
      </c>
      <c r="AY946" s="75">
        <f t="shared" si="3244"/>
        <v>0</v>
      </c>
      <c r="AZ946" s="75">
        <f t="shared" si="3244"/>
        <v>0</v>
      </c>
      <c r="BA946" s="75">
        <f t="shared" si="3244"/>
        <v>0</v>
      </c>
      <c r="BB946" s="75">
        <f t="shared" si="3244"/>
        <v>0</v>
      </c>
      <c r="BC946" s="81">
        <f t="shared" si="3244"/>
        <v>283</v>
      </c>
      <c r="BD946" s="81">
        <f t="shared" si="3244"/>
        <v>0</v>
      </c>
      <c r="BE946" s="11">
        <f t="shared" si="3244"/>
        <v>0</v>
      </c>
      <c r="BF946" s="11">
        <f t="shared" si="3244"/>
        <v>0</v>
      </c>
      <c r="BG946" s="11">
        <f t="shared" si="3244"/>
        <v>0</v>
      </c>
      <c r="BH946" s="11">
        <f t="shared" si="3244"/>
        <v>0</v>
      </c>
      <c r="BI946" s="140">
        <f t="shared" ref="BE946:BT948" si="3245">BI947</f>
        <v>283</v>
      </c>
      <c r="BJ946" s="140">
        <f t="shared" si="3245"/>
        <v>0</v>
      </c>
      <c r="BK946" s="75">
        <f t="shared" si="3245"/>
        <v>0</v>
      </c>
      <c r="BL946" s="75">
        <f t="shared" si="3245"/>
        <v>0</v>
      </c>
      <c r="BM946" s="75">
        <f t="shared" si="3245"/>
        <v>0</v>
      </c>
      <c r="BN946" s="75">
        <f t="shared" si="3245"/>
        <v>0</v>
      </c>
      <c r="BO946" s="81">
        <f t="shared" si="3245"/>
        <v>283</v>
      </c>
      <c r="BP946" s="81">
        <f t="shared" si="3245"/>
        <v>0</v>
      </c>
      <c r="BQ946" s="11">
        <f t="shared" si="3245"/>
        <v>0</v>
      </c>
      <c r="BR946" s="11">
        <f t="shared" si="3245"/>
        <v>0</v>
      </c>
      <c r="BS946" s="11">
        <f t="shared" si="3245"/>
        <v>0</v>
      </c>
      <c r="BT946" s="11">
        <f t="shared" si="3245"/>
        <v>0</v>
      </c>
      <c r="BU946" s="18">
        <f t="shared" ref="BQ946:CF948" si="3246">BU947</f>
        <v>283</v>
      </c>
      <c r="BV946" s="18">
        <f t="shared" si="3246"/>
        <v>0</v>
      </c>
      <c r="BW946" s="75">
        <f t="shared" si="3246"/>
        <v>0</v>
      </c>
      <c r="BX946" s="75">
        <f t="shared" si="3246"/>
        <v>0</v>
      </c>
      <c r="BY946" s="75">
        <f t="shared" si="3246"/>
        <v>0</v>
      </c>
      <c r="BZ946" s="75">
        <f t="shared" si="3246"/>
        <v>0</v>
      </c>
      <c r="CA946" s="81">
        <f t="shared" si="3246"/>
        <v>283</v>
      </c>
      <c r="CB946" s="81">
        <f t="shared" si="3246"/>
        <v>0</v>
      </c>
      <c r="CC946" s="75">
        <f t="shared" si="3246"/>
        <v>0</v>
      </c>
      <c r="CD946" s="75">
        <f t="shared" si="3246"/>
        <v>0</v>
      </c>
      <c r="CE946" s="75">
        <f t="shared" si="3246"/>
        <v>0</v>
      </c>
      <c r="CF946" s="75">
        <f t="shared" si="3246"/>
        <v>0</v>
      </c>
      <c r="CG946" s="81">
        <f t="shared" ref="CC946:CR948" si="3247">CG947</f>
        <v>283</v>
      </c>
      <c r="CH946" s="81">
        <f t="shared" si="3247"/>
        <v>0</v>
      </c>
      <c r="CI946" s="11">
        <f t="shared" si="3247"/>
        <v>0</v>
      </c>
      <c r="CJ946" s="11">
        <f t="shared" si="3247"/>
        <v>0</v>
      </c>
      <c r="CK946" s="11">
        <f t="shared" si="3247"/>
        <v>0</v>
      </c>
      <c r="CL946" s="11">
        <f t="shared" si="3247"/>
        <v>0</v>
      </c>
      <c r="CM946" s="18">
        <f t="shared" si="3247"/>
        <v>283</v>
      </c>
      <c r="CN946" s="18">
        <f t="shared" si="3247"/>
        <v>0</v>
      </c>
      <c r="CO946" s="11">
        <f t="shared" si="3247"/>
        <v>0</v>
      </c>
      <c r="CP946" s="11">
        <f t="shared" si="3247"/>
        <v>0</v>
      </c>
      <c r="CQ946" s="11">
        <f t="shared" si="3247"/>
        <v>0</v>
      </c>
      <c r="CR946" s="11">
        <f t="shared" si="3247"/>
        <v>0</v>
      </c>
      <c r="CS946" s="18">
        <f t="shared" ref="CO946:CT948" si="3248">CS947</f>
        <v>283</v>
      </c>
      <c r="CT946" s="18">
        <f t="shared" si="3248"/>
        <v>0</v>
      </c>
    </row>
    <row r="947" spans="1:98" ht="31.5" customHeight="1">
      <c r="A947" s="55" t="s">
        <v>282</v>
      </c>
      <c r="B947" s="14">
        <v>915</v>
      </c>
      <c r="C947" s="14" t="s">
        <v>35</v>
      </c>
      <c r="D947" s="14" t="s">
        <v>17</v>
      </c>
      <c r="E947" s="14" t="s">
        <v>283</v>
      </c>
      <c r="F947" s="24"/>
      <c r="G947" s="18">
        <f t="shared" si="3241"/>
        <v>283</v>
      </c>
      <c r="H947" s="18">
        <f t="shared" si="3241"/>
        <v>0</v>
      </c>
      <c r="I947" s="11">
        <f t="shared" si="3241"/>
        <v>0</v>
      </c>
      <c r="J947" s="11">
        <f t="shared" si="3241"/>
        <v>0</v>
      </c>
      <c r="K947" s="11">
        <f t="shared" si="3241"/>
        <v>0</v>
      </c>
      <c r="L947" s="11">
        <f t="shared" si="3241"/>
        <v>0</v>
      </c>
      <c r="M947" s="18">
        <f t="shared" si="3241"/>
        <v>283</v>
      </c>
      <c r="N947" s="18">
        <f t="shared" si="3241"/>
        <v>0</v>
      </c>
      <c r="O947" s="11">
        <f t="shared" si="3241"/>
        <v>0</v>
      </c>
      <c r="P947" s="11">
        <f t="shared" si="3241"/>
        <v>0</v>
      </c>
      <c r="Q947" s="11">
        <f t="shared" si="3241"/>
        <v>0</v>
      </c>
      <c r="R947" s="11">
        <f t="shared" si="3241"/>
        <v>0</v>
      </c>
      <c r="S947" s="18">
        <f t="shared" si="3242"/>
        <v>283</v>
      </c>
      <c r="T947" s="18">
        <f t="shared" si="3242"/>
        <v>0</v>
      </c>
      <c r="U947" s="11">
        <f t="shared" si="3242"/>
        <v>0</v>
      </c>
      <c r="V947" s="11">
        <f t="shared" si="3242"/>
        <v>0</v>
      </c>
      <c r="W947" s="11">
        <f t="shared" si="3242"/>
        <v>0</v>
      </c>
      <c r="X947" s="11">
        <f t="shared" si="3242"/>
        <v>0</v>
      </c>
      <c r="Y947" s="18">
        <f t="shared" si="3242"/>
        <v>283</v>
      </c>
      <c r="Z947" s="18">
        <f t="shared" si="3242"/>
        <v>0</v>
      </c>
      <c r="AA947" s="11">
        <f t="shared" si="3242"/>
        <v>0</v>
      </c>
      <c r="AB947" s="11">
        <f t="shared" si="3242"/>
        <v>0</v>
      </c>
      <c r="AC947" s="11">
        <f t="shared" si="3242"/>
        <v>0</v>
      </c>
      <c r="AD947" s="11">
        <f t="shared" si="3242"/>
        <v>0</v>
      </c>
      <c r="AE947" s="18">
        <f t="shared" si="3242"/>
        <v>283</v>
      </c>
      <c r="AF947" s="18">
        <f t="shared" si="3242"/>
        <v>0</v>
      </c>
      <c r="AG947" s="11">
        <f t="shared" si="3243"/>
        <v>0</v>
      </c>
      <c r="AH947" s="11">
        <f t="shared" si="3243"/>
        <v>0</v>
      </c>
      <c r="AI947" s="11">
        <f t="shared" si="3243"/>
        <v>0</v>
      </c>
      <c r="AJ947" s="11">
        <f t="shared" si="3243"/>
        <v>0</v>
      </c>
      <c r="AK947" s="81">
        <f t="shared" si="3243"/>
        <v>283</v>
      </c>
      <c r="AL947" s="81">
        <f t="shared" si="3243"/>
        <v>0</v>
      </c>
      <c r="AM947" s="11">
        <f t="shared" si="3243"/>
        <v>0</v>
      </c>
      <c r="AN947" s="11">
        <f t="shared" si="3243"/>
        <v>0</v>
      </c>
      <c r="AO947" s="11">
        <f t="shared" si="3243"/>
        <v>0</v>
      </c>
      <c r="AP947" s="11">
        <f t="shared" si="3243"/>
        <v>0</v>
      </c>
      <c r="AQ947" s="18">
        <f t="shared" si="3243"/>
        <v>283</v>
      </c>
      <c r="AR947" s="18">
        <f t="shared" si="3243"/>
        <v>0</v>
      </c>
      <c r="AS947" s="11">
        <f t="shared" si="3244"/>
        <v>0</v>
      </c>
      <c r="AT947" s="11">
        <f t="shared" si="3244"/>
        <v>0</v>
      </c>
      <c r="AU947" s="11">
        <f t="shared" si="3244"/>
        <v>0</v>
      </c>
      <c r="AV947" s="11">
        <f t="shared" si="3244"/>
        <v>0</v>
      </c>
      <c r="AW947" s="18">
        <f t="shared" si="3244"/>
        <v>283</v>
      </c>
      <c r="AX947" s="18">
        <f t="shared" si="3244"/>
        <v>0</v>
      </c>
      <c r="AY947" s="75">
        <f t="shared" si="3244"/>
        <v>0</v>
      </c>
      <c r="AZ947" s="75">
        <f t="shared" si="3244"/>
        <v>0</v>
      </c>
      <c r="BA947" s="75">
        <f t="shared" si="3244"/>
        <v>0</v>
      </c>
      <c r="BB947" s="75">
        <f t="shared" si="3244"/>
        <v>0</v>
      </c>
      <c r="BC947" s="81">
        <f t="shared" si="3244"/>
        <v>283</v>
      </c>
      <c r="BD947" s="81">
        <f t="shared" si="3244"/>
        <v>0</v>
      </c>
      <c r="BE947" s="11">
        <f t="shared" si="3245"/>
        <v>0</v>
      </c>
      <c r="BF947" s="11">
        <f t="shared" si="3245"/>
        <v>0</v>
      </c>
      <c r="BG947" s="11">
        <f t="shared" si="3245"/>
        <v>0</v>
      </c>
      <c r="BH947" s="11">
        <f t="shared" si="3245"/>
        <v>0</v>
      </c>
      <c r="BI947" s="140">
        <f t="shared" si="3245"/>
        <v>283</v>
      </c>
      <c r="BJ947" s="140">
        <f t="shared" si="3245"/>
        <v>0</v>
      </c>
      <c r="BK947" s="75">
        <f t="shared" si="3245"/>
        <v>0</v>
      </c>
      <c r="BL947" s="75">
        <f t="shared" si="3245"/>
        <v>0</v>
      </c>
      <c r="BM947" s="75">
        <f t="shared" si="3245"/>
        <v>0</v>
      </c>
      <c r="BN947" s="75">
        <f t="shared" si="3245"/>
        <v>0</v>
      </c>
      <c r="BO947" s="81">
        <f t="shared" si="3245"/>
        <v>283</v>
      </c>
      <c r="BP947" s="81">
        <f t="shared" si="3245"/>
        <v>0</v>
      </c>
      <c r="BQ947" s="11">
        <f t="shared" si="3246"/>
        <v>0</v>
      </c>
      <c r="BR947" s="11">
        <f t="shared" si="3246"/>
        <v>0</v>
      </c>
      <c r="BS947" s="11">
        <f t="shared" si="3246"/>
        <v>0</v>
      </c>
      <c r="BT947" s="11">
        <f t="shared" si="3246"/>
        <v>0</v>
      </c>
      <c r="BU947" s="18">
        <f t="shared" si="3246"/>
        <v>283</v>
      </c>
      <c r="BV947" s="18">
        <f t="shared" si="3246"/>
        <v>0</v>
      </c>
      <c r="BW947" s="75">
        <f t="shared" si="3246"/>
        <v>0</v>
      </c>
      <c r="BX947" s="75">
        <f t="shared" si="3246"/>
        <v>0</v>
      </c>
      <c r="BY947" s="75">
        <f t="shared" si="3246"/>
        <v>0</v>
      </c>
      <c r="BZ947" s="75">
        <f t="shared" si="3246"/>
        <v>0</v>
      </c>
      <c r="CA947" s="81">
        <f t="shared" si="3246"/>
        <v>283</v>
      </c>
      <c r="CB947" s="81">
        <f t="shared" si="3246"/>
        <v>0</v>
      </c>
      <c r="CC947" s="75">
        <f t="shared" si="3247"/>
        <v>0</v>
      </c>
      <c r="CD947" s="75">
        <f t="shared" si="3247"/>
        <v>0</v>
      </c>
      <c r="CE947" s="75">
        <f t="shared" si="3247"/>
        <v>0</v>
      </c>
      <c r="CF947" s="75">
        <f t="shared" si="3247"/>
        <v>0</v>
      </c>
      <c r="CG947" s="81">
        <f t="shared" si="3247"/>
        <v>283</v>
      </c>
      <c r="CH947" s="81">
        <f t="shared" si="3247"/>
        <v>0</v>
      </c>
      <c r="CI947" s="11">
        <f t="shared" si="3247"/>
        <v>0</v>
      </c>
      <c r="CJ947" s="11">
        <f t="shared" si="3247"/>
        <v>0</v>
      </c>
      <c r="CK947" s="11">
        <f t="shared" si="3247"/>
        <v>0</v>
      </c>
      <c r="CL947" s="11">
        <f t="shared" si="3247"/>
        <v>0</v>
      </c>
      <c r="CM947" s="18">
        <f t="shared" si="3247"/>
        <v>283</v>
      </c>
      <c r="CN947" s="18">
        <f t="shared" si="3247"/>
        <v>0</v>
      </c>
      <c r="CO947" s="11">
        <f t="shared" si="3248"/>
        <v>0</v>
      </c>
      <c r="CP947" s="11">
        <f t="shared" si="3248"/>
        <v>0</v>
      </c>
      <c r="CQ947" s="11">
        <f t="shared" si="3248"/>
        <v>0</v>
      </c>
      <c r="CR947" s="11">
        <f t="shared" si="3248"/>
        <v>0</v>
      </c>
      <c r="CS947" s="18">
        <f t="shared" si="3248"/>
        <v>283</v>
      </c>
      <c r="CT947" s="18">
        <f t="shared" si="3248"/>
        <v>0</v>
      </c>
    </row>
    <row r="948" spans="1:98" ht="33">
      <c r="A948" s="55" t="s">
        <v>268</v>
      </c>
      <c r="B948" s="14">
        <v>915</v>
      </c>
      <c r="C948" s="14" t="s">
        <v>35</v>
      </c>
      <c r="D948" s="14" t="s">
        <v>17</v>
      </c>
      <c r="E948" s="14" t="s">
        <v>283</v>
      </c>
      <c r="F948" s="24">
        <v>200</v>
      </c>
      <c r="G948" s="18">
        <f t="shared" si="3241"/>
        <v>283</v>
      </c>
      <c r="H948" s="18">
        <f t="shared" si="3241"/>
        <v>0</v>
      </c>
      <c r="I948" s="11">
        <f t="shared" si="3241"/>
        <v>0</v>
      </c>
      <c r="J948" s="11">
        <f t="shared" si="3241"/>
        <v>0</v>
      </c>
      <c r="K948" s="11">
        <f t="shared" si="3241"/>
        <v>0</v>
      </c>
      <c r="L948" s="11">
        <f t="shared" si="3241"/>
        <v>0</v>
      </c>
      <c r="M948" s="18">
        <f t="shared" si="3241"/>
        <v>283</v>
      </c>
      <c r="N948" s="18">
        <f t="shared" si="3241"/>
        <v>0</v>
      </c>
      <c r="O948" s="11">
        <f t="shared" si="3241"/>
        <v>0</v>
      </c>
      <c r="P948" s="11">
        <f t="shared" si="3241"/>
        <v>0</v>
      </c>
      <c r="Q948" s="11">
        <f t="shared" si="3241"/>
        <v>0</v>
      </c>
      <c r="R948" s="11">
        <f t="shared" si="3241"/>
        <v>0</v>
      </c>
      <c r="S948" s="18">
        <f t="shared" si="3242"/>
        <v>283</v>
      </c>
      <c r="T948" s="18">
        <f t="shared" si="3242"/>
        <v>0</v>
      </c>
      <c r="U948" s="11">
        <f t="shared" si="3242"/>
        <v>0</v>
      </c>
      <c r="V948" s="11">
        <f t="shared" si="3242"/>
        <v>0</v>
      </c>
      <c r="W948" s="11">
        <f t="shared" si="3242"/>
        <v>0</v>
      </c>
      <c r="X948" s="11">
        <f t="shared" si="3242"/>
        <v>0</v>
      </c>
      <c r="Y948" s="18">
        <f t="shared" si="3242"/>
        <v>283</v>
      </c>
      <c r="Z948" s="18">
        <f t="shared" si="3242"/>
        <v>0</v>
      </c>
      <c r="AA948" s="11">
        <f t="shared" si="3242"/>
        <v>0</v>
      </c>
      <c r="AB948" s="11">
        <f t="shared" si="3242"/>
        <v>0</v>
      </c>
      <c r="AC948" s="11">
        <f t="shared" si="3242"/>
        <v>0</v>
      </c>
      <c r="AD948" s="11">
        <f t="shared" si="3242"/>
        <v>0</v>
      </c>
      <c r="AE948" s="18">
        <f t="shared" si="3242"/>
        <v>283</v>
      </c>
      <c r="AF948" s="18">
        <f t="shared" si="3242"/>
        <v>0</v>
      </c>
      <c r="AG948" s="11">
        <f t="shared" si="3243"/>
        <v>0</v>
      </c>
      <c r="AH948" s="11">
        <f t="shared" si="3243"/>
        <v>0</v>
      </c>
      <c r="AI948" s="11">
        <f t="shared" si="3243"/>
        <v>0</v>
      </c>
      <c r="AJ948" s="11">
        <f t="shared" si="3243"/>
        <v>0</v>
      </c>
      <c r="AK948" s="81">
        <f t="shared" si="3243"/>
        <v>283</v>
      </c>
      <c r="AL948" s="81">
        <f t="shared" si="3243"/>
        <v>0</v>
      </c>
      <c r="AM948" s="11">
        <f t="shared" si="3243"/>
        <v>0</v>
      </c>
      <c r="AN948" s="11">
        <f t="shared" si="3243"/>
        <v>0</v>
      </c>
      <c r="AO948" s="11">
        <f t="shared" si="3243"/>
        <v>0</v>
      </c>
      <c r="AP948" s="11">
        <f t="shared" si="3243"/>
        <v>0</v>
      </c>
      <c r="AQ948" s="18">
        <f t="shared" si="3243"/>
        <v>283</v>
      </c>
      <c r="AR948" s="18">
        <f t="shared" si="3243"/>
        <v>0</v>
      </c>
      <c r="AS948" s="11">
        <f t="shared" si="3244"/>
        <v>0</v>
      </c>
      <c r="AT948" s="11">
        <f t="shared" si="3244"/>
        <v>0</v>
      </c>
      <c r="AU948" s="11">
        <f t="shared" si="3244"/>
        <v>0</v>
      </c>
      <c r="AV948" s="11">
        <f t="shared" si="3244"/>
        <v>0</v>
      </c>
      <c r="AW948" s="18">
        <f t="shared" si="3244"/>
        <v>283</v>
      </c>
      <c r="AX948" s="18">
        <f t="shared" si="3244"/>
        <v>0</v>
      </c>
      <c r="AY948" s="75">
        <f t="shared" si="3244"/>
        <v>0</v>
      </c>
      <c r="AZ948" s="75">
        <f t="shared" si="3244"/>
        <v>0</v>
      </c>
      <c r="BA948" s="75">
        <f t="shared" si="3244"/>
        <v>0</v>
      </c>
      <c r="BB948" s="75">
        <f t="shared" si="3244"/>
        <v>0</v>
      </c>
      <c r="BC948" s="81">
        <f t="shared" si="3244"/>
        <v>283</v>
      </c>
      <c r="BD948" s="81">
        <f t="shared" si="3244"/>
        <v>0</v>
      </c>
      <c r="BE948" s="11">
        <f t="shared" si="3245"/>
        <v>0</v>
      </c>
      <c r="BF948" s="11">
        <f t="shared" si="3245"/>
        <v>0</v>
      </c>
      <c r="BG948" s="11">
        <f t="shared" si="3245"/>
        <v>0</v>
      </c>
      <c r="BH948" s="11">
        <f t="shared" si="3245"/>
        <v>0</v>
      </c>
      <c r="BI948" s="140">
        <f t="shared" si="3245"/>
        <v>283</v>
      </c>
      <c r="BJ948" s="140">
        <f t="shared" si="3245"/>
        <v>0</v>
      </c>
      <c r="BK948" s="75">
        <f t="shared" si="3245"/>
        <v>0</v>
      </c>
      <c r="BL948" s="75">
        <f t="shared" si="3245"/>
        <v>0</v>
      </c>
      <c r="BM948" s="75">
        <f t="shared" si="3245"/>
        <v>0</v>
      </c>
      <c r="BN948" s="75">
        <f t="shared" si="3245"/>
        <v>0</v>
      </c>
      <c r="BO948" s="81">
        <f t="shared" si="3245"/>
        <v>283</v>
      </c>
      <c r="BP948" s="81">
        <f t="shared" si="3245"/>
        <v>0</v>
      </c>
      <c r="BQ948" s="11">
        <f t="shared" si="3246"/>
        <v>0</v>
      </c>
      <c r="BR948" s="11">
        <f t="shared" si="3246"/>
        <v>0</v>
      </c>
      <c r="BS948" s="11">
        <f t="shared" si="3246"/>
        <v>0</v>
      </c>
      <c r="BT948" s="11">
        <f t="shared" si="3246"/>
        <v>0</v>
      </c>
      <c r="BU948" s="18">
        <f t="shared" si="3246"/>
        <v>283</v>
      </c>
      <c r="BV948" s="18">
        <f t="shared" si="3246"/>
        <v>0</v>
      </c>
      <c r="BW948" s="75">
        <f t="shared" si="3246"/>
        <v>0</v>
      </c>
      <c r="BX948" s="75">
        <f t="shared" si="3246"/>
        <v>0</v>
      </c>
      <c r="BY948" s="75">
        <f t="shared" si="3246"/>
        <v>0</v>
      </c>
      <c r="BZ948" s="75">
        <f t="shared" si="3246"/>
        <v>0</v>
      </c>
      <c r="CA948" s="81">
        <f t="shared" si="3246"/>
        <v>283</v>
      </c>
      <c r="CB948" s="81">
        <f t="shared" si="3246"/>
        <v>0</v>
      </c>
      <c r="CC948" s="75">
        <f t="shared" si="3247"/>
        <v>0</v>
      </c>
      <c r="CD948" s="75">
        <f t="shared" si="3247"/>
        <v>0</v>
      </c>
      <c r="CE948" s="75">
        <f t="shared" si="3247"/>
        <v>0</v>
      </c>
      <c r="CF948" s="75">
        <f t="shared" si="3247"/>
        <v>0</v>
      </c>
      <c r="CG948" s="81">
        <f t="shared" si="3247"/>
        <v>283</v>
      </c>
      <c r="CH948" s="81">
        <f t="shared" si="3247"/>
        <v>0</v>
      </c>
      <c r="CI948" s="11">
        <f t="shared" si="3247"/>
        <v>0</v>
      </c>
      <c r="CJ948" s="11">
        <f t="shared" si="3247"/>
        <v>0</v>
      </c>
      <c r="CK948" s="11">
        <f t="shared" si="3247"/>
        <v>0</v>
      </c>
      <c r="CL948" s="11">
        <f t="shared" si="3247"/>
        <v>0</v>
      </c>
      <c r="CM948" s="18">
        <f t="shared" si="3247"/>
        <v>283</v>
      </c>
      <c r="CN948" s="18">
        <f t="shared" si="3247"/>
        <v>0</v>
      </c>
      <c r="CO948" s="11">
        <f t="shared" si="3248"/>
        <v>0</v>
      </c>
      <c r="CP948" s="11">
        <f t="shared" si="3248"/>
        <v>0</v>
      </c>
      <c r="CQ948" s="11">
        <f t="shared" si="3248"/>
        <v>0</v>
      </c>
      <c r="CR948" s="11">
        <f t="shared" si="3248"/>
        <v>0</v>
      </c>
      <c r="CS948" s="18">
        <f t="shared" si="3248"/>
        <v>283</v>
      </c>
      <c r="CT948" s="18">
        <f t="shared" si="3248"/>
        <v>0</v>
      </c>
    </row>
    <row r="949" spans="1:98" ht="33">
      <c r="A949" s="55" t="s">
        <v>479</v>
      </c>
      <c r="B949" s="14">
        <v>915</v>
      </c>
      <c r="C949" s="14" t="s">
        <v>35</v>
      </c>
      <c r="D949" s="14" t="s">
        <v>17</v>
      </c>
      <c r="E949" s="14" t="s">
        <v>283</v>
      </c>
      <c r="F949" s="24">
        <v>240</v>
      </c>
      <c r="G949" s="11">
        <v>283</v>
      </c>
      <c r="H949" s="11"/>
      <c r="I949" s="11"/>
      <c r="J949" s="11"/>
      <c r="K949" s="11"/>
      <c r="L949" s="11"/>
      <c r="M949" s="11">
        <f>G949+I949+J949+K949+L949</f>
        <v>283</v>
      </c>
      <c r="N949" s="11">
        <f>H949+J949</f>
        <v>0</v>
      </c>
      <c r="O949" s="11"/>
      <c r="P949" s="11"/>
      <c r="Q949" s="11"/>
      <c r="R949" s="11"/>
      <c r="S949" s="11">
        <f>M949+O949+P949+Q949+R949</f>
        <v>283</v>
      </c>
      <c r="T949" s="11">
        <f>N949+P949</f>
        <v>0</v>
      </c>
      <c r="U949" s="11"/>
      <c r="V949" s="11"/>
      <c r="W949" s="11"/>
      <c r="X949" s="11"/>
      <c r="Y949" s="11">
        <f>S949+U949+V949+W949+X949</f>
        <v>283</v>
      </c>
      <c r="Z949" s="11">
        <f>T949+V949</f>
        <v>0</v>
      </c>
      <c r="AA949" s="11"/>
      <c r="AB949" s="11"/>
      <c r="AC949" s="11"/>
      <c r="AD949" s="11"/>
      <c r="AE949" s="11">
        <f>Y949+AA949+AB949+AC949+AD949</f>
        <v>283</v>
      </c>
      <c r="AF949" s="11">
        <f>Z949+AB949</f>
        <v>0</v>
      </c>
      <c r="AG949" s="11"/>
      <c r="AH949" s="11"/>
      <c r="AI949" s="11"/>
      <c r="AJ949" s="11"/>
      <c r="AK949" s="75">
        <f>AE949+AG949+AH949+AI949+AJ949</f>
        <v>283</v>
      </c>
      <c r="AL949" s="75">
        <f>AF949+AH949</f>
        <v>0</v>
      </c>
      <c r="AM949" s="11"/>
      <c r="AN949" s="11"/>
      <c r="AO949" s="11"/>
      <c r="AP949" s="11"/>
      <c r="AQ949" s="11">
        <f>AK949+AM949+AN949+AO949+AP949</f>
        <v>283</v>
      </c>
      <c r="AR949" s="11">
        <f>AL949+AN949</f>
        <v>0</v>
      </c>
      <c r="AS949" s="11"/>
      <c r="AT949" s="11"/>
      <c r="AU949" s="11"/>
      <c r="AV949" s="11"/>
      <c r="AW949" s="11">
        <f>AQ949+AS949+AT949+AU949+AV949</f>
        <v>283</v>
      </c>
      <c r="AX949" s="11">
        <f>AR949+AT949</f>
        <v>0</v>
      </c>
      <c r="AY949" s="75"/>
      <c r="AZ949" s="75"/>
      <c r="BA949" s="75"/>
      <c r="BB949" s="75"/>
      <c r="BC949" s="75">
        <f>AW949+AY949+AZ949+BA949+BB949</f>
        <v>283</v>
      </c>
      <c r="BD949" s="75">
        <f>AX949+AZ949</f>
        <v>0</v>
      </c>
      <c r="BE949" s="11"/>
      <c r="BF949" s="11"/>
      <c r="BG949" s="11"/>
      <c r="BH949" s="11"/>
      <c r="BI949" s="138">
        <f>BC949+BE949+BF949+BG949+BH949</f>
        <v>283</v>
      </c>
      <c r="BJ949" s="138">
        <f>BD949+BF949</f>
        <v>0</v>
      </c>
      <c r="BK949" s="75"/>
      <c r="BL949" s="75"/>
      <c r="BM949" s="75"/>
      <c r="BN949" s="75"/>
      <c r="BO949" s="75">
        <f>BI949+BK949+BL949+BM949+BN949</f>
        <v>283</v>
      </c>
      <c r="BP949" s="75">
        <f>BJ949+BL949</f>
        <v>0</v>
      </c>
      <c r="BQ949" s="11"/>
      <c r="BR949" s="11"/>
      <c r="BS949" s="11"/>
      <c r="BT949" s="11"/>
      <c r="BU949" s="11">
        <f>BO949+BQ949+BR949+BS949+BT949</f>
        <v>283</v>
      </c>
      <c r="BV949" s="11">
        <f>BP949+BR949</f>
        <v>0</v>
      </c>
      <c r="BW949" s="75"/>
      <c r="BX949" s="75"/>
      <c r="BY949" s="75"/>
      <c r="BZ949" s="75"/>
      <c r="CA949" s="75">
        <f>BU949+BW949+BX949+BY949+BZ949</f>
        <v>283</v>
      </c>
      <c r="CB949" s="75">
        <f>BV949+BX949</f>
        <v>0</v>
      </c>
      <c r="CC949" s="75"/>
      <c r="CD949" s="75"/>
      <c r="CE949" s="75"/>
      <c r="CF949" s="75"/>
      <c r="CG949" s="75">
        <f>CA949+CC949+CD949+CE949+CF949</f>
        <v>283</v>
      </c>
      <c r="CH949" s="75">
        <f>CB949+CD949</f>
        <v>0</v>
      </c>
      <c r="CI949" s="11"/>
      <c r="CJ949" s="11"/>
      <c r="CK949" s="11"/>
      <c r="CL949" s="11"/>
      <c r="CM949" s="11">
        <f>CG949+CI949+CJ949+CK949+CL949</f>
        <v>283</v>
      </c>
      <c r="CN949" s="11">
        <f>CH949+CJ949</f>
        <v>0</v>
      </c>
      <c r="CO949" s="11"/>
      <c r="CP949" s="11"/>
      <c r="CQ949" s="11"/>
      <c r="CR949" s="11"/>
      <c r="CS949" s="11">
        <f>CM949+CO949+CP949+CQ949+CR949</f>
        <v>283</v>
      </c>
      <c r="CT949" s="11">
        <f>CN949+CP949</f>
        <v>0</v>
      </c>
    </row>
    <row r="950" spans="1:98">
      <c r="A950" s="55"/>
      <c r="B950" s="14"/>
      <c r="C950" s="14"/>
      <c r="D950" s="14"/>
      <c r="E950" s="14"/>
      <c r="F950" s="24"/>
      <c r="G950" s="11"/>
      <c r="H950" s="11"/>
      <c r="I950" s="11"/>
      <c r="J950" s="11"/>
      <c r="K950" s="11"/>
      <c r="L950" s="11"/>
      <c r="M950" s="11"/>
      <c r="N950" s="11"/>
      <c r="O950" s="11"/>
      <c r="P950" s="11"/>
      <c r="Q950" s="11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  <c r="AJ950" s="11"/>
      <c r="AK950" s="75"/>
      <c r="AL950" s="75"/>
      <c r="AM950" s="11"/>
      <c r="AN950" s="11"/>
      <c r="AO950" s="11"/>
      <c r="AP950" s="11"/>
      <c r="AQ950" s="11"/>
      <c r="AR950" s="11"/>
      <c r="AS950" s="11"/>
      <c r="AT950" s="11"/>
      <c r="AU950" s="11"/>
      <c r="AV950" s="11"/>
      <c r="AW950" s="11"/>
      <c r="AX950" s="11"/>
      <c r="AY950" s="75"/>
      <c r="AZ950" s="75"/>
      <c r="BA950" s="75"/>
      <c r="BB950" s="75"/>
      <c r="BC950" s="75"/>
      <c r="BD950" s="75"/>
      <c r="BE950" s="11"/>
      <c r="BF950" s="11"/>
      <c r="BG950" s="11"/>
      <c r="BH950" s="11"/>
      <c r="BI950" s="138"/>
      <c r="BJ950" s="138"/>
      <c r="BK950" s="75"/>
      <c r="BL950" s="75"/>
      <c r="BM950" s="75"/>
      <c r="BN950" s="75"/>
      <c r="BO950" s="75"/>
      <c r="BP950" s="75"/>
      <c r="BQ950" s="11"/>
      <c r="BR950" s="11"/>
      <c r="BS950" s="11"/>
      <c r="BT950" s="11"/>
      <c r="BU950" s="11"/>
      <c r="BV950" s="11"/>
      <c r="BW950" s="75"/>
      <c r="BX950" s="75"/>
      <c r="BY950" s="75"/>
      <c r="BZ950" s="75"/>
      <c r="CA950" s="75"/>
      <c r="CB950" s="75"/>
      <c r="CC950" s="75"/>
      <c r="CD950" s="75"/>
      <c r="CE950" s="75"/>
      <c r="CF950" s="75"/>
      <c r="CG950" s="75"/>
      <c r="CH950" s="75"/>
      <c r="CI950" s="11"/>
      <c r="CJ950" s="11"/>
      <c r="CK950" s="11"/>
      <c r="CL950" s="11"/>
      <c r="CM950" s="11"/>
      <c r="CN950" s="11"/>
      <c r="CO950" s="11"/>
      <c r="CP950" s="11"/>
      <c r="CQ950" s="11"/>
      <c r="CR950" s="11"/>
      <c r="CS950" s="11"/>
      <c r="CT950" s="11"/>
    </row>
    <row r="951" spans="1:98" ht="44.25" customHeight="1">
      <c r="A951" s="68" t="s">
        <v>667</v>
      </c>
      <c r="B951" s="19" t="s">
        <v>250</v>
      </c>
      <c r="C951" s="8"/>
      <c r="D951" s="8"/>
      <c r="E951" s="8"/>
      <c r="F951" s="8"/>
      <c r="G951" s="10">
        <f t="shared" ref="G951:AL951" si="3249">G953+G997+G1004+G1028</f>
        <v>462787</v>
      </c>
      <c r="H951" s="10">
        <f t="shared" si="3249"/>
        <v>34266</v>
      </c>
      <c r="I951" s="11">
        <f t="shared" si="3249"/>
        <v>0</v>
      </c>
      <c r="J951" s="11">
        <f t="shared" si="3249"/>
        <v>0</v>
      </c>
      <c r="K951" s="11">
        <f t="shared" si="3249"/>
        <v>0</v>
      </c>
      <c r="L951" s="11">
        <f t="shared" si="3249"/>
        <v>0</v>
      </c>
      <c r="M951" s="10">
        <f t="shared" si="3249"/>
        <v>462787</v>
      </c>
      <c r="N951" s="10">
        <f t="shared" si="3249"/>
        <v>34266</v>
      </c>
      <c r="O951" s="11">
        <f t="shared" si="3249"/>
        <v>0</v>
      </c>
      <c r="P951" s="11">
        <f t="shared" si="3249"/>
        <v>0</v>
      </c>
      <c r="Q951" s="11">
        <f t="shared" si="3249"/>
        <v>0</v>
      </c>
      <c r="R951" s="11">
        <f t="shared" si="3249"/>
        <v>0</v>
      </c>
      <c r="S951" s="10">
        <f t="shared" si="3249"/>
        <v>462787</v>
      </c>
      <c r="T951" s="10">
        <f t="shared" si="3249"/>
        <v>34266</v>
      </c>
      <c r="U951" s="10">
        <f t="shared" si="3249"/>
        <v>0</v>
      </c>
      <c r="V951" s="10">
        <f t="shared" si="3249"/>
        <v>0</v>
      </c>
      <c r="W951" s="10">
        <f t="shared" si="3249"/>
        <v>275</v>
      </c>
      <c r="X951" s="10">
        <f t="shared" si="3249"/>
        <v>0</v>
      </c>
      <c r="Y951" s="10">
        <f t="shared" si="3249"/>
        <v>463062</v>
      </c>
      <c r="Z951" s="10">
        <f t="shared" si="3249"/>
        <v>34266</v>
      </c>
      <c r="AA951" s="10">
        <f t="shared" si="3249"/>
        <v>0</v>
      </c>
      <c r="AB951" s="10">
        <f t="shared" si="3249"/>
        <v>0</v>
      </c>
      <c r="AC951" s="10">
        <f t="shared" si="3249"/>
        <v>120</v>
      </c>
      <c r="AD951" s="10">
        <f t="shared" si="3249"/>
        <v>0</v>
      </c>
      <c r="AE951" s="10">
        <f t="shared" si="3249"/>
        <v>463182</v>
      </c>
      <c r="AF951" s="10">
        <f t="shared" si="3249"/>
        <v>34266</v>
      </c>
      <c r="AG951" s="10">
        <f t="shared" si="3249"/>
        <v>0</v>
      </c>
      <c r="AH951" s="10">
        <f t="shared" si="3249"/>
        <v>67812</v>
      </c>
      <c r="AI951" s="10">
        <f t="shared" si="3249"/>
        <v>5802</v>
      </c>
      <c r="AJ951" s="10">
        <f t="shared" si="3249"/>
        <v>0</v>
      </c>
      <c r="AK951" s="77">
        <f t="shared" si="3249"/>
        <v>536796</v>
      </c>
      <c r="AL951" s="77">
        <f t="shared" si="3249"/>
        <v>102078</v>
      </c>
      <c r="AM951" s="10">
        <f t="shared" ref="AM951:BD951" si="3250">AM953+AM997+AM1004+AM1028</f>
        <v>0</v>
      </c>
      <c r="AN951" s="10">
        <f t="shared" si="3250"/>
        <v>0</v>
      </c>
      <c r="AO951" s="10">
        <f t="shared" si="3250"/>
        <v>0</v>
      </c>
      <c r="AP951" s="10">
        <f t="shared" si="3250"/>
        <v>0</v>
      </c>
      <c r="AQ951" s="10">
        <f t="shared" si="3250"/>
        <v>536796</v>
      </c>
      <c r="AR951" s="10">
        <f t="shared" si="3250"/>
        <v>102078</v>
      </c>
      <c r="AS951" s="10">
        <f t="shared" si="3250"/>
        <v>0</v>
      </c>
      <c r="AT951" s="10">
        <f t="shared" si="3250"/>
        <v>2800</v>
      </c>
      <c r="AU951" s="10">
        <f t="shared" si="3250"/>
        <v>0</v>
      </c>
      <c r="AV951" s="10">
        <f t="shared" si="3250"/>
        <v>-3</v>
      </c>
      <c r="AW951" s="10">
        <f t="shared" si="3250"/>
        <v>539593</v>
      </c>
      <c r="AX951" s="10">
        <f t="shared" si="3250"/>
        <v>104878</v>
      </c>
      <c r="AY951" s="77">
        <f t="shared" si="3250"/>
        <v>0</v>
      </c>
      <c r="AZ951" s="77">
        <f t="shared" si="3250"/>
        <v>0</v>
      </c>
      <c r="BA951" s="77">
        <f t="shared" si="3250"/>
        <v>15030</v>
      </c>
      <c r="BB951" s="77">
        <f t="shared" si="3250"/>
        <v>0</v>
      </c>
      <c r="BC951" s="77">
        <f t="shared" si="3250"/>
        <v>554623</v>
      </c>
      <c r="BD951" s="77">
        <f t="shared" si="3250"/>
        <v>104878</v>
      </c>
      <c r="BE951" s="10">
        <f t="shared" ref="BE951:BJ951" si="3251">BE953+BE997+BE1004+BE1028</f>
        <v>0</v>
      </c>
      <c r="BF951" s="10">
        <f t="shared" si="3251"/>
        <v>0</v>
      </c>
      <c r="BG951" s="10">
        <f t="shared" si="3251"/>
        <v>9537</v>
      </c>
      <c r="BH951" s="10">
        <f t="shared" si="3251"/>
        <v>0</v>
      </c>
      <c r="BI951" s="135">
        <f t="shared" si="3251"/>
        <v>564160</v>
      </c>
      <c r="BJ951" s="135">
        <f t="shared" si="3251"/>
        <v>104878</v>
      </c>
      <c r="BK951" s="77">
        <f t="shared" ref="BK951:BP951" si="3252">BK953+BK997+BK1004+BK1028</f>
        <v>-1500</v>
      </c>
      <c r="BL951" s="77">
        <f t="shared" si="3252"/>
        <v>0</v>
      </c>
      <c r="BM951" s="77">
        <f t="shared" si="3252"/>
        <v>13640</v>
      </c>
      <c r="BN951" s="77">
        <f t="shared" si="3252"/>
        <v>0</v>
      </c>
      <c r="BO951" s="77">
        <f t="shared" si="3252"/>
        <v>576300</v>
      </c>
      <c r="BP951" s="77">
        <f t="shared" si="3252"/>
        <v>104878</v>
      </c>
      <c r="BQ951" s="10">
        <f t="shared" ref="BQ951:BV951" si="3253">BQ953+BQ997+BQ1004+BQ1028</f>
        <v>0</v>
      </c>
      <c r="BR951" s="10">
        <f t="shared" si="3253"/>
        <v>0</v>
      </c>
      <c r="BS951" s="10">
        <f t="shared" si="3253"/>
        <v>0</v>
      </c>
      <c r="BT951" s="10">
        <f t="shared" si="3253"/>
        <v>0</v>
      </c>
      <c r="BU951" s="10">
        <f t="shared" si="3253"/>
        <v>576300</v>
      </c>
      <c r="BV951" s="10">
        <f t="shared" si="3253"/>
        <v>104878</v>
      </c>
      <c r="BW951" s="77">
        <f t="shared" ref="BW951:CB951" si="3254">BW953+BW997+BW1004+BW1028</f>
        <v>0</v>
      </c>
      <c r="BX951" s="77">
        <f t="shared" si="3254"/>
        <v>0</v>
      </c>
      <c r="BY951" s="77">
        <f t="shared" si="3254"/>
        <v>0</v>
      </c>
      <c r="BZ951" s="77">
        <f t="shared" si="3254"/>
        <v>0</v>
      </c>
      <c r="CA951" s="77">
        <f t="shared" si="3254"/>
        <v>576300</v>
      </c>
      <c r="CB951" s="77">
        <f t="shared" si="3254"/>
        <v>104878</v>
      </c>
      <c r="CC951" s="77">
        <f t="shared" ref="CC951:CH951" si="3255">CC953+CC997+CC1004+CC1028</f>
        <v>0</v>
      </c>
      <c r="CD951" s="77">
        <f t="shared" si="3255"/>
        <v>0</v>
      </c>
      <c r="CE951" s="77">
        <f t="shared" si="3255"/>
        <v>0</v>
      </c>
      <c r="CF951" s="77">
        <f t="shared" si="3255"/>
        <v>0</v>
      </c>
      <c r="CG951" s="77">
        <f t="shared" si="3255"/>
        <v>576300</v>
      </c>
      <c r="CH951" s="77">
        <f t="shared" si="3255"/>
        <v>104878</v>
      </c>
      <c r="CI951" s="10">
        <f t="shared" ref="CI951:CN951" si="3256">CI953+CI997+CI1004+CI1028</f>
        <v>-136</v>
      </c>
      <c r="CJ951" s="10">
        <f t="shared" si="3256"/>
        <v>-1405</v>
      </c>
      <c r="CK951" s="10">
        <f t="shared" si="3256"/>
        <v>3647</v>
      </c>
      <c r="CL951" s="10">
        <f t="shared" si="3256"/>
        <v>-288</v>
      </c>
      <c r="CM951" s="10">
        <f t="shared" si="3256"/>
        <v>578118</v>
      </c>
      <c r="CN951" s="10">
        <f t="shared" si="3256"/>
        <v>103473</v>
      </c>
      <c r="CO951" s="10">
        <f t="shared" ref="CO951:CT951" si="3257">CO953+CO997+CO1004+CO1028</f>
        <v>0</v>
      </c>
      <c r="CP951" s="10">
        <f t="shared" si="3257"/>
        <v>0</v>
      </c>
      <c r="CQ951" s="10">
        <f t="shared" si="3257"/>
        <v>0</v>
      </c>
      <c r="CR951" s="10">
        <f t="shared" si="3257"/>
        <v>0</v>
      </c>
      <c r="CS951" s="10">
        <f t="shared" si="3257"/>
        <v>578118</v>
      </c>
      <c r="CT951" s="10">
        <f t="shared" si="3257"/>
        <v>103473</v>
      </c>
    </row>
    <row r="952" spans="1:98" ht="20.25">
      <c r="A952" s="68"/>
      <c r="B952" s="19"/>
      <c r="C952" s="8"/>
      <c r="D952" s="8"/>
      <c r="E952" s="8"/>
      <c r="F952" s="8"/>
      <c r="G952" s="10"/>
      <c r="H952" s="10"/>
      <c r="I952" s="11"/>
      <c r="J952" s="11"/>
      <c r="K952" s="11"/>
      <c r="L952" s="11"/>
      <c r="M952" s="10"/>
      <c r="N952" s="10"/>
      <c r="O952" s="11"/>
      <c r="P952" s="11"/>
      <c r="Q952" s="11"/>
      <c r="R952" s="11"/>
      <c r="S952" s="10"/>
      <c r="T952" s="10"/>
      <c r="U952" s="10"/>
      <c r="V952" s="10"/>
      <c r="W952" s="10"/>
      <c r="X952" s="10"/>
      <c r="Y952" s="10"/>
      <c r="Z952" s="10"/>
      <c r="AA952" s="10"/>
      <c r="AB952" s="10"/>
      <c r="AC952" s="10"/>
      <c r="AD952" s="10"/>
      <c r="AE952" s="10"/>
      <c r="AF952" s="10"/>
      <c r="AG952" s="10"/>
      <c r="AH952" s="10"/>
      <c r="AI952" s="10"/>
      <c r="AJ952" s="10"/>
      <c r="AK952" s="77"/>
      <c r="AL952" s="77"/>
      <c r="AM952" s="10"/>
      <c r="AN952" s="10"/>
      <c r="AO952" s="10"/>
      <c r="AP952" s="10"/>
      <c r="AQ952" s="10"/>
      <c r="AR952" s="10"/>
      <c r="AS952" s="10"/>
      <c r="AT952" s="10"/>
      <c r="AU952" s="10"/>
      <c r="AV952" s="10"/>
      <c r="AW952" s="10"/>
      <c r="AX952" s="10"/>
      <c r="AY952" s="77"/>
      <c r="AZ952" s="77"/>
      <c r="BA952" s="77"/>
      <c r="BB952" s="77"/>
      <c r="BC952" s="77"/>
      <c r="BD952" s="77"/>
      <c r="BE952" s="10"/>
      <c r="BF952" s="10"/>
      <c r="BG952" s="10"/>
      <c r="BH952" s="10"/>
      <c r="BI952" s="135"/>
      <c r="BJ952" s="135"/>
      <c r="BK952" s="77"/>
      <c r="BL952" s="77"/>
      <c r="BM952" s="77"/>
      <c r="BN952" s="77"/>
      <c r="BO952" s="77"/>
      <c r="BP952" s="77"/>
      <c r="BQ952" s="10"/>
      <c r="BR952" s="10"/>
      <c r="BS952" s="10"/>
      <c r="BT952" s="10"/>
      <c r="BU952" s="10"/>
      <c r="BV952" s="10"/>
      <c r="BW952" s="77"/>
      <c r="BX952" s="77"/>
      <c r="BY952" s="77"/>
      <c r="BZ952" s="77"/>
      <c r="CA952" s="77"/>
      <c r="CB952" s="77"/>
      <c r="CC952" s="77"/>
      <c r="CD952" s="77"/>
      <c r="CE952" s="77"/>
      <c r="CF952" s="77"/>
      <c r="CG952" s="77"/>
      <c r="CH952" s="77"/>
      <c r="CI952" s="10"/>
      <c r="CJ952" s="10"/>
      <c r="CK952" s="10"/>
      <c r="CL952" s="10"/>
      <c r="CM952" s="10"/>
      <c r="CN952" s="10"/>
      <c r="CO952" s="10"/>
      <c r="CP952" s="10"/>
      <c r="CQ952" s="10"/>
      <c r="CR952" s="10"/>
      <c r="CS952" s="10"/>
      <c r="CT952" s="10"/>
    </row>
    <row r="953" spans="1:98" ht="18.75">
      <c r="A953" s="65" t="s">
        <v>518</v>
      </c>
      <c r="B953" s="43" t="s">
        <v>250</v>
      </c>
      <c r="C953" s="43" t="s">
        <v>7</v>
      </c>
      <c r="D953" s="43" t="s">
        <v>87</v>
      </c>
      <c r="E953" s="43"/>
      <c r="F953" s="43"/>
      <c r="G953" s="37">
        <f t="shared" ref="G953:AX953" si="3258">G954+G983</f>
        <v>440131</v>
      </c>
      <c r="H953" s="37">
        <f t="shared" si="3258"/>
        <v>34266</v>
      </c>
      <c r="I953" s="11">
        <f t="shared" si="3258"/>
        <v>0</v>
      </c>
      <c r="J953" s="11">
        <f t="shared" si="3258"/>
        <v>0</v>
      </c>
      <c r="K953" s="11">
        <f t="shared" si="3258"/>
        <v>0</v>
      </c>
      <c r="L953" s="11">
        <f t="shared" si="3258"/>
        <v>0</v>
      </c>
      <c r="M953" s="37">
        <f t="shared" si="3258"/>
        <v>440131</v>
      </c>
      <c r="N953" s="37">
        <f t="shared" si="3258"/>
        <v>34266</v>
      </c>
      <c r="O953" s="11">
        <f t="shared" si="3258"/>
        <v>0</v>
      </c>
      <c r="P953" s="11">
        <f t="shared" si="3258"/>
        <v>0</v>
      </c>
      <c r="Q953" s="11">
        <f t="shared" si="3258"/>
        <v>0</v>
      </c>
      <c r="R953" s="11">
        <f t="shared" si="3258"/>
        <v>0</v>
      </c>
      <c r="S953" s="37">
        <f t="shared" si="3258"/>
        <v>440131</v>
      </c>
      <c r="T953" s="37">
        <f t="shared" si="3258"/>
        <v>34266</v>
      </c>
      <c r="U953" s="11">
        <f t="shared" si="3258"/>
        <v>0</v>
      </c>
      <c r="V953" s="11">
        <f t="shared" si="3258"/>
        <v>0</v>
      </c>
      <c r="W953" s="11">
        <f t="shared" si="3258"/>
        <v>275</v>
      </c>
      <c r="X953" s="11">
        <f t="shared" si="3258"/>
        <v>0</v>
      </c>
      <c r="Y953" s="37">
        <f t="shared" si="3258"/>
        <v>440406</v>
      </c>
      <c r="Z953" s="37">
        <f t="shared" si="3258"/>
        <v>34266</v>
      </c>
      <c r="AA953" s="30">
        <f t="shared" si="3258"/>
        <v>-30</v>
      </c>
      <c r="AB953" s="30">
        <f t="shared" si="3258"/>
        <v>0</v>
      </c>
      <c r="AC953" s="30">
        <f t="shared" si="3258"/>
        <v>120</v>
      </c>
      <c r="AD953" s="30">
        <f t="shared" si="3258"/>
        <v>0</v>
      </c>
      <c r="AE953" s="30">
        <f t="shared" si="3258"/>
        <v>440496</v>
      </c>
      <c r="AF953" s="30">
        <f t="shared" si="3258"/>
        <v>34266</v>
      </c>
      <c r="AG953" s="30">
        <f t="shared" si="3258"/>
        <v>0</v>
      </c>
      <c r="AH953" s="30">
        <f t="shared" si="3258"/>
        <v>67812</v>
      </c>
      <c r="AI953" s="30">
        <f t="shared" si="3258"/>
        <v>5802</v>
      </c>
      <c r="AJ953" s="30">
        <f t="shared" si="3258"/>
        <v>0</v>
      </c>
      <c r="AK953" s="85">
        <f t="shared" si="3258"/>
        <v>514110</v>
      </c>
      <c r="AL953" s="85">
        <f t="shared" si="3258"/>
        <v>102078</v>
      </c>
      <c r="AM953" s="30">
        <f t="shared" si="3258"/>
        <v>0</v>
      </c>
      <c r="AN953" s="30">
        <f t="shared" si="3258"/>
        <v>0</v>
      </c>
      <c r="AO953" s="30">
        <f t="shared" si="3258"/>
        <v>0</v>
      </c>
      <c r="AP953" s="30">
        <f t="shared" si="3258"/>
        <v>0</v>
      </c>
      <c r="AQ953" s="30">
        <f t="shared" si="3258"/>
        <v>514110</v>
      </c>
      <c r="AR953" s="30">
        <f t="shared" si="3258"/>
        <v>102078</v>
      </c>
      <c r="AS953" s="30">
        <f t="shared" si="3258"/>
        <v>0</v>
      </c>
      <c r="AT953" s="30">
        <f t="shared" si="3258"/>
        <v>2800</v>
      </c>
      <c r="AU953" s="30">
        <f t="shared" si="3258"/>
        <v>0</v>
      </c>
      <c r="AV953" s="30">
        <f t="shared" si="3258"/>
        <v>0</v>
      </c>
      <c r="AW953" s="30">
        <f t="shared" si="3258"/>
        <v>516910</v>
      </c>
      <c r="AX953" s="30">
        <f t="shared" si="3258"/>
        <v>104878</v>
      </c>
      <c r="AY953" s="85">
        <f>AY954+AY983+AY992</f>
        <v>0</v>
      </c>
      <c r="AZ953" s="85">
        <f t="shared" ref="AZ953:BD953" si="3259">AZ954+AZ983+AZ992</f>
        <v>0</v>
      </c>
      <c r="BA953" s="85">
        <f t="shared" si="3259"/>
        <v>15030</v>
      </c>
      <c r="BB953" s="85">
        <f t="shared" si="3259"/>
        <v>0</v>
      </c>
      <c r="BC953" s="85">
        <f t="shared" si="3259"/>
        <v>531940</v>
      </c>
      <c r="BD953" s="85">
        <f t="shared" si="3259"/>
        <v>104878</v>
      </c>
      <c r="BE953" s="30">
        <f>BE954+BE983+BE992+BE988</f>
        <v>0</v>
      </c>
      <c r="BF953" s="30">
        <f t="shared" ref="BF953:BJ953" si="3260">BF954+BF983+BF992+BF988</f>
        <v>0</v>
      </c>
      <c r="BG953" s="30">
        <f t="shared" si="3260"/>
        <v>9537</v>
      </c>
      <c r="BH953" s="30">
        <f t="shared" si="3260"/>
        <v>0</v>
      </c>
      <c r="BI953" s="144">
        <f t="shared" si="3260"/>
        <v>541477</v>
      </c>
      <c r="BJ953" s="144">
        <f t="shared" si="3260"/>
        <v>104878</v>
      </c>
      <c r="BK953" s="85">
        <f>BK954+BK983+BK992+BK988</f>
        <v>-1500</v>
      </c>
      <c r="BL953" s="85">
        <f t="shared" ref="BL953:BP953" si="3261">BL954+BL983+BL992+BL988</f>
        <v>0</v>
      </c>
      <c r="BM953" s="85">
        <f t="shared" si="3261"/>
        <v>13640</v>
      </c>
      <c r="BN953" s="85">
        <f t="shared" si="3261"/>
        <v>0</v>
      </c>
      <c r="BO953" s="85">
        <f t="shared" si="3261"/>
        <v>553617</v>
      </c>
      <c r="BP953" s="85">
        <f t="shared" si="3261"/>
        <v>104878</v>
      </c>
      <c r="BQ953" s="30">
        <f>BQ954+BQ983+BQ992+BQ988</f>
        <v>0</v>
      </c>
      <c r="BR953" s="30">
        <f t="shared" ref="BR953:BV953" si="3262">BR954+BR983+BR992+BR988</f>
        <v>0</v>
      </c>
      <c r="BS953" s="30">
        <f t="shared" si="3262"/>
        <v>0</v>
      </c>
      <c r="BT953" s="30">
        <f t="shared" si="3262"/>
        <v>0</v>
      </c>
      <c r="BU953" s="30">
        <f t="shared" si="3262"/>
        <v>553617</v>
      </c>
      <c r="BV953" s="30">
        <f t="shared" si="3262"/>
        <v>104878</v>
      </c>
      <c r="BW953" s="85">
        <f>BW954+BW983+BW992+BW988</f>
        <v>0</v>
      </c>
      <c r="BX953" s="85">
        <f t="shared" ref="BX953:CB953" si="3263">BX954+BX983+BX992+BX988</f>
        <v>0</v>
      </c>
      <c r="BY953" s="85">
        <f t="shared" si="3263"/>
        <v>0</v>
      </c>
      <c r="BZ953" s="85">
        <f t="shared" si="3263"/>
        <v>0</v>
      </c>
      <c r="CA953" s="85">
        <f t="shared" si="3263"/>
        <v>553617</v>
      </c>
      <c r="CB953" s="85">
        <f t="shared" si="3263"/>
        <v>104878</v>
      </c>
      <c r="CC953" s="85">
        <f>CC954+CC983+CC992+CC988</f>
        <v>0</v>
      </c>
      <c r="CD953" s="85">
        <f t="shared" ref="CD953:CH953" si="3264">CD954+CD983+CD992+CD988</f>
        <v>0</v>
      </c>
      <c r="CE953" s="85">
        <f t="shared" si="3264"/>
        <v>0</v>
      </c>
      <c r="CF953" s="85">
        <f t="shared" si="3264"/>
        <v>0</v>
      </c>
      <c r="CG953" s="85">
        <f t="shared" si="3264"/>
        <v>553617</v>
      </c>
      <c r="CH953" s="85">
        <f t="shared" si="3264"/>
        <v>104878</v>
      </c>
      <c r="CI953" s="30">
        <f>CI954+CI983+CI992+CI988</f>
        <v>-18</v>
      </c>
      <c r="CJ953" s="30">
        <f t="shared" ref="CJ953:CN953" si="3265">CJ954+CJ983+CJ992+CJ988</f>
        <v>-1405</v>
      </c>
      <c r="CK953" s="30">
        <f t="shared" si="3265"/>
        <v>3647</v>
      </c>
      <c r="CL953" s="30">
        <f t="shared" si="3265"/>
        <v>-243</v>
      </c>
      <c r="CM953" s="30">
        <f t="shared" si="3265"/>
        <v>555598</v>
      </c>
      <c r="CN953" s="30">
        <f t="shared" si="3265"/>
        <v>103473</v>
      </c>
      <c r="CO953" s="30">
        <f>CO954+CO983+CO992+CO988</f>
        <v>0</v>
      </c>
      <c r="CP953" s="30">
        <f t="shared" ref="CP953:CT953" si="3266">CP954+CP983+CP992+CP988</f>
        <v>0</v>
      </c>
      <c r="CQ953" s="30">
        <f t="shared" si="3266"/>
        <v>0</v>
      </c>
      <c r="CR953" s="30">
        <f t="shared" si="3266"/>
        <v>0</v>
      </c>
      <c r="CS953" s="30">
        <f t="shared" si="3266"/>
        <v>555598</v>
      </c>
      <c r="CT953" s="30">
        <f t="shared" si="3266"/>
        <v>103473</v>
      </c>
    </row>
    <row r="954" spans="1:98" ht="43.5" customHeight="1">
      <c r="A954" s="51" t="s">
        <v>497</v>
      </c>
      <c r="B954" s="44" t="s">
        <v>250</v>
      </c>
      <c r="C954" s="44" t="s">
        <v>7</v>
      </c>
      <c r="D954" s="44" t="s">
        <v>87</v>
      </c>
      <c r="E954" s="44" t="s">
        <v>251</v>
      </c>
      <c r="F954" s="44"/>
      <c r="G954" s="38">
        <f>G955+G959+G963</f>
        <v>439797</v>
      </c>
      <c r="H954" s="38">
        <f t="shared" ref="H954:N954" si="3267">H955+H959+H963</f>
        <v>34266</v>
      </c>
      <c r="I954" s="11">
        <f t="shared" si="3267"/>
        <v>0</v>
      </c>
      <c r="J954" s="11">
        <f t="shared" si="3267"/>
        <v>0</v>
      </c>
      <c r="K954" s="11">
        <f t="shared" si="3267"/>
        <v>0</v>
      </c>
      <c r="L954" s="11">
        <f t="shared" si="3267"/>
        <v>0</v>
      </c>
      <c r="M954" s="38">
        <f t="shared" si="3267"/>
        <v>439797</v>
      </c>
      <c r="N954" s="38">
        <f t="shared" si="3267"/>
        <v>34266</v>
      </c>
      <c r="O954" s="11">
        <f t="shared" ref="O954:T954" si="3268">O955+O959+O963</f>
        <v>0</v>
      </c>
      <c r="P954" s="11">
        <f t="shared" si="3268"/>
        <v>0</v>
      </c>
      <c r="Q954" s="11">
        <f t="shared" si="3268"/>
        <v>0</v>
      </c>
      <c r="R954" s="11">
        <f t="shared" si="3268"/>
        <v>0</v>
      </c>
      <c r="S954" s="38">
        <f t="shared" si="3268"/>
        <v>439797</v>
      </c>
      <c r="T954" s="38">
        <f t="shared" si="3268"/>
        <v>34266</v>
      </c>
      <c r="U954" s="11">
        <f t="shared" ref="U954:AF954" si="3269">U955+U959+U963+U977</f>
        <v>0</v>
      </c>
      <c r="V954" s="11">
        <f t="shared" si="3269"/>
        <v>0</v>
      </c>
      <c r="W954" s="11">
        <f t="shared" si="3269"/>
        <v>275</v>
      </c>
      <c r="X954" s="11">
        <f t="shared" si="3269"/>
        <v>0</v>
      </c>
      <c r="Y954" s="11">
        <f t="shared" si="3269"/>
        <v>440072</v>
      </c>
      <c r="Z954" s="11">
        <f t="shared" si="3269"/>
        <v>34266</v>
      </c>
      <c r="AA954" s="11">
        <f t="shared" si="3269"/>
        <v>0</v>
      </c>
      <c r="AB954" s="11">
        <f t="shared" si="3269"/>
        <v>0</v>
      </c>
      <c r="AC954" s="11">
        <f t="shared" si="3269"/>
        <v>120</v>
      </c>
      <c r="AD954" s="11">
        <f t="shared" si="3269"/>
        <v>0</v>
      </c>
      <c r="AE954" s="11">
        <f t="shared" si="3269"/>
        <v>440192</v>
      </c>
      <c r="AF954" s="11">
        <f t="shared" si="3269"/>
        <v>34266</v>
      </c>
      <c r="AG954" s="11">
        <f t="shared" ref="AG954:AL954" si="3270">AG955+AG959+AG963+AG977+AG967+AG976</f>
        <v>0</v>
      </c>
      <c r="AH954" s="11">
        <f t="shared" si="3270"/>
        <v>67812</v>
      </c>
      <c r="AI954" s="11">
        <f t="shared" si="3270"/>
        <v>5802</v>
      </c>
      <c r="AJ954" s="11">
        <f t="shared" si="3270"/>
        <v>0</v>
      </c>
      <c r="AK954" s="75">
        <f t="shared" si="3270"/>
        <v>513806</v>
      </c>
      <c r="AL954" s="75">
        <f t="shared" si="3270"/>
        <v>102078</v>
      </c>
      <c r="AM954" s="11">
        <f t="shared" ref="AM954:AR954" si="3271">AM955+AM959+AM963+AM977+AM967+AM976</f>
        <v>0</v>
      </c>
      <c r="AN954" s="11">
        <f t="shared" si="3271"/>
        <v>0</v>
      </c>
      <c r="AO954" s="11">
        <f t="shared" si="3271"/>
        <v>0</v>
      </c>
      <c r="AP954" s="11">
        <f t="shared" si="3271"/>
        <v>0</v>
      </c>
      <c r="AQ954" s="11">
        <f t="shared" si="3271"/>
        <v>513806</v>
      </c>
      <c r="AR954" s="11">
        <f t="shared" si="3271"/>
        <v>102078</v>
      </c>
      <c r="AS954" s="11">
        <f>AS955+AS959+AS963+AS977+AS967+AS976+AS980+AS971</f>
        <v>0</v>
      </c>
      <c r="AT954" s="11">
        <f t="shared" ref="AT954:AX954" si="3272">AT955+AT959+AT963+AT977+AT967+AT976+AT980+AT971</f>
        <v>2800</v>
      </c>
      <c r="AU954" s="11">
        <f t="shared" si="3272"/>
        <v>0</v>
      </c>
      <c r="AV954" s="11">
        <f t="shared" si="3272"/>
        <v>0</v>
      </c>
      <c r="AW954" s="11">
        <f t="shared" si="3272"/>
        <v>516606</v>
      </c>
      <c r="AX954" s="11">
        <f t="shared" si="3272"/>
        <v>104878</v>
      </c>
      <c r="AY954" s="75">
        <f>AY955+AY959+AY963+AY977+AY967+AY976+AY980+AY971</f>
        <v>0</v>
      </c>
      <c r="AZ954" s="75">
        <f t="shared" ref="AZ954:BD954" si="3273">AZ955+AZ959+AZ963+AZ977+AZ967+AZ976+AZ980+AZ971</f>
        <v>0</v>
      </c>
      <c r="BA954" s="75">
        <f t="shared" si="3273"/>
        <v>13816</v>
      </c>
      <c r="BB954" s="75">
        <f t="shared" si="3273"/>
        <v>0</v>
      </c>
      <c r="BC954" s="75">
        <f t="shared" si="3273"/>
        <v>530422</v>
      </c>
      <c r="BD954" s="75">
        <f t="shared" si="3273"/>
        <v>104878</v>
      </c>
      <c r="BE954" s="11">
        <f>BE955+BE959+BE963+BE977+BE967+BE976+BE980+BE971</f>
        <v>0</v>
      </c>
      <c r="BF954" s="11">
        <f t="shared" ref="BF954:BJ954" si="3274">BF955+BF959+BF963+BF977+BF967+BF976+BF980+BF971</f>
        <v>0</v>
      </c>
      <c r="BG954" s="11">
        <f t="shared" si="3274"/>
        <v>8037</v>
      </c>
      <c r="BH954" s="11">
        <f t="shared" si="3274"/>
        <v>0</v>
      </c>
      <c r="BI954" s="138">
        <f t="shared" si="3274"/>
        <v>538459</v>
      </c>
      <c r="BJ954" s="138">
        <f t="shared" si="3274"/>
        <v>104878</v>
      </c>
      <c r="BK954" s="75">
        <f>BK955+BK959+BK963+BK977+BK967+BK976+BK980+BK971</f>
        <v>0</v>
      </c>
      <c r="BL954" s="75">
        <f t="shared" ref="BL954:BP954" si="3275">BL955+BL959+BL963+BL977+BL967+BL976+BL980+BL971</f>
        <v>0</v>
      </c>
      <c r="BM954" s="75">
        <f t="shared" si="3275"/>
        <v>13640</v>
      </c>
      <c r="BN954" s="75">
        <f t="shared" si="3275"/>
        <v>0</v>
      </c>
      <c r="BO954" s="75">
        <f t="shared" si="3275"/>
        <v>552099</v>
      </c>
      <c r="BP954" s="75">
        <f t="shared" si="3275"/>
        <v>104878</v>
      </c>
      <c r="BQ954" s="11">
        <f>BQ955+BQ959+BQ963+BQ977+BQ967+BQ976+BQ980+BQ971</f>
        <v>0</v>
      </c>
      <c r="BR954" s="11">
        <f t="shared" ref="BR954:BV954" si="3276">BR955+BR959+BR963+BR977+BR967+BR976+BR980+BR971</f>
        <v>0</v>
      </c>
      <c r="BS954" s="11">
        <f t="shared" si="3276"/>
        <v>0</v>
      </c>
      <c r="BT954" s="11">
        <f t="shared" si="3276"/>
        <v>0</v>
      </c>
      <c r="BU954" s="11">
        <f t="shared" si="3276"/>
        <v>552099</v>
      </c>
      <c r="BV954" s="11">
        <f t="shared" si="3276"/>
        <v>104878</v>
      </c>
      <c r="BW954" s="75">
        <f>BW955+BW959+BW963+BW977+BW967+BW976+BW980+BW971</f>
        <v>0</v>
      </c>
      <c r="BX954" s="75">
        <f t="shared" ref="BX954:CB954" si="3277">BX955+BX959+BX963+BX977+BX967+BX976+BX980+BX971</f>
        <v>0</v>
      </c>
      <c r="BY954" s="75">
        <f t="shared" si="3277"/>
        <v>0</v>
      </c>
      <c r="BZ954" s="75">
        <f t="shared" si="3277"/>
        <v>0</v>
      </c>
      <c r="CA954" s="75">
        <f t="shared" si="3277"/>
        <v>552099</v>
      </c>
      <c r="CB954" s="75">
        <f t="shared" si="3277"/>
        <v>104878</v>
      </c>
      <c r="CC954" s="75">
        <f>CC955+CC959+CC963+CC977+CC967+CC976+CC980+CC971</f>
        <v>0</v>
      </c>
      <c r="CD954" s="75">
        <f t="shared" ref="CD954:CH954" si="3278">CD955+CD959+CD963+CD977+CD967+CD976+CD980+CD971</f>
        <v>0</v>
      </c>
      <c r="CE954" s="75">
        <f t="shared" si="3278"/>
        <v>0</v>
      </c>
      <c r="CF954" s="75">
        <f t="shared" si="3278"/>
        <v>0</v>
      </c>
      <c r="CG954" s="75">
        <f t="shared" si="3278"/>
        <v>552099</v>
      </c>
      <c r="CH954" s="75">
        <f t="shared" si="3278"/>
        <v>104878</v>
      </c>
      <c r="CI954" s="11">
        <f>CI955+CI959+CI963+CI977+CI967+CI976+CI980+CI971</f>
        <v>-18</v>
      </c>
      <c r="CJ954" s="11">
        <f t="shared" ref="CJ954:CN954" si="3279">CJ955+CJ959+CJ963+CJ977+CJ967+CJ976+CJ980+CJ971</f>
        <v>-1405</v>
      </c>
      <c r="CK954" s="11">
        <f t="shared" si="3279"/>
        <v>3647</v>
      </c>
      <c r="CL954" s="11">
        <f t="shared" si="3279"/>
        <v>-243</v>
      </c>
      <c r="CM954" s="11">
        <f t="shared" si="3279"/>
        <v>554080</v>
      </c>
      <c r="CN954" s="11">
        <f t="shared" si="3279"/>
        <v>103473</v>
      </c>
      <c r="CO954" s="11">
        <f>CO955+CO959+CO963+CO977+CO967+CO976+CO980+CO971</f>
        <v>0</v>
      </c>
      <c r="CP954" s="11">
        <f t="shared" ref="CP954:CT954" si="3280">CP955+CP959+CP963+CP977+CP967+CP976+CP980+CP971</f>
        <v>0</v>
      </c>
      <c r="CQ954" s="11">
        <f t="shared" si="3280"/>
        <v>0</v>
      </c>
      <c r="CR954" s="11">
        <f t="shared" si="3280"/>
        <v>0</v>
      </c>
      <c r="CS954" s="11">
        <f t="shared" si="3280"/>
        <v>554080</v>
      </c>
      <c r="CT954" s="11">
        <f t="shared" si="3280"/>
        <v>103473</v>
      </c>
    </row>
    <row r="955" spans="1:98" ht="33">
      <c r="A955" s="55" t="s">
        <v>10</v>
      </c>
      <c r="B955" s="44" t="s">
        <v>250</v>
      </c>
      <c r="C955" s="44" t="s">
        <v>7</v>
      </c>
      <c r="D955" s="44" t="s">
        <v>87</v>
      </c>
      <c r="E955" s="44" t="s">
        <v>252</v>
      </c>
      <c r="F955" s="44"/>
      <c r="G955" s="38">
        <f t="shared" ref="G955:R957" si="3281">G956</f>
        <v>405396</v>
      </c>
      <c r="H955" s="38">
        <f t="shared" si="3281"/>
        <v>0</v>
      </c>
      <c r="I955" s="11">
        <f t="shared" si="3281"/>
        <v>0</v>
      </c>
      <c r="J955" s="11">
        <f t="shared" si="3281"/>
        <v>0</v>
      </c>
      <c r="K955" s="11">
        <f t="shared" si="3281"/>
        <v>0</v>
      </c>
      <c r="L955" s="11">
        <f t="shared" si="3281"/>
        <v>0</v>
      </c>
      <c r="M955" s="38">
        <f t="shared" si="3281"/>
        <v>405396</v>
      </c>
      <c r="N955" s="38">
        <f t="shared" si="3281"/>
        <v>0</v>
      </c>
      <c r="O955" s="11">
        <f t="shared" si="3281"/>
        <v>0</v>
      </c>
      <c r="P955" s="11">
        <f t="shared" si="3281"/>
        <v>0</v>
      </c>
      <c r="Q955" s="11">
        <f t="shared" si="3281"/>
        <v>0</v>
      </c>
      <c r="R955" s="11">
        <f t="shared" si="3281"/>
        <v>0</v>
      </c>
      <c r="S955" s="38">
        <f t="shared" ref="S955:AH957" si="3282">S956</f>
        <v>405396</v>
      </c>
      <c r="T955" s="38">
        <f t="shared" si="3282"/>
        <v>0</v>
      </c>
      <c r="U955" s="11">
        <f t="shared" si="3282"/>
        <v>0</v>
      </c>
      <c r="V955" s="11">
        <f t="shared" si="3282"/>
        <v>0</v>
      </c>
      <c r="W955" s="11">
        <f t="shared" si="3282"/>
        <v>0</v>
      </c>
      <c r="X955" s="11">
        <f t="shared" si="3282"/>
        <v>0</v>
      </c>
      <c r="Y955" s="38">
        <f t="shared" si="3282"/>
        <v>405396</v>
      </c>
      <c r="Z955" s="38">
        <f t="shared" si="3282"/>
        <v>0</v>
      </c>
      <c r="AA955" s="11">
        <f t="shared" si="3282"/>
        <v>0</v>
      </c>
      <c r="AB955" s="11">
        <f t="shared" si="3282"/>
        <v>0</v>
      </c>
      <c r="AC955" s="11">
        <f t="shared" si="3282"/>
        <v>0</v>
      </c>
      <c r="AD955" s="11">
        <f t="shared" si="3282"/>
        <v>0</v>
      </c>
      <c r="AE955" s="38">
        <f t="shared" si="3282"/>
        <v>405396</v>
      </c>
      <c r="AF955" s="38">
        <f t="shared" si="3282"/>
        <v>0</v>
      </c>
      <c r="AG955" s="11">
        <f t="shared" si="3282"/>
        <v>0</v>
      </c>
      <c r="AH955" s="11">
        <f t="shared" si="3282"/>
        <v>0</v>
      </c>
      <c r="AI955" s="11">
        <f t="shared" ref="AG955:AV957" si="3283">AI956</f>
        <v>1903</v>
      </c>
      <c r="AJ955" s="11">
        <f t="shared" si="3283"/>
        <v>0</v>
      </c>
      <c r="AK955" s="88">
        <f t="shared" si="3283"/>
        <v>407299</v>
      </c>
      <c r="AL955" s="88">
        <f t="shared" si="3283"/>
        <v>0</v>
      </c>
      <c r="AM955" s="11">
        <f t="shared" si="3283"/>
        <v>0</v>
      </c>
      <c r="AN955" s="11">
        <f t="shared" si="3283"/>
        <v>0</v>
      </c>
      <c r="AO955" s="11">
        <f t="shared" si="3283"/>
        <v>0</v>
      </c>
      <c r="AP955" s="11">
        <f t="shared" si="3283"/>
        <v>0</v>
      </c>
      <c r="AQ955" s="38">
        <f t="shared" si="3283"/>
        <v>407299</v>
      </c>
      <c r="AR955" s="38">
        <f t="shared" si="3283"/>
        <v>0</v>
      </c>
      <c r="AS955" s="11">
        <f t="shared" si="3283"/>
        <v>0</v>
      </c>
      <c r="AT955" s="11">
        <f t="shared" si="3283"/>
        <v>0</v>
      </c>
      <c r="AU955" s="11">
        <f t="shared" si="3283"/>
        <v>0</v>
      </c>
      <c r="AV955" s="11">
        <f t="shared" si="3283"/>
        <v>0</v>
      </c>
      <c r="AW955" s="38">
        <f t="shared" ref="AS955:BH957" si="3284">AW956</f>
        <v>407299</v>
      </c>
      <c r="AX955" s="38">
        <f t="shared" si="3284"/>
        <v>0</v>
      </c>
      <c r="AY955" s="75">
        <f t="shared" si="3284"/>
        <v>0</v>
      </c>
      <c r="AZ955" s="75">
        <f t="shared" si="3284"/>
        <v>0</v>
      </c>
      <c r="BA955" s="75">
        <f t="shared" si="3284"/>
        <v>3816</v>
      </c>
      <c r="BB955" s="75">
        <f t="shared" si="3284"/>
        <v>0</v>
      </c>
      <c r="BC955" s="88">
        <f t="shared" si="3284"/>
        <v>411115</v>
      </c>
      <c r="BD955" s="88">
        <f t="shared" si="3284"/>
        <v>0</v>
      </c>
      <c r="BE955" s="11">
        <f t="shared" si="3284"/>
        <v>0</v>
      </c>
      <c r="BF955" s="11">
        <f t="shared" si="3284"/>
        <v>0</v>
      </c>
      <c r="BG955" s="11">
        <f t="shared" si="3284"/>
        <v>3898</v>
      </c>
      <c r="BH955" s="11">
        <f t="shared" si="3284"/>
        <v>0</v>
      </c>
      <c r="BI955" s="147">
        <f t="shared" ref="BE955:BT957" si="3285">BI956</f>
        <v>415013</v>
      </c>
      <c r="BJ955" s="147">
        <f t="shared" si="3285"/>
        <v>0</v>
      </c>
      <c r="BK955" s="75">
        <f t="shared" si="3285"/>
        <v>0</v>
      </c>
      <c r="BL955" s="75">
        <f t="shared" si="3285"/>
        <v>0</v>
      </c>
      <c r="BM955" s="75">
        <f t="shared" si="3285"/>
        <v>12914</v>
      </c>
      <c r="BN955" s="75">
        <f t="shared" si="3285"/>
        <v>0</v>
      </c>
      <c r="BO955" s="88">
        <f t="shared" si="3285"/>
        <v>427927</v>
      </c>
      <c r="BP955" s="88">
        <f t="shared" si="3285"/>
        <v>0</v>
      </c>
      <c r="BQ955" s="11">
        <f t="shared" si="3285"/>
        <v>0</v>
      </c>
      <c r="BR955" s="11">
        <f t="shared" si="3285"/>
        <v>0</v>
      </c>
      <c r="BS955" s="11">
        <f t="shared" si="3285"/>
        <v>0</v>
      </c>
      <c r="BT955" s="11">
        <f t="shared" si="3285"/>
        <v>0</v>
      </c>
      <c r="BU955" s="38">
        <f t="shared" ref="BQ955:CF957" si="3286">BU956</f>
        <v>427927</v>
      </c>
      <c r="BV955" s="38">
        <f t="shared" si="3286"/>
        <v>0</v>
      </c>
      <c r="BW955" s="75">
        <f t="shared" si="3286"/>
        <v>0</v>
      </c>
      <c r="BX955" s="75">
        <f t="shared" si="3286"/>
        <v>0</v>
      </c>
      <c r="BY955" s="75">
        <f t="shared" si="3286"/>
        <v>0</v>
      </c>
      <c r="BZ955" s="75">
        <f t="shared" si="3286"/>
        <v>0</v>
      </c>
      <c r="CA955" s="88">
        <f t="shared" si="3286"/>
        <v>427927</v>
      </c>
      <c r="CB955" s="88">
        <f t="shared" si="3286"/>
        <v>0</v>
      </c>
      <c r="CC955" s="75">
        <f t="shared" si="3286"/>
        <v>0</v>
      </c>
      <c r="CD955" s="75">
        <f t="shared" si="3286"/>
        <v>0</v>
      </c>
      <c r="CE955" s="75">
        <f t="shared" si="3286"/>
        <v>0</v>
      </c>
      <c r="CF955" s="75">
        <f t="shared" si="3286"/>
        <v>0</v>
      </c>
      <c r="CG955" s="88">
        <f t="shared" ref="CC955:CR957" si="3287">CG956</f>
        <v>427927</v>
      </c>
      <c r="CH955" s="88">
        <f t="shared" si="3287"/>
        <v>0</v>
      </c>
      <c r="CI955" s="11">
        <f t="shared" si="3287"/>
        <v>118</v>
      </c>
      <c r="CJ955" s="11">
        <f t="shared" si="3287"/>
        <v>0</v>
      </c>
      <c r="CK955" s="11">
        <f t="shared" si="3287"/>
        <v>3010</v>
      </c>
      <c r="CL955" s="11">
        <f t="shared" si="3287"/>
        <v>0</v>
      </c>
      <c r="CM955" s="38">
        <f t="shared" si="3287"/>
        <v>431055</v>
      </c>
      <c r="CN955" s="38">
        <f t="shared" si="3287"/>
        <v>0</v>
      </c>
      <c r="CO955" s="11">
        <f t="shared" si="3287"/>
        <v>0</v>
      </c>
      <c r="CP955" s="11">
        <f t="shared" si="3287"/>
        <v>0</v>
      </c>
      <c r="CQ955" s="11">
        <f t="shared" si="3287"/>
        <v>0</v>
      </c>
      <c r="CR955" s="11">
        <f t="shared" si="3287"/>
        <v>0</v>
      </c>
      <c r="CS955" s="38">
        <f t="shared" ref="CO955:CT957" si="3288">CS956</f>
        <v>431055</v>
      </c>
      <c r="CT955" s="38">
        <f t="shared" si="3288"/>
        <v>0</v>
      </c>
    </row>
    <row r="956" spans="1:98">
      <c r="A956" s="59" t="s">
        <v>11</v>
      </c>
      <c r="B956" s="44" t="s">
        <v>250</v>
      </c>
      <c r="C956" s="44" t="s">
        <v>7</v>
      </c>
      <c r="D956" s="44" t="s">
        <v>87</v>
      </c>
      <c r="E956" s="44" t="s">
        <v>253</v>
      </c>
      <c r="F956" s="44"/>
      <c r="G956" s="38">
        <f t="shared" si="3281"/>
        <v>405396</v>
      </c>
      <c r="H956" s="38">
        <f t="shared" si="3281"/>
        <v>0</v>
      </c>
      <c r="I956" s="11">
        <f t="shared" si="3281"/>
        <v>0</v>
      </c>
      <c r="J956" s="11">
        <f t="shared" si="3281"/>
        <v>0</v>
      </c>
      <c r="K956" s="11">
        <f t="shared" si="3281"/>
        <v>0</v>
      </c>
      <c r="L956" s="11">
        <f t="shared" si="3281"/>
        <v>0</v>
      </c>
      <c r="M956" s="38">
        <f t="shared" si="3281"/>
        <v>405396</v>
      </c>
      <c r="N956" s="38">
        <f t="shared" si="3281"/>
        <v>0</v>
      </c>
      <c r="O956" s="11">
        <f t="shared" si="3281"/>
        <v>0</v>
      </c>
      <c r="P956" s="11">
        <f t="shared" si="3281"/>
        <v>0</v>
      </c>
      <c r="Q956" s="11">
        <f t="shared" si="3281"/>
        <v>0</v>
      </c>
      <c r="R956" s="11">
        <f t="shared" si="3281"/>
        <v>0</v>
      </c>
      <c r="S956" s="38">
        <f t="shared" si="3282"/>
        <v>405396</v>
      </c>
      <c r="T956" s="38">
        <f t="shared" si="3282"/>
        <v>0</v>
      </c>
      <c r="U956" s="11">
        <f t="shared" si="3282"/>
        <v>0</v>
      </c>
      <c r="V956" s="11">
        <f t="shared" si="3282"/>
        <v>0</v>
      </c>
      <c r="W956" s="11">
        <f t="shared" si="3282"/>
        <v>0</v>
      </c>
      <c r="X956" s="11">
        <f t="shared" si="3282"/>
        <v>0</v>
      </c>
      <c r="Y956" s="38">
        <f t="shared" si="3282"/>
        <v>405396</v>
      </c>
      <c r="Z956" s="38">
        <f t="shared" si="3282"/>
        <v>0</v>
      </c>
      <c r="AA956" s="11">
        <f t="shared" si="3282"/>
        <v>0</v>
      </c>
      <c r="AB956" s="11">
        <f t="shared" si="3282"/>
        <v>0</v>
      </c>
      <c r="AC956" s="11">
        <f t="shared" si="3282"/>
        <v>0</v>
      </c>
      <c r="AD956" s="11">
        <f t="shared" si="3282"/>
        <v>0</v>
      </c>
      <c r="AE956" s="38">
        <f t="shared" si="3282"/>
        <v>405396</v>
      </c>
      <c r="AF956" s="38">
        <f t="shared" si="3282"/>
        <v>0</v>
      </c>
      <c r="AG956" s="11">
        <f t="shared" si="3283"/>
        <v>0</v>
      </c>
      <c r="AH956" s="11">
        <f t="shared" si="3283"/>
        <v>0</v>
      </c>
      <c r="AI956" s="11">
        <f t="shared" si="3283"/>
        <v>1903</v>
      </c>
      <c r="AJ956" s="11">
        <f t="shared" si="3283"/>
        <v>0</v>
      </c>
      <c r="AK956" s="88">
        <f t="shared" si="3283"/>
        <v>407299</v>
      </c>
      <c r="AL956" s="88">
        <f t="shared" si="3283"/>
        <v>0</v>
      </c>
      <c r="AM956" s="11">
        <f t="shared" si="3283"/>
        <v>0</v>
      </c>
      <c r="AN956" s="11">
        <f t="shared" si="3283"/>
        <v>0</v>
      </c>
      <c r="AO956" s="11">
        <f t="shared" si="3283"/>
        <v>0</v>
      </c>
      <c r="AP956" s="11">
        <f t="shared" si="3283"/>
        <v>0</v>
      </c>
      <c r="AQ956" s="38">
        <f t="shared" si="3283"/>
        <v>407299</v>
      </c>
      <c r="AR956" s="38">
        <f t="shared" si="3283"/>
        <v>0</v>
      </c>
      <c r="AS956" s="11">
        <f t="shared" si="3284"/>
        <v>0</v>
      </c>
      <c r="AT956" s="11">
        <f t="shared" si="3284"/>
        <v>0</v>
      </c>
      <c r="AU956" s="11">
        <f t="shared" si="3284"/>
        <v>0</v>
      </c>
      <c r="AV956" s="11">
        <f t="shared" si="3284"/>
        <v>0</v>
      </c>
      <c r="AW956" s="38">
        <f t="shared" si="3284"/>
        <v>407299</v>
      </c>
      <c r="AX956" s="38">
        <f t="shared" si="3284"/>
        <v>0</v>
      </c>
      <c r="AY956" s="75">
        <f t="shared" si="3284"/>
        <v>0</v>
      </c>
      <c r="AZ956" s="75">
        <f t="shared" si="3284"/>
        <v>0</v>
      </c>
      <c r="BA956" s="75">
        <f t="shared" si="3284"/>
        <v>3816</v>
      </c>
      <c r="BB956" s="75">
        <f t="shared" si="3284"/>
        <v>0</v>
      </c>
      <c r="BC956" s="88">
        <f t="shared" si="3284"/>
        <v>411115</v>
      </c>
      <c r="BD956" s="88">
        <f t="shared" si="3284"/>
        <v>0</v>
      </c>
      <c r="BE956" s="11">
        <f t="shared" si="3285"/>
        <v>0</v>
      </c>
      <c r="BF956" s="11">
        <f t="shared" si="3285"/>
        <v>0</v>
      </c>
      <c r="BG956" s="11">
        <f t="shared" si="3285"/>
        <v>3898</v>
      </c>
      <c r="BH956" s="11">
        <f t="shared" si="3285"/>
        <v>0</v>
      </c>
      <c r="BI956" s="147">
        <f t="shared" si="3285"/>
        <v>415013</v>
      </c>
      <c r="BJ956" s="147">
        <f t="shared" si="3285"/>
        <v>0</v>
      </c>
      <c r="BK956" s="75">
        <f t="shared" si="3285"/>
        <v>0</v>
      </c>
      <c r="BL956" s="75">
        <f t="shared" si="3285"/>
        <v>0</v>
      </c>
      <c r="BM956" s="75">
        <f t="shared" si="3285"/>
        <v>12914</v>
      </c>
      <c r="BN956" s="75">
        <f t="shared" si="3285"/>
        <v>0</v>
      </c>
      <c r="BO956" s="88">
        <f t="shared" si="3285"/>
        <v>427927</v>
      </c>
      <c r="BP956" s="88">
        <f t="shared" si="3285"/>
        <v>0</v>
      </c>
      <c r="BQ956" s="11">
        <f t="shared" si="3286"/>
        <v>0</v>
      </c>
      <c r="BR956" s="11">
        <f t="shared" si="3286"/>
        <v>0</v>
      </c>
      <c r="BS956" s="11">
        <f t="shared" si="3286"/>
        <v>0</v>
      </c>
      <c r="BT956" s="11">
        <f t="shared" si="3286"/>
        <v>0</v>
      </c>
      <c r="BU956" s="38">
        <f t="shared" si="3286"/>
        <v>427927</v>
      </c>
      <c r="BV956" s="38">
        <f t="shared" si="3286"/>
        <v>0</v>
      </c>
      <c r="BW956" s="75">
        <f t="shared" si="3286"/>
        <v>0</v>
      </c>
      <c r="BX956" s="75">
        <f t="shared" si="3286"/>
        <v>0</v>
      </c>
      <c r="BY956" s="75">
        <f t="shared" si="3286"/>
        <v>0</v>
      </c>
      <c r="BZ956" s="75">
        <f t="shared" si="3286"/>
        <v>0</v>
      </c>
      <c r="CA956" s="88">
        <f t="shared" si="3286"/>
        <v>427927</v>
      </c>
      <c r="CB956" s="88">
        <f t="shared" si="3286"/>
        <v>0</v>
      </c>
      <c r="CC956" s="75">
        <f t="shared" si="3287"/>
        <v>0</v>
      </c>
      <c r="CD956" s="75">
        <f t="shared" si="3287"/>
        <v>0</v>
      </c>
      <c r="CE956" s="75">
        <f t="shared" si="3287"/>
        <v>0</v>
      </c>
      <c r="CF956" s="75">
        <f t="shared" si="3287"/>
        <v>0</v>
      </c>
      <c r="CG956" s="88">
        <f t="shared" si="3287"/>
        <v>427927</v>
      </c>
      <c r="CH956" s="88">
        <f t="shared" si="3287"/>
        <v>0</v>
      </c>
      <c r="CI956" s="11">
        <f t="shared" si="3287"/>
        <v>118</v>
      </c>
      <c r="CJ956" s="11">
        <f t="shared" si="3287"/>
        <v>0</v>
      </c>
      <c r="CK956" s="11">
        <f t="shared" si="3287"/>
        <v>3010</v>
      </c>
      <c r="CL956" s="11">
        <f t="shared" si="3287"/>
        <v>0</v>
      </c>
      <c r="CM956" s="38">
        <f t="shared" si="3287"/>
        <v>431055</v>
      </c>
      <c r="CN956" s="38">
        <f t="shared" si="3287"/>
        <v>0</v>
      </c>
      <c r="CO956" s="11">
        <f t="shared" si="3288"/>
        <v>0</v>
      </c>
      <c r="CP956" s="11">
        <f t="shared" si="3288"/>
        <v>0</v>
      </c>
      <c r="CQ956" s="11">
        <f t="shared" si="3288"/>
        <v>0</v>
      </c>
      <c r="CR956" s="11">
        <f t="shared" si="3288"/>
        <v>0</v>
      </c>
      <c r="CS956" s="38">
        <f t="shared" si="3288"/>
        <v>431055</v>
      </c>
      <c r="CT956" s="38">
        <f t="shared" si="3288"/>
        <v>0</v>
      </c>
    </row>
    <row r="957" spans="1:98" ht="33">
      <c r="A957" s="59" t="s">
        <v>12</v>
      </c>
      <c r="B957" s="44" t="s">
        <v>250</v>
      </c>
      <c r="C957" s="44" t="s">
        <v>7</v>
      </c>
      <c r="D957" s="44" t="s">
        <v>87</v>
      </c>
      <c r="E957" s="44" t="s">
        <v>253</v>
      </c>
      <c r="F957" s="44" t="s">
        <v>13</v>
      </c>
      <c r="G957" s="45">
        <f t="shared" si="3281"/>
        <v>405396</v>
      </c>
      <c r="H957" s="45">
        <f t="shared" si="3281"/>
        <v>0</v>
      </c>
      <c r="I957" s="11">
        <f t="shared" si="3281"/>
        <v>0</v>
      </c>
      <c r="J957" s="11">
        <f t="shared" si="3281"/>
        <v>0</v>
      </c>
      <c r="K957" s="11">
        <f t="shared" si="3281"/>
        <v>0</v>
      </c>
      <c r="L957" s="11">
        <f t="shared" si="3281"/>
        <v>0</v>
      </c>
      <c r="M957" s="45">
        <f t="shared" si="3281"/>
        <v>405396</v>
      </c>
      <c r="N957" s="45">
        <f t="shared" si="3281"/>
        <v>0</v>
      </c>
      <c r="O957" s="11">
        <f t="shared" si="3281"/>
        <v>0</v>
      </c>
      <c r="P957" s="11">
        <f t="shared" si="3281"/>
        <v>0</v>
      </c>
      <c r="Q957" s="11">
        <f t="shared" si="3281"/>
        <v>0</v>
      </c>
      <c r="R957" s="11">
        <f t="shared" si="3281"/>
        <v>0</v>
      </c>
      <c r="S957" s="45">
        <f t="shared" si="3282"/>
        <v>405396</v>
      </c>
      <c r="T957" s="45">
        <f t="shared" si="3282"/>
        <v>0</v>
      </c>
      <c r="U957" s="11">
        <f t="shared" si="3282"/>
        <v>0</v>
      </c>
      <c r="V957" s="11">
        <f t="shared" si="3282"/>
        <v>0</v>
      </c>
      <c r="W957" s="11">
        <f t="shared" si="3282"/>
        <v>0</v>
      </c>
      <c r="X957" s="11">
        <f t="shared" si="3282"/>
        <v>0</v>
      </c>
      <c r="Y957" s="45">
        <f t="shared" si="3282"/>
        <v>405396</v>
      </c>
      <c r="Z957" s="45">
        <f t="shared" si="3282"/>
        <v>0</v>
      </c>
      <c r="AA957" s="11">
        <f t="shared" si="3282"/>
        <v>0</v>
      </c>
      <c r="AB957" s="11">
        <f t="shared" si="3282"/>
        <v>0</v>
      </c>
      <c r="AC957" s="11">
        <f t="shared" si="3282"/>
        <v>0</v>
      </c>
      <c r="AD957" s="11">
        <f t="shared" si="3282"/>
        <v>0</v>
      </c>
      <c r="AE957" s="45">
        <f t="shared" si="3282"/>
        <v>405396</v>
      </c>
      <c r="AF957" s="45">
        <f t="shared" si="3282"/>
        <v>0</v>
      </c>
      <c r="AG957" s="11">
        <f t="shared" si="3283"/>
        <v>0</v>
      </c>
      <c r="AH957" s="11">
        <f t="shared" si="3283"/>
        <v>0</v>
      </c>
      <c r="AI957" s="11">
        <f t="shared" si="3283"/>
        <v>1903</v>
      </c>
      <c r="AJ957" s="11">
        <f t="shared" si="3283"/>
        <v>0</v>
      </c>
      <c r="AK957" s="89">
        <f t="shared" si="3283"/>
        <v>407299</v>
      </c>
      <c r="AL957" s="89">
        <f t="shared" si="3283"/>
        <v>0</v>
      </c>
      <c r="AM957" s="11">
        <f t="shared" si="3283"/>
        <v>0</v>
      </c>
      <c r="AN957" s="11">
        <f t="shared" si="3283"/>
        <v>0</v>
      </c>
      <c r="AO957" s="11">
        <f t="shared" si="3283"/>
        <v>0</v>
      </c>
      <c r="AP957" s="11">
        <f t="shared" si="3283"/>
        <v>0</v>
      </c>
      <c r="AQ957" s="45">
        <f t="shared" si="3283"/>
        <v>407299</v>
      </c>
      <c r="AR957" s="45">
        <f t="shared" si="3283"/>
        <v>0</v>
      </c>
      <c r="AS957" s="11">
        <f t="shared" si="3284"/>
        <v>0</v>
      </c>
      <c r="AT957" s="11">
        <f t="shared" si="3284"/>
        <v>0</v>
      </c>
      <c r="AU957" s="11">
        <f t="shared" si="3284"/>
        <v>0</v>
      </c>
      <c r="AV957" s="11">
        <f t="shared" si="3284"/>
        <v>0</v>
      </c>
      <c r="AW957" s="45">
        <f t="shared" si="3284"/>
        <v>407299</v>
      </c>
      <c r="AX957" s="45">
        <f t="shared" si="3284"/>
        <v>0</v>
      </c>
      <c r="AY957" s="75">
        <f t="shared" si="3284"/>
        <v>0</v>
      </c>
      <c r="AZ957" s="75">
        <f t="shared" si="3284"/>
        <v>0</v>
      </c>
      <c r="BA957" s="75">
        <f t="shared" si="3284"/>
        <v>3816</v>
      </c>
      <c r="BB957" s="75">
        <f t="shared" si="3284"/>
        <v>0</v>
      </c>
      <c r="BC957" s="89">
        <f t="shared" si="3284"/>
        <v>411115</v>
      </c>
      <c r="BD957" s="89">
        <f t="shared" si="3284"/>
        <v>0</v>
      </c>
      <c r="BE957" s="11">
        <f t="shared" si="3285"/>
        <v>0</v>
      </c>
      <c r="BF957" s="11">
        <f t="shared" si="3285"/>
        <v>0</v>
      </c>
      <c r="BG957" s="11">
        <f t="shared" si="3285"/>
        <v>3898</v>
      </c>
      <c r="BH957" s="11">
        <f t="shared" si="3285"/>
        <v>0</v>
      </c>
      <c r="BI957" s="148">
        <f t="shared" si="3285"/>
        <v>415013</v>
      </c>
      <c r="BJ957" s="148">
        <f t="shared" si="3285"/>
        <v>0</v>
      </c>
      <c r="BK957" s="75">
        <f t="shared" si="3285"/>
        <v>0</v>
      </c>
      <c r="BL957" s="75">
        <f t="shared" si="3285"/>
        <v>0</v>
      </c>
      <c r="BM957" s="75">
        <f t="shared" si="3285"/>
        <v>12914</v>
      </c>
      <c r="BN957" s="75">
        <f t="shared" si="3285"/>
        <v>0</v>
      </c>
      <c r="BO957" s="89">
        <f t="shared" si="3285"/>
        <v>427927</v>
      </c>
      <c r="BP957" s="89">
        <f t="shared" si="3285"/>
        <v>0</v>
      </c>
      <c r="BQ957" s="11">
        <f t="shared" si="3286"/>
        <v>0</v>
      </c>
      <c r="BR957" s="11">
        <f t="shared" si="3286"/>
        <v>0</v>
      </c>
      <c r="BS957" s="11">
        <f t="shared" si="3286"/>
        <v>0</v>
      </c>
      <c r="BT957" s="11">
        <f t="shared" si="3286"/>
        <v>0</v>
      </c>
      <c r="BU957" s="45">
        <f t="shared" si="3286"/>
        <v>427927</v>
      </c>
      <c r="BV957" s="45">
        <f t="shared" si="3286"/>
        <v>0</v>
      </c>
      <c r="BW957" s="75">
        <f t="shared" si="3286"/>
        <v>0</v>
      </c>
      <c r="BX957" s="75">
        <f t="shared" si="3286"/>
        <v>0</v>
      </c>
      <c r="BY957" s="75">
        <f t="shared" si="3286"/>
        <v>0</v>
      </c>
      <c r="BZ957" s="75">
        <f t="shared" si="3286"/>
        <v>0</v>
      </c>
      <c r="CA957" s="89">
        <f t="shared" si="3286"/>
        <v>427927</v>
      </c>
      <c r="CB957" s="89">
        <f t="shared" si="3286"/>
        <v>0</v>
      </c>
      <c r="CC957" s="75">
        <f t="shared" si="3287"/>
        <v>0</v>
      </c>
      <c r="CD957" s="75">
        <f t="shared" si="3287"/>
        <v>0</v>
      </c>
      <c r="CE957" s="75">
        <f t="shared" si="3287"/>
        <v>0</v>
      </c>
      <c r="CF957" s="75">
        <f t="shared" si="3287"/>
        <v>0</v>
      </c>
      <c r="CG957" s="89">
        <f t="shared" si="3287"/>
        <v>427927</v>
      </c>
      <c r="CH957" s="89">
        <f t="shared" si="3287"/>
        <v>0</v>
      </c>
      <c r="CI957" s="11">
        <f t="shared" si="3287"/>
        <v>118</v>
      </c>
      <c r="CJ957" s="11">
        <f t="shared" si="3287"/>
        <v>0</v>
      </c>
      <c r="CK957" s="11">
        <f t="shared" si="3287"/>
        <v>3010</v>
      </c>
      <c r="CL957" s="11">
        <f t="shared" si="3287"/>
        <v>0</v>
      </c>
      <c r="CM957" s="45">
        <f t="shared" si="3287"/>
        <v>431055</v>
      </c>
      <c r="CN957" s="45">
        <f t="shared" si="3287"/>
        <v>0</v>
      </c>
      <c r="CO957" s="11">
        <f t="shared" si="3288"/>
        <v>0</v>
      </c>
      <c r="CP957" s="11">
        <f t="shared" si="3288"/>
        <v>0</v>
      </c>
      <c r="CQ957" s="11">
        <f t="shared" si="3288"/>
        <v>0</v>
      </c>
      <c r="CR957" s="11">
        <f t="shared" si="3288"/>
        <v>0</v>
      </c>
      <c r="CS957" s="45">
        <f t="shared" si="3288"/>
        <v>431055</v>
      </c>
      <c r="CT957" s="45">
        <f t="shared" si="3288"/>
        <v>0</v>
      </c>
    </row>
    <row r="958" spans="1:98">
      <c r="A958" s="59" t="s">
        <v>14</v>
      </c>
      <c r="B958" s="44" t="s">
        <v>250</v>
      </c>
      <c r="C958" s="44" t="s">
        <v>7</v>
      </c>
      <c r="D958" s="44" t="s">
        <v>87</v>
      </c>
      <c r="E958" s="44" t="s">
        <v>253</v>
      </c>
      <c r="F958" s="11">
        <v>610</v>
      </c>
      <c r="G958" s="11">
        <f>439662-34266</f>
        <v>405396</v>
      </c>
      <c r="H958" s="11"/>
      <c r="I958" s="11"/>
      <c r="J958" s="11"/>
      <c r="K958" s="11"/>
      <c r="L958" s="11"/>
      <c r="M958" s="11">
        <f>G958+I958+J958+K958+L958</f>
        <v>405396</v>
      </c>
      <c r="N958" s="11">
        <f>H958+J958</f>
        <v>0</v>
      </c>
      <c r="O958" s="11"/>
      <c r="P958" s="11"/>
      <c r="Q958" s="11"/>
      <c r="R958" s="11"/>
      <c r="S958" s="11">
        <f>M958+O958+P958+Q958+R958</f>
        <v>405396</v>
      </c>
      <c r="T958" s="11">
        <f>N958+P958</f>
        <v>0</v>
      </c>
      <c r="U958" s="11"/>
      <c r="V958" s="11"/>
      <c r="W958" s="11"/>
      <c r="X958" s="11"/>
      <c r="Y958" s="11">
        <f>S958+U958+V958+W958+X958</f>
        <v>405396</v>
      </c>
      <c r="Z958" s="11">
        <f>T958+V958</f>
        <v>0</v>
      </c>
      <c r="AA958" s="11"/>
      <c r="AB958" s="11"/>
      <c r="AC958" s="11"/>
      <c r="AD958" s="11"/>
      <c r="AE958" s="11">
        <f>Y958+AA958+AB958+AC958+AD958</f>
        <v>405396</v>
      </c>
      <c r="AF958" s="11">
        <f>Z958+AB958</f>
        <v>0</v>
      </c>
      <c r="AG958" s="11"/>
      <c r="AH958" s="11"/>
      <c r="AI958" s="11">
        <v>1903</v>
      </c>
      <c r="AJ958" s="11"/>
      <c r="AK958" s="75">
        <f>AE958+AG958+AH958+AI958+AJ958</f>
        <v>407299</v>
      </c>
      <c r="AL958" s="75">
        <f>AF958+AH958</f>
        <v>0</v>
      </c>
      <c r="AM958" s="11"/>
      <c r="AN958" s="11"/>
      <c r="AO958" s="11"/>
      <c r="AP958" s="11"/>
      <c r="AQ958" s="11">
        <f>AK958+AM958+AN958+AO958+AP958</f>
        <v>407299</v>
      </c>
      <c r="AR958" s="11">
        <f>AL958+AN958</f>
        <v>0</v>
      </c>
      <c r="AS958" s="11"/>
      <c r="AT958" s="11"/>
      <c r="AU958" s="11"/>
      <c r="AV958" s="11"/>
      <c r="AW958" s="11">
        <f>AQ958+AS958+AT958+AU958+AV958</f>
        <v>407299</v>
      </c>
      <c r="AX958" s="11">
        <f>AR958+AT958</f>
        <v>0</v>
      </c>
      <c r="AY958" s="75"/>
      <c r="AZ958" s="75"/>
      <c r="BA958" s="75">
        <v>3816</v>
      </c>
      <c r="BB958" s="75"/>
      <c r="BC958" s="75">
        <f>AW958+AY958+AZ958+BA958+BB958</f>
        <v>411115</v>
      </c>
      <c r="BD958" s="75">
        <f>AX958+AZ958</f>
        <v>0</v>
      </c>
      <c r="BE958" s="11"/>
      <c r="BF958" s="11"/>
      <c r="BG958" s="11">
        <v>3898</v>
      </c>
      <c r="BH958" s="11"/>
      <c r="BI958" s="138">
        <f>BC958+BE958+BF958+BG958+BH958</f>
        <v>415013</v>
      </c>
      <c r="BJ958" s="138">
        <f>BD958+BF958</f>
        <v>0</v>
      </c>
      <c r="BK958" s="75"/>
      <c r="BL958" s="75"/>
      <c r="BM958" s="75">
        <v>12914</v>
      </c>
      <c r="BN958" s="75"/>
      <c r="BO958" s="75">
        <f>BI958+BK958+BL958+BM958+BN958</f>
        <v>427927</v>
      </c>
      <c r="BP958" s="75">
        <f>BJ958+BL958</f>
        <v>0</v>
      </c>
      <c r="BQ958" s="11"/>
      <c r="BR958" s="11"/>
      <c r="BS958" s="11"/>
      <c r="BT958" s="11"/>
      <c r="BU958" s="11">
        <f>BO958+BQ958+BR958+BS958+BT958</f>
        <v>427927</v>
      </c>
      <c r="BV958" s="11">
        <f>BP958+BR958</f>
        <v>0</v>
      </c>
      <c r="BW958" s="75"/>
      <c r="BX958" s="75"/>
      <c r="BY958" s="75"/>
      <c r="BZ958" s="75"/>
      <c r="CA958" s="75">
        <f>BU958+BW958+BX958+BY958+BZ958</f>
        <v>427927</v>
      </c>
      <c r="CB958" s="75">
        <f>BV958+BX958</f>
        <v>0</v>
      </c>
      <c r="CC958" s="75"/>
      <c r="CD958" s="75"/>
      <c r="CE958" s="75"/>
      <c r="CF958" s="75"/>
      <c r="CG958" s="75">
        <f>CA958+CC958+CD958+CE958+CF958</f>
        <v>427927</v>
      </c>
      <c r="CH958" s="75">
        <f>CB958+CD958</f>
        <v>0</v>
      </c>
      <c r="CI958" s="11">
        <v>118</v>
      </c>
      <c r="CJ958" s="11"/>
      <c r="CK958" s="11">
        <v>3010</v>
      </c>
      <c r="CL958" s="11"/>
      <c r="CM958" s="11">
        <f>CG958+CI958+CJ958+CK958+CL958</f>
        <v>431055</v>
      </c>
      <c r="CN958" s="11">
        <f>CH958+CJ958</f>
        <v>0</v>
      </c>
      <c r="CO958" s="11"/>
      <c r="CP958" s="11"/>
      <c r="CQ958" s="11"/>
      <c r="CR958" s="11"/>
      <c r="CS958" s="11">
        <f>CM958+CO958+CP958+CQ958+CR958</f>
        <v>431055</v>
      </c>
      <c r="CT958" s="11">
        <f>CN958+CP958</f>
        <v>0</v>
      </c>
    </row>
    <row r="959" spans="1:98">
      <c r="A959" s="59" t="s">
        <v>15</v>
      </c>
      <c r="B959" s="44" t="s">
        <v>250</v>
      </c>
      <c r="C959" s="44" t="s">
        <v>7</v>
      </c>
      <c r="D959" s="44" t="s">
        <v>87</v>
      </c>
      <c r="E959" s="44" t="s">
        <v>254</v>
      </c>
      <c r="F959" s="44"/>
      <c r="G959" s="38">
        <f t="shared" ref="G959:R961" si="3289">G960</f>
        <v>135</v>
      </c>
      <c r="H959" s="38">
        <f t="shared" si="3289"/>
        <v>0</v>
      </c>
      <c r="I959" s="11">
        <f t="shared" si="3289"/>
        <v>0</v>
      </c>
      <c r="J959" s="11">
        <f t="shared" si="3289"/>
        <v>0</v>
      </c>
      <c r="K959" s="11">
        <f t="shared" si="3289"/>
        <v>0</v>
      </c>
      <c r="L959" s="11">
        <f t="shared" si="3289"/>
        <v>0</v>
      </c>
      <c r="M959" s="38">
        <f t="shared" si="3289"/>
        <v>135</v>
      </c>
      <c r="N959" s="38">
        <f t="shared" si="3289"/>
        <v>0</v>
      </c>
      <c r="O959" s="11">
        <f t="shared" si="3289"/>
        <v>0</v>
      </c>
      <c r="P959" s="11">
        <f t="shared" si="3289"/>
        <v>0</v>
      </c>
      <c r="Q959" s="11">
        <f t="shared" si="3289"/>
        <v>0</v>
      </c>
      <c r="R959" s="11">
        <f t="shared" si="3289"/>
        <v>0</v>
      </c>
      <c r="S959" s="38">
        <f t="shared" ref="S959:AH961" si="3290">S960</f>
        <v>135</v>
      </c>
      <c r="T959" s="38">
        <f t="shared" si="3290"/>
        <v>0</v>
      </c>
      <c r="U959" s="11">
        <f t="shared" si="3290"/>
        <v>0</v>
      </c>
      <c r="V959" s="11">
        <f t="shared" si="3290"/>
        <v>0</v>
      </c>
      <c r="W959" s="11">
        <f t="shared" si="3290"/>
        <v>0</v>
      </c>
      <c r="X959" s="11">
        <f t="shared" si="3290"/>
        <v>0</v>
      </c>
      <c r="Y959" s="38">
        <f t="shared" si="3290"/>
        <v>135</v>
      </c>
      <c r="Z959" s="38">
        <f t="shared" si="3290"/>
        <v>0</v>
      </c>
      <c r="AA959" s="11">
        <f t="shared" si="3290"/>
        <v>0</v>
      </c>
      <c r="AB959" s="11">
        <f t="shared" si="3290"/>
        <v>0</v>
      </c>
      <c r="AC959" s="11">
        <f t="shared" si="3290"/>
        <v>120</v>
      </c>
      <c r="AD959" s="11">
        <f t="shared" si="3290"/>
        <v>0</v>
      </c>
      <c r="AE959" s="38">
        <f t="shared" si="3290"/>
        <v>255</v>
      </c>
      <c r="AF959" s="38">
        <f t="shared" si="3290"/>
        <v>0</v>
      </c>
      <c r="AG959" s="11">
        <f t="shared" si="3290"/>
        <v>0</v>
      </c>
      <c r="AH959" s="11">
        <f t="shared" si="3290"/>
        <v>0</v>
      </c>
      <c r="AI959" s="11">
        <f t="shared" ref="AG959:AV961" si="3291">AI960</f>
        <v>0</v>
      </c>
      <c r="AJ959" s="11">
        <f t="shared" si="3291"/>
        <v>0</v>
      </c>
      <c r="AK959" s="88">
        <f t="shared" si="3291"/>
        <v>255</v>
      </c>
      <c r="AL959" s="88">
        <f t="shared" si="3291"/>
        <v>0</v>
      </c>
      <c r="AM959" s="11">
        <f t="shared" si="3291"/>
        <v>0</v>
      </c>
      <c r="AN959" s="11">
        <f t="shared" si="3291"/>
        <v>0</v>
      </c>
      <c r="AO959" s="11">
        <f t="shared" si="3291"/>
        <v>0</v>
      </c>
      <c r="AP959" s="11">
        <f t="shared" si="3291"/>
        <v>0</v>
      </c>
      <c r="AQ959" s="38">
        <f t="shared" si="3291"/>
        <v>255</v>
      </c>
      <c r="AR959" s="38">
        <f t="shared" si="3291"/>
        <v>0</v>
      </c>
      <c r="AS959" s="11">
        <f t="shared" si="3291"/>
        <v>0</v>
      </c>
      <c r="AT959" s="11">
        <f t="shared" si="3291"/>
        <v>0</v>
      </c>
      <c r="AU959" s="11">
        <f t="shared" si="3291"/>
        <v>0</v>
      </c>
      <c r="AV959" s="11">
        <f t="shared" si="3291"/>
        <v>0</v>
      </c>
      <c r="AW959" s="38">
        <f t="shared" ref="AS959:BH961" si="3292">AW960</f>
        <v>255</v>
      </c>
      <c r="AX959" s="38">
        <f t="shared" si="3292"/>
        <v>0</v>
      </c>
      <c r="AY959" s="75">
        <f t="shared" si="3292"/>
        <v>0</v>
      </c>
      <c r="AZ959" s="75">
        <f t="shared" si="3292"/>
        <v>0</v>
      </c>
      <c r="BA959" s="75">
        <f t="shared" si="3292"/>
        <v>10000</v>
      </c>
      <c r="BB959" s="75">
        <f t="shared" si="3292"/>
        <v>0</v>
      </c>
      <c r="BC959" s="88">
        <f t="shared" si="3292"/>
        <v>10255</v>
      </c>
      <c r="BD959" s="88">
        <f t="shared" si="3292"/>
        <v>0</v>
      </c>
      <c r="BE959" s="11">
        <f t="shared" si="3292"/>
        <v>0</v>
      </c>
      <c r="BF959" s="11">
        <f t="shared" si="3292"/>
        <v>0</v>
      </c>
      <c r="BG959" s="11">
        <f t="shared" si="3292"/>
        <v>4139</v>
      </c>
      <c r="BH959" s="11">
        <f t="shared" si="3292"/>
        <v>0</v>
      </c>
      <c r="BI959" s="147">
        <f t="shared" ref="BE959:BT961" si="3293">BI960</f>
        <v>14394</v>
      </c>
      <c r="BJ959" s="147">
        <f t="shared" si="3293"/>
        <v>0</v>
      </c>
      <c r="BK959" s="75">
        <f t="shared" si="3293"/>
        <v>0</v>
      </c>
      <c r="BL959" s="75">
        <f t="shared" si="3293"/>
        <v>0</v>
      </c>
      <c r="BM959" s="75">
        <f t="shared" si="3293"/>
        <v>726</v>
      </c>
      <c r="BN959" s="75">
        <f t="shared" si="3293"/>
        <v>0</v>
      </c>
      <c r="BO959" s="88">
        <f t="shared" si="3293"/>
        <v>15120</v>
      </c>
      <c r="BP959" s="88">
        <f t="shared" si="3293"/>
        <v>0</v>
      </c>
      <c r="BQ959" s="11">
        <f t="shared" si="3293"/>
        <v>0</v>
      </c>
      <c r="BR959" s="11">
        <f t="shared" si="3293"/>
        <v>0</v>
      </c>
      <c r="BS959" s="11">
        <f t="shared" si="3293"/>
        <v>0</v>
      </c>
      <c r="BT959" s="11">
        <f t="shared" si="3293"/>
        <v>0</v>
      </c>
      <c r="BU959" s="38">
        <f t="shared" ref="BQ959:CF961" si="3294">BU960</f>
        <v>15120</v>
      </c>
      <c r="BV959" s="38">
        <f t="shared" si="3294"/>
        <v>0</v>
      </c>
      <c r="BW959" s="75">
        <f t="shared" si="3294"/>
        <v>0</v>
      </c>
      <c r="BX959" s="75">
        <f t="shared" si="3294"/>
        <v>0</v>
      </c>
      <c r="BY959" s="75">
        <f t="shared" si="3294"/>
        <v>0</v>
      </c>
      <c r="BZ959" s="75">
        <f t="shared" si="3294"/>
        <v>0</v>
      </c>
      <c r="CA959" s="88">
        <f t="shared" si="3294"/>
        <v>15120</v>
      </c>
      <c r="CB959" s="88">
        <f t="shared" si="3294"/>
        <v>0</v>
      </c>
      <c r="CC959" s="75">
        <f t="shared" si="3294"/>
        <v>0</v>
      </c>
      <c r="CD959" s="75">
        <f t="shared" si="3294"/>
        <v>0</v>
      </c>
      <c r="CE959" s="75">
        <f t="shared" si="3294"/>
        <v>0</v>
      </c>
      <c r="CF959" s="75">
        <f t="shared" si="3294"/>
        <v>0</v>
      </c>
      <c r="CG959" s="88">
        <f t="shared" ref="CC959:CR961" si="3295">CG960</f>
        <v>15120</v>
      </c>
      <c r="CH959" s="88">
        <f t="shared" si="3295"/>
        <v>0</v>
      </c>
      <c r="CI959" s="11">
        <f t="shared" si="3295"/>
        <v>0</v>
      </c>
      <c r="CJ959" s="11">
        <f t="shared" si="3295"/>
        <v>0</v>
      </c>
      <c r="CK959" s="11">
        <f t="shared" si="3295"/>
        <v>637</v>
      </c>
      <c r="CL959" s="11">
        <f t="shared" si="3295"/>
        <v>-243</v>
      </c>
      <c r="CM959" s="38">
        <f t="shared" si="3295"/>
        <v>15514</v>
      </c>
      <c r="CN959" s="38">
        <f t="shared" si="3295"/>
        <v>0</v>
      </c>
      <c r="CO959" s="11">
        <f t="shared" si="3295"/>
        <v>0</v>
      </c>
      <c r="CP959" s="11">
        <f t="shared" si="3295"/>
        <v>0</v>
      </c>
      <c r="CQ959" s="11">
        <f t="shared" si="3295"/>
        <v>0</v>
      </c>
      <c r="CR959" s="11">
        <f t="shared" si="3295"/>
        <v>0</v>
      </c>
      <c r="CS959" s="38">
        <f t="shared" ref="CO959:CT961" si="3296">CS960</f>
        <v>15514</v>
      </c>
      <c r="CT959" s="38">
        <f t="shared" si="3296"/>
        <v>0</v>
      </c>
    </row>
    <row r="960" spans="1:98">
      <c r="A960" s="59" t="s">
        <v>16</v>
      </c>
      <c r="B960" s="44" t="s">
        <v>250</v>
      </c>
      <c r="C960" s="44" t="s">
        <v>7</v>
      </c>
      <c r="D960" s="44" t="s">
        <v>87</v>
      </c>
      <c r="E960" s="44" t="s">
        <v>255</v>
      </c>
      <c r="F960" s="44"/>
      <c r="G960" s="38">
        <f t="shared" si="3289"/>
        <v>135</v>
      </c>
      <c r="H960" s="38">
        <f t="shared" si="3289"/>
        <v>0</v>
      </c>
      <c r="I960" s="11">
        <f t="shared" si="3289"/>
        <v>0</v>
      </c>
      <c r="J960" s="11">
        <f t="shared" si="3289"/>
        <v>0</v>
      </c>
      <c r="K960" s="11">
        <f t="shared" si="3289"/>
        <v>0</v>
      </c>
      <c r="L960" s="11">
        <f t="shared" si="3289"/>
        <v>0</v>
      </c>
      <c r="M960" s="38">
        <f t="shared" si="3289"/>
        <v>135</v>
      </c>
      <c r="N960" s="38">
        <f t="shared" si="3289"/>
        <v>0</v>
      </c>
      <c r="O960" s="11">
        <f t="shared" si="3289"/>
        <v>0</v>
      </c>
      <c r="P960" s="11">
        <f t="shared" si="3289"/>
        <v>0</v>
      </c>
      <c r="Q960" s="11">
        <f t="shared" si="3289"/>
        <v>0</v>
      </c>
      <c r="R960" s="11">
        <f t="shared" si="3289"/>
        <v>0</v>
      </c>
      <c r="S960" s="38">
        <f t="shared" si="3290"/>
        <v>135</v>
      </c>
      <c r="T960" s="38">
        <f t="shared" si="3290"/>
        <v>0</v>
      </c>
      <c r="U960" s="11">
        <f t="shared" si="3290"/>
        <v>0</v>
      </c>
      <c r="V960" s="11">
        <f t="shared" si="3290"/>
        <v>0</v>
      </c>
      <c r="W960" s="11">
        <f t="shared" si="3290"/>
        <v>0</v>
      </c>
      <c r="X960" s="11">
        <f t="shared" si="3290"/>
        <v>0</v>
      </c>
      <c r="Y960" s="38">
        <f t="shared" si="3290"/>
        <v>135</v>
      </c>
      <c r="Z960" s="38">
        <f t="shared" si="3290"/>
        <v>0</v>
      </c>
      <c r="AA960" s="11">
        <f t="shared" si="3290"/>
        <v>0</v>
      </c>
      <c r="AB960" s="11">
        <f t="shared" si="3290"/>
        <v>0</v>
      </c>
      <c r="AC960" s="11">
        <f t="shared" si="3290"/>
        <v>120</v>
      </c>
      <c r="AD960" s="11">
        <f t="shared" si="3290"/>
        <v>0</v>
      </c>
      <c r="AE960" s="38">
        <f t="shared" si="3290"/>
        <v>255</v>
      </c>
      <c r="AF960" s="38">
        <f t="shared" si="3290"/>
        <v>0</v>
      </c>
      <c r="AG960" s="11">
        <f t="shared" si="3291"/>
        <v>0</v>
      </c>
      <c r="AH960" s="11">
        <f t="shared" si="3291"/>
        <v>0</v>
      </c>
      <c r="AI960" s="11">
        <f t="shared" si="3291"/>
        <v>0</v>
      </c>
      <c r="AJ960" s="11">
        <f t="shared" si="3291"/>
        <v>0</v>
      </c>
      <c r="AK960" s="88">
        <f t="shared" si="3291"/>
        <v>255</v>
      </c>
      <c r="AL960" s="88">
        <f t="shared" si="3291"/>
        <v>0</v>
      </c>
      <c r="AM960" s="11">
        <f t="shared" si="3291"/>
        <v>0</v>
      </c>
      <c r="AN960" s="11">
        <f t="shared" si="3291"/>
        <v>0</v>
      </c>
      <c r="AO960" s="11">
        <f t="shared" si="3291"/>
        <v>0</v>
      </c>
      <c r="AP960" s="11">
        <f t="shared" si="3291"/>
        <v>0</v>
      </c>
      <c r="AQ960" s="38">
        <f t="shared" si="3291"/>
        <v>255</v>
      </c>
      <c r="AR960" s="38">
        <f t="shared" si="3291"/>
        <v>0</v>
      </c>
      <c r="AS960" s="11">
        <f t="shared" si="3292"/>
        <v>0</v>
      </c>
      <c r="AT960" s="11">
        <f t="shared" si="3292"/>
        <v>0</v>
      </c>
      <c r="AU960" s="11">
        <f t="shared" si="3292"/>
        <v>0</v>
      </c>
      <c r="AV960" s="11">
        <f t="shared" si="3292"/>
        <v>0</v>
      </c>
      <c r="AW960" s="38">
        <f t="shared" si="3292"/>
        <v>255</v>
      </c>
      <c r="AX960" s="38">
        <f t="shared" si="3292"/>
        <v>0</v>
      </c>
      <c r="AY960" s="75">
        <f t="shared" si="3292"/>
        <v>0</v>
      </c>
      <c r="AZ960" s="75">
        <f t="shared" si="3292"/>
        <v>0</v>
      </c>
      <c r="BA960" s="75">
        <f t="shared" si="3292"/>
        <v>10000</v>
      </c>
      <c r="BB960" s="75">
        <f t="shared" si="3292"/>
        <v>0</v>
      </c>
      <c r="BC960" s="88">
        <f t="shared" si="3292"/>
        <v>10255</v>
      </c>
      <c r="BD960" s="88">
        <f t="shared" si="3292"/>
        <v>0</v>
      </c>
      <c r="BE960" s="11">
        <f t="shared" si="3293"/>
        <v>0</v>
      </c>
      <c r="BF960" s="11">
        <f t="shared" si="3293"/>
        <v>0</v>
      </c>
      <c r="BG960" s="11">
        <f t="shared" si="3293"/>
        <v>4139</v>
      </c>
      <c r="BH960" s="11">
        <f t="shared" si="3293"/>
        <v>0</v>
      </c>
      <c r="BI960" s="147">
        <f t="shared" si="3293"/>
        <v>14394</v>
      </c>
      <c r="BJ960" s="147">
        <f t="shared" si="3293"/>
        <v>0</v>
      </c>
      <c r="BK960" s="75">
        <f t="shared" si="3293"/>
        <v>0</v>
      </c>
      <c r="BL960" s="75">
        <f t="shared" si="3293"/>
        <v>0</v>
      </c>
      <c r="BM960" s="75">
        <f t="shared" si="3293"/>
        <v>726</v>
      </c>
      <c r="BN960" s="75">
        <f t="shared" si="3293"/>
        <v>0</v>
      </c>
      <c r="BO960" s="88">
        <f t="shared" si="3293"/>
        <v>15120</v>
      </c>
      <c r="BP960" s="88">
        <f t="shared" si="3293"/>
        <v>0</v>
      </c>
      <c r="BQ960" s="11">
        <f t="shared" si="3294"/>
        <v>0</v>
      </c>
      <c r="BR960" s="11">
        <f t="shared" si="3294"/>
        <v>0</v>
      </c>
      <c r="BS960" s="11">
        <f t="shared" si="3294"/>
        <v>0</v>
      </c>
      <c r="BT960" s="11">
        <f t="shared" si="3294"/>
        <v>0</v>
      </c>
      <c r="BU960" s="38">
        <f t="shared" si="3294"/>
        <v>15120</v>
      </c>
      <c r="BV960" s="38">
        <f t="shared" si="3294"/>
        <v>0</v>
      </c>
      <c r="BW960" s="75">
        <f t="shared" si="3294"/>
        <v>0</v>
      </c>
      <c r="BX960" s="75">
        <f t="shared" si="3294"/>
        <v>0</v>
      </c>
      <c r="BY960" s="75">
        <f t="shared" si="3294"/>
        <v>0</v>
      </c>
      <c r="BZ960" s="75">
        <f t="shared" si="3294"/>
        <v>0</v>
      </c>
      <c r="CA960" s="88">
        <f t="shared" si="3294"/>
        <v>15120</v>
      </c>
      <c r="CB960" s="88">
        <f t="shared" si="3294"/>
        <v>0</v>
      </c>
      <c r="CC960" s="75">
        <f t="shared" si="3295"/>
        <v>0</v>
      </c>
      <c r="CD960" s="75">
        <f t="shared" si="3295"/>
        <v>0</v>
      </c>
      <c r="CE960" s="75">
        <f t="shared" si="3295"/>
        <v>0</v>
      </c>
      <c r="CF960" s="75">
        <f t="shared" si="3295"/>
        <v>0</v>
      </c>
      <c r="CG960" s="88">
        <f t="shared" si="3295"/>
        <v>15120</v>
      </c>
      <c r="CH960" s="88">
        <f t="shared" si="3295"/>
        <v>0</v>
      </c>
      <c r="CI960" s="11">
        <f t="shared" si="3295"/>
        <v>0</v>
      </c>
      <c r="CJ960" s="11">
        <f t="shared" si="3295"/>
        <v>0</v>
      </c>
      <c r="CK960" s="11">
        <f t="shared" si="3295"/>
        <v>637</v>
      </c>
      <c r="CL960" s="11">
        <f t="shared" si="3295"/>
        <v>-243</v>
      </c>
      <c r="CM960" s="38">
        <f t="shared" si="3295"/>
        <v>15514</v>
      </c>
      <c r="CN960" s="38">
        <f t="shared" si="3295"/>
        <v>0</v>
      </c>
      <c r="CO960" s="11">
        <f t="shared" si="3296"/>
        <v>0</v>
      </c>
      <c r="CP960" s="11">
        <f t="shared" si="3296"/>
        <v>0</v>
      </c>
      <c r="CQ960" s="11">
        <f t="shared" si="3296"/>
        <v>0</v>
      </c>
      <c r="CR960" s="11">
        <f t="shared" si="3296"/>
        <v>0</v>
      </c>
      <c r="CS960" s="38">
        <f t="shared" si="3296"/>
        <v>15514</v>
      </c>
      <c r="CT960" s="38">
        <f t="shared" si="3296"/>
        <v>0</v>
      </c>
    </row>
    <row r="961" spans="1:98" ht="33">
      <c r="A961" s="59" t="s">
        <v>12</v>
      </c>
      <c r="B961" s="44" t="s">
        <v>250</v>
      </c>
      <c r="C961" s="44" t="s">
        <v>7</v>
      </c>
      <c r="D961" s="44" t="s">
        <v>87</v>
      </c>
      <c r="E961" s="44" t="s">
        <v>255</v>
      </c>
      <c r="F961" s="44" t="s">
        <v>13</v>
      </c>
      <c r="G961" s="45">
        <f t="shared" si="3289"/>
        <v>135</v>
      </c>
      <c r="H961" s="45">
        <f t="shared" si="3289"/>
        <v>0</v>
      </c>
      <c r="I961" s="11">
        <f t="shared" si="3289"/>
        <v>0</v>
      </c>
      <c r="J961" s="11">
        <f t="shared" si="3289"/>
        <v>0</v>
      </c>
      <c r="K961" s="11">
        <f t="shared" si="3289"/>
        <v>0</v>
      </c>
      <c r="L961" s="11">
        <f t="shared" si="3289"/>
        <v>0</v>
      </c>
      <c r="M961" s="45">
        <f t="shared" si="3289"/>
        <v>135</v>
      </c>
      <c r="N961" s="45">
        <f t="shared" si="3289"/>
        <v>0</v>
      </c>
      <c r="O961" s="11">
        <f t="shared" si="3289"/>
        <v>0</v>
      </c>
      <c r="P961" s="11">
        <f t="shared" si="3289"/>
        <v>0</v>
      </c>
      <c r="Q961" s="11">
        <f t="shared" si="3289"/>
        <v>0</v>
      </c>
      <c r="R961" s="11">
        <f t="shared" si="3289"/>
        <v>0</v>
      </c>
      <c r="S961" s="45">
        <f t="shared" si="3290"/>
        <v>135</v>
      </c>
      <c r="T961" s="45">
        <f t="shared" si="3290"/>
        <v>0</v>
      </c>
      <c r="U961" s="11">
        <f t="shared" si="3290"/>
        <v>0</v>
      </c>
      <c r="V961" s="11">
        <f t="shared" si="3290"/>
        <v>0</v>
      </c>
      <c r="W961" s="11">
        <f t="shared" si="3290"/>
        <v>0</v>
      </c>
      <c r="X961" s="11">
        <f t="shared" si="3290"/>
        <v>0</v>
      </c>
      <c r="Y961" s="45">
        <f t="shared" si="3290"/>
        <v>135</v>
      </c>
      <c r="Z961" s="45">
        <f t="shared" si="3290"/>
        <v>0</v>
      </c>
      <c r="AA961" s="11">
        <f t="shared" si="3290"/>
        <v>0</v>
      </c>
      <c r="AB961" s="11">
        <f t="shared" si="3290"/>
        <v>0</v>
      </c>
      <c r="AC961" s="11">
        <f t="shared" si="3290"/>
        <v>120</v>
      </c>
      <c r="AD961" s="11">
        <f t="shared" si="3290"/>
        <v>0</v>
      </c>
      <c r="AE961" s="45">
        <f t="shared" si="3290"/>
        <v>255</v>
      </c>
      <c r="AF961" s="45">
        <f t="shared" si="3290"/>
        <v>0</v>
      </c>
      <c r="AG961" s="11">
        <f t="shared" si="3291"/>
        <v>0</v>
      </c>
      <c r="AH961" s="11">
        <f t="shared" si="3291"/>
        <v>0</v>
      </c>
      <c r="AI961" s="11">
        <f t="shared" si="3291"/>
        <v>0</v>
      </c>
      <c r="AJ961" s="11">
        <f t="shared" si="3291"/>
        <v>0</v>
      </c>
      <c r="AK961" s="89">
        <f t="shared" si="3291"/>
        <v>255</v>
      </c>
      <c r="AL961" s="89">
        <f t="shared" si="3291"/>
        <v>0</v>
      </c>
      <c r="AM961" s="11">
        <f t="shared" si="3291"/>
        <v>0</v>
      </c>
      <c r="AN961" s="11">
        <f t="shared" si="3291"/>
        <v>0</v>
      </c>
      <c r="AO961" s="11">
        <f t="shared" si="3291"/>
        <v>0</v>
      </c>
      <c r="AP961" s="11">
        <f t="shared" si="3291"/>
        <v>0</v>
      </c>
      <c r="AQ961" s="45">
        <f t="shared" si="3291"/>
        <v>255</v>
      </c>
      <c r="AR961" s="45">
        <f t="shared" si="3291"/>
        <v>0</v>
      </c>
      <c r="AS961" s="11">
        <f t="shared" si="3292"/>
        <v>0</v>
      </c>
      <c r="AT961" s="11">
        <f t="shared" si="3292"/>
        <v>0</v>
      </c>
      <c r="AU961" s="11">
        <f t="shared" si="3292"/>
        <v>0</v>
      </c>
      <c r="AV961" s="11">
        <f t="shared" si="3292"/>
        <v>0</v>
      </c>
      <c r="AW961" s="45">
        <f t="shared" si="3292"/>
        <v>255</v>
      </c>
      <c r="AX961" s="45">
        <f t="shared" si="3292"/>
        <v>0</v>
      </c>
      <c r="AY961" s="75">
        <f t="shared" si="3292"/>
        <v>0</v>
      </c>
      <c r="AZ961" s="75">
        <f t="shared" si="3292"/>
        <v>0</v>
      </c>
      <c r="BA961" s="75">
        <f t="shared" si="3292"/>
        <v>10000</v>
      </c>
      <c r="BB961" s="75">
        <f t="shared" si="3292"/>
        <v>0</v>
      </c>
      <c r="BC961" s="89">
        <f t="shared" si="3292"/>
        <v>10255</v>
      </c>
      <c r="BD961" s="89">
        <f t="shared" si="3292"/>
        <v>0</v>
      </c>
      <c r="BE961" s="11">
        <f t="shared" si="3293"/>
        <v>0</v>
      </c>
      <c r="BF961" s="11">
        <f t="shared" si="3293"/>
        <v>0</v>
      </c>
      <c r="BG961" s="11">
        <f t="shared" si="3293"/>
        <v>4139</v>
      </c>
      <c r="BH961" s="11">
        <f t="shared" si="3293"/>
        <v>0</v>
      </c>
      <c r="BI961" s="148">
        <f t="shared" si="3293"/>
        <v>14394</v>
      </c>
      <c r="BJ961" s="148">
        <f t="shared" si="3293"/>
        <v>0</v>
      </c>
      <c r="BK961" s="75">
        <f t="shared" si="3293"/>
        <v>0</v>
      </c>
      <c r="BL961" s="75">
        <f t="shared" si="3293"/>
        <v>0</v>
      </c>
      <c r="BM961" s="75">
        <f t="shared" si="3293"/>
        <v>726</v>
      </c>
      <c r="BN961" s="75">
        <f t="shared" si="3293"/>
        <v>0</v>
      </c>
      <c r="BO961" s="89">
        <f t="shared" si="3293"/>
        <v>15120</v>
      </c>
      <c r="BP961" s="89">
        <f t="shared" si="3293"/>
        <v>0</v>
      </c>
      <c r="BQ961" s="11">
        <f t="shared" si="3294"/>
        <v>0</v>
      </c>
      <c r="BR961" s="11">
        <f t="shared" si="3294"/>
        <v>0</v>
      </c>
      <c r="BS961" s="11">
        <f t="shared" si="3294"/>
        <v>0</v>
      </c>
      <c r="BT961" s="11">
        <f t="shared" si="3294"/>
        <v>0</v>
      </c>
      <c r="BU961" s="45">
        <f t="shared" si="3294"/>
        <v>15120</v>
      </c>
      <c r="BV961" s="45">
        <f t="shared" si="3294"/>
        <v>0</v>
      </c>
      <c r="BW961" s="75">
        <f t="shared" si="3294"/>
        <v>0</v>
      </c>
      <c r="BX961" s="75">
        <f t="shared" si="3294"/>
        <v>0</v>
      </c>
      <c r="BY961" s="75">
        <f t="shared" si="3294"/>
        <v>0</v>
      </c>
      <c r="BZ961" s="75">
        <f t="shared" si="3294"/>
        <v>0</v>
      </c>
      <c r="CA961" s="89">
        <f t="shared" si="3294"/>
        <v>15120</v>
      </c>
      <c r="CB961" s="89">
        <f t="shared" si="3294"/>
        <v>0</v>
      </c>
      <c r="CC961" s="75">
        <f t="shared" si="3295"/>
        <v>0</v>
      </c>
      <c r="CD961" s="75">
        <f t="shared" si="3295"/>
        <v>0</v>
      </c>
      <c r="CE961" s="75">
        <f t="shared" si="3295"/>
        <v>0</v>
      </c>
      <c r="CF961" s="75">
        <f t="shared" si="3295"/>
        <v>0</v>
      </c>
      <c r="CG961" s="89">
        <f t="shared" si="3295"/>
        <v>15120</v>
      </c>
      <c r="CH961" s="89">
        <f t="shared" si="3295"/>
        <v>0</v>
      </c>
      <c r="CI961" s="11">
        <f t="shared" si="3295"/>
        <v>0</v>
      </c>
      <c r="CJ961" s="11">
        <f t="shared" si="3295"/>
        <v>0</v>
      </c>
      <c r="CK961" s="11">
        <f t="shared" si="3295"/>
        <v>637</v>
      </c>
      <c r="CL961" s="11">
        <f t="shared" si="3295"/>
        <v>-243</v>
      </c>
      <c r="CM961" s="45">
        <f t="shared" si="3295"/>
        <v>15514</v>
      </c>
      <c r="CN961" s="45">
        <f t="shared" si="3295"/>
        <v>0</v>
      </c>
      <c r="CO961" s="11">
        <f t="shared" si="3296"/>
        <v>0</v>
      </c>
      <c r="CP961" s="11">
        <f t="shared" si="3296"/>
        <v>0</v>
      </c>
      <c r="CQ961" s="11">
        <f t="shared" si="3296"/>
        <v>0</v>
      </c>
      <c r="CR961" s="11">
        <f t="shared" si="3296"/>
        <v>0</v>
      </c>
      <c r="CS961" s="45">
        <f t="shared" si="3296"/>
        <v>15514</v>
      </c>
      <c r="CT961" s="45">
        <f t="shared" si="3296"/>
        <v>0</v>
      </c>
    </row>
    <row r="962" spans="1:98">
      <c r="A962" s="59" t="s">
        <v>14</v>
      </c>
      <c r="B962" s="44" t="s">
        <v>250</v>
      </c>
      <c r="C962" s="44" t="s">
        <v>7</v>
      </c>
      <c r="D962" s="44" t="s">
        <v>87</v>
      </c>
      <c r="E962" s="44" t="s">
        <v>255</v>
      </c>
      <c r="F962" s="11">
        <v>610</v>
      </c>
      <c r="G962" s="11">
        <v>135</v>
      </c>
      <c r="H962" s="11"/>
      <c r="I962" s="11"/>
      <c r="J962" s="11"/>
      <c r="K962" s="11"/>
      <c r="L962" s="11"/>
      <c r="M962" s="11">
        <f>G962+I962+J962+K962+L962</f>
        <v>135</v>
      </c>
      <c r="N962" s="11">
        <f>H962+J962</f>
        <v>0</v>
      </c>
      <c r="O962" s="11"/>
      <c r="P962" s="11"/>
      <c r="Q962" s="11"/>
      <c r="R962" s="11"/>
      <c r="S962" s="11">
        <f>M962+O962+P962+Q962+R962</f>
        <v>135</v>
      </c>
      <c r="T962" s="11">
        <f>N962+P962</f>
        <v>0</v>
      </c>
      <c r="U962" s="11"/>
      <c r="V962" s="11"/>
      <c r="W962" s="11"/>
      <c r="X962" s="11"/>
      <c r="Y962" s="11">
        <f>S962+U962+V962+W962+X962</f>
        <v>135</v>
      </c>
      <c r="Z962" s="11">
        <f>T962+V962</f>
        <v>0</v>
      </c>
      <c r="AA962" s="11"/>
      <c r="AB962" s="11"/>
      <c r="AC962" s="11">
        <v>120</v>
      </c>
      <c r="AD962" s="11"/>
      <c r="AE962" s="11">
        <f>Y962+AA962+AB962+AC962+AD962</f>
        <v>255</v>
      </c>
      <c r="AF962" s="11">
        <f>Z962+AB962</f>
        <v>0</v>
      </c>
      <c r="AG962" s="11"/>
      <c r="AH962" s="11"/>
      <c r="AI962" s="11"/>
      <c r="AJ962" s="11"/>
      <c r="AK962" s="75">
        <f>AE962+AG962+AH962+AI962+AJ962</f>
        <v>255</v>
      </c>
      <c r="AL962" s="75">
        <f>AF962+AH962</f>
        <v>0</v>
      </c>
      <c r="AM962" s="11"/>
      <c r="AN962" s="11"/>
      <c r="AO962" s="11"/>
      <c r="AP962" s="11"/>
      <c r="AQ962" s="11">
        <f>AK962+AM962+AN962+AO962+AP962</f>
        <v>255</v>
      </c>
      <c r="AR962" s="11">
        <f>AL962+AN962</f>
        <v>0</v>
      </c>
      <c r="AS962" s="11"/>
      <c r="AT962" s="11"/>
      <c r="AU962" s="11"/>
      <c r="AV962" s="11"/>
      <c r="AW962" s="11">
        <f>AQ962+AS962+AT962+AU962+AV962</f>
        <v>255</v>
      </c>
      <c r="AX962" s="11">
        <f>AR962+AT962</f>
        <v>0</v>
      </c>
      <c r="AY962" s="75"/>
      <c r="AZ962" s="75"/>
      <c r="BA962" s="75">
        <v>10000</v>
      </c>
      <c r="BB962" s="75"/>
      <c r="BC962" s="75">
        <f>AW962+AY962+AZ962+BA962+BB962</f>
        <v>10255</v>
      </c>
      <c r="BD962" s="75">
        <f>AX962+AZ962</f>
        <v>0</v>
      </c>
      <c r="BE962" s="11"/>
      <c r="BF962" s="11"/>
      <c r="BG962" s="11">
        <f>1884+2255</f>
        <v>4139</v>
      </c>
      <c r="BH962" s="11"/>
      <c r="BI962" s="138">
        <f>BC962+BE962+BF962+BG962+BH962</f>
        <v>14394</v>
      </c>
      <c r="BJ962" s="138">
        <f>BD962+BF962</f>
        <v>0</v>
      </c>
      <c r="BK962" s="75"/>
      <c r="BL962" s="75"/>
      <c r="BM962" s="75">
        <f>123+603</f>
        <v>726</v>
      </c>
      <c r="BN962" s="75"/>
      <c r="BO962" s="75">
        <f>BI962+BK962+BL962+BM962+BN962</f>
        <v>15120</v>
      </c>
      <c r="BP962" s="75">
        <f>BJ962+BL962</f>
        <v>0</v>
      </c>
      <c r="BQ962" s="11"/>
      <c r="BR962" s="11"/>
      <c r="BS962" s="11"/>
      <c r="BT962" s="11"/>
      <c r="BU962" s="11">
        <f>BO962+BQ962+BR962+BS962+BT962</f>
        <v>15120</v>
      </c>
      <c r="BV962" s="11">
        <f>BP962+BR962</f>
        <v>0</v>
      </c>
      <c r="BW962" s="75"/>
      <c r="BX962" s="75"/>
      <c r="BY962" s="75"/>
      <c r="BZ962" s="75"/>
      <c r="CA962" s="75">
        <f>BU962+BW962+BX962+BY962+BZ962</f>
        <v>15120</v>
      </c>
      <c r="CB962" s="75">
        <f>BV962+BX962</f>
        <v>0</v>
      </c>
      <c r="CC962" s="75"/>
      <c r="CD962" s="75"/>
      <c r="CE962" s="75"/>
      <c r="CF962" s="75"/>
      <c r="CG962" s="75">
        <f>CA962+CC962+CD962+CE962+CF962</f>
        <v>15120</v>
      </c>
      <c r="CH962" s="75">
        <f>CB962+CD962</f>
        <v>0</v>
      </c>
      <c r="CI962" s="11"/>
      <c r="CJ962" s="11"/>
      <c r="CK962" s="11">
        <v>637</v>
      </c>
      <c r="CL962" s="11">
        <v>-243</v>
      </c>
      <c r="CM962" s="11">
        <f>CG962+CI962+CJ962+CK962+CL962</f>
        <v>15514</v>
      </c>
      <c r="CN962" s="11">
        <f>CH962+CJ962</f>
        <v>0</v>
      </c>
      <c r="CO962" s="11"/>
      <c r="CP962" s="11"/>
      <c r="CQ962" s="11"/>
      <c r="CR962" s="11"/>
      <c r="CS962" s="11">
        <f>CM962+CO962+CP962+CQ962+CR962</f>
        <v>15514</v>
      </c>
      <c r="CT962" s="11">
        <f>CN962+CP962</f>
        <v>0</v>
      </c>
    </row>
    <row r="963" spans="1:98" ht="33">
      <c r="A963" s="59" t="s">
        <v>454</v>
      </c>
      <c r="B963" s="44" t="s">
        <v>250</v>
      </c>
      <c r="C963" s="44" t="s">
        <v>7</v>
      </c>
      <c r="D963" s="44" t="s">
        <v>87</v>
      </c>
      <c r="E963" s="44" t="s">
        <v>464</v>
      </c>
      <c r="F963" s="14"/>
      <c r="G963" s="11">
        <f t="shared" ref="G963:R965" si="3297">G964</f>
        <v>34266</v>
      </c>
      <c r="H963" s="11">
        <f t="shared" si="3297"/>
        <v>34266</v>
      </c>
      <c r="I963" s="11">
        <f t="shared" si="3297"/>
        <v>0</v>
      </c>
      <c r="J963" s="11">
        <f t="shared" si="3297"/>
        <v>0</v>
      </c>
      <c r="K963" s="11">
        <f t="shared" si="3297"/>
        <v>0</v>
      </c>
      <c r="L963" s="11">
        <f t="shared" si="3297"/>
        <v>0</v>
      </c>
      <c r="M963" s="11">
        <f t="shared" si="3297"/>
        <v>34266</v>
      </c>
      <c r="N963" s="11">
        <f t="shared" si="3297"/>
        <v>34266</v>
      </c>
      <c r="O963" s="11">
        <f t="shared" si="3297"/>
        <v>0</v>
      </c>
      <c r="P963" s="11">
        <f t="shared" si="3297"/>
        <v>0</v>
      </c>
      <c r="Q963" s="11">
        <f t="shared" si="3297"/>
        <v>0</v>
      </c>
      <c r="R963" s="11">
        <f t="shared" si="3297"/>
        <v>0</v>
      </c>
      <c r="S963" s="11">
        <f t="shared" ref="S963:AH965" si="3298">S964</f>
        <v>34266</v>
      </c>
      <c r="T963" s="11">
        <f t="shared" si="3298"/>
        <v>34266</v>
      </c>
      <c r="U963" s="11">
        <f t="shared" si="3298"/>
        <v>0</v>
      </c>
      <c r="V963" s="11">
        <f t="shared" si="3298"/>
        <v>0</v>
      </c>
      <c r="W963" s="11">
        <f t="shared" si="3298"/>
        <v>0</v>
      </c>
      <c r="X963" s="11">
        <f t="shared" si="3298"/>
        <v>0</v>
      </c>
      <c r="Y963" s="11">
        <f t="shared" si="3298"/>
        <v>34266</v>
      </c>
      <c r="Z963" s="11">
        <f t="shared" si="3298"/>
        <v>34266</v>
      </c>
      <c r="AA963" s="11">
        <f t="shared" si="3298"/>
        <v>0</v>
      </c>
      <c r="AB963" s="11">
        <f t="shared" si="3298"/>
        <v>0</v>
      </c>
      <c r="AC963" s="11">
        <f t="shared" si="3298"/>
        <v>0</v>
      </c>
      <c r="AD963" s="11">
        <f t="shared" si="3298"/>
        <v>0</v>
      </c>
      <c r="AE963" s="11">
        <f t="shared" si="3298"/>
        <v>34266</v>
      </c>
      <c r="AF963" s="11">
        <f t="shared" si="3298"/>
        <v>34266</v>
      </c>
      <c r="AG963" s="11">
        <f t="shared" si="3298"/>
        <v>0</v>
      </c>
      <c r="AH963" s="11">
        <f t="shared" si="3298"/>
        <v>0</v>
      </c>
      <c r="AI963" s="11">
        <f t="shared" ref="AG963:AV965" si="3299">AI964</f>
        <v>0</v>
      </c>
      <c r="AJ963" s="11">
        <f t="shared" si="3299"/>
        <v>0</v>
      </c>
      <c r="AK963" s="75">
        <f t="shared" si="3299"/>
        <v>34266</v>
      </c>
      <c r="AL963" s="75">
        <f t="shared" si="3299"/>
        <v>34266</v>
      </c>
      <c r="AM963" s="11">
        <f t="shared" si="3299"/>
        <v>0</v>
      </c>
      <c r="AN963" s="11">
        <f t="shared" si="3299"/>
        <v>0</v>
      </c>
      <c r="AO963" s="11">
        <f t="shared" si="3299"/>
        <v>0</v>
      </c>
      <c r="AP963" s="11">
        <f t="shared" si="3299"/>
        <v>0</v>
      </c>
      <c r="AQ963" s="11">
        <f t="shared" si="3299"/>
        <v>34266</v>
      </c>
      <c r="AR963" s="11">
        <f t="shared" si="3299"/>
        <v>34266</v>
      </c>
      <c r="AS963" s="11">
        <f t="shared" si="3299"/>
        <v>0</v>
      </c>
      <c r="AT963" s="11">
        <f t="shared" si="3299"/>
        <v>0</v>
      </c>
      <c r="AU963" s="11">
        <f t="shared" si="3299"/>
        <v>0</v>
      </c>
      <c r="AV963" s="11">
        <f t="shared" si="3299"/>
        <v>0</v>
      </c>
      <c r="AW963" s="11">
        <f t="shared" ref="AS963:BH965" si="3300">AW964</f>
        <v>34266</v>
      </c>
      <c r="AX963" s="11">
        <f t="shared" si="3300"/>
        <v>34266</v>
      </c>
      <c r="AY963" s="75">
        <f t="shared" si="3300"/>
        <v>0</v>
      </c>
      <c r="AZ963" s="75">
        <f t="shared" si="3300"/>
        <v>0</v>
      </c>
      <c r="BA963" s="75">
        <f t="shared" si="3300"/>
        <v>0</v>
      </c>
      <c r="BB963" s="75">
        <f t="shared" si="3300"/>
        <v>0</v>
      </c>
      <c r="BC963" s="75">
        <f t="shared" si="3300"/>
        <v>34266</v>
      </c>
      <c r="BD963" s="75">
        <f t="shared" si="3300"/>
        <v>34266</v>
      </c>
      <c r="BE963" s="11">
        <f t="shared" si="3300"/>
        <v>0</v>
      </c>
      <c r="BF963" s="11">
        <f t="shared" si="3300"/>
        <v>0</v>
      </c>
      <c r="BG963" s="11">
        <f t="shared" si="3300"/>
        <v>0</v>
      </c>
      <c r="BH963" s="11">
        <f t="shared" si="3300"/>
        <v>0</v>
      </c>
      <c r="BI963" s="138">
        <f t="shared" ref="BE963:BT965" si="3301">BI964</f>
        <v>34266</v>
      </c>
      <c r="BJ963" s="138">
        <f t="shared" si="3301"/>
        <v>34266</v>
      </c>
      <c r="BK963" s="75">
        <f t="shared" si="3301"/>
        <v>0</v>
      </c>
      <c r="BL963" s="75">
        <f t="shared" si="3301"/>
        <v>0</v>
      </c>
      <c r="BM963" s="75">
        <f t="shared" si="3301"/>
        <v>0</v>
      </c>
      <c r="BN963" s="75">
        <f t="shared" si="3301"/>
        <v>0</v>
      </c>
      <c r="BO963" s="75">
        <f t="shared" si="3301"/>
        <v>34266</v>
      </c>
      <c r="BP963" s="75">
        <f t="shared" si="3301"/>
        <v>34266</v>
      </c>
      <c r="BQ963" s="11">
        <f t="shared" si="3301"/>
        <v>0</v>
      </c>
      <c r="BR963" s="11">
        <f t="shared" si="3301"/>
        <v>0</v>
      </c>
      <c r="BS963" s="11">
        <f t="shared" si="3301"/>
        <v>0</v>
      </c>
      <c r="BT963" s="11">
        <f t="shared" si="3301"/>
        <v>0</v>
      </c>
      <c r="BU963" s="11">
        <f t="shared" ref="BQ963:CF965" si="3302">BU964</f>
        <v>34266</v>
      </c>
      <c r="BV963" s="11">
        <f t="shared" si="3302"/>
        <v>34266</v>
      </c>
      <c r="BW963" s="75">
        <f t="shared" si="3302"/>
        <v>0</v>
      </c>
      <c r="BX963" s="75">
        <f t="shared" si="3302"/>
        <v>0</v>
      </c>
      <c r="BY963" s="75">
        <f t="shared" si="3302"/>
        <v>0</v>
      </c>
      <c r="BZ963" s="75">
        <f t="shared" si="3302"/>
        <v>0</v>
      </c>
      <c r="CA963" s="75">
        <f t="shared" si="3302"/>
        <v>34266</v>
      </c>
      <c r="CB963" s="75">
        <f t="shared" si="3302"/>
        <v>34266</v>
      </c>
      <c r="CC963" s="75">
        <f t="shared" si="3302"/>
        <v>0</v>
      </c>
      <c r="CD963" s="75">
        <f t="shared" si="3302"/>
        <v>0</v>
      </c>
      <c r="CE963" s="75">
        <f t="shared" si="3302"/>
        <v>0</v>
      </c>
      <c r="CF963" s="75">
        <f t="shared" si="3302"/>
        <v>0</v>
      </c>
      <c r="CG963" s="75">
        <f t="shared" ref="CC963:CR965" si="3303">CG964</f>
        <v>34266</v>
      </c>
      <c r="CH963" s="75">
        <f t="shared" si="3303"/>
        <v>34266</v>
      </c>
      <c r="CI963" s="11">
        <f t="shared" si="3303"/>
        <v>0</v>
      </c>
      <c r="CJ963" s="11">
        <f t="shared" si="3303"/>
        <v>0</v>
      </c>
      <c r="CK963" s="11">
        <f t="shared" si="3303"/>
        <v>0</v>
      </c>
      <c r="CL963" s="11">
        <f t="shared" si="3303"/>
        <v>0</v>
      </c>
      <c r="CM963" s="11">
        <f t="shared" si="3303"/>
        <v>34266</v>
      </c>
      <c r="CN963" s="11">
        <f t="shared" si="3303"/>
        <v>34266</v>
      </c>
      <c r="CO963" s="11">
        <f t="shared" si="3303"/>
        <v>0</v>
      </c>
      <c r="CP963" s="11">
        <f t="shared" si="3303"/>
        <v>0</v>
      </c>
      <c r="CQ963" s="11">
        <f t="shared" si="3303"/>
        <v>0</v>
      </c>
      <c r="CR963" s="11">
        <f t="shared" si="3303"/>
        <v>0</v>
      </c>
      <c r="CS963" s="11">
        <f t="shared" ref="CO963:CT965" si="3304">CS964</f>
        <v>34266</v>
      </c>
      <c r="CT963" s="11">
        <f t="shared" si="3304"/>
        <v>34266</v>
      </c>
    </row>
    <row r="964" spans="1:98" ht="33">
      <c r="A964" s="59" t="s">
        <v>455</v>
      </c>
      <c r="B964" s="44" t="s">
        <v>250</v>
      </c>
      <c r="C964" s="44" t="s">
        <v>7</v>
      </c>
      <c r="D964" s="44" t="s">
        <v>87</v>
      </c>
      <c r="E964" s="44" t="s">
        <v>486</v>
      </c>
      <c r="F964" s="14"/>
      <c r="G964" s="11">
        <f t="shared" si="3297"/>
        <v>34266</v>
      </c>
      <c r="H964" s="11">
        <f t="shared" si="3297"/>
        <v>34266</v>
      </c>
      <c r="I964" s="11">
        <f t="shared" si="3297"/>
        <v>0</v>
      </c>
      <c r="J964" s="11">
        <f t="shared" si="3297"/>
        <v>0</v>
      </c>
      <c r="K964" s="11">
        <f t="shared" si="3297"/>
        <v>0</v>
      </c>
      <c r="L964" s="11">
        <f t="shared" si="3297"/>
        <v>0</v>
      </c>
      <c r="M964" s="11">
        <f t="shared" si="3297"/>
        <v>34266</v>
      </c>
      <c r="N964" s="11">
        <f t="shared" si="3297"/>
        <v>34266</v>
      </c>
      <c r="O964" s="11">
        <f t="shared" si="3297"/>
        <v>0</v>
      </c>
      <c r="P964" s="11">
        <f t="shared" si="3297"/>
        <v>0</v>
      </c>
      <c r="Q964" s="11">
        <f t="shared" si="3297"/>
        <v>0</v>
      </c>
      <c r="R964" s="11">
        <f t="shared" si="3297"/>
        <v>0</v>
      </c>
      <c r="S964" s="11">
        <f t="shared" si="3298"/>
        <v>34266</v>
      </c>
      <c r="T964" s="11">
        <f t="shared" si="3298"/>
        <v>34266</v>
      </c>
      <c r="U964" s="11">
        <f t="shared" si="3298"/>
        <v>0</v>
      </c>
      <c r="V964" s="11">
        <f t="shared" si="3298"/>
        <v>0</v>
      </c>
      <c r="W964" s="11">
        <f t="shared" si="3298"/>
        <v>0</v>
      </c>
      <c r="X964" s="11">
        <f t="shared" si="3298"/>
        <v>0</v>
      </c>
      <c r="Y964" s="11">
        <f t="shared" si="3298"/>
        <v>34266</v>
      </c>
      <c r="Z964" s="11">
        <f t="shared" si="3298"/>
        <v>34266</v>
      </c>
      <c r="AA964" s="11">
        <f t="shared" si="3298"/>
        <v>0</v>
      </c>
      <c r="AB964" s="11">
        <f t="shared" si="3298"/>
        <v>0</v>
      </c>
      <c r="AC964" s="11">
        <f t="shared" si="3298"/>
        <v>0</v>
      </c>
      <c r="AD964" s="11">
        <f t="shared" si="3298"/>
        <v>0</v>
      </c>
      <c r="AE964" s="11">
        <f t="shared" si="3298"/>
        <v>34266</v>
      </c>
      <c r="AF964" s="11">
        <f t="shared" si="3298"/>
        <v>34266</v>
      </c>
      <c r="AG964" s="11">
        <f t="shared" si="3299"/>
        <v>0</v>
      </c>
      <c r="AH964" s="11">
        <f t="shared" si="3299"/>
        <v>0</v>
      </c>
      <c r="AI964" s="11">
        <f t="shared" si="3299"/>
        <v>0</v>
      </c>
      <c r="AJ964" s="11">
        <f t="shared" si="3299"/>
        <v>0</v>
      </c>
      <c r="AK964" s="75">
        <f t="shared" si="3299"/>
        <v>34266</v>
      </c>
      <c r="AL964" s="75">
        <f t="shared" si="3299"/>
        <v>34266</v>
      </c>
      <c r="AM964" s="11">
        <f t="shared" si="3299"/>
        <v>0</v>
      </c>
      <c r="AN964" s="11">
        <f t="shared" si="3299"/>
        <v>0</v>
      </c>
      <c r="AO964" s="11">
        <f t="shared" si="3299"/>
        <v>0</v>
      </c>
      <c r="AP964" s="11">
        <f t="shared" si="3299"/>
        <v>0</v>
      </c>
      <c r="AQ964" s="11">
        <f t="shared" si="3299"/>
        <v>34266</v>
      </c>
      <c r="AR964" s="11">
        <f t="shared" si="3299"/>
        <v>34266</v>
      </c>
      <c r="AS964" s="11">
        <f t="shared" si="3300"/>
        <v>0</v>
      </c>
      <c r="AT964" s="11">
        <f t="shared" si="3300"/>
        <v>0</v>
      </c>
      <c r="AU964" s="11">
        <f t="shared" si="3300"/>
        <v>0</v>
      </c>
      <c r="AV964" s="11">
        <f t="shared" si="3300"/>
        <v>0</v>
      </c>
      <c r="AW964" s="11">
        <f t="shared" si="3300"/>
        <v>34266</v>
      </c>
      <c r="AX964" s="11">
        <f t="shared" si="3300"/>
        <v>34266</v>
      </c>
      <c r="AY964" s="75">
        <f t="shared" si="3300"/>
        <v>0</v>
      </c>
      <c r="AZ964" s="75">
        <f t="shared" si="3300"/>
        <v>0</v>
      </c>
      <c r="BA964" s="75">
        <f t="shared" si="3300"/>
        <v>0</v>
      </c>
      <c r="BB964" s="75">
        <f t="shared" si="3300"/>
        <v>0</v>
      </c>
      <c r="BC964" s="75">
        <f t="shared" si="3300"/>
        <v>34266</v>
      </c>
      <c r="BD964" s="75">
        <f t="shared" si="3300"/>
        <v>34266</v>
      </c>
      <c r="BE964" s="11">
        <f t="shared" si="3301"/>
        <v>0</v>
      </c>
      <c r="BF964" s="11">
        <f t="shared" si="3301"/>
        <v>0</v>
      </c>
      <c r="BG964" s="11">
        <f t="shared" si="3301"/>
        <v>0</v>
      </c>
      <c r="BH964" s="11">
        <f t="shared" si="3301"/>
        <v>0</v>
      </c>
      <c r="BI964" s="138">
        <f t="shared" si="3301"/>
        <v>34266</v>
      </c>
      <c r="BJ964" s="138">
        <f t="shared" si="3301"/>
        <v>34266</v>
      </c>
      <c r="BK964" s="75">
        <f t="shared" si="3301"/>
        <v>0</v>
      </c>
      <c r="BL964" s="75">
        <f t="shared" si="3301"/>
        <v>0</v>
      </c>
      <c r="BM964" s="75">
        <f t="shared" si="3301"/>
        <v>0</v>
      </c>
      <c r="BN964" s="75">
        <f t="shared" si="3301"/>
        <v>0</v>
      </c>
      <c r="BO964" s="75">
        <f t="shared" si="3301"/>
        <v>34266</v>
      </c>
      <c r="BP964" s="75">
        <f t="shared" si="3301"/>
        <v>34266</v>
      </c>
      <c r="BQ964" s="11">
        <f t="shared" si="3302"/>
        <v>0</v>
      </c>
      <c r="BR964" s="11">
        <f t="shared" si="3302"/>
        <v>0</v>
      </c>
      <c r="BS964" s="11">
        <f t="shared" si="3302"/>
        <v>0</v>
      </c>
      <c r="BT964" s="11">
        <f t="shared" si="3302"/>
        <v>0</v>
      </c>
      <c r="BU964" s="11">
        <f t="shared" si="3302"/>
        <v>34266</v>
      </c>
      <c r="BV964" s="11">
        <f t="shared" si="3302"/>
        <v>34266</v>
      </c>
      <c r="BW964" s="75">
        <f t="shared" si="3302"/>
        <v>0</v>
      </c>
      <c r="BX964" s="75">
        <f t="shared" si="3302"/>
        <v>0</v>
      </c>
      <c r="BY964" s="75">
        <f t="shared" si="3302"/>
        <v>0</v>
      </c>
      <c r="BZ964" s="75">
        <f t="shared" si="3302"/>
        <v>0</v>
      </c>
      <c r="CA964" s="75">
        <f t="shared" si="3302"/>
        <v>34266</v>
      </c>
      <c r="CB964" s="75">
        <f t="shared" si="3302"/>
        <v>34266</v>
      </c>
      <c r="CC964" s="75">
        <f t="shared" si="3303"/>
        <v>0</v>
      </c>
      <c r="CD964" s="75">
        <f t="shared" si="3303"/>
        <v>0</v>
      </c>
      <c r="CE964" s="75">
        <f t="shared" si="3303"/>
        <v>0</v>
      </c>
      <c r="CF964" s="75">
        <f t="shared" si="3303"/>
        <v>0</v>
      </c>
      <c r="CG964" s="75">
        <f t="shared" si="3303"/>
        <v>34266</v>
      </c>
      <c r="CH964" s="75">
        <f t="shared" si="3303"/>
        <v>34266</v>
      </c>
      <c r="CI964" s="11">
        <f t="shared" si="3303"/>
        <v>0</v>
      </c>
      <c r="CJ964" s="11">
        <f t="shared" si="3303"/>
        <v>0</v>
      </c>
      <c r="CK964" s="11">
        <f t="shared" si="3303"/>
        <v>0</v>
      </c>
      <c r="CL964" s="11">
        <f t="shared" si="3303"/>
        <v>0</v>
      </c>
      <c r="CM964" s="11">
        <f t="shared" si="3303"/>
        <v>34266</v>
      </c>
      <c r="CN964" s="11">
        <f t="shared" si="3303"/>
        <v>34266</v>
      </c>
      <c r="CO964" s="11">
        <f t="shared" si="3304"/>
        <v>0</v>
      </c>
      <c r="CP964" s="11">
        <f t="shared" si="3304"/>
        <v>0</v>
      </c>
      <c r="CQ964" s="11">
        <f t="shared" si="3304"/>
        <v>0</v>
      </c>
      <c r="CR964" s="11">
        <f t="shared" si="3304"/>
        <v>0</v>
      </c>
      <c r="CS964" s="11">
        <f t="shared" si="3304"/>
        <v>34266</v>
      </c>
      <c r="CT964" s="11">
        <f t="shared" si="3304"/>
        <v>34266</v>
      </c>
    </row>
    <row r="965" spans="1:98" ht="33">
      <c r="A965" s="59" t="s">
        <v>12</v>
      </c>
      <c r="B965" s="44" t="s">
        <v>250</v>
      </c>
      <c r="C965" s="44" t="s">
        <v>7</v>
      </c>
      <c r="D965" s="44" t="s">
        <v>87</v>
      </c>
      <c r="E965" s="44" t="s">
        <v>486</v>
      </c>
      <c r="F965" s="44" t="s">
        <v>13</v>
      </c>
      <c r="G965" s="11">
        <f t="shared" si="3297"/>
        <v>34266</v>
      </c>
      <c r="H965" s="11">
        <f t="shared" si="3297"/>
        <v>34266</v>
      </c>
      <c r="I965" s="11">
        <f t="shared" si="3297"/>
        <v>0</v>
      </c>
      <c r="J965" s="11">
        <f t="shared" si="3297"/>
        <v>0</v>
      </c>
      <c r="K965" s="11">
        <f t="shared" si="3297"/>
        <v>0</v>
      </c>
      <c r="L965" s="11">
        <f t="shared" si="3297"/>
        <v>0</v>
      </c>
      <c r="M965" s="11">
        <f t="shared" si="3297"/>
        <v>34266</v>
      </c>
      <c r="N965" s="11">
        <f t="shared" si="3297"/>
        <v>34266</v>
      </c>
      <c r="O965" s="11">
        <f t="shared" si="3297"/>
        <v>0</v>
      </c>
      <c r="P965" s="11">
        <f t="shared" si="3297"/>
        <v>0</v>
      </c>
      <c r="Q965" s="11">
        <f t="shared" si="3297"/>
        <v>0</v>
      </c>
      <c r="R965" s="11">
        <f t="shared" si="3297"/>
        <v>0</v>
      </c>
      <c r="S965" s="11">
        <f t="shared" si="3298"/>
        <v>34266</v>
      </c>
      <c r="T965" s="11">
        <f t="shared" si="3298"/>
        <v>34266</v>
      </c>
      <c r="U965" s="11">
        <f t="shared" si="3298"/>
        <v>0</v>
      </c>
      <c r="V965" s="11">
        <f t="shared" si="3298"/>
        <v>0</v>
      </c>
      <c r="W965" s="11">
        <f t="shared" si="3298"/>
        <v>0</v>
      </c>
      <c r="X965" s="11">
        <f t="shared" si="3298"/>
        <v>0</v>
      </c>
      <c r="Y965" s="11">
        <f t="shared" si="3298"/>
        <v>34266</v>
      </c>
      <c r="Z965" s="11">
        <f t="shared" si="3298"/>
        <v>34266</v>
      </c>
      <c r="AA965" s="11">
        <f t="shared" si="3298"/>
        <v>0</v>
      </c>
      <c r="AB965" s="11">
        <f t="shared" si="3298"/>
        <v>0</v>
      </c>
      <c r="AC965" s="11">
        <f t="shared" si="3298"/>
        <v>0</v>
      </c>
      <c r="AD965" s="11">
        <f t="shared" si="3298"/>
        <v>0</v>
      </c>
      <c r="AE965" s="11">
        <f t="shared" si="3298"/>
        <v>34266</v>
      </c>
      <c r="AF965" s="11">
        <f t="shared" si="3298"/>
        <v>34266</v>
      </c>
      <c r="AG965" s="11">
        <f t="shared" si="3299"/>
        <v>0</v>
      </c>
      <c r="AH965" s="11">
        <f t="shared" si="3299"/>
        <v>0</v>
      </c>
      <c r="AI965" s="11">
        <f t="shared" si="3299"/>
        <v>0</v>
      </c>
      <c r="AJ965" s="11">
        <f t="shared" si="3299"/>
        <v>0</v>
      </c>
      <c r="AK965" s="75">
        <f t="shared" si="3299"/>
        <v>34266</v>
      </c>
      <c r="AL965" s="75">
        <f t="shared" si="3299"/>
        <v>34266</v>
      </c>
      <c r="AM965" s="11">
        <f t="shared" si="3299"/>
        <v>0</v>
      </c>
      <c r="AN965" s="11">
        <f t="shared" si="3299"/>
        <v>0</v>
      </c>
      <c r="AO965" s="11">
        <f t="shared" si="3299"/>
        <v>0</v>
      </c>
      <c r="AP965" s="11">
        <f t="shared" si="3299"/>
        <v>0</v>
      </c>
      <c r="AQ965" s="11">
        <f t="shared" si="3299"/>
        <v>34266</v>
      </c>
      <c r="AR965" s="11">
        <f t="shared" si="3299"/>
        <v>34266</v>
      </c>
      <c r="AS965" s="11">
        <f t="shared" si="3300"/>
        <v>0</v>
      </c>
      <c r="AT965" s="11">
        <f t="shared" si="3300"/>
        <v>0</v>
      </c>
      <c r="AU965" s="11">
        <f t="shared" si="3300"/>
        <v>0</v>
      </c>
      <c r="AV965" s="11">
        <f t="shared" si="3300"/>
        <v>0</v>
      </c>
      <c r="AW965" s="11">
        <f t="shared" si="3300"/>
        <v>34266</v>
      </c>
      <c r="AX965" s="11">
        <f t="shared" si="3300"/>
        <v>34266</v>
      </c>
      <c r="AY965" s="75">
        <f t="shared" si="3300"/>
        <v>0</v>
      </c>
      <c r="AZ965" s="75">
        <f t="shared" si="3300"/>
        <v>0</v>
      </c>
      <c r="BA965" s="75">
        <f t="shared" si="3300"/>
        <v>0</v>
      </c>
      <c r="BB965" s="75">
        <f t="shared" si="3300"/>
        <v>0</v>
      </c>
      <c r="BC965" s="75">
        <f t="shared" si="3300"/>
        <v>34266</v>
      </c>
      <c r="BD965" s="75">
        <f t="shared" si="3300"/>
        <v>34266</v>
      </c>
      <c r="BE965" s="11">
        <f t="shared" si="3301"/>
        <v>0</v>
      </c>
      <c r="BF965" s="11">
        <f t="shared" si="3301"/>
        <v>0</v>
      </c>
      <c r="BG965" s="11">
        <f t="shared" si="3301"/>
        <v>0</v>
      </c>
      <c r="BH965" s="11">
        <f t="shared" si="3301"/>
        <v>0</v>
      </c>
      <c r="BI965" s="138">
        <f t="shared" si="3301"/>
        <v>34266</v>
      </c>
      <c r="BJ965" s="138">
        <f t="shared" si="3301"/>
        <v>34266</v>
      </c>
      <c r="BK965" s="75">
        <f t="shared" si="3301"/>
        <v>0</v>
      </c>
      <c r="BL965" s="75">
        <f t="shared" si="3301"/>
        <v>0</v>
      </c>
      <c r="BM965" s="75">
        <f t="shared" si="3301"/>
        <v>0</v>
      </c>
      <c r="BN965" s="75">
        <f t="shared" si="3301"/>
        <v>0</v>
      </c>
      <c r="BO965" s="75">
        <f t="shared" si="3301"/>
        <v>34266</v>
      </c>
      <c r="BP965" s="75">
        <f t="shared" si="3301"/>
        <v>34266</v>
      </c>
      <c r="BQ965" s="11">
        <f t="shared" si="3302"/>
        <v>0</v>
      </c>
      <c r="BR965" s="11">
        <f t="shared" si="3302"/>
        <v>0</v>
      </c>
      <c r="BS965" s="11">
        <f t="shared" si="3302"/>
        <v>0</v>
      </c>
      <c r="BT965" s="11">
        <f t="shared" si="3302"/>
        <v>0</v>
      </c>
      <c r="BU965" s="11">
        <f t="shared" si="3302"/>
        <v>34266</v>
      </c>
      <c r="BV965" s="11">
        <f t="shared" si="3302"/>
        <v>34266</v>
      </c>
      <c r="BW965" s="75">
        <f t="shared" si="3302"/>
        <v>0</v>
      </c>
      <c r="BX965" s="75">
        <f t="shared" si="3302"/>
        <v>0</v>
      </c>
      <c r="BY965" s="75">
        <f t="shared" si="3302"/>
        <v>0</v>
      </c>
      <c r="BZ965" s="75">
        <f t="shared" si="3302"/>
        <v>0</v>
      </c>
      <c r="CA965" s="75">
        <f t="shared" si="3302"/>
        <v>34266</v>
      </c>
      <c r="CB965" s="75">
        <f t="shared" si="3302"/>
        <v>34266</v>
      </c>
      <c r="CC965" s="75">
        <f t="shared" si="3303"/>
        <v>0</v>
      </c>
      <c r="CD965" s="75">
        <f t="shared" si="3303"/>
        <v>0</v>
      </c>
      <c r="CE965" s="75">
        <f t="shared" si="3303"/>
        <v>0</v>
      </c>
      <c r="CF965" s="75">
        <f t="shared" si="3303"/>
        <v>0</v>
      </c>
      <c r="CG965" s="75">
        <f t="shared" si="3303"/>
        <v>34266</v>
      </c>
      <c r="CH965" s="75">
        <f t="shared" si="3303"/>
        <v>34266</v>
      </c>
      <c r="CI965" s="11">
        <f t="shared" si="3303"/>
        <v>0</v>
      </c>
      <c r="CJ965" s="11">
        <f t="shared" si="3303"/>
        <v>0</v>
      </c>
      <c r="CK965" s="11">
        <f t="shared" si="3303"/>
        <v>0</v>
      </c>
      <c r="CL965" s="11">
        <f t="shared" si="3303"/>
        <v>0</v>
      </c>
      <c r="CM965" s="11">
        <f t="shared" si="3303"/>
        <v>34266</v>
      </c>
      <c r="CN965" s="11">
        <f t="shared" si="3303"/>
        <v>34266</v>
      </c>
      <c r="CO965" s="11">
        <f t="shared" si="3304"/>
        <v>0</v>
      </c>
      <c r="CP965" s="11">
        <f t="shared" si="3304"/>
        <v>0</v>
      </c>
      <c r="CQ965" s="11">
        <f t="shared" si="3304"/>
        <v>0</v>
      </c>
      <c r="CR965" s="11">
        <f t="shared" si="3304"/>
        <v>0</v>
      </c>
      <c r="CS965" s="11">
        <f t="shared" si="3304"/>
        <v>34266</v>
      </c>
      <c r="CT965" s="11">
        <f t="shared" si="3304"/>
        <v>34266</v>
      </c>
    </row>
    <row r="966" spans="1:98">
      <c r="A966" s="58" t="s">
        <v>14</v>
      </c>
      <c r="B966" s="44" t="s">
        <v>250</v>
      </c>
      <c r="C966" s="44" t="s">
        <v>7</v>
      </c>
      <c r="D966" s="44" t="s">
        <v>87</v>
      </c>
      <c r="E966" s="44" t="s">
        <v>486</v>
      </c>
      <c r="F966" s="14" t="s">
        <v>37</v>
      </c>
      <c r="G966" s="11">
        <v>34266</v>
      </c>
      <c r="H966" s="11">
        <v>34266</v>
      </c>
      <c r="I966" s="11"/>
      <c r="J966" s="11"/>
      <c r="K966" s="11"/>
      <c r="L966" s="11"/>
      <c r="M966" s="11">
        <f>G966+I966+J966+K966+L966</f>
        <v>34266</v>
      </c>
      <c r="N966" s="11">
        <f>H966+J966</f>
        <v>34266</v>
      </c>
      <c r="O966" s="11"/>
      <c r="P966" s="11"/>
      <c r="Q966" s="11"/>
      <c r="R966" s="11"/>
      <c r="S966" s="11">
        <f>M966+O966+P966+Q966+R966</f>
        <v>34266</v>
      </c>
      <c r="T966" s="11">
        <f>N966+P966</f>
        <v>34266</v>
      </c>
      <c r="U966" s="11"/>
      <c r="V966" s="11"/>
      <c r="W966" s="11"/>
      <c r="X966" s="11"/>
      <c r="Y966" s="11">
        <f>S966+U966+V966+W966+X966</f>
        <v>34266</v>
      </c>
      <c r="Z966" s="11">
        <f>T966+V966</f>
        <v>34266</v>
      </c>
      <c r="AA966" s="11"/>
      <c r="AB966" s="11"/>
      <c r="AC966" s="11"/>
      <c r="AD966" s="11"/>
      <c r="AE966" s="11">
        <f>Y966+AA966+AB966+AC966+AD966</f>
        <v>34266</v>
      </c>
      <c r="AF966" s="11">
        <f>Z966+AB966</f>
        <v>34266</v>
      </c>
      <c r="AG966" s="11"/>
      <c r="AH966" s="11"/>
      <c r="AI966" s="11"/>
      <c r="AJ966" s="11"/>
      <c r="AK966" s="75">
        <f>AE966+AG966+AH966+AI966+AJ966</f>
        <v>34266</v>
      </c>
      <c r="AL966" s="75">
        <f>AF966+AH966</f>
        <v>34266</v>
      </c>
      <c r="AM966" s="11"/>
      <c r="AN966" s="11"/>
      <c r="AO966" s="11"/>
      <c r="AP966" s="11"/>
      <c r="AQ966" s="11">
        <f>AK966+AM966+AN966+AO966+AP966</f>
        <v>34266</v>
      </c>
      <c r="AR966" s="11">
        <f>AL966+AN966</f>
        <v>34266</v>
      </c>
      <c r="AS966" s="11"/>
      <c r="AT966" s="11"/>
      <c r="AU966" s="11"/>
      <c r="AV966" s="11"/>
      <c r="AW966" s="11">
        <f>AQ966+AS966+AT966+AU966+AV966</f>
        <v>34266</v>
      </c>
      <c r="AX966" s="11">
        <f>AR966+AT966</f>
        <v>34266</v>
      </c>
      <c r="AY966" s="75"/>
      <c r="AZ966" s="75"/>
      <c r="BA966" s="75"/>
      <c r="BB966" s="75"/>
      <c r="BC966" s="75">
        <f>AW966+AY966+AZ966+BA966+BB966</f>
        <v>34266</v>
      </c>
      <c r="BD966" s="75">
        <f>AX966+AZ966</f>
        <v>34266</v>
      </c>
      <c r="BE966" s="11"/>
      <c r="BF966" s="11"/>
      <c r="BG966" s="11"/>
      <c r="BH966" s="11"/>
      <c r="BI966" s="138">
        <f>BC966+BE966+BF966+BG966+BH966</f>
        <v>34266</v>
      </c>
      <c r="BJ966" s="138">
        <f>BD966+BF966</f>
        <v>34266</v>
      </c>
      <c r="BK966" s="75"/>
      <c r="BL966" s="75"/>
      <c r="BM966" s="75"/>
      <c r="BN966" s="75"/>
      <c r="BO966" s="75">
        <f>BI966+BK966+BL966+BM966+BN966</f>
        <v>34266</v>
      </c>
      <c r="BP966" s="75">
        <f>BJ966+BL966</f>
        <v>34266</v>
      </c>
      <c r="BQ966" s="11"/>
      <c r="BR966" s="11"/>
      <c r="BS966" s="11"/>
      <c r="BT966" s="11"/>
      <c r="BU966" s="11">
        <f>BO966+BQ966+BR966+BS966+BT966</f>
        <v>34266</v>
      </c>
      <c r="BV966" s="11">
        <f>BP966+BR966</f>
        <v>34266</v>
      </c>
      <c r="BW966" s="75"/>
      <c r="BX966" s="75"/>
      <c r="BY966" s="75"/>
      <c r="BZ966" s="75"/>
      <c r="CA966" s="75">
        <f>BU966+BW966+BX966+BY966+BZ966</f>
        <v>34266</v>
      </c>
      <c r="CB966" s="75">
        <f>BV966+BX966</f>
        <v>34266</v>
      </c>
      <c r="CC966" s="75"/>
      <c r="CD966" s="75"/>
      <c r="CE966" s="75"/>
      <c r="CF966" s="75"/>
      <c r="CG966" s="75">
        <f>CA966+CC966+CD966+CE966+CF966</f>
        <v>34266</v>
      </c>
      <c r="CH966" s="75">
        <f>CB966+CD966</f>
        <v>34266</v>
      </c>
      <c r="CI966" s="11"/>
      <c r="CJ966" s="11"/>
      <c r="CK966" s="11"/>
      <c r="CL966" s="11"/>
      <c r="CM966" s="11">
        <f>CG966+CI966+CJ966+CK966+CL966</f>
        <v>34266</v>
      </c>
      <c r="CN966" s="11">
        <f>CH966+CJ966</f>
        <v>34266</v>
      </c>
      <c r="CO966" s="11"/>
      <c r="CP966" s="11"/>
      <c r="CQ966" s="11"/>
      <c r="CR966" s="11"/>
      <c r="CS966" s="11">
        <f>CM966+CO966+CP966+CQ966+CR966</f>
        <v>34266</v>
      </c>
      <c r="CT966" s="11">
        <f>CN966+CP966</f>
        <v>34266</v>
      </c>
    </row>
    <row r="967" spans="1:98">
      <c r="A967" s="63" t="s">
        <v>571</v>
      </c>
      <c r="B967" s="44" t="s">
        <v>250</v>
      </c>
      <c r="C967" s="44" t="s">
        <v>7</v>
      </c>
      <c r="D967" s="44" t="s">
        <v>87</v>
      </c>
      <c r="E967" s="34" t="s">
        <v>686</v>
      </c>
      <c r="F967" s="14"/>
      <c r="G967" s="11"/>
      <c r="H967" s="11"/>
      <c r="I967" s="11"/>
      <c r="J967" s="11"/>
      <c r="K967" s="11"/>
      <c r="L967" s="11"/>
      <c r="M967" s="11"/>
      <c r="N967" s="11"/>
      <c r="O967" s="11"/>
      <c r="P967" s="11"/>
      <c r="Q967" s="11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>
        <f t="shared" ref="AG967:AV969" si="3305">AG968</f>
        <v>0</v>
      </c>
      <c r="AH967" s="11">
        <f t="shared" si="3305"/>
        <v>67812</v>
      </c>
      <c r="AI967" s="11">
        <f t="shared" si="3305"/>
        <v>0</v>
      </c>
      <c r="AJ967" s="11">
        <f t="shared" si="3305"/>
        <v>0</v>
      </c>
      <c r="AK967" s="75">
        <f t="shared" si="3305"/>
        <v>67812</v>
      </c>
      <c r="AL967" s="75">
        <f t="shared" si="3305"/>
        <v>67812</v>
      </c>
      <c r="AM967" s="11">
        <f t="shared" si="3305"/>
        <v>0</v>
      </c>
      <c r="AN967" s="11">
        <f t="shared" si="3305"/>
        <v>0</v>
      </c>
      <c r="AO967" s="11">
        <f t="shared" si="3305"/>
        <v>0</v>
      </c>
      <c r="AP967" s="11">
        <f t="shared" si="3305"/>
        <v>0</v>
      </c>
      <c r="AQ967" s="11">
        <f t="shared" si="3305"/>
        <v>67812</v>
      </c>
      <c r="AR967" s="11">
        <f t="shared" si="3305"/>
        <v>67812</v>
      </c>
      <c r="AS967" s="11">
        <f t="shared" si="3305"/>
        <v>0</v>
      </c>
      <c r="AT967" s="11">
        <f t="shared" si="3305"/>
        <v>0</v>
      </c>
      <c r="AU967" s="11">
        <f t="shared" si="3305"/>
        <v>0</v>
      </c>
      <c r="AV967" s="11">
        <f t="shared" si="3305"/>
        <v>0</v>
      </c>
      <c r="AW967" s="11">
        <f t="shared" ref="AS967:BH969" si="3306">AW968</f>
        <v>67812</v>
      </c>
      <c r="AX967" s="11">
        <f t="shared" si="3306"/>
        <v>67812</v>
      </c>
      <c r="AY967" s="75">
        <f t="shared" si="3306"/>
        <v>0</v>
      </c>
      <c r="AZ967" s="75">
        <f t="shared" si="3306"/>
        <v>0</v>
      </c>
      <c r="BA967" s="75">
        <f t="shared" si="3306"/>
        <v>0</v>
      </c>
      <c r="BB967" s="75">
        <f t="shared" si="3306"/>
        <v>0</v>
      </c>
      <c r="BC967" s="75">
        <f t="shared" si="3306"/>
        <v>67812</v>
      </c>
      <c r="BD967" s="75">
        <f t="shared" si="3306"/>
        <v>67812</v>
      </c>
      <c r="BE967" s="11">
        <f t="shared" si="3306"/>
        <v>0</v>
      </c>
      <c r="BF967" s="11">
        <f t="shared" si="3306"/>
        <v>0</v>
      </c>
      <c r="BG967" s="11">
        <f t="shared" si="3306"/>
        <v>0</v>
      </c>
      <c r="BH967" s="11">
        <f t="shared" si="3306"/>
        <v>0</v>
      </c>
      <c r="BI967" s="138">
        <f t="shared" ref="BE967:BT969" si="3307">BI968</f>
        <v>67812</v>
      </c>
      <c r="BJ967" s="138">
        <f t="shared" si="3307"/>
        <v>67812</v>
      </c>
      <c r="BK967" s="75">
        <f t="shared" si="3307"/>
        <v>0</v>
      </c>
      <c r="BL967" s="75">
        <f t="shared" si="3307"/>
        <v>0</v>
      </c>
      <c r="BM967" s="75">
        <f t="shared" si="3307"/>
        <v>0</v>
      </c>
      <c r="BN967" s="75">
        <f t="shared" si="3307"/>
        <v>0</v>
      </c>
      <c r="BO967" s="75">
        <f t="shared" si="3307"/>
        <v>67812</v>
      </c>
      <c r="BP967" s="75">
        <f t="shared" si="3307"/>
        <v>67812</v>
      </c>
      <c r="BQ967" s="11">
        <f t="shared" si="3307"/>
        <v>0</v>
      </c>
      <c r="BR967" s="11">
        <f t="shared" si="3307"/>
        <v>0</v>
      </c>
      <c r="BS967" s="11">
        <f t="shared" si="3307"/>
        <v>0</v>
      </c>
      <c r="BT967" s="11">
        <f t="shared" si="3307"/>
        <v>0</v>
      </c>
      <c r="BU967" s="11">
        <f t="shared" ref="BQ967:CF969" si="3308">BU968</f>
        <v>67812</v>
      </c>
      <c r="BV967" s="11">
        <f t="shared" si="3308"/>
        <v>67812</v>
      </c>
      <c r="BW967" s="75">
        <f t="shared" si="3308"/>
        <v>0</v>
      </c>
      <c r="BX967" s="75">
        <f t="shared" si="3308"/>
        <v>0</v>
      </c>
      <c r="BY967" s="75">
        <f t="shared" si="3308"/>
        <v>0</v>
      </c>
      <c r="BZ967" s="75">
        <f t="shared" si="3308"/>
        <v>0</v>
      </c>
      <c r="CA967" s="75">
        <f t="shared" si="3308"/>
        <v>67812</v>
      </c>
      <c r="CB967" s="75">
        <f t="shared" si="3308"/>
        <v>67812</v>
      </c>
      <c r="CC967" s="75">
        <f t="shared" si="3308"/>
        <v>0</v>
      </c>
      <c r="CD967" s="75">
        <f t="shared" si="3308"/>
        <v>0</v>
      </c>
      <c r="CE967" s="75">
        <f t="shared" si="3308"/>
        <v>0</v>
      </c>
      <c r="CF967" s="75">
        <f t="shared" si="3308"/>
        <v>0</v>
      </c>
      <c r="CG967" s="75">
        <f t="shared" ref="CC967:CR969" si="3309">CG968</f>
        <v>67812</v>
      </c>
      <c r="CH967" s="75">
        <f t="shared" si="3309"/>
        <v>67812</v>
      </c>
      <c r="CI967" s="11">
        <f t="shared" si="3309"/>
        <v>0</v>
      </c>
      <c r="CJ967" s="11">
        <f t="shared" si="3309"/>
        <v>-1388</v>
      </c>
      <c r="CK967" s="11">
        <f t="shared" si="3309"/>
        <v>0</v>
      </c>
      <c r="CL967" s="11">
        <f t="shared" si="3309"/>
        <v>0</v>
      </c>
      <c r="CM967" s="11">
        <f t="shared" si="3309"/>
        <v>66424</v>
      </c>
      <c r="CN967" s="11">
        <f t="shared" si="3309"/>
        <v>66424</v>
      </c>
      <c r="CO967" s="11">
        <f t="shared" si="3309"/>
        <v>0</v>
      </c>
      <c r="CP967" s="11">
        <f t="shared" si="3309"/>
        <v>0</v>
      </c>
      <c r="CQ967" s="11">
        <f t="shared" si="3309"/>
        <v>0</v>
      </c>
      <c r="CR967" s="11">
        <f t="shared" si="3309"/>
        <v>0</v>
      </c>
      <c r="CS967" s="11">
        <f t="shared" ref="CO967:CT969" si="3310">CS968</f>
        <v>66424</v>
      </c>
      <c r="CT967" s="11">
        <f t="shared" si="3310"/>
        <v>66424</v>
      </c>
    </row>
    <row r="968" spans="1:98" ht="77.25" customHeight="1">
      <c r="A968" s="58" t="s">
        <v>688</v>
      </c>
      <c r="B968" s="44" t="s">
        <v>250</v>
      </c>
      <c r="C968" s="44" t="s">
        <v>7</v>
      </c>
      <c r="D968" s="44" t="s">
        <v>87</v>
      </c>
      <c r="E968" s="69" t="s">
        <v>687</v>
      </c>
      <c r="F968" s="14"/>
      <c r="G968" s="11"/>
      <c r="H968" s="11"/>
      <c r="I968" s="11"/>
      <c r="J968" s="11"/>
      <c r="K968" s="11"/>
      <c r="L968" s="11"/>
      <c r="M968" s="11"/>
      <c r="N968" s="11"/>
      <c r="O968" s="11"/>
      <c r="P968" s="11"/>
      <c r="Q968" s="11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>
        <f t="shared" si="3305"/>
        <v>0</v>
      </c>
      <c r="AH968" s="11">
        <f t="shared" si="3305"/>
        <v>67812</v>
      </c>
      <c r="AI968" s="11">
        <f t="shared" si="3305"/>
        <v>0</v>
      </c>
      <c r="AJ968" s="11">
        <f t="shared" si="3305"/>
        <v>0</v>
      </c>
      <c r="AK968" s="75">
        <f t="shared" si="3305"/>
        <v>67812</v>
      </c>
      <c r="AL968" s="75">
        <f t="shared" si="3305"/>
        <v>67812</v>
      </c>
      <c r="AM968" s="11">
        <f t="shared" si="3305"/>
        <v>0</v>
      </c>
      <c r="AN968" s="11">
        <f t="shared" si="3305"/>
        <v>0</v>
      </c>
      <c r="AO968" s="11">
        <f t="shared" si="3305"/>
        <v>0</v>
      </c>
      <c r="AP968" s="11">
        <f t="shared" si="3305"/>
        <v>0</v>
      </c>
      <c r="AQ968" s="11">
        <f t="shared" si="3305"/>
        <v>67812</v>
      </c>
      <c r="AR968" s="11">
        <f t="shared" si="3305"/>
        <v>67812</v>
      </c>
      <c r="AS968" s="11">
        <f t="shared" si="3306"/>
        <v>0</v>
      </c>
      <c r="AT968" s="11">
        <f t="shared" si="3306"/>
        <v>0</v>
      </c>
      <c r="AU968" s="11">
        <f t="shared" si="3306"/>
        <v>0</v>
      </c>
      <c r="AV968" s="11">
        <f t="shared" si="3306"/>
        <v>0</v>
      </c>
      <c r="AW968" s="11">
        <f t="shared" si="3306"/>
        <v>67812</v>
      </c>
      <c r="AX968" s="11">
        <f t="shared" si="3306"/>
        <v>67812</v>
      </c>
      <c r="AY968" s="75">
        <f t="shared" si="3306"/>
        <v>0</v>
      </c>
      <c r="AZ968" s="75">
        <f t="shared" si="3306"/>
        <v>0</v>
      </c>
      <c r="BA968" s="75">
        <f t="shared" si="3306"/>
        <v>0</v>
      </c>
      <c r="BB968" s="75">
        <f t="shared" si="3306"/>
        <v>0</v>
      </c>
      <c r="BC968" s="75">
        <f t="shared" si="3306"/>
        <v>67812</v>
      </c>
      <c r="BD968" s="75">
        <f t="shared" si="3306"/>
        <v>67812</v>
      </c>
      <c r="BE968" s="11">
        <f t="shared" si="3307"/>
        <v>0</v>
      </c>
      <c r="BF968" s="11">
        <f t="shared" si="3307"/>
        <v>0</v>
      </c>
      <c r="BG968" s="11">
        <f t="shared" si="3307"/>
        <v>0</v>
      </c>
      <c r="BH968" s="11">
        <f t="shared" si="3307"/>
        <v>0</v>
      </c>
      <c r="BI968" s="138">
        <f t="shared" si="3307"/>
        <v>67812</v>
      </c>
      <c r="BJ968" s="138">
        <f t="shared" si="3307"/>
        <v>67812</v>
      </c>
      <c r="BK968" s="75">
        <f t="shared" si="3307"/>
        <v>0</v>
      </c>
      <c r="BL968" s="75">
        <f t="shared" si="3307"/>
        <v>0</v>
      </c>
      <c r="BM968" s="75">
        <f t="shared" si="3307"/>
        <v>0</v>
      </c>
      <c r="BN968" s="75">
        <f t="shared" si="3307"/>
        <v>0</v>
      </c>
      <c r="BO968" s="75">
        <f t="shared" si="3307"/>
        <v>67812</v>
      </c>
      <c r="BP968" s="75">
        <f t="shared" si="3307"/>
        <v>67812</v>
      </c>
      <c r="BQ968" s="11">
        <f t="shared" si="3308"/>
        <v>0</v>
      </c>
      <c r="BR968" s="11">
        <f t="shared" si="3308"/>
        <v>0</v>
      </c>
      <c r="BS968" s="11">
        <f t="shared" si="3308"/>
        <v>0</v>
      </c>
      <c r="BT968" s="11">
        <f t="shared" si="3308"/>
        <v>0</v>
      </c>
      <c r="BU968" s="11">
        <f t="shared" si="3308"/>
        <v>67812</v>
      </c>
      <c r="BV968" s="11">
        <f t="shared" si="3308"/>
        <v>67812</v>
      </c>
      <c r="BW968" s="75">
        <f t="shared" si="3308"/>
        <v>0</v>
      </c>
      <c r="BX968" s="75">
        <f t="shared" si="3308"/>
        <v>0</v>
      </c>
      <c r="BY968" s="75">
        <f t="shared" si="3308"/>
        <v>0</v>
      </c>
      <c r="BZ968" s="75">
        <f t="shared" si="3308"/>
        <v>0</v>
      </c>
      <c r="CA968" s="75">
        <f t="shared" si="3308"/>
        <v>67812</v>
      </c>
      <c r="CB968" s="75">
        <f t="shared" si="3308"/>
        <v>67812</v>
      </c>
      <c r="CC968" s="75">
        <f t="shared" si="3309"/>
        <v>0</v>
      </c>
      <c r="CD968" s="75">
        <f t="shared" si="3309"/>
        <v>0</v>
      </c>
      <c r="CE968" s="75">
        <f t="shared" si="3309"/>
        <v>0</v>
      </c>
      <c r="CF968" s="75">
        <f t="shared" si="3309"/>
        <v>0</v>
      </c>
      <c r="CG968" s="75">
        <f t="shared" si="3309"/>
        <v>67812</v>
      </c>
      <c r="CH968" s="75">
        <f t="shared" si="3309"/>
        <v>67812</v>
      </c>
      <c r="CI968" s="11">
        <f t="shared" si="3309"/>
        <v>0</v>
      </c>
      <c r="CJ968" s="11">
        <f t="shared" si="3309"/>
        <v>-1388</v>
      </c>
      <c r="CK968" s="11">
        <f t="shared" si="3309"/>
        <v>0</v>
      </c>
      <c r="CL968" s="11">
        <f t="shared" si="3309"/>
        <v>0</v>
      </c>
      <c r="CM968" s="11">
        <f t="shared" si="3309"/>
        <v>66424</v>
      </c>
      <c r="CN968" s="11">
        <f t="shared" si="3309"/>
        <v>66424</v>
      </c>
      <c r="CO968" s="11">
        <f t="shared" si="3310"/>
        <v>0</v>
      </c>
      <c r="CP968" s="11">
        <f t="shared" si="3310"/>
        <v>0</v>
      </c>
      <c r="CQ968" s="11">
        <f t="shared" si="3310"/>
        <v>0</v>
      </c>
      <c r="CR968" s="11">
        <f t="shared" si="3310"/>
        <v>0</v>
      </c>
      <c r="CS968" s="11">
        <f t="shared" si="3310"/>
        <v>66424</v>
      </c>
      <c r="CT968" s="11">
        <f t="shared" si="3310"/>
        <v>66424</v>
      </c>
    </row>
    <row r="969" spans="1:98" ht="33">
      <c r="A969" s="70" t="s">
        <v>203</v>
      </c>
      <c r="B969" s="44" t="s">
        <v>250</v>
      </c>
      <c r="C969" s="44" t="s">
        <v>7</v>
      </c>
      <c r="D969" s="44" t="s">
        <v>87</v>
      </c>
      <c r="E969" s="69" t="s">
        <v>687</v>
      </c>
      <c r="F969" s="14" t="s">
        <v>204</v>
      </c>
      <c r="G969" s="11"/>
      <c r="H969" s="11"/>
      <c r="I969" s="11"/>
      <c r="J969" s="11"/>
      <c r="K969" s="11"/>
      <c r="L969" s="11"/>
      <c r="M969" s="11"/>
      <c r="N969" s="11"/>
      <c r="O969" s="11"/>
      <c r="P969" s="11"/>
      <c r="Q969" s="11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>
        <f t="shared" si="3305"/>
        <v>0</v>
      </c>
      <c r="AH969" s="11">
        <f t="shared" si="3305"/>
        <v>67812</v>
      </c>
      <c r="AI969" s="11">
        <f t="shared" si="3305"/>
        <v>0</v>
      </c>
      <c r="AJ969" s="11">
        <f t="shared" si="3305"/>
        <v>0</v>
      </c>
      <c r="AK969" s="75">
        <f t="shared" si="3305"/>
        <v>67812</v>
      </c>
      <c r="AL969" s="75">
        <f t="shared" si="3305"/>
        <v>67812</v>
      </c>
      <c r="AM969" s="11">
        <f t="shared" si="3305"/>
        <v>0</v>
      </c>
      <c r="AN969" s="11">
        <f t="shared" si="3305"/>
        <v>0</v>
      </c>
      <c r="AO969" s="11">
        <f t="shared" si="3305"/>
        <v>0</v>
      </c>
      <c r="AP969" s="11">
        <f t="shared" si="3305"/>
        <v>0</v>
      </c>
      <c r="AQ969" s="11">
        <f t="shared" si="3305"/>
        <v>67812</v>
      </c>
      <c r="AR969" s="11">
        <f t="shared" si="3305"/>
        <v>67812</v>
      </c>
      <c r="AS969" s="11">
        <f t="shared" si="3306"/>
        <v>0</v>
      </c>
      <c r="AT969" s="11">
        <f t="shared" si="3306"/>
        <v>0</v>
      </c>
      <c r="AU969" s="11">
        <f t="shared" si="3306"/>
        <v>0</v>
      </c>
      <c r="AV969" s="11">
        <f t="shared" si="3306"/>
        <v>0</v>
      </c>
      <c r="AW969" s="11">
        <f t="shared" si="3306"/>
        <v>67812</v>
      </c>
      <c r="AX969" s="11">
        <f t="shared" si="3306"/>
        <v>67812</v>
      </c>
      <c r="AY969" s="75">
        <f t="shared" si="3306"/>
        <v>0</v>
      </c>
      <c r="AZ969" s="75">
        <f t="shared" si="3306"/>
        <v>0</v>
      </c>
      <c r="BA969" s="75">
        <f t="shared" si="3306"/>
        <v>0</v>
      </c>
      <c r="BB969" s="75">
        <f t="shared" si="3306"/>
        <v>0</v>
      </c>
      <c r="BC969" s="75">
        <f t="shared" si="3306"/>
        <v>67812</v>
      </c>
      <c r="BD969" s="75">
        <f t="shared" si="3306"/>
        <v>67812</v>
      </c>
      <c r="BE969" s="11">
        <f t="shared" si="3307"/>
        <v>0</v>
      </c>
      <c r="BF969" s="11">
        <f t="shared" si="3307"/>
        <v>0</v>
      </c>
      <c r="BG969" s="11">
        <f t="shared" si="3307"/>
        <v>0</v>
      </c>
      <c r="BH969" s="11">
        <f t="shared" si="3307"/>
        <v>0</v>
      </c>
      <c r="BI969" s="138">
        <f t="shared" si="3307"/>
        <v>67812</v>
      </c>
      <c r="BJ969" s="138">
        <f t="shared" si="3307"/>
        <v>67812</v>
      </c>
      <c r="BK969" s="75">
        <f t="shared" si="3307"/>
        <v>0</v>
      </c>
      <c r="BL969" s="75">
        <f t="shared" si="3307"/>
        <v>0</v>
      </c>
      <c r="BM969" s="75">
        <f t="shared" si="3307"/>
        <v>0</v>
      </c>
      <c r="BN969" s="75">
        <f t="shared" si="3307"/>
        <v>0</v>
      </c>
      <c r="BO969" s="75">
        <f t="shared" si="3307"/>
        <v>67812</v>
      </c>
      <c r="BP969" s="75">
        <f t="shared" si="3307"/>
        <v>67812</v>
      </c>
      <c r="BQ969" s="11">
        <f t="shared" si="3308"/>
        <v>0</v>
      </c>
      <c r="BR969" s="11">
        <f t="shared" si="3308"/>
        <v>0</v>
      </c>
      <c r="BS969" s="11">
        <f t="shared" si="3308"/>
        <v>0</v>
      </c>
      <c r="BT969" s="11">
        <f t="shared" si="3308"/>
        <v>0</v>
      </c>
      <c r="BU969" s="11">
        <f t="shared" si="3308"/>
        <v>67812</v>
      </c>
      <c r="BV969" s="11">
        <f t="shared" si="3308"/>
        <v>67812</v>
      </c>
      <c r="BW969" s="75">
        <f t="shared" si="3308"/>
        <v>0</v>
      </c>
      <c r="BX969" s="75">
        <f t="shared" si="3308"/>
        <v>0</v>
      </c>
      <c r="BY969" s="75">
        <f t="shared" si="3308"/>
        <v>0</v>
      </c>
      <c r="BZ969" s="75">
        <f t="shared" si="3308"/>
        <v>0</v>
      </c>
      <c r="CA969" s="75">
        <f t="shared" si="3308"/>
        <v>67812</v>
      </c>
      <c r="CB969" s="75">
        <f t="shared" si="3308"/>
        <v>67812</v>
      </c>
      <c r="CC969" s="75">
        <f t="shared" si="3309"/>
        <v>0</v>
      </c>
      <c r="CD969" s="75">
        <f t="shared" si="3309"/>
        <v>0</v>
      </c>
      <c r="CE969" s="75">
        <f t="shared" si="3309"/>
        <v>0</v>
      </c>
      <c r="CF969" s="75">
        <f t="shared" si="3309"/>
        <v>0</v>
      </c>
      <c r="CG969" s="75">
        <f t="shared" si="3309"/>
        <v>67812</v>
      </c>
      <c r="CH969" s="75">
        <f t="shared" si="3309"/>
        <v>67812</v>
      </c>
      <c r="CI969" s="11">
        <f t="shared" si="3309"/>
        <v>0</v>
      </c>
      <c r="CJ969" s="11">
        <f t="shared" si="3309"/>
        <v>-1388</v>
      </c>
      <c r="CK969" s="11">
        <f t="shared" si="3309"/>
        <v>0</v>
      </c>
      <c r="CL969" s="11">
        <f t="shared" si="3309"/>
        <v>0</v>
      </c>
      <c r="CM969" s="11">
        <f t="shared" si="3309"/>
        <v>66424</v>
      </c>
      <c r="CN969" s="11">
        <f t="shared" si="3309"/>
        <v>66424</v>
      </c>
      <c r="CO969" s="11">
        <f t="shared" si="3310"/>
        <v>0</v>
      </c>
      <c r="CP969" s="11">
        <f t="shared" si="3310"/>
        <v>0</v>
      </c>
      <c r="CQ969" s="11">
        <f t="shared" si="3310"/>
        <v>0</v>
      </c>
      <c r="CR969" s="11">
        <f t="shared" si="3310"/>
        <v>0</v>
      </c>
      <c r="CS969" s="11">
        <f t="shared" si="3310"/>
        <v>66424</v>
      </c>
      <c r="CT969" s="11">
        <f t="shared" si="3310"/>
        <v>66424</v>
      </c>
    </row>
    <row r="970" spans="1:98" ht="119.25" customHeight="1">
      <c r="A970" s="70" t="s">
        <v>647</v>
      </c>
      <c r="B970" s="44" t="s">
        <v>250</v>
      </c>
      <c r="C970" s="44" t="s">
        <v>7</v>
      </c>
      <c r="D970" s="44" t="s">
        <v>87</v>
      </c>
      <c r="E970" s="69" t="s">
        <v>687</v>
      </c>
      <c r="F970" s="14" t="s">
        <v>646</v>
      </c>
      <c r="G970" s="11"/>
      <c r="H970" s="11"/>
      <c r="I970" s="11"/>
      <c r="J970" s="11"/>
      <c r="K970" s="11"/>
      <c r="L970" s="11"/>
      <c r="M970" s="11"/>
      <c r="N970" s="11"/>
      <c r="O970" s="11"/>
      <c r="P970" s="11"/>
      <c r="Q970" s="11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>
        <v>67812</v>
      </c>
      <c r="AI970" s="11"/>
      <c r="AJ970" s="11"/>
      <c r="AK970" s="75">
        <f>AE970+AG970+AH970+AI970+AJ970</f>
        <v>67812</v>
      </c>
      <c r="AL970" s="75">
        <f>AF970+AH970</f>
        <v>67812</v>
      </c>
      <c r="AM970" s="11"/>
      <c r="AN970" s="11"/>
      <c r="AO970" s="11"/>
      <c r="AP970" s="11"/>
      <c r="AQ970" s="11">
        <f>AK970+AM970+AN970+AO970+AP970</f>
        <v>67812</v>
      </c>
      <c r="AR970" s="11">
        <f>AL970+AN970</f>
        <v>67812</v>
      </c>
      <c r="AS970" s="11"/>
      <c r="AT970" s="11"/>
      <c r="AU970" s="11"/>
      <c r="AV970" s="11"/>
      <c r="AW970" s="11">
        <f>AQ970+AS970+AT970+AU970+AV970</f>
        <v>67812</v>
      </c>
      <c r="AX970" s="11">
        <f>AR970+AT970</f>
        <v>67812</v>
      </c>
      <c r="AY970" s="75"/>
      <c r="AZ970" s="75"/>
      <c r="BA970" s="75"/>
      <c r="BB970" s="75"/>
      <c r="BC970" s="75">
        <f>AW970+AY970+AZ970+BA970+BB970</f>
        <v>67812</v>
      </c>
      <c r="BD970" s="75">
        <f>AX970+AZ970</f>
        <v>67812</v>
      </c>
      <c r="BE970" s="11"/>
      <c r="BF970" s="11"/>
      <c r="BG970" s="11"/>
      <c r="BH970" s="11"/>
      <c r="BI970" s="138">
        <f>BC970+BE970+BF970+BG970+BH970</f>
        <v>67812</v>
      </c>
      <c r="BJ970" s="138">
        <f>BD970+BF970</f>
        <v>67812</v>
      </c>
      <c r="BK970" s="75"/>
      <c r="BL970" s="75"/>
      <c r="BM970" s="75"/>
      <c r="BN970" s="75"/>
      <c r="BO970" s="75">
        <f>BI970+BK970+BL970+BM970+BN970</f>
        <v>67812</v>
      </c>
      <c r="BP970" s="75">
        <f>BJ970+BL970</f>
        <v>67812</v>
      </c>
      <c r="BQ970" s="11"/>
      <c r="BR970" s="11"/>
      <c r="BS970" s="11"/>
      <c r="BT970" s="11"/>
      <c r="BU970" s="11">
        <f>BO970+BQ970+BR970+BS970+BT970</f>
        <v>67812</v>
      </c>
      <c r="BV970" s="11">
        <f>BP970+BR970</f>
        <v>67812</v>
      </c>
      <c r="BW970" s="75"/>
      <c r="BX970" s="75"/>
      <c r="BY970" s="75"/>
      <c r="BZ970" s="75"/>
      <c r="CA970" s="75">
        <f>BU970+BW970+BX970+BY970+BZ970</f>
        <v>67812</v>
      </c>
      <c r="CB970" s="75">
        <f>BV970+BX970</f>
        <v>67812</v>
      </c>
      <c r="CC970" s="75"/>
      <c r="CD970" s="75"/>
      <c r="CE970" s="75"/>
      <c r="CF970" s="75"/>
      <c r="CG970" s="75">
        <f>CA970+CC970+CD970+CE970+CF970</f>
        <v>67812</v>
      </c>
      <c r="CH970" s="75">
        <f>CB970+CD970</f>
        <v>67812</v>
      </c>
      <c r="CI970" s="11"/>
      <c r="CJ970" s="11">
        <v>-1388</v>
      </c>
      <c r="CK970" s="11"/>
      <c r="CL970" s="11"/>
      <c r="CM970" s="11">
        <f>CG970+CI970+CJ970+CK970+CL970</f>
        <v>66424</v>
      </c>
      <c r="CN970" s="11">
        <f>CH970+CJ970</f>
        <v>66424</v>
      </c>
      <c r="CO970" s="11"/>
      <c r="CP970" s="11"/>
      <c r="CQ970" s="11"/>
      <c r="CR970" s="11"/>
      <c r="CS970" s="11">
        <f>CM970+CO970+CP970+CQ970+CR970</f>
        <v>66424</v>
      </c>
      <c r="CT970" s="11">
        <f>CN970+CP970</f>
        <v>66424</v>
      </c>
    </row>
    <row r="971" spans="1:98" ht="54.75" customHeight="1">
      <c r="A971" s="58" t="s">
        <v>619</v>
      </c>
      <c r="B971" s="44" t="s">
        <v>250</v>
      </c>
      <c r="C971" s="44" t="s">
        <v>7</v>
      </c>
      <c r="D971" s="44" t="s">
        <v>87</v>
      </c>
      <c r="E971" s="69" t="s">
        <v>728</v>
      </c>
      <c r="F971" s="14"/>
      <c r="G971" s="11"/>
      <c r="H971" s="11"/>
      <c r="I971" s="11"/>
      <c r="J971" s="11"/>
      <c r="K971" s="11"/>
      <c r="L971" s="11"/>
      <c r="M971" s="11"/>
      <c r="N971" s="11"/>
      <c r="O971" s="11"/>
      <c r="P971" s="11"/>
      <c r="Q971" s="11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  <c r="AJ971" s="11"/>
      <c r="AK971" s="11"/>
      <c r="AL971" s="11"/>
      <c r="AM971" s="11"/>
      <c r="AN971" s="11"/>
      <c r="AO971" s="11"/>
      <c r="AP971" s="11"/>
      <c r="AQ971" s="11"/>
      <c r="AR971" s="11"/>
      <c r="AS971" s="11">
        <f>AS972</f>
        <v>0</v>
      </c>
      <c r="AT971" s="11">
        <f t="shared" ref="AT971:BI972" si="3311">AT972</f>
        <v>2800</v>
      </c>
      <c r="AU971" s="11">
        <f t="shared" si="3311"/>
        <v>0</v>
      </c>
      <c r="AV971" s="11">
        <f t="shared" si="3311"/>
        <v>0</v>
      </c>
      <c r="AW971" s="11">
        <f t="shared" si="3311"/>
        <v>2800</v>
      </c>
      <c r="AX971" s="11">
        <f t="shared" si="3311"/>
        <v>2800</v>
      </c>
      <c r="AY971" s="75">
        <f>AY972</f>
        <v>0</v>
      </c>
      <c r="AZ971" s="75">
        <f t="shared" si="3311"/>
        <v>0</v>
      </c>
      <c r="BA971" s="75">
        <f t="shared" si="3311"/>
        <v>0</v>
      </c>
      <c r="BB971" s="75">
        <f t="shared" si="3311"/>
        <v>0</v>
      </c>
      <c r="BC971" s="75">
        <f t="shared" si="3311"/>
        <v>2800</v>
      </c>
      <c r="BD971" s="75">
        <f t="shared" si="3311"/>
        <v>2800</v>
      </c>
      <c r="BE971" s="11">
        <f>BE972</f>
        <v>0</v>
      </c>
      <c r="BF971" s="11">
        <f t="shared" si="3311"/>
        <v>0</v>
      </c>
      <c r="BG971" s="11">
        <f t="shared" si="3311"/>
        <v>0</v>
      </c>
      <c r="BH971" s="11">
        <f t="shared" si="3311"/>
        <v>0</v>
      </c>
      <c r="BI971" s="138">
        <f t="shared" si="3311"/>
        <v>2800</v>
      </c>
      <c r="BJ971" s="138">
        <f t="shared" ref="BF971:BJ972" si="3312">BJ972</f>
        <v>2800</v>
      </c>
      <c r="BK971" s="75">
        <f>BK972</f>
        <v>0</v>
      </c>
      <c r="BL971" s="75">
        <f t="shared" ref="BL971:CA972" si="3313">BL972</f>
        <v>0</v>
      </c>
      <c r="BM971" s="75">
        <f t="shared" si="3313"/>
        <v>0</v>
      </c>
      <c r="BN971" s="75">
        <f t="shared" si="3313"/>
        <v>0</v>
      </c>
      <c r="BO971" s="75">
        <f t="shared" si="3313"/>
        <v>2800</v>
      </c>
      <c r="BP971" s="75">
        <f t="shared" si="3313"/>
        <v>2800</v>
      </c>
      <c r="BQ971" s="11">
        <f>BQ972</f>
        <v>0</v>
      </c>
      <c r="BR971" s="11">
        <f t="shared" si="3313"/>
        <v>0</v>
      </c>
      <c r="BS971" s="11">
        <f t="shared" si="3313"/>
        <v>0</v>
      </c>
      <c r="BT971" s="11">
        <f t="shared" si="3313"/>
        <v>0</v>
      </c>
      <c r="BU971" s="11">
        <f t="shared" si="3313"/>
        <v>2800</v>
      </c>
      <c r="BV971" s="11">
        <f t="shared" si="3313"/>
        <v>2800</v>
      </c>
      <c r="BW971" s="75">
        <f>BW972</f>
        <v>0</v>
      </c>
      <c r="BX971" s="75">
        <f t="shared" si="3313"/>
        <v>0</v>
      </c>
      <c r="BY971" s="75">
        <f t="shared" si="3313"/>
        <v>0</v>
      </c>
      <c r="BZ971" s="75">
        <f t="shared" si="3313"/>
        <v>0</v>
      </c>
      <c r="CA971" s="75">
        <f t="shared" si="3313"/>
        <v>2800</v>
      </c>
      <c r="CB971" s="75">
        <f t="shared" ref="BX971:CB972" si="3314">CB972</f>
        <v>2800</v>
      </c>
      <c r="CC971" s="75">
        <f>CC972</f>
        <v>0</v>
      </c>
      <c r="CD971" s="75">
        <f t="shared" ref="CD971:CS972" si="3315">CD972</f>
        <v>0</v>
      </c>
      <c r="CE971" s="75">
        <f t="shared" si="3315"/>
        <v>0</v>
      </c>
      <c r="CF971" s="75">
        <f t="shared" si="3315"/>
        <v>0</v>
      </c>
      <c r="CG971" s="75">
        <f t="shared" si="3315"/>
        <v>2800</v>
      </c>
      <c r="CH971" s="75">
        <f t="shared" si="3315"/>
        <v>2800</v>
      </c>
      <c r="CI971" s="11">
        <f>CI972</f>
        <v>0</v>
      </c>
      <c r="CJ971" s="11">
        <f t="shared" si="3315"/>
        <v>-17</v>
      </c>
      <c r="CK971" s="11">
        <f t="shared" si="3315"/>
        <v>0</v>
      </c>
      <c r="CL971" s="11">
        <f t="shared" si="3315"/>
        <v>0</v>
      </c>
      <c r="CM971" s="11">
        <f t="shared" si="3315"/>
        <v>2783</v>
      </c>
      <c r="CN971" s="11">
        <f t="shared" si="3315"/>
        <v>2783</v>
      </c>
      <c r="CO971" s="11">
        <f>CO972</f>
        <v>0</v>
      </c>
      <c r="CP971" s="11">
        <f t="shared" si="3315"/>
        <v>0</v>
      </c>
      <c r="CQ971" s="11">
        <f t="shared" si="3315"/>
        <v>0</v>
      </c>
      <c r="CR971" s="11">
        <f t="shared" si="3315"/>
        <v>0</v>
      </c>
      <c r="CS971" s="11">
        <f t="shared" si="3315"/>
        <v>2783</v>
      </c>
      <c r="CT971" s="11">
        <f t="shared" ref="CP971:CT972" si="3316">CT972</f>
        <v>2783</v>
      </c>
    </row>
    <row r="972" spans="1:98" ht="39" customHeight="1">
      <c r="A972" s="59" t="s">
        <v>12</v>
      </c>
      <c r="B972" s="44" t="s">
        <v>250</v>
      </c>
      <c r="C972" s="44" t="s">
        <v>7</v>
      </c>
      <c r="D972" s="44" t="s">
        <v>87</v>
      </c>
      <c r="E972" s="69" t="s">
        <v>728</v>
      </c>
      <c r="F972" s="14" t="s">
        <v>13</v>
      </c>
      <c r="G972" s="11"/>
      <c r="H972" s="11"/>
      <c r="I972" s="11"/>
      <c r="J972" s="11"/>
      <c r="K972" s="11"/>
      <c r="L972" s="11"/>
      <c r="M972" s="11"/>
      <c r="N972" s="11"/>
      <c r="O972" s="11"/>
      <c r="P972" s="11"/>
      <c r="Q972" s="11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  <c r="AJ972" s="11"/>
      <c r="AK972" s="11"/>
      <c r="AL972" s="11"/>
      <c r="AM972" s="11"/>
      <c r="AN972" s="11"/>
      <c r="AO972" s="11"/>
      <c r="AP972" s="11"/>
      <c r="AQ972" s="11"/>
      <c r="AR972" s="11"/>
      <c r="AS972" s="11">
        <f>AS973</f>
        <v>0</v>
      </c>
      <c r="AT972" s="11">
        <f t="shared" si="3311"/>
        <v>2800</v>
      </c>
      <c r="AU972" s="11">
        <f t="shared" si="3311"/>
        <v>0</v>
      </c>
      <c r="AV972" s="11">
        <f t="shared" si="3311"/>
        <v>0</v>
      </c>
      <c r="AW972" s="11">
        <f t="shared" si="3311"/>
        <v>2800</v>
      </c>
      <c r="AX972" s="11">
        <f t="shared" si="3311"/>
        <v>2800</v>
      </c>
      <c r="AY972" s="75">
        <f>AY973</f>
        <v>0</v>
      </c>
      <c r="AZ972" s="75">
        <f t="shared" si="3311"/>
        <v>0</v>
      </c>
      <c r="BA972" s="75">
        <f t="shared" si="3311"/>
        <v>0</v>
      </c>
      <c r="BB972" s="75">
        <f t="shared" si="3311"/>
        <v>0</v>
      </c>
      <c r="BC972" s="75">
        <f t="shared" si="3311"/>
        <v>2800</v>
      </c>
      <c r="BD972" s="75">
        <f t="shared" si="3311"/>
        <v>2800</v>
      </c>
      <c r="BE972" s="11">
        <f>BE973</f>
        <v>0</v>
      </c>
      <c r="BF972" s="11">
        <f t="shared" si="3312"/>
        <v>0</v>
      </c>
      <c r="BG972" s="11">
        <f t="shared" si="3312"/>
        <v>0</v>
      </c>
      <c r="BH972" s="11">
        <f t="shared" si="3312"/>
        <v>0</v>
      </c>
      <c r="BI972" s="138">
        <f t="shared" si="3312"/>
        <v>2800</v>
      </c>
      <c r="BJ972" s="138">
        <f t="shared" si="3312"/>
        <v>2800</v>
      </c>
      <c r="BK972" s="75">
        <f>BK973</f>
        <v>0</v>
      </c>
      <c r="BL972" s="75">
        <f t="shared" si="3313"/>
        <v>0</v>
      </c>
      <c r="BM972" s="75">
        <f t="shared" si="3313"/>
        <v>0</v>
      </c>
      <c r="BN972" s="75">
        <f t="shared" si="3313"/>
        <v>0</v>
      </c>
      <c r="BO972" s="75">
        <f t="shared" si="3313"/>
        <v>2800</v>
      </c>
      <c r="BP972" s="75">
        <f t="shared" si="3313"/>
        <v>2800</v>
      </c>
      <c r="BQ972" s="11">
        <f>BQ973</f>
        <v>0</v>
      </c>
      <c r="BR972" s="11">
        <f t="shared" si="3313"/>
        <v>0</v>
      </c>
      <c r="BS972" s="11">
        <f t="shared" si="3313"/>
        <v>0</v>
      </c>
      <c r="BT972" s="11">
        <f t="shared" si="3313"/>
        <v>0</v>
      </c>
      <c r="BU972" s="11">
        <f t="shared" si="3313"/>
        <v>2800</v>
      </c>
      <c r="BV972" s="11">
        <f t="shared" si="3313"/>
        <v>2800</v>
      </c>
      <c r="BW972" s="75">
        <f>BW973</f>
        <v>0</v>
      </c>
      <c r="BX972" s="75">
        <f t="shared" si="3314"/>
        <v>0</v>
      </c>
      <c r="BY972" s="75">
        <f t="shared" si="3314"/>
        <v>0</v>
      </c>
      <c r="BZ972" s="75">
        <f t="shared" si="3314"/>
        <v>0</v>
      </c>
      <c r="CA972" s="75">
        <f t="shared" si="3314"/>
        <v>2800</v>
      </c>
      <c r="CB972" s="75">
        <f t="shared" si="3314"/>
        <v>2800</v>
      </c>
      <c r="CC972" s="75">
        <f>CC973</f>
        <v>0</v>
      </c>
      <c r="CD972" s="75">
        <f t="shared" si="3315"/>
        <v>0</v>
      </c>
      <c r="CE972" s="75">
        <f t="shared" si="3315"/>
        <v>0</v>
      </c>
      <c r="CF972" s="75">
        <f t="shared" si="3315"/>
        <v>0</v>
      </c>
      <c r="CG972" s="75">
        <f t="shared" si="3315"/>
        <v>2800</v>
      </c>
      <c r="CH972" s="75">
        <f t="shared" si="3315"/>
        <v>2800</v>
      </c>
      <c r="CI972" s="11">
        <f>CI973</f>
        <v>0</v>
      </c>
      <c r="CJ972" s="11">
        <f t="shared" si="3315"/>
        <v>-17</v>
      </c>
      <c r="CK972" s="11">
        <f t="shared" si="3315"/>
        <v>0</v>
      </c>
      <c r="CL972" s="11">
        <f t="shared" si="3315"/>
        <v>0</v>
      </c>
      <c r="CM972" s="11">
        <f t="shared" si="3315"/>
        <v>2783</v>
      </c>
      <c r="CN972" s="11">
        <f t="shared" si="3315"/>
        <v>2783</v>
      </c>
      <c r="CO972" s="11">
        <f>CO973</f>
        <v>0</v>
      </c>
      <c r="CP972" s="11">
        <f t="shared" si="3316"/>
        <v>0</v>
      </c>
      <c r="CQ972" s="11">
        <f t="shared" si="3316"/>
        <v>0</v>
      </c>
      <c r="CR972" s="11">
        <f t="shared" si="3316"/>
        <v>0</v>
      </c>
      <c r="CS972" s="11">
        <f t="shared" si="3316"/>
        <v>2783</v>
      </c>
      <c r="CT972" s="11">
        <f t="shared" si="3316"/>
        <v>2783</v>
      </c>
    </row>
    <row r="973" spans="1:98" ht="24.75" customHeight="1">
      <c r="A973" s="58" t="s">
        <v>14</v>
      </c>
      <c r="B973" s="44" t="s">
        <v>250</v>
      </c>
      <c r="C973" s="44" t="s">
        <v>7</v>
      </c>
      <c r="D973" s="44" t="s">
        <v>87</v>
      </c>
      <c r="E973" s="69" t="s">
        <v>728</v>
      </c>
      <c r="F973" s="14" t="s">
        <v>37</v>
      </c>
      <c r="G973" s="11"/>
      <c r="H973" s="11"/>
      <c r="I973" s="11"/>
      <c r="J973" s="11"/>
      <c r="K973" s="11"/>
      <c r="L973" s="11"/>
      <c r="M973" s="11"/>
      <c r="N973" s="11"/>
      <c r="O973" s="11"/>
      <c r="P973" s="11"/>
      <c r="Q973" s="11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  <c r="AJ973" s="11"/>
      <c r="AK973" s="11"/>
      <c r="AL973" s="11"/>
      <c r="AM973" s="11"/>
      <c r="AN973" s="11"/>
      <c r="AO973" s="11"/>
      <c r="AP973" s="11"/>
      <c r="AQ973" s="11"/>
      <c r="AR973" s="11"/>
      <c r="AS973" s="11"/>
      <c r="AT973" s="11">
        <v>2800</v>
      </c>
      <c r="AU973" s="11"/>
      <c r="AV973" s="11"/>
      <c r="AW973" s="11">
        <f>AQ973+AS973+AT973+AU973+AV973</f>
        <v>2800</v>
      </c>
      <c r="AX973" s="11">
        <f>AR973+AT973</f>
        <v>2800</v>
      </c>
      <c r="AY973" s="75"/>
      <c r="AZ973" s="75"/>
      <c r="BA973" s="75"/>
      <c r="BB973" s="75"/>
      <c r="BC973" s="75">
        <f>AW973+AY973+AZ973+BA973+BB973</f>
        <v>2800</v>
      </c>
      <c r="BD973" s="75">
        <f>AX973+AZ973</f>
        <v>2800</v>
      </c>
      <c r="BE973" s="11"/>
      <c r="BF973" s="11"/>
      <c r="BG973" s="11"/>
      <c r="BH973" s="11"/>
      <c r="BI973" s="138">
        <f>BC973+BE973+BF973+BG973+BH973</f>
        <v>2800</v>
      </c>
      <c r="BJ973" s="138">
        <f>BD973+BF973</f>
        <v>2800</v>
      </c>
      <c r="BK973" s="75"/>
      <c r="BL973" s="75"/>
      <c r="BM973" s="75"/>
      <c r="BN973" s="75"/>
      <c r="BO973" s="75">
        <f>BI973+BK973+BL973+BM973+BN973</f>
        <v>2800</v>
      </c>
      <c r="BP973" s="75">
        <f>BJ973+BL973</f>
        <v>2800</v>
      </c>
      <c r="BQ973" s="11"/>
      <c r="BR973" s="11"/>
      <c r="BS973" s="11"/>
      <c r="BT973" s="11"/>
      <c r="BU973" s="11">
        <f>BO973+BQ973+BR973+BS973+BT973</f>
        <v>2800</v>
      </c>
      <c r="BV973" s="11">
        <f>BP973+BR973</f>
        <v>2800</v>
      </c>
      <c r="BW973" s="75"/>
      <c r="BX973" s="75"/>
      <c r="BY973" s="75"/>
      <c r="BZ973" s="75"/>
      <c r="CA973" s="75">
        <f>BU973+BW973+BX973+BY973+BZ973</f>
        <v>2800</v>
      </c>
      <c r="CB973" s="75">
        <f>BV973+BX973</f>
        <v>2800</v>
      </c>
      <c r="CC973" s="75"/>
      <c r="CD973" s="75"/>
      <c r="CE973" s="75"/>
      <c r="CF973" s="75"/>
      <c r="CG973" s="75">
        <f>CA973+CC973+CD973+CE973+CF973</f>
        <v>2800</v>
      </c>
      <c r="CH973" s="75">
        <f>CB973+CD973</f>
        <v>2800</v>
      </c>
      <c r="CI973" s="11"/>
      <c r="CJ973" s="11">
        <v>-17</v>
      </c>
      <c r="CK973" s="11"/>
      <c r="CL973" s="11"/>
      <c r="CM973" s="11">
        <f>CG973+CI973+CJ973+CK973+CL973</f>
        <v>2783</v>
      </c>
      <c r="CN973" s="11">
        <f>CH973+CJ973</f>
        <v>2783</v>
      </c>
      <c r="CO973" s="11"/>
      <c r="CP973" s="11"/>
      <c r="CQ973" s="11"/>
      <c r="CR973" s="11"/>
      <c r="CS973" s="11">
        <f>CM973+CO973+CP973+CQ973+CR973</f>
        <v>2783</v>
      </c>
      <c r="CT973" s="11">
        <f>CN973+CP973</f>
        <v>2783</v>
      </c>
    </row>
    <row r="974" spans="1:98" ht="72" customHeight="1">
      <c r="A974" s="58" t="s">
        <v>688</v>
      </c>
      <c r="B974" s="44" t="s">
        <v>250</v>
      </c>
      <c r="C974" s="44" t="s">
        <v>7</v>
      </c>
      <c r="D974" s="44" t="s">
        <v>87</v>
      </c>
      <c r="E974" s="69" t="s">
        <v>689</v>
      </c>
      <c r="F974" s="14"/>
      <c r="G974" s="11"/>
      <c r="H974" s="11"/>
      <c r="I974" s="11"/>
      <c r="J974" s="11"/>
      <c r="K974" s="11"/>
      <c r="L974" s="11"/>
      <c r="M974" s="11"/>
      <c r="N974" s="11"/>
      <c r="O974" s="11"/>
      <c r="P974" s="11"/>
      <c r="Q974" s="11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>
        <f>AG975</f>
        <v>0</v>
      </c>
      <c r="AH974" s="11">
        <f t="shared" ref="AH974:AW975" si="3317">AH975</f>
        <v>0</v>
      </c>
      <c r="AI974" s="11">
        <f t="shared" si="3317"/>
        <v>3899</v>
      </c>
      <c r="AJ974" s="11">
        <f t="shared" si="3317"/>
        <v>0</v>
      </c>
      <c r="AK974" s="75">
        <f t="shared" si="3317"/>
        <v>3899</v>
      </c>
      <c r="AL974" s="75">
        <f t="shared" si="3317"/>
        <v>0</v>
      </c>
      <c r="AM974" s="11">
        <f>AM975</f>
        <v>0</v>
      </c>
      <c r="AN974" s="11">
        <f t="shared" si="3317"/>
        <v>0</v>
      </c>
      <c r="AO974" s="11">
        <f t="shared" si="3317"/>
        <v>0</v>
      </c>
      <c r="AP974" s="11">
        <f t="shared" si="3317"/>
        <v>0</v>
      </c>
      <c r="AQ974" s="11">
        <f t="shared" si="3317"/>
        <v>3899</v>
      </c>
      <c r="AR974" s="11">
        <f t="shared" si="3317"/>
        <v>0</v>
      </c>
      <c r="AS974" s="11">
        <f>AS975</f>
        <v>0</v>
      </c>
      <c r="AT974" s="11">
        <f t="shared" si="3317"/>
        <v>0</v>
      </c>
      <c r="AU974" s="11">
        <f t="shared" si="3317"/>
        <v>0</v>
      </c>
      <c r="AV974" s="11">
        <f t="shared" si="3317"/>
        <v>0</v>
      </c>
      <c r="AW974" s="11">
        <f t="shared" si="3317"/>
        <v>3899</v>
      </c>
      <c r="AX974" s="11">
        <f t="shared" ref="AT974:AX975" si="3318">AX975</f>
        <v>0</v>
      </c>
      <c r="AY974" s="75">
        <f>AY975</f>
        <v>0</v>
      </c>
      <c r="AZ974" s="75">
        <f t="shared" ref="AZ974:BO975" si="3319">AZ975</f>
        <v>0</v>
      </c>
      <c r="BA974" s="75">
        <f t="shared" si="3319"/>
        <v>0</v>
      </c>
      <c r="BB974" s="75">
        <f t="shared" si="3319"/>
        <v>0</v>
      </c>
      <c r="BC974" s="75">
        <f t="shared" si="3319"/>
        <v>3899</v>
      </c>
      <c r="BD974" s="75">
        <f t="shared" si="3319"/>
        <v>0</v>
      </c>
      <c r="BE974" s="11">
        <f>BE975</f>
        <v>0</v>
      </c>
      <c r="BF974" s="11">
        <f t="shared" si="3319"/>
        <v>0</v>
      </c>
      <c r="BG974" s="11">
        <f t="shared" si="3319"/>
        <v>0</v>
      </c>
      <c r="BH974" s="11">
        <f t="shared" si="3319"/>
        <v>0</v>
      </c>
      <c r="BI974" s="138">
        <f t="shared" si="3319"/>
        <v>3899</v>
      </c>
      <c r="BJ974" s="138">
        <f t="shared" si="3319"/>
        <v>0</v>
      </c>
      <c r="BK974" s="75">
        <f>BK975</f>
        <v>0</v>
      </c>
      <c r="BL974" s="75">
        <f t="shared" si="3319"/>
        <v>0</v>
      </c>
      <c r="BM974" s="75">
        <f t="shared" si="3319"/>
        <v>0</v>
      </c>
      <c r="BN974" s="75">
        <f t="shared" si="3319"/>
        <v>0</v>
      </c>
      <c r="BO974" s="75">
        <f t="shared" si="3319"/>
        <v>3899</v>
      </c>
      <c r="BP974" s="75">
        <f t="shared" ref="BL974:BP975" si="3320">BP975</f>
        <v>0</v>
      </c>
      <c r="BQ974" s="11">
        <f>BQ975</f>
        <v>0</v>
      </c>
      <c r="BR974" s="11">
        <f t="shared" ref="BR974:CG975" si="3321">BR975</f>
        <v>0</v>
      </c>
      <c r="BS974" s="11">
        <f t="shared" si="3321"/>
        <v>0</v>
      </c>
      <c r="BT974" s="11">
        <f t="shared" si="3321"/>
        <v>0</v>
      </c>
      <c r="BU974" s="11">
        <f t="shared" si="3321"/>
        <v>3899</v>
      </c>
      <c r="BV974" s="11">
        <f t="shared" si="3321"/>
        <v>0</v>
      </c>
      <c r="BW974" s="75">
        <f>BW975</f>
        <v>0</v>
      </c>
      <c r="BX974" s="75">
        <f t="shared" si="3321"/>
        <v>0</v>
      </c>
      <c r="BY974" s="75">
        <f t="shared" si="3321"/>
        <v>0</v>
      </c>
      <c r="BZ974" s="75">
        <f t="shared" si="3321"/>
        <v>0</v>
      </c>
      <c r="CA974" s="75">
        <f t="shared" si="3321"/>
        <v>3899</v>
      </c>
      <c r="CB974" s="75">
        <f t="shared" si="3321"/>
        <v>0</v>
      </c>
      <c r="CC974" s="75">
        <f>CC975</f>
        <v>0</v>
      </c>
      <c r="CD974" s="75">
        <f t="shared" si="3321"/>
        <v>0</v>
      </c>
      <c r="CE974" s="75">
        <f t="shared" si="3321"/>
        <v>0</v>
      </c>
      <c r="CF974" s="75">
        <f t="shared" si="3321"/>
        <v>0</v>
      </c>
      <c r="CG974" s="75">
        <f t="shared" si="3321"/>
        <v>3899</v>
      </c>
      <c r="CH974" s="75">
        <f t="shared" ref="CD974:CH975" si="3322">CH975</f>
        <v>0</v>
      </c>
      <c r="CI974" s="11">
        <f>CI975</f>
        <v>-136</v>
      </c>
      <c r="CJ974" s="11">
        <f t="shared" ref="CJ974:CT975" si="3323">CJ975</f>
        <v>0</v>
      </c>
      <c r="CK974" s="11">
        <f t="shared" si="3323"/>
        <v>0</v>
      </c>
      <c r="CL974" s="11">
        <f t="shared" si="3323"/>
        <v>0</v>
      </c>
      <c r="CM974" s="11">
        <f t="shared" si="3323"/>
        <v>3763</v>
      </c>
      <c r="CN974" s="11">
        <f t="shared" si="3323"/>
        <v>0</v>
      </c>
      <c r="CO974" s="11">
        <f>CO975</f>
        <v>0</v>
      </c>
      <c r="CP974" s="11">
        <f t="shared" si="3323"/>
        <v>0</v>
      </c>
      <c r="CQ974" s="11">
        <f t="shared" si="3323"/>
        <v>0</v>
      </c>
      <c r="CR974" s="11">
        <f t="shared" si="3323"/>
        <v>0</v>
      </c>
      <c r="CS974" s="11">
        <f t="shared" si="3323"/>
        <v>3763</v>
      </c>
      <c r="CT974" s="11">
        <f t="shared" si="3323"/>
        <v>0</v>
      </c>
    </row>
    <row r="975" spans="1:98" ht="33">
      <c r="A975" s="70" t="s">
        <v>203</v>
      </c>
      <c r="B975" s="44" t="s">
        <v>250</v>
      </c>
      <c r="C975" s="44" t="s">
        <v>7</v>
      </c>
      <c r="D975" s="44" t="s">
        <v>87</v>
      </c>
      <c r="E975" s="69" t="s">
        <v>689</v>
      </c>
      <c r="F975" s="14" t="s">
        <v>204</v>
      </c>
      <c r="G975" s="11"/>
      <c r="H975" s="11"/>
      <c r="I975" s="11"/>
      <c r="J975" s="11"/>
      <c r="K975" s="11"/>
      <c r="L975" s="11"/>
      <c r="M975" s="11"/>
      <c r="N975" s="11"/>
      <c r="O975" s="11"/>
      <c r="P975" s="11"/>
      <c r="Q975" s="11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>
        <f>AG976</f>
        <v>0</v>
      </c>
      <c r="AH975" s="11">
        <f t="shared" si="3317"/>
        <v>0</v>
      </c>
      <c r="AI975" s="11">
        <f t="shared" si="3317"/>
        <v>3899</v>
      </c>
      <c r="AJ975" s="11">
        <f t="shared" si="3317"/>
        <v>0</v>
      </c>
      <c r="AK975" s="75">
        <f t="shared" si="3317"/>
        <v>3899</v>
      </c>
      <c r="AL975" s="75">
        <f t="shared" si="3317"/>
        <v>0</v>
      </c>
      <c r="AM975" s="11">
        <f>AM976</f>
        <v>0</v>
      </c>
      <c r="AN975" s="11">
        <f t="shared" si="3317"/>
        <v>0</v>
      </c>
      <c r="AO975" s="11">
        <f t="shared" si="3317"/>
        <v>0</v>
      </c>
      <c r="AP975" s="11">
        <f t="shared" si="3317"/>
        <v>0</v>
      </c>
      <c r="AQ975" s="11">
        <f t="shared" si="3317"/>
        <v>3899</v>
      </c>
      <c r="AR975" s="11">
        <f t="shared" si="3317"/>
        <v>0</v>
      </c>
      <c r="AS975" s="11">
        <f>AS976</f>
        <v>0</v>
      </c>
      <c r="AT975" s="11">
        <f t="shared" si="3318"/>
        <v>0</v>
      </c>
      <c r="AU975" s="11">
        <f t="shared" si="3318"/>
        <v>0</v>
      </c>
      <c r="AV975" s="11">
        <f t="shared" si="3318"/>
        <v>0</v>
      </c>
      <c r="AW975" s="11">
        <f t="shared" si="3318"/>
        <v>3899</v>
      </c>
      <c r="AX975" s="11">
        <f t="shared" si="3318"/>
        <v>0</v>
      </c>
      <c r="AY975" s="75">
        <f>AY976</f>
        <v>0</v>
      </c>
      <c r="AZ975" s="75">
        <f t="shared" si="3319"/>
        <v>0</v>
      </c>
      <c r="BA975" s="75">
        <f t="shared" si="3319"/>
        <v>0</v>
      </c>
      <c r="BB975" s="75">
        <f t="shared" si="3319"/>
        <v>0</v>
      </c>
      <c r="BC975" s="75">
        <f t="shared" si="3319"/>
        <v>3899</v>
      </c>
      <c r="BD975" s="75">
        <f t="shared" si="3319"/>
        <v>0</v>
      </c>
      <c r="BE975" s="11">
        <f>BE976</f>
        <v>0</v>
      </c>
      <c r="BF975" s="11">
        <f t="shared" si="3319"/>
        <v>0</v>
      </c>
      <c r="BG975" s="11">
        <f t="shared" si="3319"/>
        <v>0</v>
      </c>
      <c r="BH975" s="11">
        <f t="shared" si="3319"/>
        <v>0</v>
      </c>
      <c r="BI975" s="138">
        <f t="shared" si="3319"/>
        <v>3899</v>
      </c>
      <c r="BJ975" s="138">
        <f t="shared" si="3319"/>
        <v>0</v>
      </c>
      <c r="BK975" s="75">
        <f>BK976</f>
        <v>0</v>
      </c>
      <c r="BL975" s="75">
        <f t="shared" si="3320"/>
        <v>0</v>
      </c>
      <c r="BM975" s="75">
        <f t="shared" si="3320"/>
        <v>0</v>
      </c>
      <c r="BN975" s="75">
        <f t="shared" si="3320"/>
        <v>0</v>
      </c>
      <c r="BO975" s="75">
        <f t="shared" si="3320"/>
        <v>3899</v>
      </c>
      <c r="BP975" s="75">
        <f t="shared" si="3320"/>
        <v>0</v>
      </c>
      <c r="BQ975" s="11">
        <f>BQ976</f>
        <v>0</v>
      </c>
      <c r="BR975" s="11">
        <f t="shared" si="3321"/>
        <v>0</v>
      </c>
      <c r="BS975" s="11">
        <f t="shared" si="3321"/>
        <v>0</v>
      </c>
      <c r="BT975" s="11">
        <f t="shared" si="3321"/>
        <v>0</v>
      </c>
      <c r="BU975" s="11">
        <f t="shared" si="3321"/>
        <v>3899</v>
      </c>
      <c r="BV975" s="11">
        <f t="shared" si="3321"/>
        <v>0</v>
      </c>
      <c r="BW975" s="75">
        <f>BW976</f>
        <v>0</v>
      </c>
      <c r="BX975" s="75">
        <f t="shared" si="3321"/>
        <v>0</v>
      </c>
      <c r="BY975" s="75">
        <f t="shared" si="3321"/>
        <v>0</v>
      </c>
      <c r="BZ975" s="75">
        <f t="shared" si="3321"/>
        <v>0</v>
      </c>
      <c r="CA975" s="75">
        <f t="shared" si="3321"/>
        <v>3899</v>
      </c>
      <c r="CB975" s="75">
        <f t="shared" si="3321"/>
        <v>0</v>
      </c>
      <c r="CC975" s="75">
        <f>CC976</f>
        <v>0</v>
      </c>
      <c r="CD975" s="75">
        <f t="shared" si="3322"/>
        <v>0</v>
      </c>
      <c r="CE975" s="75">
        <f t="shared" si="3322"/>
        <v>0</v>
      </c>
      <c r="CF975" s="75">
        <f t="shared" si="3322"/>
        <v>0</v>
      </c>
      <c r="CG975" s="75">
        <f t="shared" si="3322"/>
        <v>3899</v>
      </c>
      <c r="CH975" s="75">
        <f t="shared" si="3322"/>
        <v>0</v>
      </c>
      <c r="CI975" s="11">
        <f>CI976</f>
        <v>-136</v>
      </c>
      <c r="CJ975" s="11">
        <f t="shared" si="3323"/>
        <v>0</v>
      </c>
      <c r="CK975" s="11">
        <f t="shared" si="3323"/>
        <v>0</v>
      </c>
      <c r="CL975" s="11">
        <f t="shared" si="3323"/>
        <v>0</v>
      </c>
      <c r="CM975" s="11">
        <f t="shared" si="3323"/>
        <v>3763</v>
      </c>
      <c r="CN975" s="11">
        <f t="shared" si="3323"/>
        <v>0</v>
      </c>
      <c r="CO975" s="11">
        <f>CO976</f>
        <v>0</v>
      </c>
      <c r="CP975" s="11">
        <f t="shared" si="3323"/>
        <v>0</v>
      </c>
      <c r="CQ975" s="11">
        <f t="shared" si="3323"/>
        <v>0</v>
      </c>
      <c r="CR975" s="11">
        <f t="shared" si="3323"/>
        <v>0</v>
      </c>
      <c r="CS975" s="11">
        <f t="shared" si="3323"/>
        <v>3763</v>
      </c>
      <c r="CT975" s="11">
        <f t="shared" si="3323"/>
        <v>0</v>
      </c>
    </row>
    <row r="976" spans="1:98" ht="115.5">
      <c r="A976" s="70" t="s">
        <v>647</v>
      </c>
      <c r="B976" s="44" t="s">
        <v>250</v>
      </c>
      <c r="C976" s="44" t="s">
        <v>7</v>
      </c>
      <c r="D976" s="44" t="s">
        <v>87</v>
      </c>
      <c r="E976" s="69" t="s">
        <v>689</v>
      </c>
      <c r="F976" s="14" t="s">
        <v>646</v>
      </c>
      <c r="G976" s="11"/>
      <c r="H976" s="11"/>
      <c r="I976" s="11"/>
      <c r="J976" s="11"/>
      <c r="K976" s="11"/>
      <c r="L976" s="11"/>
      <c r="M976" s="11"/>
      <c r="N976" s="11"/>
      <c r="O976" s="11"/>
      <c r="P976" s="11"/>
      <c r="Q976" s="11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>
        <v>3899</v>
      </c>
      <c r="AJ976" s="11"/>
      <c r="AK976" s="75">
        <f>AE976+AG976+AH976+AI976+AJ976</f>
        <v>3899</v>
      </c>
      <c r="AL976" s="75">
        <f>AF976+AH976</f>
        <v>0</v>
      </c>
      <c r="AM976" s="11"/>
      <c r="AN976" s="11"/>
      <c r="AO976" s="11"/>
      <c r="AP976" s="11"/>
      <c r="AQ976" s="11">
        <f>AK976+AM976+AN976+AO976+AP976</f>
        <v>3899</v>
      </c>
      <c r="AR976" s="11">
        <f>AL976+AN976</f>
        <v>0</v>
      </c>
      <c r="AS976" s="11"/>
      <c r="AT976" s="11"/>
      <c r="AU976" s="11"/>
      <c r="AV976" s="11"/>
      <c r="AW976" s="11">
        <f>AQ976+AS976+AT976+AU976+AV976</f>
        <v>3899</v>
      </c>
      <c r="AX976" s="11">
        <f>AR976+AT976</f>
        <v>0</v>
      </c>
      <c r="AY976" s="75"/>
      <c r="AZ976" s="75"/>
      <c r="BA976" s="75"/>
      <c r="BB976" s="75"/>
      <c r="BC976" s="75">
        <f>AW976+AY976+AZ976+BA976+BB976</f>
        <v>3899</v>
      </c>
      <c r="BD976" s="75">
        <f>AX976+AZ976</f>
        <v>0</v>
      </c>
      <c r="BE976" s="11"/>
      <c r="BF976" s="11"/>
      <c r="BG976" s="11"/>
      <c r="BH976" s="11"/>
      <c r="BI976" s="138">
        <f>BC976+BE976+BF976+BG976+BH976</f>
        <v>3899</v>
      </c>
      <c r="BJ976" s="138">
        <f>BD976+BF976</f>
        <v>0</v>
      </c>
      <c r="BK976" s="75"/>
      <c r="BL976" s="75"/>
      <c r="BM976" s="75"/>
      <c r="BN976" s="75"/>
      <c r="BO976" s="75">
        <f>BI976+BK976+BL976+BM976+BN976</f>
        <v>3899</v>
      </c>
      <c r="BP976" s="75">
        <f>BJ976+BL976</f>
        <v>0</v>
      </c>
      <c r="BQ976" s="11"/>
      <c r="BR976" s="11"/>
      <c r="BS976" s="11"/>
      <c r="BT976" s="11"/>
      <c r="BU976" s="11">
        <f>BO976+BQ976+BR976+BS976+BT976</f>
        <v>3899</v>
      </c>
      <c r="BV976" s="11">
        <f>BP976+BR976</f>
        <v>0</v>
      </c>
      <c r="BW976" s="75"/>
      <c r="BX976" s="75"/>
      <c r="BY976" s="75"/>
      <c r="BZ976" s="75"/>
      <c r="CA976" s="75">
        <f>BU976+BW976+BX976+BY976+BZ976</f>
        <v>3899</v>
      </c>
      <c r="CB976" s="75">
        <f>BV976+BX976</f>
        <v>0</v>
      </c>
      <c r="CC976" s="75"/>
      <c r="CD976" s="75"/>
      <c r="CE976" s="75"/>
      <c r="CF976" s="75"/>
      <c r="CG976" s="75">
        <f>CA976+CC976+CD976+CE976+CF976</f>
        <v>3899</v>
      </c>
      <c r="CH976" s="75">
        <f>CB976+CD976</f>
        <v>0</v>
      </c>
      <c r="CI976" s="11">
        <v>-136</v>
      </c>
      <c r="CJ976" s="11"/>
      <c r="CK976" s="11"/>
      <c r="CL976" s="11"/>
      <c r="CM976" s="11">
        <f>CG976+CI976+CJ976+CK976+CL976</f>
        <v>3763</v>
      </c>
      <c r="CN976" s="11">
        <f>CH976+CJ976</f>
        <v>0</v>
      </c>
      <c r="CO976" s="11"/>
      <c r="CP976" s="11"/>
      <c r="CQ976" s="11"/>
      <c r="CR976" s="11"/>
      <c r="CS976" s="11">
        <f>CM976+CO976+CP976+CQ976+CR976</f>
        <v>3763</v>
      </c>
      <c r="CT976" s="11">
        <f>CN976+CP976</f>
        <v>0</v>
      </c>
    </row>
    <row r="977" spans="1:98" s="100" customFormat="1" ht="49.5" hidden="1">
      <c r="A977" s="96" t="s">
        <v>619</v>
      </c>
      <c r="B977" s="97" t="s">
        <v>250</v>
      </c>
      <c r="C977" s="97" t="s">
        <v>7</v>
      </c>
      <c r="D977" s="97" t="s">
        <v>87</v>
      </c>
      <c r="E977" s="97" t="s">
        <v>620</v>
      </c>
      <c r="F977" s="98"/>
      <c r="G977" s="99"/>
      <c r="H977" s="99"/>
      <c r="I977" s="99"/>
      <c r="J977" s="99"/>
      <c r="K977" s="99"/>
      <c r="L977" s="99"/>
      <c r="M977" s="99"/>
      <c r="N977" s="99"/>
      <c r="O977" s="99"/>
      <c r="P977" s="99"/>
      <c r="Q977" s="99"/>
      <c r="R977" s="99"/>
      <c r="S977" s="99"/>
      <c r="T977" s="99"/>
      <c r="U977" s="99">
        <f>U978</f>
        <v>0</v>
      </c>
      <c r="V977" s="99">
        <f t="shared" ref="V977:AK978" si="3324">V978</f>
        <v>0</v>
      </c>
      <c r="W977" s="99">
        <f t="shared" si="3324"/>
        <v>275</v>
      </c>
      <c r="X977" s="99">
        <f t="shared" si="3324"/>
        <v>0</v>
      </c>
      <c r="Y977" s="99">
        <f t="shared" si="3324"/>
        <v>275</v>
      </c>
      <c r="Z977" s="99">
        <f t="shared" si="3324"/>
        <v>0</v>
      </c>
      <c r="AA977" s="99">
        <f>AA978</f>
        <v>0</v>
      </c>
      <c r="AB977" s="99">
        <f t="shared" si="3324"/>
        <v>0</v>
      </c>
      <c r="AC977" s="99">
        <f t="shared" si="3324"/>
        <v>0</v>
      </c>
      <c r="AD977" s="99">
        <f t="shared" si="3324"/>
        <v>0</v>
      </c>
      <c r="AE977" s="99">
        <f t="shared" si="3324"/>
        <v>275</v>
      </c>
      <c r="AF977" s="99">
        <f t="shared" si="3324"/>
        <v>0</v>
      </c>
      <c r="AG977" s="99">
        <f>AG978</f>
        <v>0</v>
      </c>
      <c r="AH977" s="99">
        <f t="shared" si="3324"/>
        <v>0</v>
      </c>
      <c r="AI977" s="99">
        <f t="shared" si="3324"/>
        <v>0</v>
      </c>
      <c r="AJ977" s="99">
        <f t="shared" si="3324"/>
        <v>0</v>
      </c>
      <c r="AK977" s="99">
        <f t="shared" si="3324"/>
        <v>275</v>
      </c>
      <c r="AL977" s="99">
        <f t="shared" ref="AH977:AL978" si="3325">AL978</f>
        <v>0</v>
      </c>
      <c r="AM977" s="99">
        <f>AM978</f>
        <v>0</v>
      </c>
      <c r="AN977" s="99">
        <f t="shared" ref="AN977:BC978" si="3326">AN978</f>
        <v>0</v>
      </c>
      <c r="AO977" s="99">
        <f t="shared" si="3326"/>
        <v>0</v>
      </c>
      <c r="AP977" s="99">
        <f t="shared" si="3326"/>
        <v>0</v>
      </c>
      <c r="AQ977" s="99">
        <f t="shared" si="3326"/>
        <v>275</v>
      </c>
      <c r="AR977" s="99">
        <f t="shared" si="3326"/>
        <v>0</v>
      </c>
      <c r="AS977" s="11">
        <f>AS978</f>
        <v>-275</v>
      </c>
      <c r="AT977" s="11">
        <f t="shared" si="3326"/>
        <v>0</v>
      </c>
      <c r="AU977" s="11">
        <f t="shared" si="3326"/>
        <v>0</v>
      </c>
      <c r="AV977" s="11">
        <f t="shared" si="3326"/>
        <v>0</v>
      </c>
      <c r="AW977" s="11">
        <f t="shared" si="3326"/>
        <v>0</v>
      </c>
      <c r="AX977" s="11">
        <f t="shared" si="3326"/>
        <v>0</v>
      </c>
      <c r="AY977" s="75">
        <f>AY978</f>
        <v>0</v>
      </c>
      <c r="AZ977" s="75">
        <f t="shared" si="3326"/>
        <v>0</v>
      </c>
      <c r="BA977" s="75">
        <f t="shared" si="3326"/>
        <v>0</v>
      </c>
      <c r="BB977" s="75">
        <f t="shared" si="3326"/>
        <v>0</v>
      </c>
      <c r="BC977" s="75">
        <f t="shared" si="3326"/>
        <v>0</v>
      </c>
      <c r="BD977" s="75">
        <f t="shared" ref="AZ977:BD978" si="3327">BD978</f>
        <v>0</v>
      </c>
      <c r="BE977" s="99">
        <f>BE978</f>
        <v>0</v>
      </c>
      <c r="BF977" s="99">
        <f t="shared" ref="BF977:BU978" si="3328">BF978</f>
        <v>0</v>
      </c>
      <c r="BG977" s="99">
        <f t="shared" si="3328"/>
        <v>0</v>
      </c>
      <c r="BH977" s="99">
        <f t="shared" si="3328"/>
        <v>0</v>
      </c>
      <c r="BI977" s="138">
        <f t="shared" si="3328"/>
        <v>0</v>
      </c>
      <c r="BJ977" s="138">
        <f t="shared" si="3328"/>
        <v>0</v>
      </c>
      <c r="BK977" s="75">
        <f>BK978</f>
        <v>0</v>
      </c>
      <c r="BL977" s="75">
        <f t="shared" si="3328"/>
        <v>0</v>
      </c>
      <c r="BM977" s="75">
        <f t="shared" si="3328"/>
        <v>0</v>
      </c>
      <c r="BN977" s="75">
        <f t="shared" si="3328"/>
        <v>0</v>
      </c>
      <c r="BO977" s="75">
        <f t="shared" si="3328"/>
        <v>0</v>
      </c>
      <c r="BP977" s="75">
        <f t="shared" si="3328"/>
        <v>0</v>
      </c>
      <c r="BQ977" s="99">
        <f>BQ978</f>
        <v>0</v>
      </c>
      <c r="BR977" s="99">
        <f t="shared" si="3328"/>
        <v>0</v>
      </c>
      <c r="BS977" s="99">
        <f t="shared" si="3328"/>
        <v>0</v>
      </c>
      <c r="BT977" s="99">
        <f t="shared" si="3328"/>
        <v>0</v>
      </c>
      <c r="BU977" s="99">
        <f t="shared" si="3328"/>
        <v>0</v>
      </c>
      <c r="BV977" s="99">
        <f t="shared" ref="BR977:BV978" si="3329">BV978</f>
        <v>0</v>
      </c>
      <c r="BW977" s="75">
        <f>BW978</f>
        <v>0</v>
      </c>
      <c r="BX977" s="75">
        <f t="shared" ref="BX977:CM978" si="3330">BX978</f>
        <v>0</v>
      </c>
      <c r="BY977" s="75">
        <f t="shared" si="3330"/>
        <v>0</v>
      </c>
      <c r="BZ977" s="75">
        <f t="shared" si="3330"/>
        <v>0</v>
      </c>
      <c r="CA977" s="75">
        <f t="shared" si="3330"/>
        <v>0</v>
      </c>
      <c r="CB977" s="75">
        <f t="shared" si="3330"/>
        <v>0</v>
      </c>
      <c r="CC977" s="75">
        <f>CC978</f>
        <v>0</v>
      </c>
      <c r="CD977" s="75">
        <f t="shared" si="3330"/>
        <v>0</v>
      </c>
      <c r="CE977" s="75">
        <f t="shared" si="3330"/>
        <v>0</v>
      </c>
      <c r="CF977" s="75">
        <f t="shared" si="3330"/>
        <v>0</v>
      </c>
      <c r="CG977" s="75">
        <f t="shared" si="3330"/>
        <v>0</v>
      </c>
      <c r="CH977" s="75">
        <f t="shared" si="3330"/>
        <v>0</v>
      </c>
      <c r="CI977" s="11">
        <f>CI978</f>
        <v>0</v>
      </c>
      <c r="CJ977" s="11">
        <f t="shared" si="3330"/>
        <v>0</v>
      </c>
      <c r="CK977" s="11">
        <f t="shared" si="3330"/>
        <v>0</v>
      </c>
      <c r="CL977" s="11">
        <f t="shared" si="3330"/>
        <v>0</v>
      </c>
      <c r="CM977" s="11">
        <f t="shared" si="3330"/>
        <v>0</v>
      </c>
      <c r="CN977" s="11">
        <f t="shared" ref="CJ977:CN978" si="3331">CN978</f>
        <v>0</v>
      </c>
      <c r="CO977" s="99">
        <f>CO978</f>
        <v>0</v>
      </c>
      <c r="CP977" s="99">
        <f t="shared" ref="CP977:CT978" si="3332">CP978</f>
        <v>0</v>
      </c>
      <c r="CQ977" s="99">
        <f t="shared" si="3332"/>
        <v>0</v>
      </c>
      <c r="CR977" s="99">
        <f t="shared" si="3332"/>
        <v>0</v>
      </c>
      <c r="CS977" s="99">
        <f t="shared" si="3332"/>
        <v>0</v>
      </c>
      <c r="CT977" s="99">
        <f t="shared" si="3332"/>
        <v>0</v>
      </c>
    </row>
    <row r="978" spans="1:98" s="100" customFormat="1" ht="33" hidden="1">
      <c r="A978" s="101" t="s">
        <v>12</v>
      </c>
      <c r="B978" s="97" t="s">
        <v>250</v>
      </c>
      <c r="C978" s="97" t="s">
        <v>7</v>
      </c>
      <c r="D978" s="97" t="s">
        <v>87</v>
      </c>
      <c r="E978" s="97" t="s">
        <v>620</v>
      </c>
      <c r="F978" s="98" t="s">
        <v>13</v>
      </c>
      <c r="G978" s="99"/>
      <c r="H978" s="99"/>
      <c r="I978" s="99"/>
      <c r="J978" s="99"/>
      <c r="K978" s="99"/>
      <c r="L978" s="99"/>
      <c r="M978" s="99"/>
      <c r="N978" s="99"/>
      <c r="O978" s="99"/>
      <c r="P978" s="99"/>
      <c r="Q978" s="99"/>
      <c r="R978" s="99"/>
      <c r="S978" s="99"/>
      <c r="T978" s="99"/>
      <c r="U978" s="99">
        <f>U979</f>
        <v>0</v>
      </c>
      <c r="V978" s="99">
        <f t="shared" si="3324"/>
        <v>0</v>
      </c>
      <c r="W978" s="99">
        <f t="shared" si="3324"/>
        <v>275</v>
      </c>
      <c r="X978" s="99">
        <f t="shared" si="3324"/>
        <v>0</v>
      </c>
      <c r="Y978" s="99">
        <f t="shared" si="3324"/>
        <v>275</v>
      </c>
      <c r="Z978" s="99">
        <f t="shared" si="3324"/>
        <v>0</v>
      </c>
      <c r="AA978" s="99">
        <f>AA979</f>
        <v>0</v>
      </c>
      <c r="AB978" s="99">
        <f t="shared" si="3324"/>
        <v>0</v>
      </c>
      <c r="AC978" s="99">
        <f t="shared" si="3324"/>
        <v>0</v>
      </c>
      <c r="AD978" s="99">
        <f t="shared" si="3324"/>
        <v>0</v>
      </c>
      <c r="AE978" s="99">
        <f t="shared" si="3324"/>
        <v>275</v>
      </c>
      <c r="AF978" s="99">
        <f t="shared" si="3324"/>
        <v>0</v>
      </c>
      <c r="AG978" s="99">
        <f>AG979</f>
        <v>0</v>
      </c>
      <c r="AH978" s="99">
        <f t="shared" si="3325"/>
        <v>0</v>
      </c>
      <c r="AI978" s="99">
        <f t="shared" si="3325"/>
        <v>0</v>
      </c>
      <c r="AJ978" s="99">
        <f t="shared" si="3325"/>
        <v>0</v>
      </c>
      <c r="AK978" s="99">
        <f t="shared" si="3325"/>
        <v>275</v>
      </c>
      <c r="AL978" s="99">
        <f t="shared" si="3325"/>
        <v>0</v>
      </c>
      <c r="AM978" s="99">
        <f>AM979</f>
        <v>0</v>
      </c>
      <c r="AN978" s="99">
        <f t="shared" si="3326"/>
        <v>0</v>
      </c>
      <c r="AO978" s="99">
        <f t="shared" si="3326"/>
        <v>0</v>
      </c>
      <c r="AP978" s="99">
        <f t="shared" si="3326"/>
        <v>0</v>
      </c>
      <c r="AQ978" s="99">
        <f t="shared" si="3326"/>
        <v>275</v>
      </c>
      <c r="AR978" s="99">
        <f t="shared" si="3326"/>
        <v>0</v>
      </c>
      <c r="AS978" s="11">
        <f>AS979</f>
        <v>-275</v>
      </c>
      <c r="AT978" s="11">
        <f t="shared" si="3326"/>
        <v>0</v>
      </c>
      <c r="AU978" s="11">
        <f t="shared" si="3326"/>
        <v>0</v>
      </c>
      <c r="AV978" s="11">
        <f t="shared" si="3326"/>
        <v>0</v>
      </c>
      <c r="AW978" s="11">
        <f t="shared" si="3326"/>
        <v>0</v>
      </c>
      <c r="AX978" s="11">
        <f t="shared" si="3326"/>
        <v>0</v>
      </c>
      <c r="AY978" s="75">
        <f>AY979</f>
        <v>0</v>
      </c>
      <c r="AZ978" s="75">
        <f t="shared" si="3327"/>
        <v>0</v>
      </c>
      <c r="BA978" s="75">
        <f t="shared" si="3327"/>
        <v>0</v>
      </c>
      <c r="BB978" s="75">
        <f t="shared" si="3327"/>
        <v>0</v>
      </c>
      <c r="BC978" s="75">
        <f t="shared" si="3327"/>
        <v>0</v>
      </c>
      <c r="BD978" s="75">
        <f t="shared" si="3327"/>
        <v>0</v>
      </c>
      <c r="BE978" s="99">
        <f>BE979</f>
        <v>0</v>
      </c>
      <c r="BF978" s="99">
        <f t="shared" si="3328"/>
        <v>0</v>
      </c>
      <c r="BG978" s="99">
        <f t="shared" si="3328"/>
        <v>0</v>
      </c>
      <c r="BH978" s="99">
        <f t="shared" si="3328"/>
        <v>0</v>
      </c>
      <c r="BI978" s="138">
        <f t="shared" si="3328"/>
        <v>0</v>
      </c>
      <c r="BJ978" s="138">
        <f t="shared" si="3328"/>
        <v>0</v>
      </c>
      <c r="BK978" s="75">
        <f>BK979</f>
        <v>0</v>
      </c>
      <c r="BL978" s="75">
        <f t="shared" si="3328"/>
        <v>0</v>
      </c>
      <c r="BM978" s="75">
        <f t="shared" si="3328"/>
        <v>0</v>
      </c>
      <c r="BN978" s="75">
        <f t="shared" si="3328"/>
        <v>0</v>
      </c>
      <c r="BO978" s="75">
        <f t="shared" si="3328"/>
        <v>0</v>
      </c>
      <c r="BP978" s="75">
        <f t="shared" si="3328"/>
        <v>0</v>
      </c>
      <c r="BQ978" s="99">
        <f>BQ979</f>
        <v>0</v>
      </c>
      <c r="BR978" s="99">
        <f t="shared" si="3329"/>
        <v>0</v>
      </c>
      <c r="BS978" s="99">
        <f t="shared" si="3329"/>
        <v>0</v>
      </c>
      <c r="BT978" s="99">
        <f t="shared" si="3329"/>
        <v>0</v>
      </c>
      <c r="BU978" s="99">
        <f t="shared" si="3329"/>
        <v>0</v>
      </c>
      <c r="BV978" s="99">
        <f t="shared" si="3329"/>
        <v>0</v>
      </c>
      <c r="BW978" s="75">
        <f>BW979</f>
        <v>0</v>
      </c>
      <c r="BX978" s="75">
        <f t="shared" si="3330"/>
        <v>0</v>
      </c>
      <c r="BY978" s="75">
        <f t="shared" si="3330"/>
        <v>0</v>
      </c>
      <c r="BZ978" s="75">
        <f t="shared" si="3330"/>
        <v>0</v>
      </c>
      <c r="CA978" s="75">
        <f t="shared" si="3330"/>
        <v>0</v>
      </c>
      <c r="CB978" s="75">
        <f t="shared" si="3330"/>
        <v>0</v>
      </c>
      <c r="CC978" s="75">
        <f>CC979</f>
        <v>0</v>
      </c>
      <c r="CD978" s="75">
        <f t="shared" si="3330"/>
        <v>0</v>
      </c>
      <c r="CE978" s="75">
        <f t="shared" si="3330"/>
        <v>0</v>
      </c>
      <c r="CF978" s="75">
        <f t="shared" si="3330"/>
        <v>0</v>
      </c>
      <c r="CG978" s="75">
        <f t="shared" si="3330"/>
        <v>0</v>
      </c>
      <c r="CH978" s="75">
        <f t="shared" si="3330"/>
        <v>0</v>
      </c>
      <c r="CI978" s="11">
        <f>CI979</f>
        <v>0</v>
      </c>
      <c r="CJ978" s="11">
        <f t="shared" si="3331"/>
        <v>0</v>
      </c>
      <c r="CK978" s="11">
        <f t="shared" si="3331"/>
        <v>0</v>
      </c>
      <c r="CL978" s="11">
        <f t="shared" si="3331"/>
        <v>0</v>
      </c>
      <c r="CM978" s="11">
        <f t="shared" si="3331"/>
        <v>0</v>
      </c>
      <c r="CN978" s="11">
        <f t="shared" si="3331"/>
        <v>0</v>
      </c>
      <c r="CO978" s="99">
        <f>CO979</f>
        <v>0</v>
      </c>
      <c r="CP978" s="99">
        <f t="shared" si="3332"/>
        <v>0</v>
      </c>
      <c r="CQ978" s="99">
        <f t="shared" si="3332"/>
        <v>0</v>
      </c>
      <c r="CR978" s="99">
        <f t="shared" si="3332"/>
        <v>0</v>
      </c>
      <c r="CS978" s="99">
        <f t="shared" si="3332"/>
        <v>0</v>
      </c>
      <c r="CT978" s="99">
        <f t="shared" si="3332"/>
        <v>0</v>
      </c>
    </row>
    <row r="979" spans="1:98" s="100" customFormat="1" ht="33" hidden="1">
      <c r="A979" s="96" t="s">
        <v>14</v>
      </c>
      <c r="B979" s="97" t="s">
        <v>250</v>
      </c>
      <c r="C979" s="97" t="s">
        <v>7</v>
      </c>
      <c r="D979" s="97" t="s">
        <v>87</v>
      </c>
      <c r="E979" s="97" t="s">
        <v>620</v>
      </c>
      <c r="F979" s="98" t="s">
        <v>37</v>
      </c>
      <c r="G979" s="99"/>
      <c r="H979" s="99"/>
      <c r="I979" s="99"/>
      <c r="J979" s="99"/>
      <c r="K979" s="99"/>
      <c r="L979" s="99"/>
      <c r="M979" s="99"/>
      <c r="N979" s="99"/>
      <c r="O979" s="99"/>
      <c r="P979" s="99"/>
      <c r="Q979" s="99"/>
      <c r="R979" s="99"/>
      <c r="S979" s="99"/>
      <c r="T979" s="99"/>
      <c r="U979" s="99"/>
      <c r="V979" s="99"/>
      <c r="W979" s="99">
        <v>275</v>
      </c>
      <c r="X979" s="99"/>
      <c r="Y979" s="99">
        <f>S979+U979+V979+W979+X979</f>
        <v>275</v>
      </c>
      <c r="Z979" s="99">
        <f>T979+V979</f>
        <v>0</v>
      </c>
      <c r="AA979" s="99"/>
      <c r="AB979" s="99"/>
      <c r="AC979" s="99"/>
      <c r="AD979" s="99"/>
      <c r="AE979" s="99">
        <f>Y979+AA979+AB979+AC979+AD979</f>
        <v>275</v>
      </c>
      <c r="AF979" s="99">
        <f>Z979+AB979</f>
        <v>0</v>
      </c>
      <c r="AG979" s="99"/>
      <c r="AH979" s="99"/>
      <c r="AI979" s="99"/>
      <c r="AJ979" s="99"/>
      <c r="AK979" s="99">
        <f>AE979+AG979+AH979+AI979+AJ979</f>
        <v>275</v>
      </c>
      <c r="AL979" s="99">
        <f>AF979+AH979</f>
        <v>0</v>
      </c>
      <c r="AM979" s="99"/>
      <c r="AN979" s="99"/>
      <c r="AO979" s="99"/>
      <c r="AP979" s="99"/>
      <c r="AQ979" s="99">
        <f>AK979+AM979+AN979+AO979+AP979</f>
        <v>275</v>
      </c>
      <c r="AR979" s="99">
        <f>AL979+AN979</f>
        <v>0</v>
      </c>
      <c r="AS979" s="11">
        <v>-275</v>
      </c>
      <c r="AT979" s="11"/>
      <c r="AU979" s="11"/>
      <c r="AV979" s="11"/>
      <c r="AW979" s="11">
        <f>AQ979+AS979+AT979+AU979+AV979</f>
        <v>0</v>
      </c>
      <c r="AX979" s="11">
        <f>AR979+AT979</f>
        <v>0</v>
      </c>
      <c r="AY979" s="75"/>
      <c r="AZ979" s="75"/>
      <c r="BA979" s="75"/>
      <c r="BB979" s="75"/>
      <c r="BC979" s="75">
        <f>AW979+AY979+AZ979+BA979+BB979</f>
        <v>0</v>
      </c>
      <c r="BD979" s="75">
        <f>AX979+AZ979</f>
        <v>0</v>
      </c>
      <c r="BE979" s="99"/>
      <c r="BF979" s="99"/>
      <c r="BG979" s="99"/>
      <c r="BH979" s="99"/>
      <c r="BI979" s="138">
        <f>BC979+BE979+BF979+BG979+BH979</f>
        <v>0</v>
      </c>
      <c r="BJ979" s="138">
        <f>BD979+BF979</f>
        <v>0</v>
      </c>
      <c r="BK979" s="75"/>
      <c r="BL979" s="75"/>
      <c r="BM979" s="75"/>
      <c r="BN979" s="75"/>
      <c r="BO979" s="75">
        <f>BI979+BK979+BL979+BM979+BN979</f>
        <v>0</v>
      </c>
      <c r="BP979" s="75">
        <f>BJ979+BL979</f>
        <v>0</v>
      </c>
      <c r="BQ979" s="99"/>
      <c r="BR979" s="99"/>
      <c r="BS979" s="99"/>
      <c r="BT979" s="99"/>
      <c r="BU979" s="99">
        <f>BO979+BQ979+BR979+BS979+BT979</f>
        <v>0</v>
      </c>
      <c r="BV979" s="99">
        <f>BP979+BR979</f>
        <v>0</v>
      </c>
      <c r="BW979" s="75"/>
      <c r="BX979" s="75"/>
      <c r="BY979" s="75"/>
      <c r="BZ979" s="75"/>
      <c r="CA979" s="75">
        <f>BU979+BW979+BX979+BY979+BZ979</f>
        <v>0</v>
      </c>
      <c r="CB979" s="75">
        <f>BV979+BX979</f>
        <v>0</v>
      </c>
      <c r="CC979" s="75"/>
      <c r="CD979" s="75"/>
      <c r="CE979" s="75"/>
      <c r="CF979" s="75"/>
      <c r="CG979" s="75">
        <f>CA979+CC979+CD979+CE979+CF979</f>
        <v>0</v>
      </c>
      <c r="CH979" s="75">
        <f>CB979+CD979</f>
        <v>0</v>
      </c>
      <c r="CI979" s="11"/>
      <c r="CJ979" s="11"/>
      <c r="CK979" s="11"/>
      <c r="CL979" s="11"/>
      <c r="CM979" s="11">
        <f>CG979+CI979+CJ979+CK979+CL979</f>
        <v>0</v>
      </c>
      <c r="CN979" s="11">
        <f>CH979+CJ979</f>
        <v>0</v>
      </c>
      <c r="CO979" s="99"/>
      <c r="CP979" s="99"/>
      <c r="CQ979" s="99"/>
      <c r="CR979" s="99"/>
      <c r="CS979" s="99">
        <f>CM979+CO979+CP979+CQ979+CR979</f>
        <v>0</v>
      </c>
      <c r="CT979" s="99">
        <f>CN979+CP979</f>
        <v>0</v>
      </c>
    </row>
    <row r="980" spans="1:98" ht="49.5">
      <c r="A980" s="58" t="s">
        <v>619</v>
      </c>
      <c r="B980" s="44" t="s">
        <v>250</v>
      </c>
      <c r="C980" s="44" t="s">
        <v>7</v>
      </c>
      <c r="D980" s="44" t="s">
        <v>87</v>
      </c>
      <c r="E980" s="44" t="s">
        <v>727</v>
      </c>
      <c r="F980" s="14"/>
      <c r="G980" s="11"/>
      <c r="H980" s="11"/>
      <c r="I980" s="11"/>
      <c r="J980" s="11"/>
      <c r="K980" s="11"/>
      <c r="L980" s="11"/>
      <c r="M980" s="11"/>
      <c r="N980" s="11"/>
      <c r="O980" s="11"/>
      <c r="P980" s="11"/>
      <c r="Q980" s="11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  <c r="AJ980" s="11"/>
      <c r="AK980" s="11"/>
      <c r="AL980" s="11"/>
      <c r="AM980" s="11"/>
      <c r="AN980" s="11"/>
      <c r="AO980" s="11"/>
      <c r="AP980" s="11"/>
      <c r="AQ980" s="11"/>
      <c r="AR980" s="11"/>
      <c r="AS980" s="11">
        <f>AS981</f>
        <v>275</v>
      </c>
      <c r="AT980" s="11">
        <f t="shared" ref="AT980:BI981" si="3333">AT981</f>
        <v>0</v>
      </c>
      <c r="AU980" s="11">
        <f t="shared" si="3333"/>
        <v>0</v>
      </c>
      <c r="AV980" s="11">
        <f t="shared" si="3333"/>
        <v>0</v>
      </c>
      <c r="AW980" s="11">
        <f t="shared" si="3333"/>
        <v>275</v>
      </c>
      <c r="AX980" s="11">
        <f t="shared" si="3333"/>
        <v>0</v>
      </c>
      <c r="AY980" s="75">
        <f>AY981</f>
        <v>0</v>
      </c>
      <c r="AZ980" s="75">
        <f t="shared" si="3333"/>
        <v>0</v>
      </c>
      <c r="BA980" s="75">
        <f t="shared" si="3333"/>
        <v>0</v>
      </c>
      <c r="BB980" s="75">
        <f t="shared" si="3333"/>
        <v>0</v>
      </c>
      <c r="BC980" s="75">
        <f t="shared" si="3333"/>
        <v>275</v>
      </c>
      <c r="BD980" s="75">
        <f t="shared" si="3333"/>
        <v>0</v>
      </c>
      <c r="BE980" s="11">
        <f>BE981</f>
        <v>0</v>
      </c>
      <c r="BF980" s="11">
        <f t="shared" si="3333"/>
        <v>0</v>
      </c>
      <c r="BG980" s="11">
        <f t="shared" si="3333"/>
        <v>0</v>
      </c>
      <c r="BH980" s="11">
        <f t="shared" si="3333"/>
        <v>0</v>
      </c>
      <c r="BI980" s="138">
        <f t="shared" si="3333"/>
        <v>275</v>
      </c>
      <c r="BJ980" s="138">
        <f t="shared" ref="BF980:BJ981" si="3334">BJ981</f>
        <v>0</v>
      </c>
      <c r="BK980" s="75">
        <f>BK981</f>
        <v>0</v>
      </c>
      <c r="BL980" s="75">
        <f t="shared" ref="BL980:CA981" si="3335">BL981</f>
        <v>0</v>
      </c>
      <c r="BM980" s="75">
        <f t="shared" si="3335"/>
        <v>0</v>
      </c>
      <c r="BN980" s="75">
        <f t="shared" si="3335"/>
        <v>0</v>
      </c>
      <c r="BO980" s="75">
        <f t="shared" si="3335"/>
        <v>275</v>
      </c>
      <c r="BP980" s="75">
        <f t="shared" si="3335"/>
        <v>0</v>
      </c>
      <c r="BQ980" s="11">
        <f>BQ981</f>
        <v>0</v>
      </c>
      <c r="BR980" s="11">
        <f t="shared" si="3335"/>
        <v>0</v>
      </c>
      <c r="BS980" s="11">
        <f t="shared" si="3335"/>
        <v>0</v>
      </c>
      <c r="BT980" s="11">
        <f t="shared" si="3335"/>
        <v>0</v>
      </c>
      <c r="BU980" s="11">
        <f t="shared" si="3335"/>
        <v>275</v>
      </c>
      <c r="BV980" s="11">
        <f t="shared" si="3335"/>
        <v>0</v>
      </c>
      <c r="BW980" s="75">
        <f>BW981</f>
        <v>0</v>
      </c>
      <c r="BX980" s="75">
        <f t="shared" si="3335"/>
        <v>0</v>
      </c>
      <c r="BY980" s="75">
        <f t="shared" si="3335"/>
        <v>0</v>
      </c>
      <c r="BZ980" s="75">
        <f t="shared" si="3335"/>
        <v>0</v>
      </c>
      <c r="CA980" s="75">
        <f t="shared" si="3335"/>
        <v>275</v>
      </c>
      <c r="CB980" s="75">
        <f t="shared" ref="BX980:CB981" si="3336">CB981</f>
        <v>0</v>
      </c>
      <c r="CC980" s="75">
        <f>CC981</f>
        <v>0</v>
      </c>
      <c r="CD980" s="75">
        <f t="shared" ref="CD980:CS981" si="3337">CD981</f>
        <v>0</v>
      </c>
      <c r="CE980" s="75">
        <f t="shared" si="3337"/>
        <v>0</v>
      </c>
      <c r="CF980" s="75">
        <f t="shared" si="3337"/>
        <v>0</v>
      </c>
      <c r="CG980" s="75">
        <f t="shared" si="3337"/>
        <v>275</v>
      </c>
      <c r="CH980" s="75">
        <f t="shared" si="3337"/>
        <v>0</v>
      </c>
      <c r="CI980" s="11">
        <f>CI981</f>
        <v>0</v>
      </c>
      <c r="CJ980" s="11">
        <f t="shared" si="3337"/>
        <v>0</v>
      </c>
      <c r="CK980" s="11">
        <f t="shared" si="3337"/>
        <v>0</v>
      </c>
      <c r="CL980" s="11">
        <f t="shared" si="3337"/>
        <v>0</v>
      </c>
      <c r="CM980" s="11">
        <f t="shared" si="3337"/>
        <v>275</v>
      </c>
      <c r="CN980" s="11">
        <f t="shared" si="3337"/>
        <v>0</v>
      </c>
      <c r="CO980" s="11">
        <f>CO981</f>
        <v>0</v>
      </c>
      <c r="CP980" s="11">
        <f t="shared" si="3337"/>
        <v>0</v>
      </c>
      <c r="CQ980" s="11">
        <f t="shared" si="3337"/>
        <v>0</v>
      </c>
      <c r="CR980" s="11">
        <f t="shared" si="3337"/>
        <v>0</v>
      </c>
      <c r="CS980" s="11">
        <f t="shared" si="3337"/>
        <v>275</v>
      </c>
      <c r="CT980" s="11">
        <f t="shared" ref="CP980:CT981" si="3338">CT981</f>
        <v>0</v>
      </c>
    </row>
    <row r="981" spans="1:98" ht="33">
      <c r="A981" s="59" t="s">
        <v>12</v>
      </c>
      <c r="B981" s="44" t="s">
        <v>250</v>
      </c>
      <c r="C981" s="44" t="s">
        <v>7</v>
      </c>
      <c r="D981" s="44" t="s">
        <v>87</v>
      </c>
      <c r="E981" s="44" t="s">
        <v>727</v>
      </c>
      <c r="F981" s="14" t="s">
        <v>13</v>
      </c>
      <c r="G981" s="11"/>
      <c r="H981" s="11"/>
      <c r="I981" s="11"/>
      <c r="J981" s="11"/>
      <c r="K981" s="11"/>
      <c r="L981" s="11"/>
      <c r="M981" s="11"/>
      <c r="N981" s="11"/>
      <c r="O981" s="11"/>
      <c r="P981" s="11"/>
      <c r="Q981" s="11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  <c r="AJ981" s="11"/>
      <c r="AK981" s="11"/>
      <c r="AL981" s="11"/>
      <c r="AM981" s="11"/>
      <c r="AN981" s="11"/>
      <c r="AO981" s="11"/>
      <c r="AP981" s="11"/>
      <c r="AQ981" s="11"/>
      <c r="AR981" s="11"/>
      <c r="AS981" s="11">
        <f>AS982</f>
        <v>275</v>
      </c>
      <c r="AT981" s="11">
        <f t="shared" si="3333"/>
        <v>0</v>
      </c>
      <c r="AU981" s="11">
        <f t="shared" si="3333"/>
        <v>0</v>
      </c>
      <c r="AV981" s="11">
        <f t="shared" si="3333"/>
        <v>0</v>
      </c>
      <c r="AW981" s="11">
        <f t="shared" si="3333"/>
        <v>275</v>
      </c>
      <c r="AX981" s="11">
        <f t="shared" si="3333"/>
        <v>0</v>
      </c>
      <c r="AY981" s="75">
        <f>AY982</f>
        <v>0</v>
      </c>
      <c r="AZ981" s="75">
        <f t="shared" si="3333"/>
        <v>0</v>
      </c>
      <c r="BA981" s="75">
        <f t="shared" si="3333"/>
        <v>0</v>
      </c>
      <c r="BB981" s="75">
        <f t="shared" si="3333"/>
        <v>0</v>
      </c>
      <c r="BC981" s="75">
        <f t="shared" si="3333"/>
        <v>275</v>
      </c>
      <c r="BD981" s="75">
        <f t="shared" si="3333"/>
        <v>0</v>
      </c>
      <c r="BE981" s="11">
        <f>BE982</f>
        <v>0</v>
      </c>
      <c r="BF981" s="11">
        <f t="shared" si="3334"/>
        <v>0</v>
      </c>
      <c r="BG981" s="11">
        <f t="shared" si="3334"/>
        <v>0</v>
      </c>
      <c r="BH981" s="11">
        <f t="shared" si="3334"/>
        <v>0</v>
      </c>
      <c r="BI981" s="138">
        <f t="shared" si="3334"/>
        <v>275</v>
      </c>
      <c r="BJ981" s="138">
        <f t="shared" si="3334"/>
        <v>0</v>
      </c>
      <c r="BK981" s="75">
        <f>BK982</f>
        <v>0</v>
      </c>
      <c r="BL981" s="75">
        <f t="shared" si="3335"/>
        <v>0</v>
      </c>
      <c r="BM981" s="75">
        <f t="shared" si="3335"/>
        <v>0</v>
      </c>
      <c r="BN981" s="75">
        <f t="shared" si="3335"/>
        <v>0</v>
      </c>
      <c r="BO981" s="75">
        <f t="shared" si="3335"/>
        <v>275</v>
      </c>
      <c r="BP981" s="75">
        <f t="shared" si="3335"/>
        <v>0</v>
      </c>
      <c r="BQ981" s="11">
        <f>BQ982</f>
        <v>0</v>
      </c>
      <c r="BR981" s="11">
        <f t="shared" si="3335"/>
        <v>0</v>
      </c>
      <c r="BS981" s="11">
        <f t="shared" si="3335"/>
        <v>0</v>
      </c>
      <c r="BT981" s="11">
        <f t="shared" si="3335"/>
        <v>0</v>
      </c>
      <c r="BU981" s="11">
        <f t="shared" si="3335"/>
        <v>275</v>
      </c>
      <c r="BV981" s="11">
        <f t="shared" si="3335"/>
        <v>0</v>
      </c>
      <c r="BW981" s="75">
        <f>BW982</f>
        <v>0</v>
      </c>
      <c r="BX981" s="75">
        <f t="shared" si="3336"/>
        <v>0</v>
      </c>
      <c r="BY981" s="75">
        <f t="shared" si="3336"/>
        <v>0</v>
      </c>
      <c r="BZ981" s="75">
        <f t="shared" si="3336"/>
        <v>0</v>
      </c>
      <c r="CA981" s="75">
        <f t="shared" si="3336"/>
        <v>275</v>
      </c>
      <c r="CB981" s="75">
        <f t="shared" si="3336"/>
        <v>0</v>
      </c>
      <c r="CC981" s="75">
        <f>CC982</f>
        <v>0</v>
      </c>
      <c r="CD981" s="75">
        <f t="shared" si="3337"/>
        <v>0</v>
      </c>
      <c r="CE981" s="75">
        <f t="shared" si="3337"/>
        <v>0</v>
      </c>
      <c r="CF981" s="75">
        <f t="shared" si="3337"/>
        <v>0</v>
      </c>
      <c r="CG981" s="75">
        <f t="shared" si="3337"/>
        <v>275</v>
      </c>
      <c r="CH981" s="75">
        <f t="shared" si="3337"/>
        <v>0</v>
      </c>
      <c r="CI981" s="11">
        <f>CI982</f>
        <v>0</v>
      </c>
      <c r="CJ981" s="11">
        <f t="shared" si="3337"/>
        <v>0</v>
      </c>
      <c r="CK981" s="11">
        <f t="shared" si="3337"/>
        <v>0</v>
      </c>
      <c r="CL981" s="11">
        <f t="shared" si="3337"/>
        <v>0</v>
      </c>
      <c r="CM981" s="11">
        <f t="shared" si="3337"/>
        <v>275</v>
      </c>
      <c r="CN981" s="11">
        <f t="shared" si="3337"/>
        <v>0</v>
      </c>
      <c r="CO981" s="11">
        <f>CO982</f>
        <v>0</v>
      </c>
      <c r="CP981" s="11">
        <f t="shared" si="3338"/>
        <v>0</v>
      </c>
      <c r="CQ981" s="11">
        <f t="shared" si="3338"/>
        <v>0</v>
      </c>
      <c r="CR981" s="11">
        <f t="shared" si="3338"/>
        <v>0</v>
      </c>
      <c r="CS981" s="11">
        <f t="shared" si="3338"/>
        <v>275</v>
      </c>
      <c r="CT981" s="11">
        <f t="shared" si="3338"/>
        <v>0</v>
      </c>
    </row>
    <row r="982" spans="1:98">
      <c r="A982" s="58" t="s">
        <v>14</v>
      </c>
      <c r="B982" s="44" t="s">
        <v>250</v>
      </c>
      <c r="C982" s="44" t="s">
        <v>7</v>
      </c>
      <c r="D982" s="44" t="s">
        <v>87</v>
      </c>
      <c r="E982" s="44" t="s">
        <v>727</v>
      </c>
      <c r="F982" s="14" t="s">
        <v>37</v>
      </c>
      <c r="G982" s="11"/>
      <c r="H982" s="11"/>
      <c r="I982" s="11"/>
      <c r="J982" s="11"/>
      <c r="K982" s="11"/>
      <c r="L982" s="11"/>
      <c r="M982" s="11"/>
      <c r="N982" s="11"/>
      <c r="O982" s="11"/>
      <c r="P982" s="11"/>
      <c r="Q982" s="11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  <c r="AJ982" s="11"/>
      <c r="AK982" s="11"/>
      <c r="AL982" s="11"/>
      <c r="AM982" s="11"/>
      <c r="AN982" s="11"/>
      <c r="AO982" s="11"/>
      <c r="AP982" s="11"/>
      <c r="AQ982" s="11"/>
      <c r="AR982" s="11"/>
      <c r="AS982" s="11">
        <v>275</v>
      </c>
      <c r="AT982" s="11"/>
      <c r="AU982" s="11"/>
      <c r="AV982" s="11"/>
      <c r="AW982" s="11">
        <f>AQ982+AS982+AT982+AU982+AV982</f>
        <v>275</v>
      </c>
      <c r="AX982" s="11">
        <f>AR982+AT982</f>
        <v>0</v>
      </c>
      <c r="AY982" s="75"/>
      <c r="AZ982" s="75"/>
      <c r="BA982" s="75"/>
      <c r="BB982" s="75"/>
      <c r="BC982" s="75">
        <f>AW982+AY982+AZ982+BA982+BB982</f>
        <v>275</v>
      </c>
      <c r="BD982" s="75">
        <f>AX982+AZ982</f>
        <v>0</v>
      </c>
      <c r="BE982" s="11"/>
      <c r="BF982" s="11"/>
      <c r="BG982" s="11"/>
      <c r="BH982" s="11"/>
      <c r="BI982" s="138">
        <f>BC982+BE982+BF982+BG982+BH982</f>
        <v>275</v>
      </c>
      <c r="BJ982" s="138">
        <f>BD982+BF982</f>
        <v>0</v>
      </c>
      <c r="BK982" s="75"/>
      <c r="BL982" s="75"/>
      <c r="BM982" s="75"/>
      <c r="BN982" s="75"/>
      <c r="BO982" s="75">
        <f>BI982+BK982+BL982+BM982+BN982</f>
        <v>275</v>
      </c>
      <c r="BP982" s="75">
        <f>BJ982+BL982</f>
        <v>0</v>
      </c>
      <c r="BQ982" s="11"/>
      <c r="BR982" s="11"/>
      <c r="BS982" s="11"/>
      <c r="BT982" s="11"/>
      <c r="BU982" s="11">
        <f>BO982+BQ982+BR982+BS982+BT982</f>
        <v>275</v>
      </c>
      <c r="BV982" s="11">
        <f>BP982+BR982</f>
        <v>0</v>
      </c>
      <c r="BW982" s="75"/>
      <c r="BX982" s="75"/>
      <c r="BY982" s="75"/>
      <c r="BZ982" s="75"/>
      <c r="CA982" s="75">
        <f>BU982+BW982+BX982+BY982+BZ982</f>
        <v>275</v>
      </c>
      <c r="CB982" s="75">
        <f>BV982+BX982</f>
        <v>0</v>
      </c>
      <c r="CC982" s="75"/>
      <c r="CD982" s="75"/>
      <c r="CE982" s="75"/>
      <c r="CF982" s="75"/>
      <c r="CG982" s="75">
        <f>CA982+CC982+CD982+CE982+CF982</f>
        <v>275</v>
      </c>
      <c r="CH982" s="75">
        <f>CB982+CD982</f>
        <v>0</v>
      </c>
      <c r="CI982" s="11"/>
      <c r="CJ982" s="11"/>
      <c r="CK982" s="11"/>
      <c r="CL982" s="11"/>
      <c r="CM982" s="11">
        <f>CG982+CI982+CJ982+CK982+CL982</f>
        <v>275</v>
      </c>
      <c r="CN982" s="11">
        <f>CH982+CJ982</f>
        <v>0</v>
      </c>
      <c r="CO982" s="11"/>
      <c r="CP982" s="11"/>
      <c r="CQ982" s="11"/>
      <c r="CR982" s="11"/>
      <c r="CS982" s="11">
        <f>CM982+CO982+CP982+CQ982+CR982</f>
        <v>275</v>
      </c>
      <c r="CT982" s="11">
        <f>CN982+CP982</f>
        <v>0</v>
      </c>
    </row>
    <row r="983" spans="1:98" ht="82.5">
      <c r="A983" s="55" t="s">
        <v>135</v>
      </c>
      <c r="B983" s="44" t="s">
        <v>250</v>
      </c>
      <c r="C983" s="44" t="s">
        <v>7</v>
      </c>
      <c r="D983" s="44" t="s">
        <v>87</v>
      </c>
      <c r="E983" s="44" t="s">
        <v>136</v>
      </c>
      <c r="F983" s="44"/>
      <c r="G983" s="11">
        <f t="shared" ref="G983:R986" si="3339">G984</f>
        <v>334</v>
      </c>
      <c r="H983" s="11">
        <f t="shared" si="3339"/>
        <v>0</v>
      </c>
      <c r="I983" s="11">
        <f t="shared" si="3339"/>
        <v>0</v>
      </c>
      <c r="J983" s="11">
        <f t="shared" si="3339"/>
        <v>0</v>
      </c>
      <c r="K983" s="11">
        <f t="shared" si="3339"/>
        <v>0</v>
      </c>
      <c r="L983" s="11">
        <f t="shared" si="3339"/>
        <v>0</v>
      </c>
      <c r="M983" s="11">
        <f t="shared" si="3339"/>
        <v>334</v>
      </c>
      <c r="N983" s="11">
        <f t="shared" si="3339"/>
        <v>0</v>
      </c>
      <c r="O983" s="11">
        <f t="shared" si="3339"/>
        <v>0</v>
      </c>
      <c r="P983" s="11">
        <f t="shared" si="3339"/>
        <v>0</v>
      </c>
      <c r="Q983" s="11">
        <f t="shared" si="3339"/>
        <v>0</v>
      </c>
      <c r="R983" s="11">
        <f t="shared" si="3339"/>
        <v>0</v>
      </c>
      <c r="S983" s="11">
        <f t="shared" ref="S983:AH986" si="3340">S984</f>
        <v>334</v>
      </c>
      <c r="T983" s="11">
        <f t="shared" si="3340"/>
        <v>0</v>
      </c>
      <c r="U983" s="11">
        <f t="shared" si="3340"/>
        <v>0</v>
      </c>
      <c r="V983" s="11">
        <f t="shared" si="3340"/>
        <v>0</v>
      </c>
      <c r="W983" s="11">
        <f t="shared" si="3340"/>
        <v>0</v>
      </c>
      <c r="X983" s="11">
        <f t="shared" si="3340"/>
        <v>0</v>
      </c>
      <c r="Y983" s="11">
        <f t="shared" si="3340"/>
        <v>334</v>
      </c>
      <c r="Z983" s="11">
        <f t="shared" si="3340"/>
        <v>0</v>
      </c>
      <c r="AA983" s="11">
        <f t="shared" si="3340"/>
        <v>-30</v>
      </c>
      <c r="AB983" s="11">
        <f t="shared" si="3340"/>
        <v>0</v>
      </c>
      <c r="AC983" s="11">
        <f t="shared" si="3340"/>
        <v>0</v>
      </c>
      <c r="AD983" s="11">
        <f t="shared" si="3340"/>
        <v>0</v>
      </c>
      <c r="AE983" s="11">
        <f t="shared" si="3340"/>
        <v>304</v>
      </c>
      <c r="AF983" s="11">
        <f t="shared" si="3340"/>
        <v>0</v>
      </c>
      <c r="AG983" s="11">
        <f t="shared" si="3340"/>
        <v>0</v>
      </c>
      <c r="AH983" s="11">
        <f t="shared" si="3340"/>
        <v>0</v>
      </c>
      <c r="AI983" s="11">
        <f t="shared" ref="AG983:AV986" si="3341">AI984</f>
        <v>0</v>
      </c>
      <c r="AJ983" s="11">
        <f t="shared" si="3341"/>
        <v>0</v>
      </c>
      <c r="AK983" s="75">
        <f t="shared" si="3341"/>
        <v>304</v>
      </c>
      <c r="AL983" s="75">
        <f t="shared" si="3341"/>
        <v>0</v>
      </c>
      <c r="AM983" s="11">
        <f t="shared" si="3341"/>
        <v>0</v>
      </c>
      <c r="AN983" s="11">
        <f t="shared" si="3341"/>
        <v>0</v>
      </c>
      <c r="AO983" s="11">
        <f t="shared" si="3341"/>
        <v>0</v>
      </c>
      <c r="AP983" s="11">
        <f t="shared" si="3341"/>
        <v>0</v>
      </c>
      <c r="AQ983" s="11">
        <f t="shared" si="3341"/>
        <v>304</v>
      </c>
      <c r="AR983" s="11">
        <f t="shared" si="3341"/>
        <v>0</v>
      </c>
      <c r="AS983" s="11">
        <f t="shared" si="3341"/>
        <v>0</v>
      </c>
      <c r="AT983" s="11">
        <f t="shared" si="3341"/>
        <v>0</v>
      </c>
      <c r="AU983" s="11">
        <f t="shared" si="3341"/>
        <v>0</v>
      </c>
      <c r="AV983" s="11">
        <f t="shared" si="3341"/>
        <v>0</v>
      </c>
      <c r="AW983" s="11">
        <f t="shared" ref="AS983:BH986" si="3342">AW984</f>
        <v>304</v>
      </c>
      <c r="AX983" s="11">
        <f t="shared" si="3342"/>
        <v>0</v>
      </c>
      <c r="AY983" s="75">
        <f t="shared" si="3342"/>
        <v>0</v>
      </c>
      <c r="AZ983" s="75">
        <f t="shared" si="3342"/>
        <v>0</v>
      </c>
      <c r="BA983" s="75">
        <f t="shared" si="3342"/>
        <v>0</v>
      </c>
      <c r="BB983" s="75">
        <f t="shared" si="3342"/>
        <v>0</v>
      </c>
      <c r="BC983" s="75">
        <f t="shared" si="3342"/>
        <v>304</v>
      </c>
      <c r="BD983" s="75">
        <f t="shared" si="3342"/>
        <v>0</v>
      </c>
      <c r="BE983" s="11">
        <f t="shared" si="3342"/>
        <v>0</v>
      </c>
      <c r="BF983" s="11">
        <f t="shared" si="3342"/>
        <v>0</v>
      </c>
      <c r="BG983" s="11">
        <f t="shared" si="3342"/>
        <v>0</v>
      </c>
      <c r="BH983" s="11">
        <f t="shared" si="3342"/>
        <v>0</v>
      </c>
      <c r="BI983" s="138">
        <f t="shared" ref="BE983:BT986" si="3343">BI984</f>
        <v>304</v>
      </c>
      <c r="BJ983" s="138">
        <f t="shared" si="3343"/>
        <v>0</v>
      </c>
      <c r="BK983" s="75">
        <f t="shared" si="3343"/>
        <v>0</v>
      </c>
      <c r="BL983" s="75">
        <f t="shared" si="3343"/>
        <v>0</v>
      </c>
      <c r="BM983" s="75">
        <f t="shared" si="3343"/>
        <v>0</v>
      </c>
      <c r="BN983" s="75">
        <f t="shared" si="3343"/>
        <v>0</v>
      </c>
      <c r="BO983" s="75">
        <f t="shared" si="3343"/>
        <v>304</v>
      </c>
      <c r="BP983" s="75">
        <f t="shared" si="3343"/>
        <v>0</v>
      </c>
      <c r="BQ983" s="11">
        <f t="shared" si="3343"/>
        <v>0</v>
      </c>
      <c r="BR983" s="11">
        <f t="shared" si="3343"/>
        <v>0</v>
      </c>
      <c r="BS983" s="11">
        <f t="shared" si="3343"/>
        <v>0</v>
      </c>
      <c r="BT983" s="11">
        <f t="shared" si="3343"/>
        <v>0</v>
      </c>
      <c r="BU983" s="11">
        <f t="shared" ref="BQ983:CF986" si="3344">BU984</f>
        <v>304</v>
      </c>
      <c r="BV983" s="11">
        <f t="shared" si="3344"/>
        <v>0</v>
      </c>
      <c r="BW983" s="75">
        <f t="shared" si="3344"/>
        <v>0</v>
      </c>
      <c r="BX983" s="75">
        <f t="shared" si="3344"/>
        <v>0</v>
      </c>
      <c r="BY983" s="75">
        <f t="shared" si="3344"/>
        <v>0</v>
      </c>
      <c r="BZ983" s="75">
        <f t="shared" si="3344"/>
        <v>0</v>
      </c>
      <c r="CA983" s="75">
        <f t="shared" si="3344"/>
        <v>304</v>
      </c>
      <c r="CB983" s="75">
        <f t="shared" si="3344"/>
        <v>0</v>
      </c>
      <c r="CC983" s="75">
        <f t="shared" si="3344"/>
        <v>0</v>
      </c>
      <c r="CD983" s="75">
        <f t="shared" si="3344"/>
        <v>0</v>
      </c>
      <c r="CE983" s="75">
        <f t="shared" si="3344"/>
        <v>0</v>
      </c>
      <c r="CF983" s="75">
        <f t="shared" si="3344"/>
        <v>0</v>
      </c>
      <c r="CG983" s="75">
        <f t="shared" ref="CC983:CR986" si="3345">CG984</f>
        <v>304</v>
      </c>
      <c r="CH983" s="75">
        <f t="shared" si="3345"/>
        <v>0</v>
      </c>
      <c r="CI983" s="11">
        <f t="shared" si="3345"/>
        <v>0</v>
      </c>
      <c r="CJ983" s="11">
        <f t="shared" si="3345"/>
        <v>0</v>
      </c>
      <c r="CK983" s="11">
        <f t="shared" si="3345"/>
        <v>0</v>
      </c>
      <c r="CL983" s="11">
        <f t="shared" si="3345"/>
        <v>0</v>
      </c>
      <c r="CM983" s="11">
        <f t="shared" si="3345"/>
        <v>304</v>
      </c>
      <c r="CN983" s="11">
        <f t="shared" si="3345"/>
        <v>0</v>
      </c>
      <c r="CO983" s="11">
        <f t="shared" si="3345"/>
        <v>0</v>
      </c>
      <c r="CP983" s="11">
        <f t="shared" si="3345"/>
        <v>0</v>
      </c>
      <c r="CQ983" s="11">
        <f t="shared" si="3345"/>
        <v>0</v>
      </c>
      <c r="CR983" s="11">
        <f t="shared" si="3345"/>
        <v>0</v>
      </c>
      <c r="CS983" s="11">
        <f t="shared" ref="CO983:CT986" si="3346">CS984</f>
        <v>304</v>
      </c>
      <c r="CT983" s="11">
        <f t="shared" si="3346"/>
        <v>0</v>
      </c>
    </row>
    <row r="984" spans="1:98">
      <c r="A984" s="59" t="s">
        <v>15</v>
      </c>
      <c r="B984" s="44" t="s">
        <v>250</v>
      </c>
      <c r="C984" s="44" t="s">
        <v>7</v>
      </c>
      <c r="D984" s="44" t="s">
        <v>87</v>
      </c>
      <c r="E984" s="44" t="s">
        <v>168</v>
      </c>
      <c r="F984" s="44"/>
      <c r="G984" s="11">
        <f t="shared" si="3339"/>
        <v>334</v>
      </c>
      <c r="H984" s="11">
        <f t="shared" si="3339"/>
        <v>0</v>
      </c>
      <c r="I984" s="11">
        <f t="shared" si="3339"/>
        <v>0</v>
      </c>
      <c r="J984" s="11">
        <f t="shared" si="3339"/>
        <v>0</v>
      </c>
      <c r="K984" s="11">
        <f t="shared" si="3339"/>
        <v>0</v>
      </c>
      <c r="L984" s="11">
        <f t="shared" si="3339"/>
        <v>0</v>
      </c>
      <c r="M984" s="11">
        <f t="shared" si="3339"/>
        <v>334</v>
      </c>
      <c r="N984" s="11">
        <f t="shared" si="3339"/>
        <v>0</v>
      </c>
      <c r="O984" s="11">
        <f t="shared" si="3339"/>
        <v>0</v>
      </c>
      <c r="P984" s="11">
        <f t="shared" si="3339"/>
        <v>0</v>
      </c>
      <c r="Q984" s="11">
        <f t="shared" si="3339"/>
        <v>0</v>
      </c>
      <c r="R984" s="11">
        <f t="shared" si="3339"/>
        <v>0</v>
      </c>
      <c r="S984" s="11">
        <f t="shared" si="3340"/>
        <v>334</v>
      </c>
      <c r="T984" s="11">
        <f t="shared" si="3340"/>
        <v>0</v>
      </c>
      <c r="U984" s="11">
        <f t="shared" si="3340"/>
        <v>0</v>
      </c>
      <c r="V984" s="11">
        <f t="shared" si="3340"/>
        <v>0</v>
      </c>
      <c r="W984" s="11">
        <f t="shared" si="3340"/>
        <v>0</v>
      </c>
      <c r="X984" s="11">
        <f t="shared" si="3340"/>
        <v>0</v>
      </c>
      <c r="Y984" s="11">
        <f t="shared" si="3340"/>
        <v>334</v>
      </c>
      <c r="Z984" s="11">
        <f t="shared" si="3340"/>
        <v>0</v>
      </c>
      <c r="AA984" s="11">
        <f t="shared" si="3340"/>
        <v>-30</v>
      </c>
      <c r="AB984" s="11">
        <f t="shared" si="3340"/>
        <v>0</v>
      </c>
      <c r="AC984" s="11">
        <f t="shared" si="3340"/>
        <v>0</v>
      </c>
      <c r="AD984" s="11">
        <f t="shared" si="3340"/>
        <v>0</v>
      </c>
      <c r="AE984" s="11">
        <f t="shared" si="3340"/>
        <v>304</v>
      </c>
      <c r="AF984" s="11">
        <f t="shared" si="3340"/>
        <v>0</v>
      </c>
      <c r="AG984" s="11">
        <f t="shared" si="3341"/>
        <v>0</v>
      </c>
      <c r="AH984" s="11">
        <f t="shared" si="3341"/>
        <v>0</v>
      </c>
      <c r="AI984" s="11">
        <f t="shared" si="3341"/>
        <v>0</v>
      </c>
      <c r="AJ984" s="11">
        <f t="shared" si="3341"/>
        <v>0</v>
      </c>
      <c r="AK984" s="75">
        <f t="shared" si="3341"/>
        <v>304</v>
      </c>
      <c r="AL984" s="75">
        <f t="shared" si="3341"/>
        <v>0</v>
      </c>
      <c r="AM984" s="11">
        <f t="shared" si="3341"/>
        <v>0</v>
      </c>
      <c r="AN984" s="11">
        <f t="shared" si="3341"/>
        <v>0</v>
      </c>
      <c r="AO984" s="11">
        <f t="shared" si="3341"/>
        <v>0</v>
      </c>
      <c r="AP984" s="11">
        <f t="shared" si="3341"/>
        <v>0</v>
      </c>
      <c r="AQ984" s="11">
        <f t="shared" si="3341"/>
        <v>304</v>
      </c>
      <c r="AR984" s="11">
        <f t="shared" si="3341"/>
        <v>0</v>
      </c>
      <c r="AS984" s="11">
        <f t="shared" si="3342"/>
        <v>0</v>
      </c>
      <c r="AT984" s="11">
        <f t="shared" si="3342"/>
        <v>0</v>
      </c>
      <c r="AU984" s="11">
        <f t="shared" si="3342"/>
        <v>0</v>
      </c>
      <c r="AV984" s="11">
        <f t="shared" si="3342"/>
        <v>0</v>
      </c>
      <c r="AW984" s="11">
        <f t="shared" si="3342"/>
        <v>304</v>
      </c>
      <c r="AX984" s="11">
        <f t="shared" si="3342"/>
        <v>0</v>
      </c>
      <c r="AY984" s="75">
        <f t="shared" si="3342"/>
        <v>0</v>
      </c>
      <c r="AZ984" s="75">
        <f t="shared" si="3342"/>
        <v>0</v>
      </c>
      <c r="BA984" s="75">
        <f t="shared" si="3342"/>
        <v>0</v>
      </c>
      <c r="BB984" s="75">
        <f t="shared" si="3342"/>
        <v>0</v>
      </c>
      <c r="BC984" s="75">
        <f t="shared" si="3342"/>
        <v>304</v>
      </c>
      <c r="BD984" s="75">
        <f t="shared" si="3342"/>
        <v>0</v>
      </c>
      <c r="BE984" s="11">
        <f t="shared" si="3343"/>
        <v>0</v>
      </c>
      <c r="BF984" s="11">
        <f t="shared" si="3343"/>
        <v>0</v>
      </c>
      <c r="BG984" s="11">
        <f t="shared" si="3343"/>
        <v>0</v>
      </c>
      <c r="BH984" s="11">
        <f t="shared" si="3343"/>
        <v>0</v>
      </c>
      <c r="BI984" s="138">
        <f t="shared" si="3343"/>
        <v>304</v>
      </c>
      <c r="BJ984" s="138">
        <f t="shared" si="3343"/>
        <v>0</v>
      </c>
      <c r="BK984" s="75">
        <f t="shared" si="3343"/>
        <v>0</v>
      </c>
      <c r="BL984" s="75">
        <f t="shared" si="3343"/>
        <v>0</v>
      </c>
      <c r="BM984" s="75">
        <f t="shared" si="3343"/>
        <v>0</v>
      </c>
      <c r="BN984" s="75">
        <f t="shared" si="3343"/>
        <v>0</v>
      </c>
      <c r="BO984" s="75">
        <f t="shared" si="3343"/>
        <v>304</v>
      </c>
      <c r="BP984" s="75">
        <f t="shared" si="3343"/>
        <v>0</v>
      </c>
      <c r="BQ984" s="11">
        <f t="shared" si="3344"/>
        <v>0</v>
      </c>
      <c r="BR984" s="11">
        <f t="shared" si="3344"/>
        <v>0</v>
      </c>
      <c r="BS984" s="11">
        <f t="shared" si="3344"/>
        <v>0</v>
      </c>
      <c r="BT984" s="11">
        <f t="shared" si="3344"/>
        <v>0</v>
      </c>
      <c r="BU984" s="11">
        <f t="shared" si="3344"/>
        <v>304</v>
      </c>
      <c r="BV984" s="11">
        <f t="shared" si="3344"/>
        <v>0</v>
      </c>
      <c r="BW984" s="75">
        <f t="shared" si="3344"/>
        <v>0</v>
      </c>
      <c r="BX984" s="75">
        <f t="shared" si="3344"/>
        <v>0</v>
      </c>
      <c r="BY984" s="75">
        <f t="shared" si="3344"/>
        <v>0</v>
      </c>
      <c r="BZ984" s="75">
        <f t="shared" si="3344"/>
        <v>0</v>
      </c>
      <c r="CA984" s="75">
        <f t="shared" si="3344"/>
        <v>304</v>
      </c>
      <c r="CB984" s="75">
        <f t="shared" si="3344"/>
        <v>0</v>
      </c>
      <c r="CC984" s="75">
        <f t="shared" si="3345"/>
        <v>0</v>
      </c>
      <c r="CD984" s="75">
        <f t="shared" si="3345"/>
        <v>0</v>
      </c>
      <c r="CE984" s="75">
        <f t="shared" si="3345"/>
        <v>0</v>
      </c>
      <c r="CF984" s="75">
        <f t="shared" si="3345"/>
        <v>0</v>
      </c>
      <c r="CG984" s="75">
        <f t="shared" si="3345"/>
        <v>304</v>
      </c>
      <c r="CH984" s="75">
        <f t="shared" si="3345"/>
        <v>0</v>
      </c>
      <c r="CI984" s="11">
        <f t="shared" si="3345"/>
        <v>0</v>
      </c>
      <c r="CJ984" s="11">
        <f t="shared" si="3345"/>
        <v>0</v>
      </c>
      <c r="CK984" s="11">
        <f t="shared" si="3345"/>
        <v>0</v>
      </c>
      <c r="CL984" s="11">
        <f t="shared" si="3345"/>
        <v>0</v>
      </c>
      <c r="CM984" s="11">
        <f t="shared" si="3345"/>
        <v>304</v>
      </c>
      <c r="CN984" s="11">
        <f t="shared" si="3345"/>
        <v>0</v>
      </c>
      <c r="CO984" s="11">
        <f t="shared" si="3346"/>
        <v>0</v>
      </c>
      <c r="CP984" s="11">
        <f t="shared" si="3346"/>
        <v>0</v>
      </c>
      <c r="CQ984" s="11">
        <f t="shared" si="3346"/>
        <v>0</v>
      </c>
      <c r="CR984" s="11">
        <f t="shared" si="3346"/>
        <v>0</v>
      </c>
      <c r="CS984" s="11">
        <f t="shared" si="3346"/>
        <v>304</v>
      </c>
      <c r="CT984" s="11">
        <f t="shared" si="3346"/>
        <v>0</v>
      </c>
    </row>
    <row r="985" spans="1:98">
      <c r="A985" s="59" t="s">
        <v>16</v>
      </c>
      <c r="B985" s="44" t="s">
        <v>250</v>
      </c>
      <c r="C985" s="44" t="s">
        <v>7</v>
      </c>
      <c r="D985" s="44" t="s">
        <v>87</v>
      </c>
      <c r="E985" s="44" t="s">
        <v>503</v>
      </c>
      <c r="F985" s="44"/>
      <c r="G985" s="11">
        <f t="shared" si="3339"/>
        <v>334</v>
      </c>
      <c r="H985" s="11">
        <f t="shared" si="3339"/>
        <v>0</v>
      </c>
      <c r="I985" s="11">
        <f t="shared" si="3339"/>
        <v>0</v>
      </c>
      <c r="J985" s="11">
        <f t="shared" si="3339"/>
        <v>0</v>
      </c>
      <c r="K985" s="11">
        <f t="shared" si="3339"/>
        <v>0</v>
      </c>
      <c r="L985" s="11">
        <f t="shared" si="3339"/>
        <v>0</v>
      </c>
      <c r="M985" s="11">
        <f t="shared" si="3339"/>
        <v>334</v>
      </c>
      <c r="N985" s="11">
        <f t="shared" si="3339"/>
        <v>0</v>
      </c>
      <c r="O985" s="11">
        <f t="shared" si="3339"/>
        <v>0</v>
      </c>
      <c r="P985" s="11">
        <f t="shared" si="3339"/>
        <v>0</v>
      </c>
      <c r="Q985" s="11">
        <f t="shared" si="3339"/>
        <v>0</v>
      </c>
      <c r="R985" s="11">
        <f t="shared" si="3339"/>
        <v>0</v>
      </c>
      <c r="S985" s="11">
        <f t="shared" si="3340"/>
        <v>334</v>
      </c>
      <c r="T985" s="11">
        <f t="shared" si="3340"/>
        <v>0</v>
      </c>
      <c r="U985" s="11">
        <f t="shared" si="3340"/>
        <v>0</v>
      </c>
      <c r="V985" s="11">
        <f t="shared" si="3340"/>
        <v>0</v>
      </c>
      <c r="W985" s="11">
        <f t="shared" si="3340"/>
        <v>0</v>
      </c>
      <c r="X985" s="11">
        <f t="shared" si="3340"/>
        <v>0</v>
      </c>
      <c r="Y985" s="11">
        <f t="shared" si="3340"/>
        <v>334</v>
      </c>
      <c r="Z985" s="11">
        <f t="shared" si="3340"/>
        <v>0</v>
      </c>
      <c r="AA985" s="11">
        <f t="shared" si="3340"/>
        <v>-30</v>
      </c>
      <c r="AB985" s="11">
        <f t="shared" si="3340"/>
        <v>0</v>
      </c>
      <c r="AC985" s="11">
        <f t="shared" si="3340"/>
        <v>0</v>
      </c>
      <c r="AD985" s="11">
        <f t="shared" si="3340"/>
        <v>0</v>
      </c>
      <c r="AE985" s="11">
        <f t="shared" si="3340"/>
        <v>304</v>
      </c>
      <c r="AF985" s="11">
        <f t="shared" si="3340"/>
        <v>0</v>
      </c>
      <c r="AG985" s="11">
        <f t="shared" si="3341"/>
        <v>0</v>
      </c>
      <c r="AH985" s="11">
        <f t="shared" si="3341"/>
        <v>0</v>
      </c>
      <c r="AI985" s="11">
        <f t="shared" si="3341"/>
        <v>0</v>
      </c>
      <c r="AJ985" s="11">
        <f t="shared" si="3341"/>
        <v>0</v>
      </c>
      <c r="AK985" s="75">
        <f t="shared" si="3341"/>
        <v>304</v>
      </c>
      <c r="AL985" s="75">
        <f t="shared" si="3341"/>
        <v>0</v>
      </c>
      <c r="AM985" s="11">
        <f t="shared" si="3341"/>
        <v>0</v>
      </c>
      <c r="AN985" s="11">
        <f t="shared" si="3341"/>
        <v>0</v>
      </c>
      <c r="AO985" s="11">
        <f t="shared" si="3341"/>
        <v>0</v>
      </c>
      <c r="AP985" s="11">
        <f t="shared" si="3341"/>
        <v>0</v>
      </c>
      <c r="AQ985" s="11">
        <f t="shared" si="3341"/>
        <v>304</v>
      </c>
      <c r="AR985" s="11">
        <f t="shared" si="3341"/>
        <v>0</v>
      </c>
      <c r="AS985" s="11">
        <f t="shared" si="3342"/>
        <v>0</v>
      </c>
      <c r="AT985" s="11">
        <f t="shared" si="3342"/>
        <v>0</v>
      </c>
      <c r="AU985" s="11">
        <f t="shared" si="3342"/>
        <v>0</v>
      </c>
      <c r="AV985" s="11">
        <f t="shared" si="3342"/>
        <v>0</v>
      </c>
      <c r="AW985" s="11">
        <f t="shared" si="3342"/>
        <v>304</v>
      </c>
      <c r="AX985" s="11">
        <f t="shared" si="3342"/>
        <v>0</v>
      </c>
      <c r="AY985" s="75">
        <f t="shared" si="3342"/>
        <v>0</v>
      </c>
      <c r="AZ985" s="75">
        <f t="shared" si="3342"/>
        <v>0</v>
      </c>
      <c r="BA985" s="75">
        <f t="shared" si="3342"/>
        <v>0</v>
      </c>
      <c r="BB985" s="75">
        <f t="shared" si="3342"/>
        <v>0</v>
      </c>
      <c r="BC985" s="75">
        <f t="shared" si="3342"/>
        <v>304</v>
      </c>
      <c r="BD985" s="75">
        <f t="shared" si="3342"/>
        <v>0</v>
      </c>
      <c r="BE985" s="11">
        <f t="shared" si="3343"/>
        <v>0</v>
      </c>
      <c r="BF985" s="11">
        <f t="shared" si="3343"/>
        <v>0</v>
      </c>
      <c r="BG985" s="11">
        <f t="shared" si="3343"/>
        <v>0</v>
      </c>
      <c r="BH985" s="11">
        <f t="shared" si="3343"/>
        <v>0</v>
      </c>
      <c r="BI985" s="138">
        <f t="shared" si="3343"/>
        <v>304</v>
      </c>
      <c r="BJ985" s="138">
        <f t="shared" si="3343"/>
        <v>0</v>
      </c>
      <c r="BK985" s="75">
        <f t="shared" si="3343"/>
        <v>0</v>
      </c>
      <c r="BL985" s="75">
        <f t="shared" si="3343"/>
        <v>0</v>
      </c>
      <c r="BM985" s="75">
        <f t="shared" si="3343"/>
        <v>0</v>
      </c>
      <c r="BN985" s="75">
        <f t="shared" si="3343"/>
        <v>0</v>
      </c>
      <c r="BO985" s="75">
        <f t="shared" si="3343"/>
        <v>304</v>
      </c>
      <c r="BP985" s="75">
        <f t="shared" si="3343"/>
        <v>0</v>
      </c>
      <c r="BQ985" s="11">
        <f t="shared" si="3344"/>
        <v>0</v>
      </c>
      <c r="BR985" s="11">
        <f t="shared" si="3344"/>
        <v>0</v>
      </c>
      <c r="BS985" s="11">
        <f t="shared" si="3344"/>
        <v>0</v>
      </c>
      <c r="BT985" s="11">
        <f t="shared" si="3344"/>
        <v>0</v>
      </c>
      <c r="BU985" s="11">
        <f t="shared" si="3344"/>
        <v>304</v>
      </c>
      <c r="BV985" s="11">
        <f t="shared" si="3344"/>
        <v>0</v>
      </c>
      <c r="BW985" s="75">
        <f t="shared" si="3344"/>
        <v>0</v>
      </c>
      <c r="BX985" s="75">
        <f t="shared" si="3344"/>
        <v>0</v>
      </c>
      <c r="BY985" s="75">
        <f t="shared" si="3344"/>
        <v>0</v>
      </c>
      <c r="BZ985" s="75">
        <f t="shared" si="3344"/>
        <v>0</v>
      </c>
      <c r="CA985" s="75">
        <f t="shared" si="3344"/>
        <v>304</v>
      </c>
      <c r="CB985" s="75">
        <f t="shared" si="3344"/>
        <v>0</v>
      </c>
      <c r="CC985" s="75">
        <f t="shared" si="3345"/>
        <v>0</v>
      </c>
      <c r="CD985" s="75">
        <f t="shared" si="3345"/>
        <v>0</v>
      </c>
      <c r="CE985" s="75">
        <f t="shared" si="3345"/>
        <v>0</v>
      </c>
      <c r="CF985" s="75">
        <f t="shared" si="3345"/>
        <v>0</v>
      </c>
      <c r="CG985" s="75">
        <f t="shared" si="3345"/>
        <v>304</v>
      </c>
      <c r="CH985" s="75">
        <f t="shared" si="3345"/>
        <v>0</v>
      </c>
      <c r="CI985" s="11">
        <f t="shared" si="3345"/>
        <v>0</v>
      </c>
      <c r="CJ985" s="11">
        <f t="shared" si="3345"/>
        <v>0</v>
      </c>
      <c r="CK985" s="11">
        <f t="shared" si="3345"/>
        <v>0</v>
      </c>
      <c r="CL985" s="11">
        <f t="shared" si="3345"/>
        <v>0</v>
      </c>
      <c r="CM985" s="11">
        <f t="shared" si="3345"/>
        <v>304</v>
      </c>
      <c r="CN985" s="11">
        <f t="shared" si="3345"/>
        <v>0</v>
      </c>
      <c r="CO985" s="11">
        <f t="shared" si="3346"/>
        <v>0</v>
      </c>
      <c r="CP985" s="11">
        <f t="shared" si="3346"/>
        <v>0</v>
      </c>
      <c r="CQ985" s="11">
        <f t="shared" si="3346"/>
        <v>0</v>
      </c>
      <c r="CR985" s="11">
        <f t="shared" si="3346"/>
        <v>0</v>
      </c>
      <c r="CS985" s="11">
        <f t="shared" si="3346"/>
        <v>304</v>
      </c>
      <c r="CT985" s="11">
        <f t="shared" si="3346"/>
        <v>0</v>
      </c>
    </row>
    <row r="986" spans="1:98" ht="33">
      <c r="A986" s="59" t="s">
        <v>12</v>
      </c>
      <c r="B986" s="44" t="s">
        <v>250</v>
      </c>
      <c r="C986" s="44" t="s">
        <v>7</v>
      </c>
      <c r="D986" s="44" t="s">
        <v>87</v>
      </c>
      <c r="E986" s="44" t="s">
        <v>504</v>
      </c>
      <c r="F986" s="44" t="s">
        <v>13</v>
      </c>
      <c r="G986" s="11">
        <f t="shared" si="3339"/>
        <v>334</v>
      </c>
      <c r="H986" s="11">
        <f t="shared" si="3339"/>
        <v>0</v>
      </c>
      <c r="I986" s="11">
        <f t="shared" si="3339"/>
        <v>0</v>
      </c>
      <c r="J986" s="11">
        <f t="shared" si="3339"/>
        <v>0</v>
      </c>
      <c r="K986" s="11">
        <f t="shared" si="3339"/>
        <v>0</v>
      </c>
      <c r="L986" s="11">
        <f t="shared" si="3339"/>
        <v>0</v>
      </c>
      <c r="M986" s="11">
        <f t="shared" si="3339"/>
        <v>334</v>
      </c>
      <c r="N986" s="11">
        <f t="shared" si="3339"/>
        <v>0</v>
      </c>
      <c r="O986" s="11">
        <f t="shared" si="3339"/>
        <v>0</v>
      </c>
      <c r="P986" s="11">
        <f t="shared" si="3339"/>
        <v>0</v>
      </c>
      <c r="Q986" s="11">
        <f t="shared" si="3339"/>
        <v>0</v>
      </c>
      <c r="R986" s="11">
        <f t="shared" si="3339"/>
        <v>0</v>
      </c>
      <c r="S986" s="11">
        <f t="shared" si="3340"/>
        <v>334</v>
      </c>
      <c r="T986" s="11">
        <f t="shared" si="3340"/>
        <v>0</v>
      </c>
      <c r="U986" s="11">
        <f t="shared" si="3340"/>
        <v>0</v>
      </c>
      <c r="V986" s="11">
        <f t="shared" si="3340"/>
        <v>0</v>
      </c>
      <c r="W986" s="11">
        <f t="shared" si="3340"/>
        <v>0</v>
      </c>
      <c r="X986" s="11">
        <f t="shared" si="3340"/>
        <v>0</v>
      </c>
      <c r="Y986" s="11">
        <f t="shared" si="3340"/>
        <v>334</v>
      </c>
      <c r="Z986" s="11">
        <f t="shared" si="3340"/>
        <v>0</v>
      </c>
      <c r="AA986" s="11">
        <f t="shared" si="3340"/>
        <v>-30</v>
      </c>
      <c r="AB986" s="11">
        <f t="shared" si="3340"/>
        <v>0</v>
      </c>
      <c r="AC986" s="11">
        <f t="shared" si="3340"/>
        <v>0</v>
      </c>
      <c r="AD986" s="11">
        <f t="shared" si="3340"/>
        <v>0</v>
      </c>
      <c r="AE986" s="11">
        <f t="shared" si="3340"/>
        <v>304</v>
      </c>
      <c r="AF986" s="11">
        <f t="shared" si="3340"/>
        <v>0</v>
      </c>
      <c r="AG986" s="11">
        <f t="shared" si="3341"/>
        <v>0</v>
      </c>
      <c r="AH986" s="11">
        <f t="shared" si="3341"/>
        <v>0</v>
      </c>
      <c r="AI986" s="11">
        <f t="shared" si="3341"/>
        <v>0</v>
      </c>
      <c r="AJ986" s="11">
        <f t="shared" si="3341"/>
        <v>0</v>
      </c>
      <c r="AK986" s="75">
        <f t="shared" si="3341"/>
        <v>304</v>
      </c>
      <c r="AL986" s="75">
        <f t="shared" si="3341"/>
        <v>0</v>
      </c>
      <c r="AM986" s="11">
        <f t="shared" si="3341"/>
        <v>0</v>
      </c>
      <c r="AN986" s="11">
        <f t="shared" si="3341"/>
        <v>0</v>
      </c>
      <c r="AO986" s="11">
        <f t="shared" si="3341"/>
        <v>0</v>
      </c>
      <c r="AP986" s="11">
        <f t="shared" si="3341"/>
        <v>0</v>
      </c>
      <c r="AQ986" s="11">
        <f t="shared" si="3341"/>
        <v>304</v>
      </c>
      <c r="AR986" s="11">
        <f t="shared" si="3341"/>
        <v>0</v>
      </c>
      <c r="AS986" s="11">
        <f t="shared" si="3342"/>
        <v>0</v>
      </c>
      <c r="AT986" s="11">
        <f t="shared" si="3342"/>
        <v>0</v>
      </c>
      <c r="AU986" s="11">
        <f t="shared" si="3342"/>
        <v>0</v>
      </c>
      <c r="AV986" s="11">
        <f t="shared" si="3342"/>
        <v>0</v>
      </c>
      <c r="AW986" s="11">
        <f t="shared" si="3342"/>
        <v>304</v>
      </c>
      <c r="AX986" s="11">
        <f t="shared" si="3342"/>
        <v>0</v>
      </c>
      <c r="AY986" s="75">
        <f t="shared" si="3342"/>
        <v>0</v>
      </c>
      <c r="AZ986" s="75">
        <f t="shared" si="3342"/>
        <v>0</v>
      </c>
      <c r="BA986" s="75">
        <f t="shared" si="3342"/>
        <v>0</v>
      </c>
      <c r="BB986" s="75">
        <f t="shared" si="3342"/>
        <v>0</v>
      </c>
      <c r="BC986" s="75">
        <f t="shared" si="3342"/>
        <v>304</v>
      </c>
      <c r="BD986" s="75">
        <f t="shared" si="3342"/>
        <v>0</v>
      </c>
      <c r="BE986" s="11">
        <f t="shared" si="3343"/>
        <v>0</v>
      </c>
      <c r="BF986" s="11">
        <f t="shared" si="3343"/>
        <v>0</v>
      </c>
      <c r="BG986" s="11">
        <f t="shared" si="3343"/>
        <v>0</v>
      </c>
      <c r="BH986" s="11">
        <f t="shared" si="3343"/>
        <v>0</v>
      </c>
      <c r="BI986" s="138">
        <f t="shared" si="3343"/>
        <v>304</v>
      </c>
      <c r="BJ986" s="138">
        <f t="shared" si="3343"/>
        <v>0</v>
      </c>
      <c r="BK986" s="75">
        <f t="shared" si="3343"/>
        <v>0</v>
      </c>
      <c r="BL986" s="75">
        <f t="shared" si="3343"/>
        <v>0</v>
      </c>
      <c r="BM986" s="75">
        <f t="shared" si="3343"/>
        <v>0</v>
      </c>
      <c r="BN986" s="75">
        <f t="shared" si="3343"/>
        <v>0</v>
      </c>
      <c r="BO986" s="75">
        <f t="shared" si="3343"/>
        <v>304</v>
      </c>
      <c r="BP986" s="75">
        <f t="shared" si="3343"/>
        <v>0</v>
      </c>
      <c r="BQ986" s="11">
        <f t="shared" si="3344"/>
        <v>0</v>
      </c>
      <c r="BR986" s="11">
        <f t="shared" si="3344"/>
        <v>0</v>
      </c>
      <c r="BS986" s="11">
        <f t="shared" si="3344"/>
        <v>0</v>
      </c>
      <c r="BT986" s="11">
        <f t="shared" si="3344"/>
        <v>0</v>
      </c>
      <c r="BU986" s="11">
        <f t="shared" si="3344"/>
        <v>304</v>
      </c>
      <c r="BV986" s="11">
        <f t="shared" si="3344"/>
        <v>0</v>
      </c>
      <c r="BW986" s="75">
        <f t="shared" si="3344"/>
        <v>0</v>
      </c>
      <c r="BX986" s="75">
        <f t="shared" si="3344"/>
        <v>0</v>
      </c>
      <c r="BY986" s="75">
        <f t="shared" si="3344"/>
        <v>0</v>
      </c>
      <c r="BZ986" s="75">
        <f t="shared" si="3344"/>
        <v>0</v>
      </c>
      <c r="CA986" s="75">
        <f t="shared" si="3344"/>
        <v>304</v>
      </c>
      <c r="CB986" s="75">
        <f t="shared" si="3344"/>
        <v>0</v>
      </c>
      <c r="CC986" s="75">
        <f t="shared" si="3345"/>
        <v>0</v>
      </c>
      <c r="CD986" s="75">
        <f t="shared" si="3345"/>
        <v>0</v>
      </c>
      <c r="CE986" s="75">
        <f t="shared" si="3345"/>
        <v>0</v>
      </c>
      <c r="CF986" s="75">
        <f t="shared" si="3345"/>
        <v>0</v>
      </c>
      <c r="CG986" s="75">
        <f t="shared" si="3345"/>
        <v>304</v>
      </c>
      <c r="CH986" s="75">
        <f t="shared" si="3345"/>
        <v>0</v>
      </c>
      <c r="CI986" s="11">
        <f t="shared" si="3345"/>
        <v>0</v>
      </c>
      <c r="CJ986" s="11">
        <f t="shared" si="3345"/>
        <v>0</v>
      </c>
      <c r="CK986" s="11">
        <f t="shared" si="3345"/>
        <v>0</v>
      </c>
      <c r="CL986" s="11">
        <f t="shared" si="3345"/>
        <v>0</v>
      </c>
      <c r="CM986" s="11">
        <f t="shared" si="3345"/>
        <v>304</v>
      </c>
      <c r="CN986" s="11">
        <f t="shared" si="3345"/>
        <v>0</v>
      </c>
      <c r="CO986" s="11">
        <f t="shared" si="3346"/>
        <v>0</v>
      </c>
      <c r="CP986" s="11">
        <f t="shared" si="3346"/>
        <v>0</v>
      </c>
      <c r="CQ986" s="11">
        <f t="shared" si="3346"/>
        <v>0</v>
      </c>
      <c r="CR986" s="11">
        <f t="shared" si="3346"/>
        <v>0</v>
      </c>
      <c r="CS986" s="11">
        <f t="shared" si="3346"/>
        <v>304</v>
      </c>
      <c r="CT986" s="11">
        <f t="shared" si="3346"/>
        <v>0</v>
      </c>
    </row>
    <row r="987" spans="1:98">
      <c r="A987" s="59" t="s">
        <v>14</v>
      </c>
      <c r="B987" s="44" t="s">
        <v>250</v>
      </c>
      <c r="C987" s="44" t="s">
        <v>7</v>
      </c>
      <c r="D987" s="44" t="s">
        <v>87</v>
      </c>
      <c r="E987" s="44" t="s">
        <v>504</v>
      </c>
      <c r="F987" s="14" t="s">
        <v>37</v>
      </c>
      <c r="G987" s="11">
        <v>334</v>
      </c>
      <c r="H987" s="11"/>
      <c r="I987" s="11"/>
      <c r="J987" s="11"/>
      <c r="K987" s="11"/>
      <c r="L987" s="11"/>
      <c r="M987" s="11">
        <f>G987+I987+J987+K987+L987</f>
        <v>334</v>
      </c>
      <c r="N987" s="11">
        <f>H987+J987</f>
        <v>0</v>
      </c>
      <c r="O987" s="11"/>
      <c r="P987" s="11"/>
      <c r="Q987" s="11"/>
      <c r="R987" s="11"/>
      <c r="S987" s="11">
        <f>M987+O987+P987+Q987+R987</f>
        <v>334</v>
      </c>
      <c r="T987" s="11">
        <f>N987+P987</f>
        <v>0</v>
      </c>
      <c r="U987" s="11"/>
      <c r="V987" s="11"/>
      <c r="W987" s="11"/>
      <c r="X987" s="11"/>
      <c r="Y987" s="11">
        <f>S987+U987+V987+W987+X987</f>
        <v>334</v>
      </c>
      <c r="Z987" s="11">
        <f>T987+V987</f>
        <v>0</v>
      </c>
      <c r="AA987" s="11">
        <v>-30</v>
      </c>
      <c r="AB987" s="11"/>
      <c r="AC987" s="11"/>
      <c r="AD987" s="11"/>
      <c r="AE987" s="11">
        <f>Y987+AA987+AB987+AC987+AD987</f>
        <v>304</v>
      </c>
      <c r="AF987" s="11">
        <f>Z987+AB987</f>
        <v>0</v>
      </c>
      <c r="AG987" s="11"/>
      <c r="AH987" s="11"/>
      <c r="AI987" s="11"/>
      <c r="AJ987" s="11"/>
      <c r="AK987" s="75">
        <f>AE987+AG987+AH987+AI987+AJ987</f>
        <v>304</v>
      </c>
      <c r="AL987" s="75">
        <f>AF987+AH987</f>
        <v>0</v>
      </c>
      <c r="AM987" s="11"/>
      <c r="AN987" s="11"/>
      <c r="AO987" s="11"/>
      <c r="AP987" s="11"/>
      <c r="AQ987" s="11">
        <f>AK987+AM987+AN987+AO987+AP987</f>
        <v>304</v>
      </c>
      <c r="AR987" s="11">
        <f>AL987+AN987</f>
        <v>0</v>
      </c>
      <c r="AS987" s="11"/>
      <c r="AT987" s="11"/>
      <c r="AU987" s="11"/>
      <c r="AV987" s="11"/>
      <c r="AW987" s="11">
        <f>AQ987+AS987+AT987+AU987+AV987</f>
        <v>304</v>
      </c>
      <c r="AX987" s="11">
        <f>AR987+AT987</f>
        <v>0</v>
      </c>
      <c r="AY987" s="75"/>
      <c r="AZ987" s="75"/>
      <c r="BA987" s="75"/>
      <c r="BB987" s="75"/>
      <c r="BC987" s="75">
        <f>AW987+AY987+AZ987+BA987+BB987</f>
        <v>304</v>
      </c>
      <c r="BD987" s="75">
        <f>AX987+AZ987</f>
        <v>0</v>
      </c>
      <c r="BE987" s="11"/>
      <c r="BF987" s="11"/>
      <c r="BG987" s="11"/>
      <c r="BH987" s="11"/>
      <c r="BI987" s="138">
        <f>BC987+BE987+BF987+BG987+BH987</f>
        <v>304</v>
      </c>
      <c r="BJ987" s="138">
        <f>BD987+BF987</f>
        <v>0</v>
      </c>
      <c r="BK987" s="75"/>
      <c r="BL987" s="75"/>
      <c r="BM987" s="75"/>
      <c r="BN987" s="75"/>
      <c r="BO987" s="75">
        <f>BI987+BK987+BL987+BM987+BN987</f>
        <v>304</v>
      </c>
      <c r="BP987" s="75">
        <f>BJ987+BL987</f>
        <v>0</v>
      </c>
      <c r="BQ987" s="11"/>
      <c r="BR987" s="11"/>
      <c r="BS987" s="11"/>
      <c r="BT987" s="11"/>
      <c r="BU987" s="11">
        <f>BO987+BQ987+BR987+BS987+BT987</f>
        <v>304</v>
      </c>
      <c r="BV987" s="11">
        <f>BP987+BR987</f>
        <v>0</v>
      </c>
      <c r="BW987" s="75"/>
      <c r="BX987" s="75"/>
      <c r="BY987" s="75"/>
      <c r="BZ987" s="75"/>
      <c r="CA987" s="75">
        <f>BU987+BW987+BX987+BY987+BZ987</f>
        <v>304</v>
      </c>
      <c r="CB987" s="75">
        <f>BV987+BX987</f>
        <v>0</v>
      </c>
      <c r="CC987" s="75"/>
      <c r="CD987" s="75"/>
      <c r="CE987" s="75"/>
      <c r="CF987" s="75"/>
      <c r="CG987" s="75">
        <f>CA987+CC987+CD987+CE987+CF987</f>
        <v>304</v>
      </c>
      <c r="CH987" s="75">
        <f>CB987+CD987</f>
        <v>0</v>
      </c>
      <c r="CI987" s="11"/>
      <c r="CJ987" s="11"/>
      <c r="CK987" s="11"/>
      <c r="CL987" s="11"/>
      <c r="CM987" s="11">
        <f>CG987+CI987+CJ987+CK987+CL987</f>
        <v>304</v>
      </c>
      <c r="CN987" s="11">
        <f>CH987+CJ987</f>
        <v>0</v>
      </c>
      <c r="CO987" s="11"/>
      <c r="CP987" s="11"/>
      <c r="CQ987" s="11"/>
      <c r="CR987" s="11"/>
      <c r="CS987" s="11">
        <f>CM987+CO987+CP987+CQ987+CR987</f>
        <v>304</v>
      </c>
      <c r="CT987" s="11">
        <f>CN987+CP987</f>
        <v>0</v>
      </c>
    </row>
    <row r="988" spans="1:98" ht="33" hidden="1">
      <c r="A988" s="55" t="s">
        <v>368</v>
      </c>
      <c r="B988" s="44" t="s">
        <v>250</v>
      </c>
      <c r="C988" s="44" t="s">
        <v>7</v>
      </c>
      <c r="D988" s="44" t="s">
        <v>87</v>
      </c>
      <c r="E988" s="44" t="s">
        <v>450</v>
      </c>
      <c r="F988" s="14"/>
      <c r="G988" s="11"/>
      <c r="H988" s="11"/>
      <c r="I988" s="11"/>
      <c r="J988" s="11"/>
      <c r="K988" s="11"/>
      <c r="L988" s="11"/>
      <c r="M988" s="11"/>
      <c r="N988" s="11"/>
      <c r="O988" s="11"/>
      <c r="P988" s="11"/>
      <c r="Q988" s="11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  <c r="AJ988" s="11"/>
      <c r="AK988" s="11"/>
      <c r="AL988" s="11"/>
      <c r="AM988" s="11"/>
      <c r="AN988" s="11"/>
      <c r="AO988" s="11"/>
      <c r="AP988" s="11"/>
      <c r="AQ988" s="11"/>
      <c r="AR988" s="11"/>
      <c r="AS988" s="11"/>
      <c r="AT988" s="11"/>
      <c r="AU988" s="11"/>
      <c r="AV988" s="11"/>
      <c r="AW988" s="11"/>
      <c r="AX988" s="11"/>
      <c r="AY988" s="11"/>
      <c r="AZ988" s="11"/>
      <c r="BA988" s="11"/>
      <c r="BB988" s="11"/>
      <c r="BC988" s="11"/>
      <c r="BD988" s="11"/>
      <c r="BE988" s="11">
        <f>BE989</f>
        <v>0</v>
      </c>
      <c r="BF988" s="11">
        <f t="shared" ref="BF988:BU990" si="3347">BF989</f>
        <v>0</v>
      </c>
      <c r="BG988" s="11">
        <f t="shared" si="3347"/>
        <v>1500</v>
      </c>
      <c r="BH988" s="11">
        <f t="shared" si="3347"/>
        <v>0</v>
      </c>
      <c r="BI988" s="138">
        <f t="shared" si="3347"/>
        <v>1500</v>
      </c>
      <c r="BJ988" s="138">
        <f t="shared" si="3347"/>
        <v>0</v>
      </c>
      <c r="BK988" s="75">
        <f>BK989</f>
        <v>-1500</v>
      </c>
      <c r="BL988" s="75">
        <f t="shared" si="3347"/>
        <v>0</v>
      </c>
      <c r="BM988" s="75">
        <f t="shared" si="3347"/>
        <v>0</v>
      </c>
      <c r="BN988" s="75">
        <f t="shared" si="3347"/>
        <v>0</v>
      </c>
      <c r="BO988" s="75">
        <f t="shared" si="3347"/>
        <v>0</v>
      </c>
      <c r="BP988" s="75">
        <f t="shared" si="3347"/>
        <v>0</v>
      </c>
      <c r="BQ988" s="11">
        <f>BQ989</f>
        <v>0</v>
      </c>
      <c r="BR988" s="11">
        <f t="shared" si="3347"/>
        <v>0</v>
      </c>
      <c r="BS988" s="11">
        <f t="shared" si="3347"/>
        <v>0</v>
      </c>
      <c r="BT988" s="11">
        <f t="shared" si="3347"/>
        <v>0</v>
      </c>
      <c r="BU988" s="11">
        <f t="shared" si="3347"/>
        <v>0</v>
      </c>
      <c r="BV988" s="11">
        <f t="shared" ref="BR988:BV990" si="3348">BV989</f>
        <v>0</v>
      </c>
      <c r="BW988" s="75">
        <f>BW989</f>
        <v>0</v>
      </c>
      <c r="BX988" s="75">
        <f t="shared" ref="BX988:CM990" si="3349">BX989</f>
        <v>0</v>
      </c>
      <c r="BY988" s="75">
        <f t="shared" si="3349"/>
        <v>0</v>
      </c>
      <c r="BZ988" s="75">
        <f t="shared" si="3349"/>
        <v>0</v>
      </c>
      <c r="CA988" s="75">
        <f t="shared" si="3349"/>
        <v>0</v>
      </c>
      <c r="CB988" s="75">
        <f t="shared" si="3349"/>
        <v>0</v>
      </c>
      <c r="CC988" s="75">
        <f>CC989</f>
        <v>0</v>
      </c>
      <c r="CD988" s="75">
        <f t="shared" si="3349"/>
        <v>0</v>
      </c>
      <c r="CE988" s="75">
        <f t="shared" si="3349"/>
        <v>0</v>
      </c>
      <c r="CF988" s="75">
        <f t="shared" si="3349"/>
        <v>0</v>
      </c>
      <c r="CG988" s="75">
        <f t="shared" si="3349"/>
        <v>0</v>
      </c>
      <c r="CH988" s="75">
        <f t="shared" si="3349"/>
        <v>0</v>
      </c>
      <c r="CI988" s="11">
        <f>CI989</f>
        <v>0</v>
      </c>
      <c r="CJ988" s="11">
        <f t="shared" si="3349"/>
        <v>0</v>
      </c>
      <c r="CK988" s="11">
        <f t="shared" si="3349"/>
        <v>0</v>
      </c>
      <c r="CL988" s="11">
        <f t="shared" si="3349"/>
        <v>0</v>
      </c>
      <c r="CM988" s="11">
        <f t="shared" si="3349"/>
        <v>0</v>
      </c>
      <c r="CN988" s="11">
        <f t="shared" ref="CJ988:CN990" si="3350">CN989</f>
        <v>0</v>
      </c>
      <c r="CO988" s="11">
        <f>CO989</f>
        <v>0</v>
      </c>
      <c r="CP988" s="11">
        <f t="shared" ref="CP988:CT990" si="3351">CP989</f>
        <v>0</v>
      </c>
      <c r="CQ988" s="11">
        <f t="shared" si="3351"/>
        <v>0</v>
      </c>
      <c r="CR988" s="11">
        <f t="shared" si="3351"/>
        <v>0</v>
      </c>
      <c r="CS988" s="11">
        <f t="shared" si="3351"/>
        <v>0</v>
      </c>
      <c r="CT988" s="11">
        <f t="shared" si="3351"/>
        <v>0</v>
      </c>
    </row>
    <row r="989" spans="1:98" ht="66" hidden="1">
      <c r="A989" s="55" t="s">
        <v>714</v>
      </c>
      <c r="B989" s="44" t="s">
        <v>250</v>
      </c>
      <c r="C989" s="44" t="s">
        <v>7</v>
      </c>
      <c r="D989" s="44" t="s">
        <v>87</v>
      </c>
      <c r="E989" s="14" t="s">
        <v>715</v>
      </c>
      <c r="F989" s="14"/>
      <c r="G989" s="11"/>
      <c r="H989" s="11"/>
      <c r="I989" s="11"/>
      <c r="J989" s="11"/>
      <c r="K989" s="11"/>
      <c r="L989" s="11"/>
      <c r="M989" s="11"/>
      <c r="N989" s="11"/>
      <c r="O989" s="11"/>
      <c r="P989" s="11"/>
      <c r="Q989" s="11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  <c r="AJ989" s="11"/>
      <c r="AK989" s="11"/>
      <c r="AL989" s="11"/>
      <c r="AM989" s="11"/>
      <c r="AN989" s="11"/>
      <c r="AO989" s="11"/>
      <c r="AP989" s="11"/>
      <c r="AQ989" s="11"/>
      <c r="AR989" s="11"/>
      <c r="AS989" s="11"/>
      <c r="AT989" s="11"/>
      <c r="AU989" s="11"/>
      <c r="AV989" s="11"/>
      <c r="AW989" s="11"/>
      <c r="AX989" s="11"/>
      <c r="AY989" s="11"/>
      <c r="AZ989" s="11"/>
      <c r="BA989" s="11"/>
      <c r="BB989" s="11"/>
      <c r="BC989" s="11"/>
      <c r="BD989" s="11"/>
      <c r="BE989" s="11">
        <f>BE990</f>
        <v>0</v>
      </c>
      <c r="BF989" s="11">
        <f t="shared" si="3347"/>
        <v>0</v>
      </c>
      <c r="BG989" s="11">
        <f t="shared" si="3347"/>
        <v>1500</v>
      </c>
      <c r="BH989" s="11">
        <f t="shared" si="3347"/>
        <v>0</v>
      </c>
      <c r="BI989" s="138">
        <f t="shared" si="3347"/>
        <v>1500</v>
      </c>
      <c r="BJ989" s="138">
        <f t="shared" si="3347"/>
        <v>0</v>
      </c>
      <c r="BK989" s="75">
        <f>BK990</f>
        <v>-1500</v>
      </c>
      <c r="BL989" s="75">
        <f t="shared" si="3347"/>
        <v>0</v>
      </c>
      <c r="BM989" s="75">
        <f t="shared" si="3347"/>
        <v>0</v>
      </c>
      <c r="BN989" s="75">
        <f t="shared" si="3347"/>
        <v>0</v>
      </c>
      <c r="BO989" s="75">
        <f t="shared" si="3347"/>
        <v>0</v>
      </c>
      <c r="BP989" s="75">
        <f t="shared" si="3347"/>
        <v>0</v>
      </c>
      <c r="BQ989" s="11">
        <f>BQ990</f>
        <v>0</v>
      </c>
      <c r="BR989" s="11">
        <f t="shared" si="3348"/>
        <v>0</v>
      </c>
      <c r="BS989" s="11">
        <f t="shared" si="3348"/>
        <v>0</v>
      </c>
      <c r="BT989" s="11">
        <f t="shared" si="3348"/>
        <v>0</v>
      </c>
      <c r="BU989" s="11">
        <f t="shared" si="3348"/>
        <v>0</v>
      </c>
      <c r="BV989" s="11">
        <f t="shared" si="3348"/>
        <v>0</v>
      </c>
      <c r="BW989" s="75">
        <f>BW990</f>
        <v>0</v>
      </c>
      <c r="BX989" s="75">
        <f t="shared" si="3349"/>
        <v>0</v>
      </c>
      <c r="BY989" s="75">
        <f t="shared" si="3349"/>
        <v>0</v>
      </c>
      <c r="BZ989" s="75">
        <f t="shared" si="3349"/>
        <v>0</v>
      </c>
      <c r="CA989" s="75">
        <f t="shared" si="3349"/>
        <v>0</v>
      </c>
      <c r="CB989" s="75">
        <f t="shared" si="3349"/>
        <v>0</v>
      </c>
      <c r="CC989" s="75">
        <f>CC990</f>
        <v>0</v>
      </c>
      <c r="CD989" s="75">
        <f t="shared" si="3349"/>
        <v>0</v>
      </c>
      <c r="CE989" s="75">
        <f t="shared" si="3349"/>
        <v>0</v>
      </c>
      <c r="CF989" s="75">
        <f t="shared" si="3349"/>
        <v>0</v>
      </c>
      <c r="CG989" s="75">
        <f t="shared" si="3349"/>
        <v>0</v>
      </c>
      <c r="CH989" s="75">
        <f t="shared" si="3349"/>
        <v>0</v>
      </c>
      <c r="CI989" s="11">
        <f>CI990</f>
        <v>0</v>
      </c>
      <c r="CJ989" s="11">
        <f t="shared" si="3350"/>
        <v>0</v>
      </c>
      <c r="CK989" s="11">
        <f t="shared" si="3350"/>
        <v>0</v>
      </c>
      <c r="CL989" s="11">
        <f t="shared" si="3350"/>
        <v>0</v>
      </c>
      <c r="CM989" s="11">
        <f t="shared" si="3350"/>
        <v>0</v>
      </c>
      <c r="CN989" s="11">
        <f t="shared" si="3350"/>
        <v>0</v>
      </c>
      <c r="CO989" s="11">
        <f>CO990</f>
        <v>0</v>
      </c>
      <c r="CP989" s="11">
        <f t="shared" si="3351"/>
        <v>0</v>
      </c>
      <c r="CQ989" s="11">
        <f t="shared" si="3351"/>
        <v>0</v>
      </c>
      <c r="CR989" s="11">
        <f t="shared" si="3351"/>
        <v>0</v>
      </c>
      <c r="CS989" s="11">
        <f t="shared" si="3351"/>
        <v>0</v>
      </c>
      <c r="CT989" s="11">
        <f t="shared" si="3351"/>
        <v>0</v>
      </c>
    </row>
    <row r="990" spans="1:98" ht="33" hidden="1">
      <c r="A990" s="59" t="s">
        <v>12</v>
      </c>
      <c r="B990" s="44" t="s">
        <v>250</v>
      </c>
      <c r="C990" s="44" t="s">
        <v>7</v>
      </c>
      <c r="D990" s="44" t="s">
        <v>87</v>
      </c>
      <c r="E990" s="14" t="s">
        <v>715</v>
      </c>
      <c r="F990" s="14" t="s">
        <v>13</v>
      </c>
      <c r="G990" s="11"/>
      <c r="H990" s="11"/>
      <c r="I990" s="11"/>
      <c r="J990" s="11"/>
      <c r="K990" s="11"/>
      <c r="L990" s="11"/>
      <c r="M990" s="11"/>
      <c r="N990" s="11"/>
      <c r="O990" s="11"/>
      <c r="P990" s="11"/>
      <c r="Q990" s="11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  <c r="AJ990" s="11"/>
      <c r="AK990" s="11"/>
      <c r="AL990" s="11"/>
      <c r="AM990" s="11"/>
      <c r="AN990" s="11"/>
      <c r="AO990" s="11"/>
      <c r="AP990" s="11"/>
      <c r="AQ990" s="11"/>
      <c r="AR990" s="11"/>
      <c r="AS990" s="11"/>
      <c r="AT990" s="11"/>
      <c r="AU990" s="11"/>
      <c r="AV990" s="11"/>
      <c r="AW990" s="11"/>
      <c r="AX990" s="11"/>
      <c r="AY990" s="11"/>
      <c r="AZ990" s="11"/>
      <c r="BA990" s="11"/>
      <c r="BB990" s="11"/>
      <c r="BC990" s="11"/>
      <c r="BD990" s="11"/>
      <c r="BE990" s="11">
        <f>BE991</f>
        <v>0</v>
      </c>
      <c r="BF990" s="11">
        <f t="shared" si="3347"/>
        <v>0</v>
      </c>
      <c r="BG990" s="11">
        <f t="shared" si="3347"/>
        <v>1500</v>
      </c>
      <c r="BH990" s="11">
        <f t="shared" si="3347"/>
        <v>0</v>
      </c>
      <c r="BI990" s="138">
        <f t="shared" si="3347"/>
        <v>1500</v>
      </c>
      <c r="BJ990" s="138">
        <f t="shared" si="3347"/>
        <v>0</v>
      </c>
      <c r="BK990" s="75">
        <f>BK991</f>
        <v>-1500</v>
      </c>
      <c r="BL990" s="75">
        <f t="shared" si="3347"/>
        <v>0</v>
      </c>
      <c r="BM990" s="75">
        <f t="shared" si="3347"/>
        <v>0</v>
      </c>
      <c r="BN990" s="75">
        <f t="shared" si="3347"/>
        <v>0</v>
      </c>
      <c r="BO990" s="75">
        <f t="shared" si="3347"/>
        <v>0</v>
      </c>
      <c r="BP990" s="75">
        <f t="shared" si="3347"/>
        <v>0</v>
      </c>
      <c r="BQ990" s="11">
        <f>BQ991</f>
        <v>0</v>
      </c>
      <c r="BR990" s="11">
        <f t="shared" si="3348"/>
        <v>0</v>
      </c>
      <c r="BS990" s="11">
        <f t="shared" si="3348"/>
        <v>0</v>
      </c>
      <c r="BT990" s="11">
        <f t="shared" si="3348"/>
        <v>0</v>
      </c>
      <c r="BU990" s="11">
        <f t="shared" si="3348"/>
        <v>0</v>
      </c>
      <c r="BV990" s="11">
        <f t="shared" si="3348"/>
        <v>0</v>
      </c>
      <c r="BW990" s="75">
        <f>BW991</f>
        <v>0</v>
      </c>
      <c r="BX990" s="75">
        <f t="shared" si="3349"/>
        <v>0</v>
      </c>
      <c r="BY990" s="75">
        <f t="shared" si="3349"/>
        <v>0</v>
      </c>
      <c r="BZ990" s="75">
        <f t="shared" si="3349"/>
        <v>0</v>
      </c>
      <c r="CA990" s="75">
        <f t="shared" si="3349"/>
        <v>0</v>
      </c>
      <c r="CB990" s="75">
        <f t="shared" si="3349"/>
        <v>0</v>
      </c>
      <c r="CC990" s="75">
        <f>CC991</f>
        <v>0</v>
      </c>
      <c r="CD990" s="75">
        <f t="shared" si="3349"/>
        <v>0</v>
      </c>
      <c r="CE990" s="75">
        <f t="shared" si="3349"/>
        <v>0</v>
      </c>
      <c r="CF990" s="75">
        <f t="shared" si="3349"/>
        <v>0</v>
      </c>
      <c r="CG990" s="75">
        <f t="shared" si="3349"/>
        <v>0</v>
      </c>
      <c r="CH990" s="75">
        <f t="shared" si="3349"/>
        <v>0</v>
      </c>
      <c r="CI990" s="11">
        <f>CI991</f>
        <v>0</v>
      </c>
      <c r="CJ990" s="11">
        <f t="shared" si="3350"/>
        <v>0</v>
      </c>
      <c r="CK990" s="11">
        <f t="shared" si="3350"/>
        <v>0</v>
      </c>
      <c r="CL990" s="11">
        <f t="shared" si="3350"/>
        <v>0</v>
      </c>
      <c r="CM990" s="11">
        <f t="shared" si="3350"/>
        <v>0</v>
      </c>
      <c r="CN990" s="11">
        <f t="shared" si="3350"/>
        <v>0</v>
      </c>
      <c r="CO990" s="11">
        <f>CO991</f>
        <v>0</v>
      </c>
      <c r="CP990" s="11">
        <f t="shared" si="3351"/>
        <v>0</v>
      </c>
      <c r="CQ990" s="11">
        <f t="shared" si="3351"/>
        <v>0</v>
      </c>
      <c r="CR990" s="11">
        <f t="shared" si="3351"/>
        <v>0</v>
      </c>
      <c r="CS990" s="11">
        <f t="shared" si="3351"/>
        <v>0</v>
      </c>
      <c r="CT990" s="11">
        <f t="shared" si="3351"/>
        <v>0</v>
      </c>
    </row>
    <row r="991" spans="1:98" hidden="1">
      <c r="A991" s="59" t="s">
        <v>14</v>
      </c>
      <c r="B991" s="44" t="s">
        <v>250</v>
      </c>
      <c r="C991" s="44" t="s">
        <v>7</v>
      </c>
      <c r="D991" s="44" t="s">
        <v>87</v>
      </c>
      <c r="E991" s="14" t="s">
        <v>715</v>
      </c>
      <c r="F991" s="14" t="s">
        <v>37</v>
      </c>
      <c r="G991" s="11"/>
      <c r="H991" s="11"/>
      <c r="I991" s="11"/>
      <c r="J991" s="11"/>
      <c r="K991" s="11"/>
      <c r="L991" s="11"/>
      <c r="M991" s="11"/>
      <c r="N991" s="11"/>
      <c r="O991" s="11"/>
      <c r="P991" s="11"/>
      <c r="Q991" s="11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  <c r="AJ991" s="11"/>
      <c r="AK991" s="11"/>
      <c r="AL991" s="11"/>
      <c r="AM991" s="11"/>
      <c r="AN991" s="11"/>
      <c r="AO991" s="11"/>
      <c r="AP991" s="11"/>
      <c r="AQ991" s="11"/>
      <c r="AR991" s="11"/>
      <c r="AS991" s="11"/>
      <c r="AT991" s="11"/>
      <c r="AU991" s="11"/>
      <c r="AV991" s="11"/>
      <c r="AW991" s="11"/>
      <c r="AX991" s="11"/>
      <c r="AY991" s="11"/>
      <c r="AZ991" s="11"/>
      <c r="BA991" s="11"/>
      <c r="BB991" s="11"/>
      <c r="BC991" s="11"/>
      <c r="BD991" s="11"/>
      <c r="BE991" s="11"/>
      <c r="BF991" s="11"/>
      <c r="BG991" s="11">
        <v>1500</v>
      </c>
      <c r="BH991" s="11"/>
      <c r="BI991" s="138">
        <f>BC991+BE991+BF991+BG991+BH991</f>
        <v>1500</v>
      </c>
      <c r="BJ991" s="138">
        <f>BD991+BF991</f>
        <v>0</v>
      </c>
      <c r="BK991" s="75">
        <v>-1500</v>
      </c>
      <c r="BL991" s="75"/>
      <c r="BM991" s="75"/>
      <c r="BN991" s="75"/>
      <c r="BO991" s="75">
        <f>BI991+BK991+BL991+BM991+BN991</f>
        <v>0</v>
      </c>
      <c r="BP991" s="75">
        <f>BJ991+BL991</f>
        <v>0</v>
      </c>
      <c r="BQ991" s="11"/>
      <c r="BR991" s="11"/>
      <c r="BS991" s="11"/>
      <c r="BT991" s="11"/>
      <c r="BU991" s="11">
        <f>BO991+BQ991+BR991+BS991+BT991</f>
        <v>0</v>
      </c>
      <c r="BV991" s="11">
        <f>BP991+BR991</f>
        <v>0</v>
      </c>
      <c r="BW991" s="75"/>
      <c r="BX991" s="75"/>
      <c r="BY991" s="75"/>
      <c r="BZ991" s="75"/>
      <c r="CA991" s="75">
        <f>BU991+BW991+BX991+BY991+BZ991</f>
        <v>0</v>
      </c>
      <c r="CB991" s="75">
        <f>BV991+BX991</f>
        <v>0</v>
      </c>
      <c r="CC991" s="75"/>
      <c r="CD991" s="75"/>
      <c r="CE991" s="75"/>
      <c r="CF991" s="75"/>
      <c r="CG991" s="75">
        <f>CA991+CC991+CD991+CE991+CF991</f>
        <v>0</v>
      </c>
      <c r="CH991" s="75">
        <f>CB991+CD991</f>
        <v>0</v>
      </c>
      <c r="CI991" s="11"/>
      <c r="CJ991" s="11"/>
      <c r="CK991" s="11"/>
      <c r="CL991" s="11"/>
      <c r="CM991" s="11">
        <f>CG991+CI991+CJ991+CK991+CL991</f>
        <v>0</v>
      </c>
      <c r="CN991" s="11">
        <f>CH991+CJ991</f>
        <v>0</v>
      </c>
      <c r="CO991" s="11"/>
      <c r="CP991" s="11"/>
      <c r="CQ991" s="11"/>
      <c r="CR991" s="11"/>
      <c r="CS991" s="11">
        <f>CM991+CO991+CP991+CQ991+CR991</f>
        <v>0</v>
      </c>
      <c r="CT991" s="11">
        <f>CN991+CP991</f>
        <v>0</v>
      </c>
    </row>
    <row r="992" spans="1:98">
      <c r="A992" s="55" t="s">
        <v>66</v>
      </c>
      <c r="B992" s="44" t="s">
        <v>250</v>
      </c>
      <c r="C992" s="44" t="s">
        <v>7</v>
      </c>
      <c r="D992" s="44" t="s">
        <v>87</v>
      </c>
      <c r="E992" s="44" t="s">
        <v>67</v>
      </c>
      <c r="F992" s="14"/>
      <c r="G992" s="11"/>
      <c r="H992" s="11"/>
      <c r="I992" s="11"/>
      <c r="J992" s="11"/>
      <c r="K992" s="11"/>
      <c r="L992" s="11"/>
      <c r="M992" s="11"/>
      <c r="N992" s="11"/>
      <c r="O992" s="11"/>
      <c r="P992" s="11"/>
      <c r="Q992" s="11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  <c r="AJ992" s="11"/>
      <c r="AK992" s="11"/>
      <c r="AL992" s="11"/>
      <c r="AM992" s="11"/>
      <c r="AN992" s="11"/>
      <c r="AO992" s="11"/>
      <c r="AP992" s="11"/>
      <c r="AQ992" s="11"/>
      <c r="AR992" s="11"/>
      <c r="AS992" s="11"/>
      <c r="AT992" s="11"/>
      <c r="AU992" s="11"/>
      <c r="AV992" s="11"/>
      <c r="AW992" s="11"/>
      <c r="AX992" s="11"/>
      <c r="AY992" s="75">
        <f>AY993</f>
        <v>0</v>
      </c>
      <c r="AZ992" s="75">
        <f t="shared" ref="AZ992:BO994" si="3352">AZ993</f>
        <v>0</v>
      </c>
      <c r="BA992" s="75">
        <f t="shared" si="3352"/>
        <v>1214</v>
      </c>
      <c r="BB992" s="75">
        <f t="shared" si="3352"/>
        <v>0</v>
      </c>
      <c r="BC992" s="75">
        <f t="shared" si="3352"/>
        <v>1214</v>
      </c>
      <c r="BD992" s="75">
        <f t="shared" si="3352"/>
        <v>0</v>
      </c>
      <c r="BE992" s="11">
        <f>BE993</f>
        <v>0</v>
      </c>
      <c r="BF992" s="11">
        <f t="shared" si="3352"/>
        <v>0</v>
      </c>
      <c r="BG992" s="11">
        <f t="shared" si="3352"/>
        <v>0</v>
      </c>
      <c r="BH992" s="11">
        <f t="shared" si="3352"/>
        <v>0</v>
      </c>
      <c r="BI992" s="138">
        <f t="shared" si="3352"/>
        <v>1214</v>
      </c>
      <c r="BJ992" s="138">
        <f t="shared" si="3352"/>
        <v>0</v>
      </c>
      <c r="BK992" s="75">
        <f>BK993</f>
        <v>0</v>
      </c>
      <c r="BL992" s="75">
        <f t="shared" si="3352"/>
        <v>0</v>
      </c>
      <c r="BM992" s="75">
        <f t="shared" si="3352"/>
        <v>0</v>
      </c>
      <c r="BN992" s="75">
        <f t="shared" si="3352"/>
        <v>0</v>
      </c>
      <c r="BO992" s="75">
        <f t="shared" si="3352"/>
        <v>1214</v>
      </c>
      <c r="BP992" s="75">
        <f t="shared" ref="BL992:BP994" si="3353">BP993</f>
        <v>0</v>
      </c>
      <c r="BQ992" s="11">
        <f>BQ993</f>
        <v>0</v>
      </c>
      <c r="BR992" s="11">
        <f t="shared" ref="BR992:CG994" si="3354">BR993</f>
        <v>0</v>
      </c>
      <c r="BS992" s="11">
        <f t="shared" si="3354"/>
        <v>0</v>
      </c>
      <c r="BT992" s="11">
        <f t="shared" si="3354"/>
        <v>0</v>
      </c>
      <c r="BU992" s="11">
        <f t="shared" si="3354"/>
        <v>1214</v>
      </c>
      <c r="BV992" s="11">
        <f t="shared" si="3354"/>
        <v>0</v>
      </c>
      <c r="BW992" s="75">
        <f>BW993</f>
        <v>0</v>
      </c>
      <c r="BX992" s="75">
        <f t="shared" si="3354"/>
        <v>0</v>
      </c>
      <c r="BY992" s="75">
        <f t="shared" si="3354"/>
        <v>0</v>
      </c>
      <c r="BZ992" s="75">
        <f t="shared" si="3354"/>
        <v>0</v>
      </c>
      <c r="CA992" s="75">
        <f t="shared" si="3354"/>
        <v>1214</v>
      </c>
      <c r="CB992" s="75">
        <f t="shared" si="3354"/>
        <v>0</v>
      </c>
      <c r="CC992" s="75">
        <f>CC993</f>
        <v>0</v>
      </c>
      <c r="CD992" s="75">
        <f t="shared" si="3354"/>
        <v>0</v>
      </c>
      <c r="CE992" s="75">
        <f t="shared" si="3354"/>
        <v>0</v>
      </c>
      <c r="CF992" s="75">
        <f t="shared" si="3354"/>
        <v>0</v>
      </c>
      <c r="CG992" s="75">
        <f t="shared" si="3354"/>
        <v>1214</v>
      </c>
      <c r="CH992" s="75">
        <f t="shared" ref="CD992:CH994" si="3355">CH993</f>
        <v>0</v>
      </c>
      <c r="CI992" s="11">
        <f>CI993</f>
        <v>0</v>
      </c>
      <c r="CJ992" s="11">
        <f t="shared" ref="CJ992:CT994" si="3356">CJ993</f>
        <v>0</v>
      </c>
      <c r="CK992" s="11">
        <f t="shared" si="3356"/>
        <v>0</v>
      </c>
      <c r="CL992" s="11">
        <f t="shared" si="3356"/>
        <v>0</v>
      </c>
      <c r="CM992" s="11">
        <f t="shared" si="3356"/>
        <v>1214</v>
      </c>
      <c r="CN992" s="11">
        <f t="shared" si="3356"/>
        <v>0</v>
      </c>
      <c r="CO992" s="11">
        <f>CO993</f>
        <v>0</v>
      </c>
      <c r="CP992" s="11">
        <f t="shared" si="3356"/>
        <v>0</v>
      </c>
      <c r="CQ992" s="11">
        <f t="shared" si="3356"/>
        <v>0</v>
      </c>
      <c r="CR992" s="11">
        <f t="shared" si="3356"/>
        <v>0</v>
      </c>
      <c r="CS992" s="11">
        <f t="shared" si="3356"/>
        <v>1214</v>
      </c>
      <c r="CT992" s="11">
        <f t="shared" si="3356"/>
        <v>0</v>
      </c>
    </row>
    <row r="993" spans="1:98">
      <c r="A993" s="59" t="s">
        <v>16</v>
      </c>
      <c r="B993" s="44" t="s">
        <v>250</v>
      </c>
      <c r="C993" s="44" t="s">
        <v>7</v>
      </c>
      <c r="D993" s="44" t="s">
        <v>87</v>
      </c>
      <c r="E993" s="44" t="s">
        <v>733</v>
      </c>
      <c r="F993" s="14"/>
      <c r="G993" s="11"/>
      <c r="H993" s="11"/>
      <c r="I993" s="11"/>
      <c r="J993" s="11"/>
      <c r="K993" s="11"/>
      <c r="L993" s="11"/>
      <c r="M993" s="11"/>
      <c r="N993" s="11"/>
      <c r="O993" s="11"/>
      <c r="P993" s="11"/>
      <c r="Q993" s="11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  <c r="AJ993" s="11"/>
      <c r="AK993" s="11"/>
      <c r="AL993" s="11"/>
      <c r="AM993" s="11"/>
      <c r="AN993" s="11"/>
      <c r="AO993" s="11"/>
      <c r="AP993" s="11"/>
      <c r="AQ993" s="11"/>
      <c r="AR993" s="11"/>
      <c r="AS993" s="11"/>
      <c r="AT993" s="11"/>
      <c r="AU993" s="11"/>
      <c r="AV993" s="11"/>
      <c r="AW993" s="11"/>
      <c r="AX993" s="11"/>
      <c r="AY993" s="75">
        <f>AY994</f>
        <v>0</v>
      </c>
      <c r="AZ993" s="75">
        <f t="shared" si="3352"/>
        <v>0</v>
      </c>
      <c r="BA993" s="75">
        <f t="shared" si="3352"/>
        <v>1214</v>
      </c>
      <c r="BB993" s="75">
        <f t="shared" si="3352"/>
        <v>0</v>
      </c>
      <c r="BC993" s="75">
        <f t="shared" si="3352"/>
        <v>1214</v>
      </c>
      <c r="BD993" s="75">
        <f t="shared" si="3352"/>
        <v>0</v>
      </c>
      <c r="BE993" s="11">
        <f>BE994</f>
        <v>0</v>
      </c>
      <c r="BF993" s="11">
        <f t="shared" si="3352"/>
        <v>0</v>
      </c>
      <c r="BG993" s="11">
        <f t="shared" si="3352"/>
        <v>0</v>
      </c>
      <c r="BH993" s="11">
        <f t="shared" si="3352"/>
        <v>0</v>
      </c>
      <c r="BI993" s="138">
        <f t="shared" si="3352"/>
        <v>1214</v>
      </c>
      <c r="BJ993" s="138">
        <f t="shared" si="3352"/>
        <v>0</v>
      </c>
      <c r="BK993" s="75">
        <f>BK994</f>
        <v>0</v>
      </c>
      <c r="BL993" s="75">
        <f t="shared" si="3353"/>
        <v>0</v>
      </c>
      <c r="BM993" s="75">
        <f t="shared" si="3353"/>
        <v>0</v>
      </c>
      <c r="BN993" s="75">
        <f t="shared" si="3353"/>
        <v>0</v>
      </c>
      <c r="BO993" s="75">
        <f t="shared" si="3353"/>
        <v>1214</v>
      </c>
      <c r="BP993" s="75">
        <f t="shared" si="3353"/>
        <v>0</v>
      </c>
      <c r="BQ993" s="11">
        <f>BQ994</f>
        <v>0</v>
      </c>
      <c r="BR993" s="11">
        <f t="shared" si="3354"/>
        <v>0</v>
      </c>
      <c r="BS993" s="11">
        <f t="shared" si="3354"/>
        <v>0</v>
      </c>
      <c r="BT993" s="11">
        <f t="shared" si="3354"/>
        <v>0</v>
      </c>
      <c r="BU993" s="11">
        <f t="shared" si="3354"/>
        <v>1214</v>
      </c>
      <c r="BV993" s="11">
        <f t="shared" si="3354"/>
        <v>0</v>
      </c>
      <c r="BW993" s="75">
        <f>BW994</f>
        <v>0</v>
      </c>
      <c r="BX993" s="75">
        <f t="shared" si="3354"/>
        <v>0</v>
      </c>
      <c r="BY993" s="75">
        <f t="shared" si="3354"/>
        <v>0</v>
      </c>
      <c r="BZ993" s="75">
        <f t="shared" si="3354"/>
        <v>0</v>
      </c>
      <c r="CA993" s="75">
        <f t="shared" si="3354"/>
        <v>1214</v>
      </c>
      <c r="CB993" s="75">
        <f t="shared" si="3354"/>
        <v>0</v>
      </c>
      <c r="CC993" s="75">
        <f>CC994</f>
        <v>0</v>
      </c>
      <c r="CD993" s="75">
        <f t="shared" si="3355"/>
        <v>0</v>
      </c>
      <c r="CE993" s="75">
        <f t="shared" si="3355"/>
        <v>0</v>
      </c>
      <c r="CF993" s="75">
        <f t="shared" si="3355"/>
        <v>0</v>
      </c>
      <c r="CG993" s="75">
        <f t="shared" si="3355"/>
        <v>1214</v>
      </c>
      <c r="CH993" s="75">
        <f t="shared" si="3355"/>
        <v>0</v>
      </c>
      <c r="CI993" s="11">
        <f>CI994</f>
        <v>0</v>
      </c>
      <c r="CJ993" s="11">
        <f t="shared" si="3356"/>
        <v>0</v>
      </c>
      <c r="CK993" s="11">
        <f t="shared" si="3356"/>
        <v>0</v>
      </c>
      <c r="CL993" s="11">
        <f t="shared" si="3356"/>
        <v>0</v>
      </c>
      <c r="CM993" s="11">
        <f t="shared" si="3356"/>
        <v>1214</v>
      </c>
      <c r="CN993" s="11">
        <f t="shared" si="3356"/>
        <v>0</v>
      </c>
      <c r="CO993" s="11">
        <f>CO994</f>
        <v>0</v>
      </c>
      <c r="CP993" s="11">
        <f t="shared" si="3356"/>
        <v>0</v>
      </c>
      <c r="CQ993" s="11">
        <f t="shared" si="3356"/>
        <v>0</v>
      </c>
      <c r="CR993" s="11">
        <f t="shared" si="3356"/>
        <v>0</v>
      </c>
      <c r="CS993" s="11">
        <f t="shared" si="3356"/>
        <v>1214</v>
      </c>
      <c r="CT993" s="11">
        <f t="shared" si="3356"/>
        <v>0</v>
      </c>
    </row>
    <row r="994" spans="1:98" ht="33">
      <c r="A994" s="59" t="s">
        <v>12</v>
      </c>
      <c r="B994" s="44" t="s">
        <v>250</v>
      </c>
      <c r="C994" s="44" t="s">
        <v>7</v>
      </c>
      <c r="D994" s="44" t="s">
        <v>87</v>
      </c>
      <c r="E994" s="44" t="s">
        <v>733</v>
      </c>
      <c r="F994" s="14" t="s">
        <v>13</v>
      </c>
      <c r="G994" s="11"/>
      <c r="H994" s="11"/>
      <c r="I994" s="11"/>
      <c r="J994" s="11"/>
      <c r="K994" s="11"/>
      <c r="L994" s="11"/>
      <c r="M994" s="11"/>
      <c r="N994" s="11"/>
      <c r="O994" s="11"/>
      <c r="P994" s="11"/>
      <c r="Q994" s="11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  <c r="AJ994" s="11"/>
      <c r="AK994" s="11"/>
      <c r="AL994" s="11"/>
      <c r="AM994" s="11"/>
      <c r="AN994" s="11"/>
      <c r="AO994" s="11"/>
      <c r="AP994" s="11"/>
      <c r="AQ994" s="11"/>
      <c r="AR994" s="11"/>
      <c r="AS994" s="11"/>
      <c r="AT994" s="11"/>
      <c r="AU994" s="11"/>
      <c r="AV994" s="11"/>
      <c r="AW994" s="11"/>
      <c r="AX994" s="11"/>
      <c r="AY994" s="75">
        <f>AY995</f>
        <v>0</v>
      </c>
      <c r="AZ994" s="75">
        <f t="shared" si="3352"/>
        <v>0</v>
      </c>
      <c r="BA994" s="75">
        <f t="shared" si="3352"/>
        <v>1214</v>
      </c>
      <c r="BB994" s="75">
        <f t="shared" si="3352"/>
        <v>0</v>
      </c>
      <c r="BC994" s="75">
        <f t="shared" si="3352"/>
        <v>1214</v>
      </c>
      <c r="BD994" s="75">
        <f t="shared" si="3352"/>
        <v>0</v>
      </c>
      <c r="BE994" s="11">
        <f>BE995</f>
        <v>0</v>
      </c>
      <c r="BF994" s="11">
        <f t="shared" si="3352"/>
        <v>0</v>
      </c>
      <c r="BG994" s="11">
        <f t="shared" si="3352"/>
        <v>0</v>
      </c>
      <c r="BH994" s="11">
        <f t="shared" si="3352"/>
        <v>0</v>
      </c>
      <c r="BI994" s="138">
        <f t="shared" si="3352"/>
        <v>1214</v>
      </c>
      <c r="BJ994" s="138">
        <f t="shared" si="3352"/>
        <v>0</v>
      </c>
      <c r="BK994" s="75">
        <f>BK995</f>
        <v>0</v>
      </c>
      <c r="BL994" s="75">
        <f t="shared" si="3353"/>
        <v>0</v>
      </c>
      <c r="BM994" s="75">
        <f t="shared" si="3353"/>
        <v>0</v>
      </c>
      <c r="BN994" s="75">
        <f t="shared" si="3353"/>
        <v>0</v>
      </c>
      <c r="BO994" s="75">
        <f t="shared" si="3353"/>
        <v>1214</v>
      </c>
      <c r="BP994" s="75">
        <f t="shared" si="3353"/>
        <v>0</v>
      </c>
      <c r="BQ994" s="11">
        <f>BQ995</f>
        <v>0</v>
      </c>
      <c r="BR994" s="11">
        <f t="shared" si="3354"/>
        <v>0</v>
      </c>
      <c r="BS994" s="11">
        <f t="shared" si="3354"/>
        <v>0</v>
      </c>
      <c r="BT994" s="11">
        <f t="shared" si="3354"/>
        <v>0</v>
      </c>
      <c r="BU994" s="11">
        <f t="shared" si="3354"/>
        <v>1214</v>
      </c>
      <c r="BV994" s="11">
        <f t="shared" si="3354"/>
        <v>0</v>
      </c>
      <c r="BW994" s="75">
        <f>BW995</f>
        <v>0</v>
      </c>
      <c r="BX994" s="75">
        <f t="shared" si="3354"/>
        <v>0</v>
      </c>
      <c r="BY994" s="75">
        <f t="shared" si="3354"/>
        <v>0</v>
      </c>
      <c r="BZ994" s="75">
        <f t="shared" si="3354"/>
        <v>0</v>
      </c>
      <c r="CA994" s="75">
        <f t="shared" si="3354"/>
        <v>1214</v>
      </c>
      <c r="CB994" s="75">
        <f t="shared" si="3354"/>
        <v>0</v>
      </c>
      <c r="CC994" s="75">
        <f>CC995</f>
        <v>0</v>
      </c>
      <c r="CD994" s="75">
        <f t="shared" si="3355"/>
        <v>0</v>
      </c>
      <c r="CE994" s="75">
        <f t="shared" si="3355"/>
        <v>0</v>
      </c>
      <c r="CF994" s="75">
        <f t="shared" si="3355"/>
        <v>0</v>
      </c>
      <c r="CG994" s="75">
        <f t="shared" si="3355"/>
        <v>1214</v>
      </c>
      <c r="CH994" s="75">
        <f t="shared" si="3355"/>
        <v>0</v>
      </c>
      <c r="CI994" s="11">
        <f>CI995</f>
        <v>0</v>
      </c>
      <c r="CJ994" s="11">
        <f t="shared" si="3356"/>
        <v>0</v>
      </c>
      <c r="CK994" s="11">
        <f t="shared" si="3356"/>
        <v>0</v>
      </c>
      <c r="CL994" s="11">
        <f t="shared" si="3356"/>
        <v>0</v>
      </c>
      <c r="CM994" s="11">
        <f t="shared" si="3356"/>
        <v>1214</v>
      </c>
      <c r="CN994" s="11">
        <f t="shared" si="3356"/>
        <v>0</v>
      </c>
      <c r="CO994" s="11">
        <f>CO995</f>
        <v>0</v>
      </c>
      <c r="CP994" s="11">
        <f t="shared" si="3356"/>
        <v>0</v>
      </c>
      <c r="CQ994" s="11">
        <f t="shared" si="3356"/>
        <v>0</v>
      </c>
      <c r="CR994" s="11">
        <f t="shared" si="3356"/>
        <v>0</v>
      </c>
      <c r="CS994" s="11">
        <f t="shared" si="3356"/>
        <v>1214</v>
      </c>
      <c r="CT994" s="11">
        <f t="shared" si="3356"/>
        <v>0</v>
      </c>
    </row>
    <row r="995" spans="1:98">
      <c r="A995" s="59" t="s">
        <v>14</v>
      </c>
      <c r="B995" s="44" t="s">
        <v>250</v>
      </c>
      <c r="C995" s="44" t="s">
        <v>7</v>
      </c>
      <c r="D995" s="44" t="s">
        <v>87</v>
      </c>
      <c r="E995" s="44" t="s">
        <v>733</v>
      </c>
      <c r="F995" s="14" t="s">
        <v>37</v>
      </c>
      <c r="G995" s="11"/>
      <c r="H995" s="11"/>
      <c r="I995" s="11"/>
      <c r="J995" s="11"/>
      <c r="K995" s="11"/>
      <c r="L995" s="11"/>
      <c r="M995" s="11"/>
      <c r="N995" s="11"/>
      <c r="O995" s="11"/>
      <c r="P995" s="11"/>
      <c r="Q995" s="11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  <c r="AJ995" s="11"/>
      <c r="AK995" s="11"/>
      <c r="AL995" s="11"/>
      <c r="AM995" s="11"/>
      <c r="AN995" s="11"/>
      <c r="AO995" s="11"/>
      <c r="AP995" s="11"/>
      <c r="AQ995" s="11"/>
      <c r="AR995" s="11"/>
      <c r="AS995" s="11"/>
      <c r="AT995" s="11"/>
      <c r="AU995" s="11"/>
      <c r="AV995" s="11"/>
      <c r="AW995" s="11"/>
      <c r="AX995" s="11"/>
      <c r="AY995" s="75"/>
      <c r="AZ995" s="75"/>
      <c r="BA995" s="75">
        <f>884+330</f>
        <v>1214</v>
      </c>
      <c r="BB995" s="75"/>
      <c r="BC995" s="75">
        <f>AW995+AY995+AZ995+BA995+BB995</f>
        <v>1214</v>
      </c>
      <c r="BD995" s="75">
        <f>AX995+AZ995</f>
        <v>0</v>
      </c>
      <c r="BE995" s="11"/>
      <c r="BF995" s="11"/>
      <c r="BG995" s="11"/>
      <c r="BH995" s="11"/>
      <c r="BI995" s="138">
        <f>BC995+BE995+BF995+BG995+BH995</f>
        <v>1214</v>
      </c>
      <c r="BJ995" s="138">
        <f>BD995+BF995</f>
        <v>0</v>
      </c>
      <c r="BK995" s="75"/>
      <c r="BL995" s="75"/>
      <c r="BM995" s="75"/>
      <c r="BN995" s="75"/>
      <c r="BO995" s="75">
        <f>BI995+BK995+BL995+BM995+BN995</f>
        <v>1214</v>
      </c>
      <c r="BP995" s="75">
        <f>BJ995+BL995</f>
        <v>0</v>
      </c>
      <c r="BQ995" s="11"/>
      <c r="BR995" s="11"/>
      <c r="BS995" s="11"/>
      <c r="BT995" s="11"/>
      <c r="BU995" s="11">
        <f>BO995+BQ995+BR995+BS995+BT995</f>
        <v>1214</v>
      </c>
      <c r="BV995" s="11">
        <f>BP995+BR995</f>
        <v>0</v>
      </c>
      <c r="BW995" s="75"/>
      <c r="BX995" s="75"/>
      <c r="BY995" s="75"/>
      <c r="BZ995" s="75"/>
      <c r="CA995" s="75">
        <f>BU995+BW995+BX995+BY995+BZ995</f>
        <v>1214</v>
      </c>
      <c r="CB995" s="75">
        <f>BV995+BX995</f>
        <v>0</v>
      </c>
      <c r="CC995" s="75"/>
      <c r="CD995" s="75"/>
      <c r="CE995" s="75"/>
      <c r="CF995" s="75"/>
      <c r="CG995" s="75">
        <f>CA995+CC995+CD995+CE995+CF995</f>
        <v>1214</v>
      </c>
      <c r="CH995" s="75">
        <f>CB995+CD995</f>
        <v>0</v>
      </c>
      <c r="CI995" s="11"/>
      <c r="CJ995" s="11"/>
      <c r="CK995" s="11"/>
      <c r="CL995" s="11"/>
      <c r="CM995" s="11">
        <f>CG995+CI995+CJ995+CK995+CL995</f>
        <v>1214</v>
      </c>
      <c r="CN995" s="11">
        <f>CH995+CJ995</f>
        <v>0</v>
      </c>
      <c r="CO995" s="11"/>
      <c r="CP995" s="11"/>
      <c r="CQ995" s="11"/>
      <c r="CR995" s="11"/>
      <c r="CS995" s="11">
        <f>CM995+CO995+CP995+CQ995+CR995</f>
        <v>1214</v>
      </c>
      <c r="CT995" s="11">
        <f>CN995+CP995</f>
        <v>0</v>
      </c>
    </row>
    <row r="996" spans="1:98">
      <c r="A996" s="59"/>
      <c r="B996" s="44"/>
      <c r="C996" s="44"/>
      <c r="D996" s="44"/>
      <c r="E996" s="44"/>
      <c r="F996" s="14"/>
      <c r="G996" s="11"/>
      <c r="H996" s="11"/>
      <c r="I996" s="11"/>
      <c r="J996" s="11"/>
      <c r="K996" s="11"/>
      <c r="L996" s="11"/>
      <c r="M996" s="11"/>
      <c r="N996" s="11"/>
      <c r="O996" s="11"/>
      <c r="P996" s="11"/>
      <c r="Q996" s="11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  <c r="AJ996" s="11"/>
      <c r="AK996" s="75"/>
      <c r="AL996" s="75"/>
      <c r="AM996" s="11"/>
      <c r="AN996" s="11"/>
      <c r="AO996" s="11"/>
      <c r="AP996" s="11"/>
      <c r="AQ996" s="11"/>
      <c r="AR996" s="11"/>
      <c r="AS996" s="11"/>
      <c r="AT996" s="11"/>
      <c r="AU996" s="11"/>
      <c r="AV996" s="11"/>
      <c r="AW996" s="11"/>
      <c r="AX996" s="11"/>
      <c r="AY996" s="75"/>
      <c r="AZ996" s="75"/>
      <c r="BA996" s="75"/>
      <c r="BB996" s="75"/>
      <c r="BC996" s="75"/>
      <c r="BD996" s="75"/>
      <c r="BE996" s="11"/>
      <c r="BF996" s="11"/>
      <c r="BG996" s="11"/>
      <c r="BH996" s="11"/>
      <c r="BI996" s="138"/>
      <c r="BJ996" s="138"/>
      <c r="BK996" s="75"/>
      <c r="BL996" s="75"/>
      <c r="BM996" s="75"/>
      <c r="BN996" s="75"/>
      <c r="BO996" s="75"/>
      <c r="BP996" s="75"/>
      <c r="BQ996" s="11"/>
      <c r="BR996" s="11"/>
      <c r="BS996" s="11"/>
      <c r="BT996" s="11"/>
      <c r="BU996" s="11"/>
      <c r="BV996" s="11"/>
      <c r="BW996" s="75"/>
      <c r="BX996" s="75"/>
      <c r="BY996" s="75"/>
      <c r="BZ996" s="75"/>
      <c r="CA996" s="75"/>
      <c r="CB996" s="75"/>
      <c r="CC996" s="75"/>
      <c r="CD996" s="75"/>
      <c r="CE996" s="75"/>
      <c r="CF996" s="75"/>
      <c r="CG996" s="75"/>
      <c r="CH996" s="75"/>
      <c r="CI996" s="11"/>
      <c r="CJ996" s="11"/>
      <c r="CK996" s="11"/>
      <c r="CL996" s="11"/>
      <c r="CM996" s="11"/>
      <c r="CN996" s="11"/>
      <c r="CO996" s="11"/>
      <c r="CP996" s="11"/>
      <c r="CQ996" s="11"/>
      <c r="CR996" s="11"/>
      <c r="CS996" s="11"/>
      <c r="CT996" s="11"/>
    </row>
    <row r="997" spans="1:98" ht="24" customHeight="1">
      <c r="A997" s="65" t="s">
        <v>34</v>
      </c>
      <c r="B997" s="43" t="s">
        <v>250</v>
      </c>
      <c r="C997" s="43" t="s">
        <v>35</v>
      </c>
      <c r="D997" s="43" t="s">
        <v>17</v>
      </c>
      <c r="E997" s="43"/>
      <c r="F997" s="43"/>
      <c r="G997" s="37">
        <f t="shared" ref="G997:R1001" si="3357">G998</f>
        <v>407</v>
      </c>
      <c r="H997" s="37">
        <f t="shared" si="3357"/>
        <v>0</v>
      </c>
      <c r="I997" s="11">
        <f t="shared" si="3357"/>
        <v>0</v>
      </c>
      <c r="J997" s="11">
        <f t="shared" si="3357"/>
        <v>0</v>
      </c>
      <c r="K997" s="11">
        <f t="shared" si="3357"/>
        <v>0</v>
      </c>
      <c r="L997" s="11">
        <f t="shared" si="3357"/>
        <v>0</v>
      </c>
      <c r="M997" s="37">
        <f t="shared" si="3357"/>
        <v>407</v>
      </c>
      <c r="N997" s="37">
        <f t="shared" si="3357"/>
        <v>0</v>
      </c>
      <c r="O997" s="11">
        <f t="shared" si="3357"/>
        <v>0</v>
      </c>
      <c r="P997" s="11">
        <f t="shared" si="3357"/>
        <v>0</v>
      </c>
      <c r="Q997" s="11">
        <f t="shared" si="3357"/>
        <v>0</v>
      </c>
      <c r="R997" s="11">
        <f t="shared" si="3357"/>
        <v>0</v>
      </c>
      <c r="S997" s="37">
        <f t="shared" ref="S997:AH1001" si="3358">S998</f>
        <v>407</v>
      </c>
      <c r="T997" s="37">
        <f t="shared" si="3358"/>
        <v>0</v>
      </c>
      <c r="U997" s="11">
        <f t="shared" si="3358"/>
        <v>0</v>
      </c>
      <c r="V997" s="11">
        <f t="shared" si="3358"/>
        <v>0</v>
      </c>
      <c r="W997" s="11">
        <f t="shared" si="3358"/>
        <v>0</v>
      </c>
      <c r="X997" s="11">
        <f t="shared" si="3358"/>
        <v>0</v>
      </c>
      <c r="Y997" s="37">
        <f t="shared" si="3358"/>
        <v>407</v>
      </c>
      <c r="Z997" s="37">
        <f t="shared" si="3358"/>
        <v>0</v>
      </c>
      <c r="AA997" s="11">
        <f t="shared" si="3358"/>
        <v>0</v>
      </c>
      <c r="AB997" s="11">
        <f t="shared" si="3358"/>
        <v>0</v>
      </c>
      <c r="AC997" s="11">
        <f t="shared" si="3358"/>
        <v>0</v>
      </c>
      <c r="AD997" s="11">
        <f t="shared" si="3358"/>
        <v>0</v>
      </c>
      <c r="AE997" s="37">
        <f t="shared" si="3358"/>
        <v>407</v>
      </c>
      <c r="AF997" s="37">
        <f t="shared" si="3358"/>
        <v>0</v>
      </c>
      <c r="AG997" s="11">
        <f t="shared" si="3358"/>
        <v>0</v>
      </c>
      <c r="AH997" s="11">
        <f t="shared" si="3358"/>
        <v>0</v>
      </c>
      <c r="AI997" s="11">
        <f t="shared" ref="AG997:AV1001" si="3359">AI998</f>
        <v>0</v>
      </c>
      <c r="AJ997" s="11">
        <f t="shared" si="3359"/>
        <v>0</v>
      </c>
      <c r="AK997" s="87">
        <f t="shared" si="3359"/>
        <v>407</v>
      </c>
      <c r="AL997" s="87">
        <f t="shared" si="3359"/>
        <v>0</v>
      </c>
      <c r="AM997" s="11">
        <f t="shared" si="3359"/>
        <v>0</v>
      </c>
      <c r="AN997" s="11">
        <f t="shared" si="3359"/>
        <v>0</v>
      </c>
      <c r="AO997" s="11">
        <f t="shared" si="3359"/>
        <v>0</v>
      </c>
      <c r="AP997" s="11">
        <f t="shared" si="3359"/>
        <v>0</v>
      </c>
      <c r="AQ997" s="37">
        <f t="shared" si="3359"/>
        <v>407</v>
      </c>
      <c r="AR997" s="37">
        <f t="shared" si="3359"/>
        <v>0</v>
      </c>
      <c r="AS997" s="11">
        <f t="shared" si="3359"/>
        <v>0</v>
      </c>
      <c r="AT997" s="11">
        <f t="shared" si="3359"/>
        <v>0</v>
      </c>
      <c r="AU997" s="11">
        <f t="shared" si="3359"/>
        <v>0</v>
      </c>
      <c r="AV997" s="11">
        <f t="shared" si="3359"/>
        <v>0</v>
      </c>
      <c r="AW997" s="37">
        <f t="shared" ref="AS997:BH1001" si="3360">AW998</f>
        <v>407</v>
      </c>
      <c r="AX997" s="37">
        <f t="shared" si="3360"/>
        <v>0</v>
      </c>
      <c r="AY997" s="75">
        <f t="shared" si="3360"/>
        <v>0</v>
      </c>
      <c r="AZ997" s="75">
        <f t="shared" si="3360"/>
        <v>0</v>
      </c>
      <c r="BA997" s="75">
        <f t="shared" si="3360"/>
        <v>0</v>
      </c>
      <c r="BB997" s="75">
        <f t="shared" si="3360"/>
        <v>0</v>
      </c>
      <c r="BC997" s="87">
        <f t="shared" si="3360"/>
        <v>407</v>
      </c>
      <c r="BD997" s="87">
        <f t="shared" si="3360"/>
        <v>0</v>
      </c>
      <c r="BE997" s="11">
        <f t="shared" si="3360"/>
        <v>0</v>
      </c>
      <c r="BF997" s="11">
        <f t="shared" si="3360"/>
        <v>0</v>
      </c>
      <c r="BG997" s="11">
        <f t="shared" si="3360"/>
        <v>0</v>
      </c>
      <c r="BH997" s="11">
        <f t="shared" si="3360"/>
        <v>0</v>
      </c>
      <c r="BI997" s="146">
        <f t="shared" ref="BE997:BT1001" si="3361">BI998</f>
        <v>407</v>
      </c>
      <c r="BJ997" s="146">
        <f t="shared" si="3361"/>
        <v>0</v>
      </c>
      <c r="BK997" s="75">
        <f t="shared" si="3361"/>
        <v>0</v>
      </c>
      <c r="BL997" s="75">
        <f t="shared" si="3361"/>
        <v>0</v>
      </c>
      <c r="BM997" s="75">
        <f t="shared" si="3361"/>
        <v>0</v>
      </c>
      <c r="BN997" s="75">
        <f t="shared" si="3361"/>
        <v>0</v>
      </c>
      <c r="BO997" s="87">
        <f t="shared" si="3361"/>
        <v>407</v>
      </c>
      <c r="BP997" s="87">
        <f t="shared" si="3361"/>
        <v>0</v>
      </c>
      <c r="BQ997" s="11">
        <f t="shared" si="3361"/>
        <v>0</v>
      </c>
      <c r="BR997" s="11">
        <f t="shared" si="3361"/>
        <v>0</v>
      </c>
      <c r="BS997" s="11">
        <f t="shared" si="3361"/>
        <v>0</v>
      </c>
      <c r="BT997" s="11">
        <f t="shared" si="3361"/>
        <v>0</v>
      </c>
      <c r="BU997" s="37">
        <f t="shared" ref="BQ997:CF1001" si="3362">BU998</f>
        <v>407</v>
      </c>
      <c r="BV997" s="37">
        <f t="shared" si="3362"/>
        <v>0</v>
      </c>
      <c r="BW997" s="75">
        <f t="shared" si="3362"/>
        <v>0</v>
      </c>
      <c r="BX997" s="75">
        <f t="shared" si="3362"/>
        <v>0</v>
      </c>
      <c r="BY997" s="75">
        <f t="shared" si="3362"/>
        <v>0</v>
      </c>
      <c r="BZ997" s="75">
        <f t="shared" si="3362"/>
        <v>0</v>
      </c>
      <c r="CA997" s="87">
        <f t="shared" si="3362"/>
        <v>407</v>
      </c>
      <c r="CB997" s="87">
        <f t="shared" si="3362"/>
        <v>0</v>
      </c>
      <c r="CC997" s="75">
        <f t="shared" si="3362"/>
        <v>0</v>
      </c>
      <c r="CD997" s="75">
        <f t="shared" si="3362"/>
        <v>0</v>
      </c>
      <c r="CE997" s="75">
        <f t="shared" si="3362"/>
        <v>0</v>
      </c>
      <c r="CF997" s="75">
        <f t="shared" si="3362"/>
        <v>0</v>
      </c>
      <c r="CG997" s="87">
        <f t="shared" ref="CC997:CR1001" si="3363">CG998</f>
        <v>407</v>
      </c>
      <c r="CH997" s="87">
        <f t="shared" si="3363"/>
        <v>0</v>
      </c>
      <c r="CI997" s="11">
        <f t="shared" si="3363"/>
        <v>0</v>
      </c>
      <c r="CJ997" s="11">
        <f t="shared" si="3363"/>
        <v>0</v>
      </c>
      <c r="CK997" s="11">
        <f t="shared" si="3363"/>
        <v>0</v>
      </c>
      <c r="CL997" s="11">
        <f t="shared" si="3363"/>
        <v>0</v>
      </c>
      <c r="CM997" s="37">
        <f t="shared" si="3363"/>
        <v>407</v>
      </c>
      <c r="CN997" s="37">
        <f t="shared" si="3363"/>
        <v>0</v>
      </c>
      <c r="CO997" s="11">
        <f t="shared" si="3363"/>
        <v>0</v>
      </c>
      <c r="CP997" s="11">
        <f t="shared" si="3363"/>
        <v>0</v>
      </c>
      <c r="CQ997" s="11">
        <f t="shared" si="3363"/>
        <v>0</v>
      </c>
      <c r="CR997" s="11">
        <f t="shared" si="3363"/>
        <v>0</v>
      </c>
      <c r="CS997" s="37">
        <f t="shared" ref="CO997:CT1001" si="3364">CS998</f>
        <v>407</v>
      </c>
      <c r="CT997" s="37">
        <f t="shared" si="3364"/>
        <v>0</v>
      </c>
    </row>
    <row r="998" spans="1:98" ht="82.5">
      <c r="A998" s="59" t="s">
        <v>36</v>
      </c>
      <c r="B998" s="44">
        <v>917</v>
      </c>
      <c r="C998" s="44">
        <v>10</v>
      </c>
      <c r="D998" s="44" t="s">
        <v>17</v>
      </c>
      <c r="E998" s="44" t="s">
        <v>57</v>
      </c>
      <c r="F998" s="44"/>
      <c r="G998" s="38">
        <f t="shared" si="3357"/>
        <v>407</v>
      </c>
      <c r="H998" s="38">
        <f t="shared" si="3357"/>
        <v>0</v>
      </c>
      <c r="I998" s="11">
        <f t="shared" si="3357"/>
        <v>0</v>
      </c>
      <c r="J998" s="11">
        <f t="shared" si="3357"/>
        <v>0</v>
      </c>
      <c r="K998" s="11">
        <f t="shared" si="3357"/>
        <v>0</v>
      </c>
      <c r="L998" s="11">
        <f t="shared" si="3357"/>
        <v>0</v>
      </c>
      <c r="M998" s="38">
        <f t="shared" si="3357"/>
        <v>407</v>
      </c>
      <c r="N998" s="38">
        <f t="shared" si="3357"/>
        <v>0</v>
      </c>
      <c r="O998" s="11">
        <f t="shared" si="3357"/>
        <v>0</v>
      </c>
      <c r="P998" s="11">
        <f t="shared" si="3357"/>
        <v>0</v>
      </c>
      <c r="Q998" s="11">
        <f t="shared" si="3357"/>
        <v>0</v>
      </c>
      <c r="R998" s="11">
        <f t="shared" si="3357"/>
        <v>0</v>
      </c>
      <c r="S998" s="38">
        <f t="shared" si="3358"/>
        <v>407</v>
      </c>
      <c r="T998" s="38">
        <f t="shared" si="3358"/>
        <v>0</v>
      </c>
      <c r="U998" s="11">
        <f t="shared" si="3358"/>
        <v>0</v>
      </c>
      <c r="V998" s="11">
        <f t="shared" si="3358"/>
        <v>0</v>
      </c>
      <c r="W998" s="11">
        <f t="shared" si="3358"/>
        <v>0</v>
      </c>
      <c r="X998" s="11">
        <f t="shared" si="3358"/>
        <v>0</v>
      </c>
      <c r="Y998" s="38">
        <f t="shared" si="3358"/>
        <v>407</v>
      </c>
      <c r="Z998" s="38">
        <f t="shared" si="3358"/>
        <v>0</v>
      </c>
      <c r="AA998" s="11">
        <f t="shared" si="3358"/>
        <v>0</v>
      </c>
      <c r="AB998" s="11">
        <f t="shared" si="3358"/>
        <v>0</v>
      </c>
      <c r="AC998" s="11">
        <f t="shared" si="3358"/>
        <v>0</v>
      </c>
      <c r="AD998" s="11">
        <f t="shared" si="3358"/>
        <v>0</v>
      </c>
      <c r="AE998" s="38">
        <f t="shared" si="3358"/>
        <v>407</v>
      </c>
      <c r="AF998" s="38">
        <f t="shared" si="3358"/>
        <v>0</v>
      </c>
      <c r="AG998" s="11">
        <f t="shared" si="3359"/>
        <v>0</v>
      </c>
      <c r="AH998" s="11">
        <f t="shared" si="3359"/>
        <v>0</v>
      </c>
      <c r="AI998" s="11">
        <f t="shared" si="3359"/>
        <v>0</v>
      </c>
      <c r="AJ998" s="11">
        <f t="shared" si="3359"/>
        <v>0</v>
      </c>
      <c r="AK998" s="88">
        <f t="shared" si="3359"/>
        <v>407</v>
      </c>
      <c r="AL998" s="88">
        <f t="shared" si="3359"/>
        <v>0</v>
      </c>
      <c r="AM998" s="11">
        <f t="shared" si="3359"/>
        <v>0</v>
      </c>
      <c r="AN998" s="11">
        <f t="shared" si="3359"/>
        <v>0</v>
      </c>
      <c r="AO998" s="11">
        <f t="shared" si="3359"/>
        <v>0</v>
      </c>
      <c r="AP998" s="11">
        <f t="shared" si="3359"/>
        <v>0</v>
      </c>
      <c r="AQ998" s="38">
        <f t="shared" si="3359"/>
        <v>407</v>
      </c>
      <c r="AR998" s="38">
        <f t="shared" si="3359"/>
        <v>0</v>
      </c>
      <c r="AS998" s="11">
        <f t="shared" si="3360"/>
        <v>0</v>
      </c>
      <c r="AT998" s="11">
        <f t="shared" si="3360"/>
        <v>0</v>
      </c>
      <c r="AU998" s="11">
        <f t="shared" si="3360"/>
        <v>0</v>
      </c>
      <c r="AV998" s="11">
        <f t="shared" si="3360"/>
        <v>0</v>
      </c>
      <c r="AW998" s="38">
        <f t="shared" si="3360"/>
        <v>407</v>
      </c>
      <c r="AX998" s="38">
        <f t="shared" si="3360"/>
        <v>0</v>
      </c>
      <c r="AY998" s="75">
        <f t="shared" si="3360"/>
        <v>0</v>
      </c>
      <c r="AZ998" s="75">
        <f t="shared" si="3360"/>
        <v>0</v>
      </c>
      <c r="BA998" s="75">
        <f t="shared" si="3360"/>
        <v>0</v>
      </c>
      <c r="BB998" s="75">
        <f t="shared" si="3360"/>
        <v>0</v>
      </c>
      <c r="BC998" s="88">
        <f t="shared" si="3360"/>
        <v>407</v>
      </c>
      <c r="BD998" s="88">
        <f t="shared" si="3360"/>
        <v>0</v>
      </c>
      <c r="BE998" s="11">
        <f t="shared" si="3361"/>
        <v>0</v>
      </c>
      <c r="BF998" s="11">
        <f t="shared" si="3361"/>
        <v>0</v>
      </c>
      <c r="BG998" s="11">
        <f t="shared" si="3361"/>
        <v>0</v>
      </c>
      <c r="BH998" s="11">
        <f t="shared" si="3361"/>
        <v>0</v>
      </c>
      <c r="BI998" s="147">
        <f t="shared" si="3361"/>
        <v>407</v>
      </c>
      <c r="BJ998" s="147">
        <f t="shared" si="3361"/>
        <v>0</v>
      </c>
      <c r="BK998" s="75">
        <f t="shared" si="3361"/>
        <v>0</v>
      </c>
      <c r="BL998" s="75">
        <f t="shared" si="3361"/>
        <v>0</v>
      </c>
      <c r="BM998" s="75">
        <f t="shared" si="3361"/>
        <v>0</v>
      </c>
      <c r="BN998" s="75">
        <f t="shared" si="3361"/>
        <v>0</v>
      </c>
      <c r="BO998" s="88">
        <f t="shared" si="3361"/>
        <v>407</v>
      </c>
      <c r="BP998" s="88">
        <f t="shared" si="3361"/>
        <v>0</v>
      </c>
      <c r="BQ998" s="11">
        <f t="shared" si="3362"/>
        <v>0</v>
      </c>
      <c r="BR998" s="11">
        <f t="shared" si="3362"/>
        <v>0</v>
      </c>
      <c r="BS998" s="11">
        <f t="shared" si="3362"/>
        <v>0</v>
      </c>
      <c r="BT998" s="11">
        <f t="shared" si="3362"/>
        <v>0</v>
      </c>
      <c r="BU998" s="38">
        <f t="shared" si="3362"/>
        <v>407</v>
      </c>
      <c r="BV998" s="38">
        <f t="shared" si="3362"/>
        <v>0</v>
      </c>
      <c r="BW998" s="75">
        <f t="shared" si="3362"/>
        <v>0</v>
      </c>
      <c r="BX998" s="75">
        <f t="shared" si="3362"/>
        <v>0</v>
      </c>
      <c r="BY998" s="75">
        <f t="shared" si="3362"/>
        <v>0</v>
      </c>
      <c r="BZ998" s="75">
        <f t="shared" si="3362"/>
        <v>0</v>
      </c>
      <c r="CA998" s="88">
        <f t="shared" si="3362"/>
        <v>407</v>
      </c>
      <c r="CB998" s="88">
        <f t="shared" si="3362"/>
        <v>0</v>
      </c>
      <c r="CC998" s="75">
        <f t="shared" si="3363"/>
        <v>0</v>
      </c>
      <c r="CD998" s="75">
        <f t="shared" si="3363"/>
        <v>0</v>
      </c>
      <c r="CE998" s="75">
        <f t="shared" si="3363"/>
        <v>0</v>
      </c>
      <c r="CF998" s="75">
        <f t="shared" si="3363"/>
        <v>0</v>
      </c>
      <c r="CG998" s="88">
        <f t="shared" si="3363"/>
        <v>407</v>
      </c>
      <c r="CH998" s="88">
        <f t="shared" si="3363"/>
        <v>0</v>
      </c>
      <c r="CI998" s="11">
        <f t="shared" si="3363"/>
        <v>0</v>
      </c>
      <c r="CJ998" s="11">
        <f t="shared" si="3363"/>
        <v>0</v>
      </c>
      <c r="CK998" s="11">
        <f t="shared" si="3363"/>
        <v>0</v>
      </c>
      <c r="CL998" s="11">
        <f t="shared" si="3363"/>
        <v>0</v>
      </c>
      <c r="CM998" s="38">
        <f t="shared" si="3363"/>
        <v>407</v>
      </c>
      <c r="CN998" s="38">
        <f t="shared" si="3363"/>
        <v>0</v>
      </c>
      <c r="CO998" s="11">
        <f t="shared" si="3364"/>
        <v>0</v>
      </c>
      <c r="CP998" s="11">
        <f t="shared" si="3364"/>
        <v>0</v>
      </c>
      <c r="CQ998" s="11">
        <f t="shared" si="3364"/>
        <v>0</v>
      </c>
      <c r="CR998" s="11">
        <f t="shared" si="3364"/>
        <v>0</v>
      </c>
      <c r="CS998" s="38">
        <f t="shared" si="3364"/>
        <v>407</v>
      </c>
      <c r="CT998" s="38">
        <f t="shared" si="3364"/>
        <v>0</v>
      </c>
    </row>
    <row r="999" spans="1:98">
      <c r="A999" s="59" t="s">
        <v>15</v>
      </c>
      <c r="B999" s="44" t="s">
        <v>250</v>
      </c>
      <c r="C999" s="44" t="s">
        <v>35</v>
      </c>
      <c r="D999" s="44" t="s">
        <v>17</v>
      </c>
      <c r="E999" s="44" t="s">
        <v>58</v>
      </c>
      <c r="F999" s="44"/>
      <c r="G999" s="38">
        <f t="shared" si="3357"/>
        <v>407</v>
      </c>
      <c r="H999" s="38">
        <f t="shared" si="3357"/>
        <v>0</v>
      </c>
      <c r="I999" s="11">
        <f t="shared" si="3357"/>
        <v>0</v>
      </c>
      <c r="J999" s="11">
        <f t="shared" si="3357"/>
        <v>0</v>
      </c>
      <c r="K999" s="11">
        <f t="shared" si="3357"/>
        <v>0</v>
      </c>
      <c r="L999" s="11">
        <f t="shared" si="3357"/>
        <v>0</v>
      </c>
      <c r="M999" s="38">
        <f t="shared" si="3357"/>
        <v>407</v>
      </c>
      <c r="N999" s="38">
        <f t="shared" si="3357"/>
        <v>0</v>
      </c>
      <c r="O999" s="11">
        <f t="shared" si="3357"/>
        <v>0</v>
      </c>
      <c r="P999" s="11">
        <f t="shared" si="3357"/>
        <v>0</v>
      </c>
      <c r="Q999" s="11">
        <f t="shared" si="3357"/>
        <v>0</v>
      </c>
      <c r="R999" s="11">
        <f t="shared" si="3357"/>
        <v>0</v>
      </c>
      <c r="S999" s="38">
        <f t="shared" si="3358"/>
        <v>407</v>
      </c>
      <c r="T999" s="38">
        <f t="shared" si="3358"/>
        <v>0</v>
      </c>
      <c r="U999" s="11">
        <f t="shared" si="3358"/>
        <v>0</v>
      </c>
      <c r="V999" s="11">
        <f t="shared" si="3358"/>
        <v>0</v>
      </c>
      <c r="W999" s="11">
        <f t="shared" si="3358"/>
        <v>0</v>
      </c>
      <c r="X999" s="11">
        <f t="shared" si="3358"/>
        <v>0</v>
      </c>
      <c r="Y999" s="38">
        <f t="shared" si="3358"/>
        <v>407</v>
      </c>
      <c r="Z999" s="38">
        <f t="shared" si="3358"/>
        <v>0</v>
      </c>
      <c r="AA999" s="11">
        <f t="shared" si="3358"/>
        <v>0</v>
      </c>
      <c r="AB999" s="11">
        <f t="shared" si="3358"/>
        <v>0</v>
      </c>
      <c r="AC999" s="11">
        <f t="shared" si="3358"/>
        <v>0</v>
      </c>
      <c r="AD999" s="11">
        <f t="shared" si="3358"/>
        <v>0</v>
      </c>
      <c r="AE999" s="38">
        <f t="shared" si="3358"/>
        <v>407</v>
      </c>
      <c r="AF999" s="38">
        <f t="shared" si="3358"/>
        <v>0</v>
      </c>
      <c r="AG999" s="11">
        <f t="shared" si="3359"/>
        <v>0</v>
      </c>
      <c r="AH999" s="11">
        <f t="shared" si="3359"/>
        <v>0</v>
      </c>
      <c r="AI999" s="11">
        <f t="shared" si="3359"/>
        <v>0</v>
      </c>
      <c r="AJ999" s="11">
        <f t="shared" si="3359"/>
        <v>0</v>
      </c>
      <c r="AK999" s="88">
        <f t="shared" si="3359"/>
        <v>407</v>
      </c>
      <c r="AL999" s="88">
        <f t="shared" si="3359"/>
        <v>0</v>
      </c>
      <c r="AM999" s="11">
        <f t="shared" si="3359"/>
        <v>0</v>
      </c>
      <c r="AN999" s="11">
        <f t="shared" si="3359"/>
        <v>0</v>
      </c>
      <c r="AO999" s="11">
        <f t="shared" si="3359"/>
        <v>0</v>
      </c>
      <c r="AP999" s="11">
        <f t="shared" si="3359"/>
        <v>0</v>
      </c>
      <c r="AQ999" s="38">
        <f t="shared" si="3359"/>
        <v>407</v>
      </c>
      <c r="AR999" s="38">
        <f t="shared" si="3359"/>
        <v>0</v>
      </c>
      <c r="AS999" s="11">
        <f t="shared" si="3360"/>
        <v>0</v>
      </c>
      <c r="AT999" s="11">
        <f t="shared" si="3360"/>
        <v>0</v>
      </c>
      <c r="AU999" s="11">
        <f t="shared" si="3360"/>
        <v>0</v>
      </c>
      <c r="AV999" s="11">
        <f t="shared" si="3360"/>
        <v>0</v>
      </c>
      <c r="AW999" s="38">
        <f t="shared" si="3360"/>
        <v>407</v>
      </c>
      <c r="AX999" s="38">
        <f t="shared" si="3360"/>
        <v>0</v>
      </c>
      <c r="AY999" s="75">
        <f t="shared" si="3360"/>
        <v>0</v>
      </c>
      <c r="AZ999" s="75">
        <f t="shared" si="3360"/>
        <v>0</v>
      </c>
      <c r="BA999" s="75">
        <f t="shared" si="3360"/>
        <v>0</v>
      </c>
      <c r="BB999" s="75">
        <f t="shared" si="3360"/>
        <v>0</v>
      </c>
      <c r="BC999" s="88">
        <f t="shared" si="3360"/>
        <v>407</v>
      </c>
      <c r="BD999" s="88">
        <f t="shared" si="3360"/>
        <v>0</v>
      </c>
      <c r="BE999" s="11">
        <f t="shared" si="3361"/>
        <v>0</v>
      </c>
      <c r="BF999" s="11">
        <f t="shared" si="3361"/>
        <v>0</v>
      </c>
      <c r="BG999" s="11">
        <f t="shared" si="3361"/>
        <v>0</v>
      </c>
      <c r="BH999" s="11">
        <f t="shared" si="3361"/>
        <v>0</v>
      </c>
      <c r="BI999" s="147">
        <f t="shared" si="3361"/>
        <v>407</v>
      </c>
      <c r="BJ999" s="147">
        <f t="shared" si="3361"/>
        <v>0</v>
      </c>
      <c r="BK999" s="75">
        <f t="shared" si="3361"/>
        <v>0</v>
      </c>
      <c r="BL999" s="75">
        <f t="shared" si="3361"/>
        <v>0</v>
      </c>
      <c r="BM999" s="75">
        <f t="shared" si="3361"/>
        <v>0</v>
      </c>
      <c r="BN999" s="75">
        <f t="shared" si="3361"/>
        <v>0</v>
      </c>
      <c r="BO999" s="88">
        <f t="shared" si="3361"/>
        <v>407</v>
      </c>
      <c r="BP999" s="88">
        <f t="shared" si="3361"/>
        <v>0</v>
      </c>
      <c r="BQ999" s="11">
        <f t="shared" si="3362"/>
        <v>0</v>
      </c>
      <c r="BR999" s="11">
        <f t="shared" si="3362"/>
        <v>0</v>
      </c>
      <c r="BS999" s="11">
        <f t="shared" si="3362"/>
        <v>0</v>
      </c>
      <c r="BT999" s="11">
        <f t="shared" si="3362"/>
        <v>0</v>
      </c>
      <c r="BU999" s="38">
        <f t="shared" si="3362"/>
        <v>407</v>
      </c>
      <c r="BV999" s="38">
        <f t="shared" si="3362"/>
        <v>0</v>
      </c>
      <c r="BW999" s="75">
        <f t="shared" si="3362"/>
        <v>0</v>
      </c>
      <c r="BX999" s="75">
        <f t="shared" si="3362"/>
        <v>0</v>
      </c>
      <c r="BY999" s="75">
        <f t="shared" si="3362"/>
        <v>0</v>
      </c>
      <c r="BZ999" s="75">
        <f t="shared" si="3362"/>
        <v>0</v>
      </c>
      <c r="CA999" s="88">
        <f t="shared" si="3362"/>
        <v>407</v>
      </c>
      <c r="CB999" s="88">
        <f t="shared" si="3362"/>
        <v>0</v>
      </c>
      <c r="CC999" s="75">
        <f t="shared" si="3363"/>
        <v>0</v>
      </c>
      <c r="CD999" s="75">
        <f t="shared" si="3363"/>
        <v>0</v>
      </c>
      <c r="CE999" s="75">
        <f t="shared" si="3363"/>
        <v>0</v>
      </c>
      <c r="CF999" s="75">
        <f t="shared" si="3363"/>
        <v>0</v>
      </c>
      <c r="CG999" s="88">
        <f t="shared" si="3363"/>
        <v>407</v>
      </c>
      <c r="CH999" s="88">
        <f t="shared" si="3363"/>
        <v>0</v>
      </c>
      <c r="CI999" s="11">
        <f t="shared" si="3363"/>
        <v>0</v>
      </c>
      <c r="CJ999" s="11">
        <f t="shared" si="3363"/>
        <v>0</v>
      </c>
      <c r="CK999" s="11">
        <f t="shared" si="3363"/>
        <v>0</v>
      </c>
      <c r="CL999" s="11">
        <f t="shared" si="3363"/>
        <v>0</v>
      </c>
      <c r="CM999" s="38">
        <f t="shared" si="3363"/>
        <v>407</v>
      </c>
      <c r="CN999" s="38">
        <f t="shared" si="3363"/>
        <v>0</v>
      </c>
      <c r="CO999" s="11">
        <f t="shared" si="3364"/>
        <v>0</v>
      </c>
      <c r="CP999" s="11">
        <f t="shared" si="3364"/>
        <v>0</v>
      </c>
      <c r="CQ999" s="11">
        <f t="shared" si="3364"/>
        <v>0</v>
      </c>
      <c r="CR999" s="11">
        <f t="shared" si="3364"/>
        <v>0</v>
      </c>
      <c r="CS999" s="38">
        <f t="shared" si="3364"/>
        <v>407</v>
      </c>
      <c r="CT999" s="38">
        <f t="shared" si="3364"/>
        <v>0</v>
      </c>
    </row>
    <row r="1000" spans="1:98">
      <c r="A1000" s="59" t="s">
        <v>16</v>
      </c>
      <c r="B1000" s="44" t="s">
        <v>250</v>
      </c>
      <c r="C1000" s="44" t="s">
        <v>35</v>
      </c>
      <c r="D1000" s="44" t="s">
        <v>17</v>
      </c>
      <c r="E1000" s="44" t="s">
        <v>60</v>
      </c>
      <c r="F1000" s="44"/>
      <c r="G1000" s="38">
        <f t="shared" si="3357"/>
        <v>407</v>
      </c>
      <c r="H1000" s="38">
        <f t="shared" si="3357"/>
        <v>0</v>
      </c>
      <c r="I1000" s="11">
        <f t="shared" si="3357"/>
        <v>0</v>
      </c>
      <c r="J1000" s="11">
        <f t="shared" si="3357"/>
        <v>0</v>
      </c>
      <c r="K1000" s="11">
        <f t="shared" si="3357"/>
        <v>0</v>
      </c>
      <c r="L1000" s="11">
        <f t="shared" si="3357"/>
        <v>0</v>
      </c>
      <c r="M1000" s="38">
        <f t="shared" si="3357"/>
        <v>407</v>
      </c>
      <c r="N1000" s="38">
        <f t="shared" si="3357"/>
        <v>0</v>
      </c>
      <c r="O1000" s="11">
        <f t="shared" si="3357"/>
        <v>0</v>
      </c>
      <c r="P1000" s="11">
        <f t="shared" si="3357"/>
        <v>0</v>
      </c>
      <c r="Q1000" s="11">
        <f t="shared" si="3357"/>
        <v>0</v>
      </c>
      <c r="R1000" s="11">
        <f t="shared" si="3357"/>
        <v>0</v>
      </c>
      <c r="S1000" s="38">
        <f t="shared" si="3358"/>
        <v>407</v>
      </c>
      <c r="T1000" s="38">
        <f t="shared" si="3358"/>
        <v>0</v>
      </c>
      <c r="U1000" s="11">
        <f t="shared" si="3358"/>
        <v>0</v>
      </c>
      <c r="V1000" s="11">
        <f t="shared" si="3358"/>
        <v>0</v>
      </c>
      <c r="W1000" s="11">
        <f t="shared" si="3358"/>
        <v>0</v>
      </c>
      <c r="X1000" s="11">
        <f t="shared" si="3358"/>
        <v>0</v>
      </c>
      <c r="Y1000" s="38">
        <f t="shared" si="3358"/>
        <v>407</v>
      </c>
      <c r="Z1000" s="38">
        <f t="shared" si="3358"/>
        <v>0</v>
      </c>
      <c r="AA1000" s="11">
        <f t="shared" si="3358"/>
        <v>0</v>
      </c>
      <c r="AB1000" s="11">
        <f t="shared" si="3358"/>
        <v>0</v>
      </c>
      <c r="AC1000" s="11">
        <f t="shared" si="3358"/>
        <v>0</v>
      </c>
      <c r="AD1000" s="11">
        <f t="shared" si="3358"/>
        <v>0</v>
      </c>
      <c r="AE1000" s="38">
        <f t="shared" si="3358"/>
        <v>407</v>
      </c>
      <c r="AF1000" s="38">
        <f t="shared" si="3358"/>
        <v>0</v>
      </c>
      <c r="AG1000" s="11">
        <f t="shared" si="3359"/>
        <v>0</v>
      </c>
      <c r="AH1000" s="11">
        <f t="shared" si="3359"/>
        <v>0</v>
      </c>
      <c r="AI1000" s="11">
        <f t="shared" si="3359"/>
        <v>0</v>
      </c>
      <c r="AJ1000" s="11">
        <f t="shared" si="3359"/>
        <v>0</v>
      </c>
      <c r="AK1000" s="88">
        <f t="shared" si="3359"/>
        <v>407</v>
      </c>
      <c r="AL1000" s="88">
        <f t="shared" si="3359"/>
        <v>0</v>
      </c>
      <c r="AM1000" s="11">
        <f t="shared" si="3359"/>
        <v>0</v>
      </c>
      <c r="AN1000" s="11">
        <f t="shared" si="3359"/>
        <v>0</v>
      </c>
      <c r="AO1000" s="11">
        <f t="shared" si="3359"/>
        <v>0</v>
      </c>
      <c r="AP1000" s="11">
        <f t="shared" si="3359"/>
        <v>0</v>
      </c>
      <c r="AQ1000" s="38">
        <f t="shared" si="3359"/>
        <v>407</v>
      </c>
      <c r="AR1000" s="38">
        <f t="shared" si="3359"/>
        <v>0</v>
      </c>
      <c r="AS1000" s="11">
        <f t="shared" si="3360"/>
        <v>0</v>
      </c>
      <c r="AT1000" s="11">
        <f t="shared" si="3360"/>
        <v>0</v>
      </c>
      <c r="AU1000" s="11">
        <f t="shared" si="3360"/>
        <v>0</v>
      </c>
      <c r="AV1000" s="11">
        <f t="shared" si="3360"/>
        <v>0</v>
      </c>
      <c r="AW1000" s="38">
        <f t="shared" si="3360"/>
        <v>407</v>
      </c>
      <c r="AX1000" s="38">
        <f t="shared" si="3360"/>
        <v>0</v>
      </c>
      <c r="AY1000" s="75">
        <f t="shared" si="3360"/>
        <v>0</v>
      </c>
      <c r="AZ1000" s="75">
        <f t="shared" si="3360"/>
        <v>0</v>
      </c>
      <c r="BA1000" s="75">
        <f t="shared" si="3360"/>
        <v>0</v>
      </c>
      <c r="BB1000" s="75">
        <f t="shared" si="3360"/>
        <v>0</v>
      </c>
      <c r="BC1000" s="88">
        <f t="shared" si="3360"/>
        <v>407</v>
      </c>
      <c r="BD1000" s="88">
        <f t="shared" si="3360"/>
        <v>0</v>
      </c>
      <c r="BE1000" s="11">
        <f t="shared" si="3361"/>
        <v>0</v>
      </c>
      <c r="BF1000" s="11">
        <f t="shared" si="3361"/>
        <v>0</v>
      </c>
      <c r="BG1000" s="11">
        <f t="shared" si="3361"/>
        <v>0</v>
      </c>
      <c r="BH1000" s="11">
        <f t="shared" si="3361"/>
        <v>0</v>
      </c>
      <c r="BI1000" s="147">
        <f t="shared" si="3361"/>
        <v>407</v>
      </c>
      <c r="BJ1000" s="147">
        <f t="shared" si="3361"/>
        <v>0</v>
      </c>
      <c r="BK1000" s="75">
        <f t="shared" si="3361"/>
        <v>0</v>
      </c>
      <c r="BL1000" s="75">
        <f t="shared" si="3361"/>
        <v>0</v>
      </c>
      <c r="BM1000" s="75">
        <f t="shared" si="3361"/>
        <v>0</v>
      </c>
      <c r="BN1000" s="75">
        <f t="shared" si="3361"/>
        <v>0</v>
      </c>
      <c r="BO1000" s="88">
        <f t="shared" si="3361"/>
        <v>407</v>
      </c>
      <c r="BP1000" s="88">
        <f t="shared" si="3361"/>
        <v>0</v>
      </c>
      <c r="BQ1000" s="11">
        <f t="shared" si="3362"/>
        <v>0</v>
      </c>
      <c r="BR1000" s="11">
        <f t="shared" si="3362"/>
        <v>0</v>
      </c>
      <c r="BS1000" s="11">
        <f t="shared" si="3362"/>
        <v>0</v>
      </c>
      <c r="BT1000" s="11">
        <f t="shared" si="3362"/>
        <v>0</v>
      </c>
      <c r="BU1000" s="38">
        <f t="shared" si="3362"/>
        <v>407</v>
      </c>
      <c r="BV1000" s="38">
        <f t="shared" si="3362"/>
        <v>0</v>
      </c>
      <c r="BW1000" s="75">
        <f t="shared" si="3362"/>
        <v>0</v>
      </c>
      <c r="BX1000" s="75">
        <f t="shared" si="3362"/>
        <v>0</v>
      </c>
      <c r="BY1000" s="75">
        <f t="shared" si="3362"/>
        <v>0</v>
      </c>
      <c r="BZ1000" s="75">
        <f t="shared" si="3362"/>
        <v>0</v>
      </c>
      <c r="CA1000" s="88">
        <f t="shared" si="3362"/>
        <v>407</v>
      </c>
      <c r="CB1000" s="88">
        <f t="shared" si="3362"/>
        <v>0</v>
      </c>
      <c r="CC1000" s="75">
        <f t="shared" si="3363"/>
        <v>0</v>
      </c>
      <c r="CD1000" s="75">
        <f t="shared" si="3363"/>
        <v>0</v>
      </c>
      <c r="CE1000" s="75">
        <f t="shared" si="3363"/>
        <v>0</v>
      </c>
      <c r="CF1000" s="75">
        <f t="shared" si="3363"/>
        <v>0</v>
      </c>
      <c r="CG1000" s="88">
        <f t="shared" si="3363"/>
        <v>407</v>
      </c>
      <c r="CH1000" s="88">
        <f t="shared" si="3363"/>
        <v>0</v>
      </c>
      <c r="CI1000" s="11">
        <f t="shared" si="3363"/>
        <v>0</v>
      </c>
      <c r="CJ1000" s="11">
        <f t="shared" si="3363"/>
        <v>0</v>
      </c>
      <c r="CK1000" s="11">
        <f t="shared" si="3363"/>
        <v>0</v>
      </c>
      <c r="CL1000" s="11">
        <f t="shared" si="3363"/>
        <v>0</v>
      </c>
      <c r="CM1000" s="38">
        <f t="shared" si="3363"/>
        <v>407</v>
      </c>
      <c r="CN1000" s="38">
        <f t="shared" si="3363"/>
        <v>0</v>
      </c>
      <c r="CO1000" s="11">
        <f t="shared" si="3364"/>
        <v>0</v>
      </c>
      <c r="CP1000" s="11">
        <f t="shared" si="3364"/>
        <v>0</v>
      </c>
      <c r="CQ1000" s="11">
        <f t="shared" si="3364"/>
        <v>0</v>
      </c>
      <c r="CR1000" s="11">
        <f t="shared" si="3364"/>
        <v>0</v>
      </c>
      <c r="CS1000" s="38">
        <f t="shared" si="3364"/>
        <v>407</v>
      </c>
      <c r="CT1000" s="38">
        <f t="shared" si="3364"/>
        <v>0</v>
      </c>
    </row>
    <row r="1001" spans="1:98" ht="33">
      <c r="A1001" s="59" t="s">
        <v>12</v>
      </c>
      <c r="B1001" s="44" t="s">
        <v>250</v>
      </c>
      <c r="C1001" s="44" t="s">
        <v>35</v>
      </c>
      <c r="D1001" s="44" t="s">
        <v>17</v>
      </c>
      <c r="E1001" s="44" t="s">
        <v>60</v>
      </c>
      <c r="F1001" s="44" t="s">
        <v>13</v>
      </c>
      <c r="G1001" s="45">
        <f t="shared" si="3357"/>
        <v>407</v>
      </c>
      <c r="H1001" s="45">
        <f t="shared" si="3357"/>
        <v>0</v>
      </c>
      <c r="I1001" s="11">
        <f t="shared" si="3357"/>
        <v>0</v>
      </c>
      <c r="J1001" s="11">
        <f t="shared" si="3357"/>
        <v>0</v>
      </c>
      <c r="K1001" s="11">
        <f t="shared" si="3357"/>
        <v>0</v>
      </c>
      <c r="L1001" s="11">
        <f t="shared" si="3357"/>
        <v>0</v>
      </c>
      <c r="M1001" s="45">
        <f t="shared" si="3357"/>
        <v>407</v>
      </c>
      <c r="N1001" s="45">
        <f t="shared" si="3357"/>
        <v>0</v>
      </c>
      <c r="O1001" s="11">
        <f t="shared" si="3357"/>
        <v>0</v>
      </c>
      <c r="P1001" s="11">
        <f t="shared" si="3357"/>
        <v>0</v>
      </c>
      <c r="Q1001" s="11">
        <f t="shared" si="3357"/>
        <v>0</v>
      </c>
      <c r="R1001" s="11">
        <f t="shared" si="3357"/>
        <v>0</v>
      </c>
      <c r="S1001" s="45">
        <f t="shared" si="3358"/>
        <v>407</v>
      </c>
      <c r="T1001" s="45">
        <f t="shared" si="3358"/>
        <v>0</v>
      </c>
      <c r="U1001" s="11">
        <f t="shared" si="3358"/>
        <v>0</v>
      </c>
      <c r="V1001" s="11">
        <f t="shared" si="3358"/>
        <v>0</v>
      </c>
      <c r="W1001" s="11">
        <f t="shared" si="3358"/>
        <v>0</v>
      </c>
      <c r="X1001" s="11">
        <f t="shared" si="3358"/>
        <v>0</v>
      </c>
      <c r="Y1001" s="45">
        <f t="shared" si="3358"/>
        <v>407</v>
      </c>
      <c r="Z1001" s="45">
        <f t="shared" si="3358"/>
        <v>0</v>
      </c>
      <c r="AA1001" s="11">
        <f t="shared" si="3358"/>
        <v>0</v>
      </c>
      <c r="AB1001" s="11">
        <f t="shared" si="3358"/>
        <v>0</v>
      </c>
      <c r="AC1001" s="11">
        <f t="shared" si="3358"/>
        <v>0</v>
      </c>
      <c r="AD1001" s="11">
        <f t="shared" si="3358"/>
        <v>0</v>
      </c>
      <c r="AE1001" s="45">
        <f t="shared" si="3358"/>
        <v>407</v>
      </c>
      <c r="AF1001" s="45">
        <f t="shared" si="3358"/>
        <v>0</v>
      </c>
      <c r="AG1001" s="11">
        <f t="shared" si="3359"/>
        <v>0</v>
      </c>
      <c r="AH1001" s="11">
        <f t="shared" si="3359"/>
        <v>0</v>
      </c>
      <c r="AI1001" s="11">
        <f t="shared" si="3359"/>
        <v>0</v>
      </c>
      <c r="AJ1001" s="11">
        <f t="shared" si="3359"/>
        <v>0</v>
      </c>
      <c r="AK1001" s="89">
        <f t="shared" si="3359"/>
        <v>407</v>
      </c>
      <c r="AL1001" s="89">
        <f t="shared" si="3359"/>
        <v>0</v>
      </c>
      <c r="AM1001" s="11">
        <f t="shared" si="3359"/>
        <v>0</v>
      </c>
      <c r="AN1001" s="11">
        <f t="shared" si="3359"/>
        <v>0</v>
      </c>
      <c r="AO1001" s="11">
        <f t="shared" si="3359"/>
        <v>0</v>
      </c>
      <c r="AP1001" s="11">
        <f t="shared" si="3359"/>
        <v>0</v>
      </c>
      <c r="AQ1001" s="45">
        <f t="shared" si="3359"/>
        <v>407</v>
      </c>
      <c r="AR1001" s="45">
        <f t="shared" si="3359"/>
        <v>0</v>
      </c>
      <c r="AS1001" s="11">
        <f t="shared" si="3360"/>
        <v>0</v>
      </c>
      <c r="AT1001" s="11">
        <f t="shared" si="3360"/>
        <v>0</v>
      </c>
      <c r="AU1001" s="11">
        <f t="shared" si="3360"/>
        <v>0</v>
      </c>
      <c r="AV1001" s="11">
        <f t="shared" si="3360"/>
        <v>0</v>
      </c>
      <c r="AW1001" s="45">
        <f t="shared" si="3360"/>
        <v>407</v>
      </c>
      <c r="AX1001" s="45">
        <f t="shared" si="3360"/>
        <v>0</v>
      </c>
      <c r="AY1001" s="75">
        <f t="shared" si="3360"/>
        <v>0</v>
      </c>
      <c r="AZ1001" s="75">
        <f t="shared" si="3360"/>
        <v>0</v>
      </c>
      <c r="BA1001" s="75">
        <f t="shared" si="3360"/>
        <v>0</v>
      </c>
      <c r="BB1001" s="75">
        <f t="shared" si="3360"/>
        <v>0</v>
      </c>
      <c r="BC1001" s="89">
        <f t="shared" si="3360"/>
        <v>407</v>
      </c>
      <c r="BD1001" s="89">
        <f t="shared" si="3360"/>
        <v>0</v>
      </c>
      <c r="BE1001" s="11">
        <f t="shared" si="3361"/>
        <v>0</v>
      </c>
      <c r="BF1001" s="11">
        <f t="shared" si="3361"/>
        <v>0</v>
      </c>
      <c r="BG1001" s="11">
        <f t="shared" si="3361"/>
        <v>0</v>
      </c>
      <c r="BH1001" s="11">
        <f t="shared" si="3361"/>
        <v>0</v>
      </c>
      <c r="BI1001" s="148">
        <f t="shared" si="3361"/>
        <v>407</v>
      </c>
      <c r="BJ1001" s="148">
        <f t="shared" si="3361"/>
        <v>0</v>
      </c>
      <c r="BK1001" s="75">
        <f t="shared" si="3361"/>
        <v>0</v>
      </c>
      <c r="BL1001" s="75">
        <f t="shared" si="3361"/>
        <v>0</v>
      </c>
      <c r="BM1001" s="75">
        <f t="shared" si="3361"/>
        <v>0</v>
      </c>
      <c r="BN1001" s="75">
        <f t="shared" si="3361"/>
        <v>0</v>
      </c>
      <c r="BO1001" s="89">
        <f t="shared" si="3361"/>
        <v>407</v>
      </c>
      <c r="BP1001" s="89">
        <f t="shared" si="3361"/>
        <v>0</v>
      </c>
      <c r="BQ1001" s="11">
        <f t="shared" si="3362"/>
        <v>0</v>
      </c>
      <c r="BR1001" s="11">
        <f t="shared" si="3362"/>
        <v>0</v>
      </c>
      <c r="BS1001" s="11">
        <f t="shared" si="3362"/>
        <v>0</v>
      </c>
      <c r="BT1001" s="11">
        <f t="shared" si="3362"/>
        <v>0</v>
      </c>
      <c r="BU1001" s="45">
        <f t="shared" si="3362"/>
        <v>407</v>
      </c>
      <c r="BV1001" s="45">
        <f t="shared" si="3362"/>
        <v>0</v>
      </c>
      <c r="BW1001" s="75">
        <f t="shared" si="3362"/>
        <v>0</v>
      </c>
      <c r="BX1001" s="75">
        <f t="shared" si="3362"/>
        <v>0</v>
      </c>
      <c r="BY1001" s="75">
        <f t="shared" si="3362"/>
        <v>0</v>
      </c>
      <c r="BZ1001" s="75">
        <f t="shared" si="3362"/>
        <v>0</v>
      </c>
      <c r="CA1001" s="89">
        <f t="shared" si="3362"/>
        <v>407</v>
      </c>
      <c r="CB1001" s="89">
        <f t="shared" si="3362"/>
        <v>0</v>
      </c>
      <c r="CC1001" s="75">
        <f t="shared" si="3363"/>
        <v>0</v>
      </c>
      <c r="CD1001" s="75">
        <f t="shared" si="3363"/>
        <v>0</v>
      </c>
      <c r="CE1001" s="75">
        <f t="shared" si="3363"/>
        <v>0</v>
      </c>
      <c r="CF1001" s="75">
        <f t="shared" si="3363"/>
        <v>0</v>
      </c>
      <c r="CG1001" s="89">
        <f t="shared" si="3363"/>
        <v>407</v>
      </c>
      <c r="CH1001" s="89">
        <f t="shared" si="3363"/>
        <v>0</v>
      </c>
      <c r="CI1001" s="11">
        <f t="shared" si="3363"/>
        <v>0</v>
      </c>
      <c r="CJ1001" s="11">
        <f t="shared" si="3363"/>
        <v>0</v>
      </c>
      <c r="CK1001" s="11">
        <f t="shared" si="3363"/>
        <v>0</v>
      </c>
      <c r="CL1001" s="11">
        <f t="shared" si="3363"/>
        <v>0</v>
      </c>
      <c r="CM1001" s="45">
        <f t="shared" si="3363"/>
        <v>407</v>
      </c>
      <c r="CN1001" s="45">
        <f t="shared" si="3363"/>
        <v>0</v>
      </c>
      <c r="CO1001" s="11">
        <f t="shared" si="3364"/>
        <v>0</v>
      </c>
      <c r="CP1001" s="11">
        <f t="shared" si="3364"/>
        <v>0</v>
      </c>
      <c r="CQ1001" s="11">
        <f t="shared" si="3364"/>
        <v>0</v>
      </c>
      <c r="CR1001" s="11">
        <f t="shared" si="3364"/>
        <v>0</v>
      </c>
      <c r="CS1001" s="45">
        <f t="shared" si="3364"/>
        <v>407</v>
      </c>
      <c r="CT1001" s="45">
        <f t="shared" si="3364"/>
        <v>0</v>
      </c>
    </row>
    <row r="1002" spans="1:98">
      <c r="A1002" s="59" t="s">
        <v>14</v>
      </c>
      <c r="B1002" s="44" t="s">
        <v>250</v>
      </c>
      <c r="C1002" s="44" t="s">
        <v>35</v>
      </c>
      <c r="D1002" s="44" t="s">
        <v>17</v>
      </c>
      <c r="E1002" s="44" t="s">
        <v>60</v>
      </c>
      <c r="F1002" s="11">
        <v>610</v>
      </c>
      <c r="G1002" s="11">
        <v>407</v>
      </c>
      <c r="H1002" s="11"/>
      <c r="I1002" s="11"/>
      <c r="J1002" s="11"/>
      <c r="K1002" s="11"/>
      <c r="L1002" s="11"/>
      <c r="M1002" s="11">
        <f>G1002+I1002+J1002+K1002+L1002</f>
        <v>407</v>
      </c>
      <c r="N1002" s="11">
        <f>H1002+J1002</f>
        <v>0</v>
      </c>
      <c r="O1002" s="11"/>
      <c r="P1002" s="11"/>
      <c r="Q1002" s="11"/>
      <c r="R1002" s="11"/>
      <c r="S1002" s="11">
        <f>M1002+O1002+P1002+Q1002+R1002</f>
        <v>407</v>
      </c>
      <c r="T1002" s="11">
        <f>N1002+P1002</f>
        <v>0</v>
      </c>
      <c r="U1002" s="11"/>
      <c r="V1002" s="11"/>
      <c r="W1002" s="11"/>
      <c r="X1002" s="11"/>
      <c r="Y1002" s="11">
        <f>S1002+U1002+V1002+W1002+X1002</f>
        <v>407</v>
      </c>
      <c r="Z1002" s="11">
        <f>T1002+V1002</f>
        <v>0</v>
      </c>
      <c r="AA1002" s="11"/>
      <c r="AB1002" s="11"/>
      <c r="AC1002" s="11"/>
      <c r="AD1002" s="11"/>
      <c r="AE1002" s="11">
        <f>Y1002+AA1002+AB1002+AC1002+AD1002</f>
        <v>407</v>
      </c>
      <c r="AF1002" s="11">
        <f>Z1002+AB1002</f>
        <v>0</v>
      </c>
      <c r="AG1002" s="11"/>
      <c r="AH1002" s="11"/>
      <c r="AI1002" s="11"/>
      <c r="AJ1002" s="11"/>
      <c r="AK1002" s="75">
        <f>AE1002+AG1002+AH1002+AI1002+AJ1002</f>
        <v>407</v>
      </c>
      <c r="AL1002" s="75">
        <f>AF1002+AH1002</f>
        <v>0</v>
      </c>
      <c r="AM1002" s="11"/>
      <c r="AN1002" s="11"/>
      <c r="AO1002" s="11"/>
      <c r="AP1002" s="11"/>
      <c r="AQ1002" s="11">
        <f>AK1002+AM1002+AN1002+AO1002+AP1002</f>
        <v>407</v>
      </c>
      <c r="AR1002" s="11">
        <f>AL1002+AN1002</f>
        <v>0</v>
      </c>
      <c r="AS1002" s="11"/>
      <c r="AT1002" s="11"/>
      <c r="AU1002" s="11"/>
      <c r="AV1002" s="11"/>
      <c r="AW1002" s="11">
        <f>AQ1002+AS1002+AT1002+AU1002+AV1002</f>
        <v>407</v>
      </c>
      <c r="AX1002" s="11">
        <f>AR1002+AT1002</f>
        <v>0</v>
      </c>
      <c r="AY1002" s="75"/>
      <c r="AZ1002" s="75"/>
      <c r="BA1002" s="75"/>
      <c r="BB1002" s="75"/>
      <c r="BC1002" s="75">
        <f>AW1002+AY1002+AZ1002+BA1002+BB1002</f>
        <v>407</v>
      </c>
      <c r="BD1002" s="75">
        <f>AX1002+AZ1002</f>
        <v>0</v>
      </c>
      <c r="BE1002" s="11"/>
      <c r="BF1002" s="11"/>
      <c r="BG1002" s="11"/>
      <c r="BH1002" s="11"/>
      <c r="BI1002" s="138">
        <f>BC1002+BE1002+BF1002+BG1002+BH1002</f>
        <v>407</v>
      </c>
      <c r="BJ1002" s="138">
        <f>BD1002+BF1002</f>
        <v>0</v>
      </c>
      <c r="BK1002" s="75"/>
      <c r="BL1002" s="75"/>
      <c r="BM1002" s="75"/>
      <c r="BN1002" s="75"/>
      <c r="BO1002" s="75">
        <f>BI1002+BK1002+BL1002+BM1002+BN1002</f>
        <v>407</v>
      </c>
      <c r="BP1002" s="75">
        <f>BJ1002+BL1002</f>
        <v>0</v>
      </c>
      <c r="BQ1002" s="11"/>
      <c r="BR1002" s="11"/>
      <c r="BS1002" s="11"/>
      <c r="BT1002" s="11"/>
      <c r="BU1002" s="11">
        <f>BO1002+BQ1002+BR1002+BS1002+BT1002</f>
        <v>407</v>
      </c>
      <c r="BV1002" s="11">
        <f>BP1002+BR1002</f>
        <v>0</v>
      </c>
      <c r="BW1002" s="75"/>
      <c r="BX1002" s="75"/>
      <c r="BY1002" s="75"/>
      <c r="BZ1002" s="75"/>
      <c r="CA1002" s="75">
        <f>BU1002+BW1002+BX1002+BY1002+BZ1002</f>
        <v>407</v>
      </c>
      <c r="CB1002" s="75">
        <f>BV1002+BX1002</f>
        <v>0</v>
      </c>
      <c r="CC1002" s="75"/>
      <c r="CD1002" s="75"/>
      <c r="CE1002" s="75"/>
      <c r="CF1002" s="75"/>
      <c r="CG1002" s="75">
        <f>CA1002+CC1002+CD1002+CE1002+CF1002</f>
        <v>407</v>
      </c>
      <c r="CH1002" s="75">
        <f>CB1002+CD1002</f>
        <v>0</v>
      </c>
      <c r="CI1002" s="11"/>
      <c r="CJ1002" s="11"/>
      <c r="CK1002" s="11"/>
      <c r="CL1002" s="11"/>
      <c r="CM1002" s="11">
        <f>CG1002+CI1002+CJ1002+CK1002+CL1002</f>
        <v>407</v>
      </c>
      <c r="CN1002" s="11">
        <f>CH1002+CJ1002</f>
        <v>0</v>
      </c>
      <c r="CO1002" s="11"/>
      <c r="CP1002" s="11"/>
      <c r="CQ1002" s="11"/>
      <c r="CR1002" s="11"/>
      <c r="CS1002" s="11">
        <f>CM1002+CO1002+CP1002+CQ1002+CR1002</f>
        <v>407</v>
      </c>
      <c r="CT1002" s="11">
        <f>CN1002+CP1002</f>
        <v>0</v>
      </c>
    </row>
    <row r="1003" spans="1:98">
      <c r="A1003" s="59"/>
      <c r="B1003" s="44"/>
      <c r="C1003" s="44"/>
      <c r="D1003" s="44"/>
      <c r="E1003" s="44"/>
      <c r="F1003" s="11"/>
      <c r="G1003" s="11"/>
      <c r="H1003" s="11"/>
      <c r="I1003" s="11"/>
      <c r="J1003" s="11"/>
      <c r="K1003" s="11"/>
      <c r="L1003" s="11"/>
      <c r="M1003" s="11"/>
      <c r="N1003" s="11"/>
      <c r="O1003" s="11"/>
      <c r="P1003" s="11"/>
      <c r="Q1003" s="11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  <c r="AJ1003" s="11"/>
      <c r="AK1003" s="75"/>
      <c r="AL1003" s="75"/>
      <c r="AM1003" s="11"/>
      <c r="AN1003" s="11"/>
      <c r="AO1003" s="11"/>
      <c r="AP1003" s="11"/>
      <c r="AQ1003" s="11"/>
      <c r="AR1003" s="11"/>
      <c r="AS1003" s="11"/>
      <c r="AT1003" s="11"/>
      <c r="AU1003" s="11"/>
      <c r="AV1003" s="11"/>
      <c r="AW1003" s="11"/>
      <c r="AX1003" s="11"/>
      <c r="AY1003" s="75"/>
      <c r="AZ1003" s="75"/>
      <c r="BA1003" s="75"/>
      <c r="BB1003" s="75"/>
      <c r="BC1003" s="75"/>
      <c r="BD1003" s="75"/>
      <c r="BE1003" s="11"/>
      <c r="BF1003" s="11"/>
      <c r="BG1003" s="11"/>
      <c r="BH1003" s="11"/>
      <c r="BI1003" s="138"/>
      <c r="BJ1003" s="138"/>
      <c r="BK1003" s="75"/>
      <c r="BL1003" s="75"/>
      <c r="BM1003" s="75"/>
      <c r="BN1003" s="75"/>
      <c r="BO1003" s="75"/>
      <c r="BP1003" s="75"/>
      <c r="BQ1003" s="11"/>
      <c r="BR1003" s="11"/>
      <c r="BS1003" s="11"/>
      <c r="BT1003" s="11"/>
      <c r="BU1003" s="11"/>
      <c r="BV1003" s="11"/>
      <c r="BW1003" s="75"/>
      <c r="BX1003" s="75"/>
      <c r="BY1003" s="75"/>
      <c r="BZ1003" s="75"/>
      <c r="CA1003" s="75"/>
      <c r="CB1003" s="75"/>
      <c r="CC1003" s="75"/>
      <c r="CD1003" s="75"/>
      <c r="CE1003" s="75"/>
      <c r="CF1003" s="75"/>
      <c r="CG1003" s="75"/>
      <c r="CH1003" s="75"/>
      <c r="CI1003" s="11"/>
      <c r="CJ1003" s="11"/>
      <c r="CK1003" s="11"/>
      <c r="CL1003" s="11"/>
      <c r="CM1003" s="11"/>
      <c r="CN1003" s="11"/>
      <c r="CO1003" s="11"/>
      <c r="CP1003" s="11"/>
      <c r="CQ1003" s="11"/>
      <c r="CR1003" s="11"/>
      <c r="CS1003" s="11"/>
      <c r="CT1003" s="11"/>
    </row>
    <row r="1004" spans="1:98" ht="18.75">
      <c r="A1004" s="65" t="s">
        <v>256</v>
      </c>
      <c r="B1004" s="43" t="s">
        <v>250</v>
      </c>
      <c r="C1004" s="43" t="s">
        <v>173</v>
      </c>
      <c r="D1004" s="43" t="s">
        <v>22</v>
      </c>
      <c r="E1004" s="43"/>
      <c r="F1004" s="43"/>
      <c r="G1004" s="37">
        <f>G1005+G1022</f>
        <v>16349</v>
      </c>
      <c r="H1004" s="37">
        <f t="shared" ref="H1004:N1004" si="3365">H1005+H1022</f>
        <v>0</v>
      </c>
      <c r="I1004" s="11">
        <f t="shared" si="3365"/>
        <v>0</v>
      </c>
      <c r="J1004" s="11">
        <f t="shared" si="3365"/>
        <v>0</v>
      </c>
      <c r="K1004" s="11">
        <f t="shared" si="3365"/>
        <v>0</v>
      </c>
      <c r="L1004" s="11">
        <f t="shared" si="3365"/>
        <v>0</v>
      </c>
      <c r="M1004" s="37">
        <f t="shared" si="3365"/>
        <v>16349</v>
      </c>
      <c r="N1004" s="37">
        <f t="shared" si="3365"/>
        <v>0</v>
      </c>
      <c r="O1004" s="11">
        <f t="shared" ref="O1004:T1004" si="3366">O1005+O1022</f>
        <v>0</v>
      </c>
      <c r="P1004" s="11">
        <f t="shared" si="3366"/>
        <v>0</v>
      </c>
      <c r="Q1004" s="11">
        <f t="shared" si="3366"/>
        <v>0</v>
      </c>
      <c r="R1004" s="11">
        <f t="shared" si="3366"/>
        <v>0</v>
      </c>
      <c r="S1004" s="37">
        <f t="shared" si="3366"/>
        <v>16349</v>
      </c>
      <c r="T1004" s="37">
        <f t="shared" si="3366"/>
        <v>0</v>
      </c>
      <c r="U1004" s="11">
        <f t="shared" ref="U1004:Z1004" si="3367">U1005+U1022</f>
        <v>0</v>
      </c>
      <c r="V1004" s="11">
        <f t="shared" si="3367"/>
        <v>0</v>
      </c>
      <c r="W1004" s="11">
        <f t="shared" si="3367"/>
        <v>0</v>
      </c>
      <c r="X1004" s="11">
        <f t="shared" si="3367"/>
        <v>0</v>
      </c>
      <c r="Y1004" s="37">
        <f t="shared" si="3367"/>
        <v>16349</v>
      </c>
      <c r="Z1004" s="37">
        <f t="shared" si="3367"/>
        <v>0</v>
      </c>
      <c r="AA1004" s="30">
        <f t="shared" ref="AA1004:AF1004" si="3368">AA1005+AA1022+AA1017</f>
        <v>30</v>
      </c>
      <c r="AB1004" s="30">
        <f t="shared" si="3368"/>
        <v>0</v>
      </c>
      <c r="AC1004" s="30">
        <f t="shared" si="3368"/>
        <v>0</v>
      </c>
      <c r="AD1004" s="30">
        <f t="shared" si="3368"/>
        <v>0</v>
      </c>
      <c r="AE1004" s="30">
        <f t="shared" si="3368"/>
        <v>16379</v>
      </c>
      <c r="AF1004" s="30">
        <f t="shared" si="3368"/>
        <v>0</v>
      </c>
      <c r="AG1004" s="30">
        <f t="shared" ref="AG1004:AL1004" si="3369">AG1005+AG1022+AG1017</f>
        <v>0</v>
      </c>
      <c r="AH1004" s="30">
        <f t="shared" si="3369"/>
        <v>0</v>
      </c>
      <c r="AI1004" s="30">
        <f t="shared" si="3369"/>
        <v>0</v>
      </c>
      <c r="AJ1004" s="30">
        <f t="shared" si="3369"/>
        <v>0</v>
      </c>
      <c r="AK1004" s="85">
        <f t="shared" si="3369"/>
        <v>16379</v>
      </c>
      <c r="AL1004" s="85">
        <f t="shared" si="3369"/>
        <v>0</v>
      </c>
      <c r="AM1004" s="30">
        <f t="shared" ref="AM1004:AR1004" si="3370">AM1005+AM1022+AM1017</f>
        <v>0</v>
      </c>
      <c r="AN1004" s="30">
        <f t="shared" si="3370"/>
        <v>0</v>
      </c>
      <c r="AO1004" s="30">
        <f t="shared" si="3370"/>
        <v>0</v>
      </c>
      <c r="AP1004" s="30">
        <f t="shared" si="3370"/>
        <v>0</v>
      </c>
      <c r="AQ1004" s="30">
        <f t="shared" si="3370"/>
        <v>16379</v>
      </c>
      <c r="AR1004" s="30">
        <f t="shared" si="3370"/>
        <v>0</v>
      </c>
      <c r="AS1004" s="30">
        <f t="shared" ref="AS1004:AX1004" si="3371">AS1005+AS1022+AS1017</f>
        <v>0</v>
      </c>
      <c r="AT1004" s="30">
        <f t="shared" si="3371"/>
        <v>0</v>
      </c>
      <c r="AU1004" s="30">
        <f t="shared" si="3371"/>
        <v>0</v>
      </c>
      <c r="AV1004" s="30">
        <f t="shared" si="3371"/>
        <v>0</v>
      </c>
      <c r="AW1004" s="30">
        <f t="shared" si="3371"/>
        <v>16379</v>
      </c>
      <c r="AX1004" s="30">
        <f t="shared" si="3371"/>
        <v>0</v>
      </c>
      <c r="AY1004" s="85">
        <f t="shared" ref="AY1004:BD1004" si="3372">AY1005+AY1022+AY1017</f>
        <v>-55</v>
      </c>
      <c r="AZ1004" s="85">
        <f t="shared" si="3372"/>
        <v>0</v>
      </c>
      <c r="BA1004" s="85">
        <f t="shared" si="3372"/>
        <v>0</v>
      </c>
      <c r="BB1004" s="85">
        <f t="shared" si="3372"/>
        <v>0</v>
      </c>
      <c r="BC1004" s="85">
        <f t="shared" si="3372"/>
        <v>16324</v>
      </c>
      <c r="BD1004" s="85">
        <f t="shared" si="3372"/>
        <v>0</v>
      </c>
      <c r="BE1004" s="30">
        <f t="shared" ref="BE1004:BJ1004" si="3373">BE1005+BE1022+BE1017</f>
        <v>0</v>
      </c>
      <c r="BF1004" s="30">
        <f t="shared" si="3373"/>
        <v>0</v>
      </c>
      <c r="BG1004" s="30">
        <f t="shared" si="3373"/>
        <v>0</v>
      </c>
      <c r="BH1004" s="30">
        <f t="shared" si="3373"/>
        <v>0</v>
      </c>
      <c r="BI1004" s="144">
        <f t="shared" si="3373"/>
        <v>16324</v>
      </c>
      <c r="BJ1004" s="144">
        <f t="shared" si="3373"/>
        <v>0</v>
      </c>
      <c r="BK1004" s="85">
        <f t="shared" ref="BK1004:BP1004" si="3374">BK1005+BK1022+BK1017</f>
        <v>0</v>
      </c>
      <c r="BL1004" s="85">
        <f t="shared" si="3374"/>
        <v>0</v>
      </c>
      <c r="BM1004" s="85">
        <f t="shared" si="3374"/>
        <v>0</v>
      </c>
      <c r="BN1004" s="85">
        <f t="shared" si="3374"/>
        <v>0</v>
      </c>
      <c r="BO1004" s="85">
        <f t="shared" si="3374"/>
        <v>16324</v>
      </c>
      <c r="BP1004" s="85">
        <f t="shared" si="3374"/>
        <v>0</v>
      </c>
      <c r="BQ1004" s="30">
        <f t="shared" ref="BQ1004:BV1004" si="3375">BQ1005+BQ1022+BQ1017</f>
        <v>0</v>
      </c>
      <c r="BR1004" s="30">
        <f t="shared" si="3375"/>
        <v>0</v>
      </c>
      <c r="BS1004" s="30">
        <f t="shared" si="3375"/>
        <v>0</v>
      </c>
      <c r="BT1004" s="30">
        <f t="shared" si="3375"/>
        <v>0</v>
      </c>
      <c r="BU1004" s="30">
        <f t="shared" si="3375"/>
        <v>16324</v>
      </c>
      <c r="BV1004" s="30">
        <f t="shared" si="3375"/>
        <v>0</v>
      </c>
      <c r="BW1004" s="85">
        <f t="shared" ref="BW1004:CB1004" si="3376">BW1005+BW1022+BW1017</f>
        <v>0</v>
      </c>
      <c r="BX1004" s="85">
        <f t="shared" si="3376"/>
        <v>0</v>
      </c>
      <c r="BY1004" s="85">
        <f t="shared" si="3376"/>
        <v>0</v>
      </c>
      <c r="BZ1004" s="85">
        <f t="shared" si="3376"/>
        <v>0</v>
      </c>
      <c r="CA1004" s="85">
        <f t="shared" si="3376"/>
        <v>16324</v>
      </c>
      <c r="CB1004" s="85">
        <f t="shared" si="3376"/>
        <v>0</v>
      </c>
      <c r="CC1004" s="85">
        <f t="shared" ref="CC1004:CH1004" si="3377">CC1005+CC1022+CC1017</f>
        <v>0</v>
      </c>
      <c r="CD1004" s="85">
        <f t="shared" si="3377"/>
        <v>0</v>
      </c>
      <c r="CE1004" s="85">
        <f t="shared" si="3377"/>
        <v>0</v>
      </c>
      <c r="CF1004" s="85">
        <f t="shared" si="3377"/>
        <v>0</v>
      </c>
      <c r="CG1004" s="85">
        <f t="shared" si="3377"/>
        <v>16324</v>
      </c>
      <c r="CH1004" s="85">
        <f t="shared" si="3377"/>
        <v>0</v>
      </c>
      <c r="CI1004" s="30">
        <f t="shared" ref="CI1004:CN1004" si="3378">CI1005+CI1022+CI1017</f>
        <v>-118</v>
      </c>
      <c r="CJ1004" s="30">
        <f t="shared" si="3378"/>
        <v>0</v>
      </c>
      <c r="CK1004" s="30">
        <f t="shared" si="3378"/>
        <v>0</v>
      </c>
      <c r="CL1004" s="30">
        <f t="shared" si="3378"/>
        <v>0</v>
      </c>
      <c r="CM1004" s="30">
        <f t="shared" si="3378"/>
        <v>16206</v>
      </c>
      <c r="CN1004" s="30">
        <f t="shared" si="3378"/>
        <v>0</v>
      </c>
      <c r="CO1004" s="30">
        <f t="shared" ref="CO1004:CT1004" si="3379">CO1005+CO1022+CO1017</f>
        <v>0</v>
      </c>
      <c r="CP1004" s="30">
        <f t="shared" si="3379"/>
        <v>0</v>
      </c>
      <c r="CQ1004" s="30">
        <f t="shared" si="3379"/>
        <v>0</v>
      </c>
      <c r="CR1004" s="30">
        <f t="shared" si="3379"/>
        <v>0</v>
      </c>
      <c r="CS1004" s="30">
        <f t="shared" si="3379"/>
        <v>16206</v>
      </c>
      <c r="CT1004" s="30">
        <f t="shared" si="3379"/>
        <v>0</v>
      </c>
    </row>
    <row r="1005" spans="1:98" ht="47.25" customHeight="1">
      <c r="A1005" s="51" t="s">
        <v>497</v>
      </c>
      <c r="B1005" s="44" t="s">
        <v>250</v>
      </c>
      <c r="C1005" s="44" t="s">
        <v>173</v>
      </c>
      <c r="D1005" s="44" t="s">
        <v>22</v>
      </c>
      <c r="E1005" s="44" t="s">
        <v>251</v>
      </c>
      <c r="F1005" s="44"/>
      <c r="G1005" s="38">
        <f>G1006+G1010</f>
        <v>16024</v>
      </c>
      <c r="H1005" s="38">
        <f t="shared" ref="H1005:N1005" si="3380">H1006+H1010</f>
        <v>0</v>
      </c>
      <c r="I1005" s="11">
        <f t="shared" si="3380"/>
        <v>0</v>
      </c>
      <c r="J1005" s="11">
        <f t="shared" si="3380"/>
        <v>0</v>
      </c>
      <c r="K1005" s="11">
        <f t="shared" si="3380"/>
        <v>0</v>
      </c>
      <c r="L1005" s="11">
        <f t="shared" si="3380"/>
        <v>0</v>
      </c>
      <c r="M1005" s="38">
        <f t="shared" si="3380"/>
        <v>16024</v>
      </c>
      <c r="N1005" s="38">
        <f t="shared" si="3380"/>
        <v>0</v>
      </c>
      <c r="O1005" s="11">
        <f t="shared" ref="O1005:T1005" si="3381">O1006+O1010</f>
        <v>0</v>
      </c>
      <c r="P1005" s="11">
        <f t="shared" si="3381"/>
        <v>0</v>
      </c>
      <c r="Q1005" s="11">
        <f t="shared" si="3381"/>
        <v>0</v>
      </c>
      <c r="R1005" s="11">
        <f t="shared" si="3381"/>
        <v>0</v>
      </c>
      <c r="S1005" s="38">
        <f t="shared" si="3381"/>
        <v>16024</v>
      </c>
      <c r="T1005" s="38">
        <f t="shared" si="3381"/>
        <v>0</v>
      </c>
      <c r="U1005" s="11">
        <f t="shared" ref="U1005:Z1005" si="3382">U1006+U1010</f>
        <v>0</v>
      </c>
      <c r="V1005" s="11">
        <f t="shared" si="3382"/>
        <v>0</v>
      </c>
      <c r="W1005" s="11">
        <f t="shared" si="3382"/>
        <v>0</v>
      </c>
      <c r="X1005" s="11">
        <f t="shared" si="3382"/>
        <v>0</v>
      </c>
      <c r="Y1005" s="38">
        <f t="shared" si="3382"/>
        <v>16024</v>
      </c>
      <c r="Z1005" s="38">
        <f t="shared" si="3382"/>
        <v>0</v>
      </c>
      <c r="AA1005" s="11">
        <f t="shared" ref="AA1005:AF1005" si="3383">AA1006+AA1010</f>
        <v>0</v>
      </c>
      <c r="AB1005" s="11">
        <f t="shared" si="3383"/>
        <v>0</v>
      </c>
      <c r="AC1005" s="11">
        <f t="shared" si="3383"/>
        <v>0</v>
      </c>
      <c r="AD1005" s="11">
        <f t="shared" si="3383"/>
        <v>0</v>
      </c>
      <c r="AE1005" s="38">
        <f t="shared" si="3383"/>
        <v>16024</v>
      </c>
      <c r="AF1005" s="38">
        <f t="shared" si="3383"/>
        <v>0</v>
      </c>
      <c r="AG1005" s="11">
        <f t="shared" ref="AG1005:AL1005" si="3384">AG1006+AG1010</f>
        <v>0</v>
      </c>
      <c r="AH1005" s="11">
        <f t="shared" si="3384"/>
        <v>0</v>
      </c>
      <c r="AI1005" s="11">
        <f t="shared" si="3384"/>
        <v>0</v>
      </c>
      <c r="AJ1005" s="11">
        <f t="shared" si="3384"/>
        <v>0</v>
      </c>
      <c r="AK1005" s="88">
        <f t="shared" si="3384"/>
        <v>16024</v>
      </c>
      <c r="AL1005" s="88">
        <f t="shared" si="3384"/>
        <v>0</v>
      </c>
      <c r="AM1005" s="11">
        <f t="shared" ref="AM1005:AR1005" si="3385">AM1006+AM1010</f>
        <v>0</v>
      </c>
      <c r="AN1005" s="11">
        <f t="shared" si="3385"/>
        <v>0</v>
      </c>
      <c r="AO1005" s="11">
        <f t="shared" si="3385"/>
        <v>0</v>
      </c>
      <c r="AP1005" s="11">
        <f t="shared" si="3385"/>
        <v>0</v>
      </c>
      <c r="AQ1005" s="38">
        <f t="shared" si="3385"/>
        <v>16024</v>
      </c>
      <c r="AR1005" s="38">
        <f t="shared" si="3385"/>
        <v>0</v>
      </c>
      <c r="AS1005" s="11">
        <f t="shared" ref="AS1005:AX1005" si="3386">AS1006+AS1010</f>
        <v>0</v>
      </c>
      <c r="AT1005" s="11">
        <f t="shared" si="3386"/>
        <v>0</v>
      </c>
      <c r="AU1005" s="11">
        <f t="shared" si="3386"/>
        <v>0</v>
      </c>
      <c r="AV1005" s="11">
        <f t="shared" si="3386"/>
        <v>0</v>
      </c>
      <c r="AW1005" s="38">
        <f t="shared" si="3386"/>
        <v>16024</v>
      </c>
      <c r="AX1005" s="38">
        <f t="shared" si="3386"/>
        <v>0</v>
      </c>
      <c r="AY1005" s="75">
        <f t="shared" ref="AY1005:BD1005" si="3387">AY1006+AY1010</f>
        <v>-55</v>
      </c>
      <c r="AZ1005" s="75">
        <f t="shared" si="3387"/>
        <v>0</v>
      </c>
      <c r="BA1005" s="75">
        <f t="shared" si="3387"/>
        <v>0</v>
      </c>
      <c r="BB1005" s="75">
        <f t="shared" si="3387"/>
        <v>0</v>
      </c>
      <c r="BC1005" s="88">
        <f t="shared" si="3387"/>
        <v>15969</v>
      </c>
      <c r="BD1005" s="88">
        <f t="shared" si="3387"/>
        <v>0</v>
      </c>
      <c r="BE1005" s="11">
        <f t="shared" ref="BE1005:BJ1005" si="3388">BE1006+BE1010</f>
        <v>0</v>
      </c>
      <c r="BF1005" s="11">
        <f t="shared" si="3388"/>
        <v>0</v>
      </c>
      <c r="BG1005" s="11">
        <f t="shared" si="3388"/>
        <v>0</v>
      </c>
      <c r="BH1005" s="11">
        <f t="shared" si="3388"/>
        <v>0</v>
      </c>
      <c r="BI1005" s="147">
        <f t="shared" si="3388"/>
        <v>15969</v>
      </c>
      <c r="BJ1005" s="147">
        <f t="shared" si="3388"/>
        <v>0</v>
      </c>
      <c r="BK1005" s="75">
        <f t="shared" ref="BK1005:BP1005" si="3389">BK1006+BK1010</f>
        <v>0</v>
      </c>
      <c r="BL1005" s="75">
        <f t="shared" si="3389"/>
        <v>0</v>
      </c>
      <c r="BM1005" s="75">
        <f t="shared" si="3389"/>
        <v>0</v>
      </c>
      <c r="BN1005" s="75">
        <f t="shared" si="3389"/>
        <v>0</v>
      </c>
      <c r="BO1005" s="88">
        <f t="shared" si="3389"/>
        <v>15969</v>
      </c>
      <c r="BP1005" s="88">
        <f t="shared" si="3389"/>
        <v>0</v>
      </c>
      <c r="BQ1005" s="11">
        <f t="shared" ref="BQ1005:BV1005" si="3390">BQ1006+BQ1010</f>
        <v>0</v>
      </c>
      <c r="BR1005" s="11">
        <f t="shared" si="3390"/>
        <v>0</v>
      </c>
      <c r="BS1005" s="11">
        <f t="shared" si="3390"/>
        <v>0</v>
      </c>
      <c r="BT1005" s="11">
        <f t="shared" si="3390"/>
        <v>0</v>
      </c>
      <c r="BU1005" s="38">
        <f t="shared" si="3390"/>
        <v>15969</v>
      </c>
      <c r="BV1005" s="38">
        <f t="shared" si="3390"/>
        <v>0</v>
      </c>
      <c r="BW1005" s="75">
        <f t="shared" ref="BW1005:CB1005" si="3391">BW1006+BW1010</f>
        <v>0</v>
      </c>
      <c r="BX1005" s="75">
        <f t="shared" si="3391"/>
        <v>0</v>
      </c>
      <c r="BY1005" s="75">
        <f t="shared" si="3391"/>
        <v>0</v>
      </c>
      <c r="BZ1005" s="75">
        <f t="shared" si="3391"/>
        <v>0</v>
      </c>
      <c r="CA1005" s="88">
        <f t="shared" si="3391"/>
        <v>15969</v>
      </c>
      <c r="CB1005" s="88">
        <f t="shared" si="3391"/>
        <v>0</v>
      </c>
      <c r="CC1005" s="75">
        <f t="shared" ref="CC1005:CH1005" si="3392">CC1006+CC1010</f>
        <v>0</v>
      </c>
      <c r="CD1005" s="75">
        <f t="shared" si="3392"/>
        <v>0</v>
      </c>
      <c r="CE1005" s="75">
        <f t="shared" si="3392"/>
        <v>0</v>
      </c>
      <c r="CF1005" s="75">
        <f t="shared" si="3392"/>
        <v>0</v>
      </c>
      <c r="CG1005" s="88">
        <f t="shared" si="3392"/>
        <v>15969</v>
      </c>
      <c r="CH1005" s="88">
        <f t="shared" si="3392"/>
        <v>0</v>
      </c>
      <c r="CI1005" s="11">
        <f t="shared" ref="CI1005:CN1005" si="3393">CI1006+CI1010</f>
        <v>-118</v>
      </c>
      <c r="CJ1005" s="11">
        <f t="shared" si="3393"/>
        <v>0</v>
      </c>
      <c r="CK1005" s="11">
        <f t="shared" si="3393"/>
        <v>0</v>
      </c>
      <c r="CL1005" s="11">
        <f t="shared" si="3393"/>
        <v>0</v>
      </c>
      <c r="CM1005" s="38">
        <f t="shared" si="3393"/>
        <v>15851</v>
      </c>
      <c r="CN1005" s="38">
        <f t="shared" si="3393"/>
        <v>0</v>
      </c>
      <c r="CO1005" s="11">
        <f t="shared" ref="CO1005:CT1005" si="3394">CO1006+CO1010</f>
        <v>0</v>
      </c>
      <c r="CP1005" s="11">
        <f t="shared" si="3394"/>
        <v>0</v>
      </c>
      <c r="CQ1005" s="11">
        <f t="shared" si="3394"/>
        <v>0</v>
      </c>
      <c r="CR1005" s="11">
        <f t="shared" si="3394"/>
        <v>0</v>
      </c>
      <c r="CS1005" s="38">
        <f t="shared" si="3394"/>
        <v>15851</v>
      </c>
      <c r="CT1005" s="38">
        <f t="shared" si="3394"/>
        <v>0</v>
      </c>
    </row>
    <row r="1006" spans="1:98" ht="33">
      <c r="A1006" s="55" t="s">
        <v>10</v>
      </c>
      <c r="B1006" s="44" t="s">
        <v>250</v>
      </c>
      <c r="C1006" s="44" t="s">
        <v>173</v>
      </c>
      <c r="D1006" s="44" t="s">
        <v>22</v>
      </c>
      <c r="E1006" s="44" t="s">
        <v>252</v>
      </c>
      <c r="F1006" s="44"/>
      <c r="G1006" s="38">
        <f t="shared" ref="G1006:R1008" si="3395">G1007</f>
        <v>15948</v>
      </c>
      <c r="H1006" s="38">
        <f t="shared" si="3395"/>
        <v>0</v>
      </c>
      <c r="I1006" s="11">
        <f t="shared" si="3395"/>
        <v>0</v>
      </c>
      <c r="J1006" s="11">
        <f t="shared" si="3395"/>
        <v>0</v>
      </c>
      <c r="K1006" s="11">
        <f t="shared" si="3395"/>
        <v>0</v>
      </c>
      <c r="L1006" s="11">
        <f t="shared" si="3395"/>
        <v>0</v>
      </c>
      <c r="M1006" s="38">
        <f t="shared" si="3395"/>
        <v>15948</v>
      </c>
      <c r="N1006" s="38">
        <f t="shared" si="3395"/>
        <v>0</v>
      </c>
      <c r="O1006" s="11">
        <f t="shared" si="3395"/>
        <v>0</v>
      </c>
      <c r="P1006" s="11">
        <f t="shared" si="3395"/>
        <v>0</v>
      </c>
      <c r="Q1006" s="11">
        <f t="shared" si="3395"/>
        <v>0</v>
      </c>
      <c r="R1006" s="11">
        <f t="shared" si="3395"/>
        <v>0</v>
      </c>
      <c r="S1006" s="38">
        <f t="shared" ref="S1006:AH1008" si="3396">S1007</f>
        <v>15948</v>
      </c>
      <c r="T1006" s="38">
        <f t="shared" si="3396"/>
        <v>0</v>
      </c>
      <c r="U1006" s="11">
        <f t="shared" si="3396"/>
        <v>0</v>
      </c>
      <c r="V1006" s="11">
        <f t="shared" si="3396"/>
        <v>0</v>
      </c>
      <c r="W1006" s="11">
        <f t="shared" si="3396"/>
        <v>0</v>
      </c>
      <c r="X1006" s="11">
        <f t="shared" si="3396"/>
        <v>0</v>
      </c>
      <c r="Y1006" s="38">
        <f t="shared" si="3396"/>
        <v>15948</v>
      </c>
      <c r="Z1006" s="38">
        <f t="shared" si="3396"/>
        <v>0</v>
      </c>
      <c r="AA1006" s="11">
        <f t="shared" si="3396"/>
        <v>0</v>
      </c>
      <c r="AB1006" s="11">
        <f t="shared" si="3396"/>
        <v>0</v>
      </c>
      <c r="AC1006" s="11">
        <f t="shared" si="3396"/>
        <v>0</v>
      </c>
      <c r="AD1006" s="11">
        <f t="shared" si="3396"/>
        <v>0</v>
      </c>
      <c r="AE1006" s="38">
        <f t="shared" si="3396"/>
        <v>15948</v>
      </c>
      <c r="AF1006" s="38">
        <f t="shared" si="3396"/>
        <v>0</v>
      </c>
      <c r="AG1006" s="11">
        <f t="shared" si="3396"/>
        <v>0</v>
      </c>
      <c r="AH1006" s="11">
        <f t="shared" si="3396"/>
        <v>0</v>
      </c>
      <c r="AI1006" s="11">
        <f t="shared" ref="AG1006:AV1008" si="3397">AI1007</f>
        <v>0</v>
      </c>
      <c r="AJ1006" s="11">
        <f t="shared" si="3397"/>
        <v>0</v>
      </c>
      <c r="AK1006" s="88">
        <f t="shared" si="3397"/>
        <v>15948</v>
      </c>
      <c r="AL1006" s="88">
        <f t="shared" si="3397"/>
        <v>0</v>
      </c>
      <c r="AM1006" s="11">
        <f t="shared" si="3397"/>
        <v>0</v>
      </c>
      <c r="AN1006" s="11">
        <f t="shared" si="3397"/>
        <v>0</v>
      </c>
      <c r="AO1006" s="11">
        <f t="shared" si="3397"/>
        <v>0</v>
      </c>
      <c r="AP1006" s="11">
        <f t="shared" si="3397"/>
        <v>0</v>
      </c>
      <c r="AQ1006" s="38">
        <f t="shared" si="3397"/>
        <v>15948</v>
      </c>
      <c r="AR1006" s="38">
        <f t="shared" si="3397"/>
        <v>0</v>
      </c>
      <c r="AS1006" s="11">
        <f t="shared" si="3397"/>
        <v>0</v>
      </c>
      <c r="AT1006" s="11">
        <f t="shared" si="3397"/>
        <v>0</v>
      </c>
      <c r="AU1006" s="11">
        <f t="shared" si="3397"/>
        <v>0</v>
      </c>
      <c r="AV1006" s="11">
        <f t="shared" si="3397"/>
        <v>0</v>
      </c>
      <c r="AW1006" s="38">
        <f t="shared" ref="AS1006:BH1008" si="3398">AW1007</f>
        <v>15948</v>
      </c>
      <c r="AX1006" s="38">
        <f t="shared" si="3398"/>
        <v>0</v>
      </c>
      <c r="AY1006" s="75">
        <f t="shared" si="3398"/>
        <v>0</v>
      </c>
      <c r="AZ1006" s="75">
        <f t="shared" si="3398"/>
        <v>0</v>
      </c>
      <c r="BA1006" s="75">
        <f t="shared" si="3398"/>
        <v>0</v>
      </c>
      <c r="BB1006" s="75">
        <f t="shared" si="3398"/>
        <v>0</v>
      </c>
      <c r="BC1006" s="88">
        <f t="shared" si="3398"/>
        <v>15948</v>
      </c>
      <c r="BD1006" s="88">
        <f t="shared" si="3398"/>
        <v>0</v>
      </c>
      <c r="BE1006" s="11">
        <f t="shared" si="3398"/>
        <v>0</v>
      </c>
      <c r="BF1006" s="11">
        <f t="shared" si="3398"/>
        <v>0</v>
      </c>
      <c r="BG1006" s="11">
        <f t="shared" si="3398"/>
        <v>0</v>
      </c>
      <c r="BH1006" s="11">
        <f t="shared" si="3398"/>
        <v>0</v>
      </c>
      <c r="BI1006" s="147">
        <f t="shared" ref="BE1006:BT1008" si="3399">BI1007</f>
        <v>15948</v>
      </c>
      <c r="BJ1006" s="147">
        <f t="shared" si="3399"/>
        <v>0</v>
      </c>
      <c r="BK1006" s="75">
        <f t="shared" si="3399"/>
        <v>0</v>
      </c>
      <c r="BL1006" s="75">
        <f t="shared" si="3399"/>
        <v>0</v>
      </c>
      <c r="BM1006" s="75">
        <f t="shared" si="3399"/>
        <v>0</v>
      </c>
      <c r="BN1006" s="75">
        <f t="shared" si="3399"/>
        <v>0</v>
      </c>
      <c r="BO1006" s="88">
        <f t="shared" si="3399"/>
        <v>15948</v>
      </c>
      <c r="BP1006" s="88">
        <f t="shared" si="3399"/>
        <v>0</v>
      </c>
      <c r="BQ1006" s="11">
        <f t="shared" si="3399"/>
        <v>0</v>
      </c>
      <c r="BR1006" s="11">
        <f t="shared" si="3399"/>
        <v>0</v>
      </c>
      <c r="BS1006" s="11">
        <f t="shared" si="3399"/>
        <v>0</v>
      </c>
      <c r="BT1006" s="11">
        <f t="shared" si="3399"/>
        <v>0</v>
      </c>
      <c r="BU1006" s="38">
        <f t="shared" ref="BQ1006:CF1008" si="3400">BU1007</f>
        <v>15948</v>
      </c>
      <c r="BV1006" s="38">
        <f t="shared" si="3400"/>
        <v>0</v>
      </c>
      <c r="BW1006" s="75">
        <f t="shared" si="3400"/>
        <v>0</v>
      </c>
      <c r="BX1006" s="75">
        <f t="shared" si="3400"/>
        <v>0</v>
      </c>
      <c r="BY1006" s="75">
        <f t="shared" si="3400"/>
        <v>0</v>
      </c>
      <c r="BZ1006" s="75">
        <f t="shared" si="3400"/>
        <v>0</v>
      </c>
      <c r="CA1006" s="88">
        <f t="shared" si="3400"/>
        <v>15948</v>
      </c>
      <c r="CB1006" s="88">
        <f t="shared" si="3400"/>
        <v>0</v>
      </c>
      <c r="CC1006" s="75">
        <f t="shared" si="3400"/>
        <v>0</v>
      </c>
      <c r="CD1006" s="75">
        <f t="shared" si="3400"/>
        <v>0</v>
      </c>
      <c r="CE1006" s="75">
        <f t="shared" si="3400"/>
        <v>0</v>
      </c>
      <c r="CF1006" s="75">
        <f t="shared" si="3400"/>
        <v>0</v>
      </c>
      <c r="CG1006" s="88">
        <f t="shared" ref="CC1006:CR1008" si="3401">CG1007</f>
        <v>15948</v>
      </c>
      <c r="CH1006" s="88">
        <f t="shared" si="3401"/>
        <v>0</v>
      </c>
      <c r="CI1006" s="11">
        <f t="shared" si="3401"/>
        <v>-118</v>
      </c>
      <c r="CJ1006" s="11">
        <f t="shared" si="3401"/>
        <v>0</v>
      </c>
      <c r="CK1006" s="11">
        <f t="shared" si="3401"/>
        <v>0</v>
      </c>
      <c r="CL1006" s="11">
        <f t="shared" si="3401"/>
        <v>0</v>
      </c>
      <c r="CM1006" s="38">
        <f t="shared" si="3401"/>
        <v>15830</v>
      </c>
      <c r="CN1006" s="38">
        <f t="shared" si="3401"/>
        <v>0</v>
      </c>
      <c r="CO1006" s="11">
        <f t="shared" si="3401"/>
        <v>0</v>
      </c>
      <c r="CP1006" s="11">
        <f t="shared" si="3401"/>
        <v>0</v>
      </c>
      <c r="CQ1006" s="11">
        <f t="shared" si="3401"/>
        <v>0</v>
      </c>
      <c r="CR1006" s="11">
        <f t="shared" si="3401"/>
        <v>0</v>
      </c>
      <c r="CS1006" s="38">
        <f t="shared" ref="CO1006:CT1008" si="3402">CS1007</f>
        <v>15830</v>
      </c>
      <c r="CT1006" s="38">
        <f t="shared" si="3402"/>
        <v>0</v>
      </c>
    </row>
    <row r="1007" spans="1:98" ht="33">
      <c r="A1007" s="59" t="s">
        <v>257</v>
      </c>
      <c r="B1007" s="44" t="s">
        <v>250</v>
      </c>
      <c r="C1007" s="44" t="s">
        <v>173</v>
      </c>
      <c r="D1007" s="44" t="s">
        <v>22</v>
      </c>
      <c r="E1007" s="44" t="s">
        <v>258</v>
      </c>
      <c r="F1007" s="44"/>
      <c r="G1007" s="38">
        <f t="shared" si="3395"/>
        <v>15948</v>
      </c>
      <c r="H1007" s="38">
        <f t="shared" si="3395"/>
        <v>0</v>
      </c>
      <c r="I1007" s="11">
        <f t="shared" si="3395"/>
        <v>0</v>
      </c>
      <c r="J1007" s="11">
        <f t="shared" si="3395"/>
        <v>0</v>
      </c>
      <c r="K1007" s="11">
        <f t="shared" si="3395"/>
        <v>0</v>
      </c>
      <c r="L1007" s="11">
        <f t="shared" si="3395"/>
        <v>0</v>
      </c>
      <c r="M1007" s="38">
        <f t="shared" si="3395"/>
        <v>15948</v>
      </c>
      <c r="N1007" s="38">
        <f t="shared" si="3395"/>
        <v>0</v>
      </c>
      <c r="O1007" s="11">
        <f t="shared" si="3395"/>
        <v>0</v>
      </c>
      <c r="P1007" s="11">
        <f t="shared" si="3395"/>
        <v>0</v>
      </c>
      <c r="Q1007" s="11">
        <f t="shared" si="3395"/>
        <v>0</v>
      </c>
      <c r="R1007" s="11">
        <f t="shared" si="3395"/>
        <v>0</v>
      </c>
      <c r="S1007" s="38">
        <f t="shared" si="3396"/>
        <v>15948</v>
      </c>
      <c r="T1007" s="38">
        <f t="shared" si="3396"/>
        <v>0</v>
      </c>
      <c r="U1007" s="11">
        <f t="shared" si="3396"/>
        <v>0</v>
      </c>
      <c r="V1007" s="11">
        <f t="shared" si="3396"/>
        <v>0</v>
      </c>
      <c r="W1007" s="11">
        <f t="shared" si="3396"/>
        <v>0</v>
      </c>
      <c r="X1007" s="11">
        <f t="shared" si="3396"/>
        <v>0</v>
      </c>
      <c r="Y1007" s="38">
        <f t="shared" si="3396"/>
        <v>15948</v>
      </c>
      <c r="Z1007" s="38">
        <f t="shared" si="3396"/>
        <v>0</v>
      </c>
      <c r="AA1007" s="11">
        <f t="shared" si="3396"/>
        <v>0</v>
      </c>
      <c r="AB1007" s="11">
        <f t="shared" si="3396"/>
        <v>0</v>
      </c>
      <c r="AC1007" s="11">
        <f t="shared" si="3396"/>
        <v>0</v>
      </c>
      <c r="AD1007" s="11">
        <f t="shared" si="3396"/>
        <v>0</v>
      </c>
      <c r="AE1007" s="38">
        <f t="shared" si="3396"/>
        <v>15948</v>
      </c>
      <c r="AF1007" s="38">
        <f t="shared" si="3396"/>
        <v>0</v>
      </c>
      <c r="AG1007" s="11">
        <f t="shared" si="3397"/>
        <v>0</v>
      </c>
      <c r="AH1007" s="11">
        <f t="shared" si="3397"/>
        <v>0</v>
      </c>
      <c r="AI1007" s="11">
        <f t="shared" si="3397"/>
        <v>0</v>
      </c>
      <c r="AJ1007" s="11">
        <f t="shared" si="3397"/>
        <v>0</v>
      </c>
      <c r="AK1007" s="88">
        <f t="shared" si="3397"/>
        <v>15948</v>
      </c>
      <c r="AL1007" s="88">
        <f t="shared" si="3397"/>
        <v>0</v>
      </c>
      <c r="AM1007" s="11">
        <f t="shared" si="3397"/>
        <v>0</v>
      </c>
      <c r="AN1007" s="11">
        <f t="shared" si="3397"/>
        <v>0</v>
      </c>
      <c r="AO1007" s="11">
        <f t="shared" si="3397"/>
        <v>0</v>
      </c>
      <c r="AP1007" s="11">
        <f t="shared" si="3397"/>
        <v>0</v>
      </c>
      <c r="AQ1007" s="38">
        <f t="shared" si="3397"/>
        <v>15948</v>
      </c>
      <c r="AR1007" s="38">
        <f t="shared" si="3397"/>
        <v>0</v>
      </c>
      <c r="AS1007" s="11">
        <f t="shared" si="3398"/>
        <v>0</v>
      </c>
      <c r="AT1007" s="11">
        <f t="shared" si="3398"/>
        <v>0</v>
      </c>
      <c r="AU1007" s="11">
        <f t="shared" si="3398"/>
        <v>0</v>
      </c>
      <c r="AV1007" s="11">
        <f t="shared" si="3398"/>
        <v>0</v>
      </c>
      <c r="AW1007" s="38">
        <f t="shared" si="3398"/>
        <v>15948</v>
      </c>
      <c r="AX1007" s="38">
        <f t="shared" si="3398"/>
        <v>0</v>
      </c>
      <c r="AY1007" s="75">
        <f t="shared" si="3398"/>
        <v>0</v>
      </c>
      <c r="AZ1007" s="75">
        <f t="shared" si="3398"/>
        <v>0</v>
      </c>
      <c r="BA1007" s="75">
        <f t="shared" si="3398"/>
        <v>0</v>
      </c>
      <c r="BB1007" s="75">
        <f t="shared" si="3398"/>
        <v>0</v>
      </c>
      <c r="BC1007" s="88">
        <f t="shared" si="3398"/>
        <v>15948</v>
      </c>
      <c r="BD1007" s="88">
        <f t="shared" si="3398"/>
        <v>0</v>
      </c>
      <c r="BE1007" s="11">
        <f t="shared" si="3399"/>
        <v>0</v>
      </c>
      <c r="BF1007" s="11">
        <f t="shared" si="3399"/>
        <v>0</v>
      </c>
      <c r="BG1007" s="11">
        <f t="shared" si="3399"/>
        <v>0</v>
      </c>
      <c r="BH1007" s="11">
        <f t="shared" si="3399"/>
        <v>0</v>
      </c>
      <c r="BI1007" s="147">
        <f t="shared" si="3399"/>
        <v>15948</v>
      </c>
      <c r="BJ1007" s="147">
        <f t="shared" si="3399"/>
        <v>0</v>
      </c>
      <c r="BK1007" s="75">
        <f t="shared" si="3399"/>
        <v>0</v>
      </c>
      <c r="BL1007" s="75">
        <f t="shared" si="3399"/>
        <v>0</v>
      </c>
      <c r="BM1007" s="75">
        <f t="shared" si="3399"/>
        <v>0</v>
      </c>
      <c r="BN1007" s="75">
        <f t="shared" si="3399"/>
        <v>0</v>
      </c>
      <c r="BO1007" s="88">
        <f t="shared" si="3399"/>
        <v>15948</v>
      </c>
      <c r="BP1007" s="88">
        <f t="shared" si="3399"/>
        <v>0</v>
      </c>
      <c r="BQ1007" s="11">
        <f t="shared" si="3400"/>
        <v>0</v>
      </c>
      <c r="BR1007" s="11">
        <f t="shared" si="3400"/>
        <v>0</v>
      </c>
      <c r="BS1007" s="11">
        <f t="shared" si="3400"/>
        <v>0</v>
      </c>
      <c r="BT1007" s="11">
        <f t="shared" si="3400"/>
        <v>0</v>
      </c>
      <c r="BU1007" s="38">
        <f t="shared" si="3400"/>
        <v>15948</v>
      </c>
      <c r="BV1007" s="38">
        <f t="shared" si="3400"/>
        <v>0</v>
      </c>
      <c r="BW1007" s="75">
        <f t="shared" si="3400"/>
        <v>0</v>
      </c>
      <c r="BX1007" s="75">
        <f t="shared" si="3400"/>
        <v>0</v>
      </c>
      <c r="BY1007" s="75">
        <f t="shared" si="3400"/>
        <v>0</v>
      </c>
      <c r="BZ1007" s="75">
        <f t="shared" si="3400"/>
        <v>0</v>
      </c>
      <c r="CA1007" s="88">
        <f t="shared" si="3400"/>
        <v>15948</v>
      </c>
      <c r="CB1007" s="88">
        <f t="shared" si="3400"/>
        <v>0</v>
      </c>
      <c r="CC1007" s="75">
        <f t="shared" si="3401"/>
        <v>0</v>
      </c>
      <c r="CD1007" s="75">
        <f t="shared" si="3401"/>
        <v>0</v>
      </c>
      <c r="CE1007" s="75">
        <f t="shared" si="3401"/>
        <v>0</v>
      </c>
      <c r="CF1007" s="75">
        <f t="shared" si="3401"/>
        <v>0</v>
      </c>
      <c r="CG1007" s="88">
        <f t="shared" si="3401"/>
        <v>15948</v>
      </c>
      <c r="CH1007" s="88">
        <f t="shared" si="3401"/>
        <v>0</v>
      </c>
      <c r="CI1007" s="11">
        <f t="shared" si="3401"/>
        <v>-118</v>
      </c>
      <c r="CJ1007" s="11">
        <f t="shared" si="3401"/>
        <v>0</v>
      </c>
      <c r="CK1007" s="11">
        <f t="shared" si="3401"/>
        <v>0</v>
      </c>
      <c r="CL1007" s="11">
        <f t="shared" si="3401"/>
        <v>0</v>
      </c>
      <c r="CM1007" s="38">
        <f t="shared" si="3401"/>
        <v>15830</v>
      </c>
      <c r="CN1007" s="38">
        <f t="shared" si="3401"/>
        <v>0</v>
      </c>
      <c r="CO1007" s="11">
        <f t="shared" si="3402"/>
        <v>0</v>
      </c>
      <c r="CP1007" s="11">
        <f t="shared" si="3402"/>
        <v>0</v>
      </c>
      <c r="CQ1007" s="11">
        <f t="shared" si="3402"/>
        <v>0</v>
      </c>
      <c r="CR1007" s="11">
        <f t="shared" si="3402"/>
        <v>0</v>
      </c>
      <c r="CS1007" s="38">
        <f t="shared" si="3402"/>
        <v>15830</v>
      </c>
      <c r="CT1007" s="38">
        <f t="shared" si="3402"/>
        <v>0</v>
      </c>
    </row>
    <row r="1008" spans="1:98" ht="33">
      <c r="A1008" s="59" t="s">
        <v>12</v>
      </c>
      <c r="B1008" s="44" t="s">
        <v>250</v>
      </c>
      <c r="C1008" s="44" t="s">
        <v>173</v>
      </c>
      <c r="D1008" s="44" t="s">
        <v>22</v>
      </c>
      <c r="E1008" s="44" t="s">
        <v>258</v>
      </c>
      <c r="F1008" s="44" t="s">
        <v>13</v>
      </c>
      <c r="G1008" s="45">
        <f t="shared" si="3395"/>
        <v>15948</v>
      </c>
      <c r="H1008" s="45">
        <f t="shared" si="3395"/>
        <v>0</v>
      </c>
      <c r="I1008" s="11">
        <f t="shared" si="3395"/>
        <v>0</v>
      </c>
      <c r="J1008" s="11">
        <f t="shared" si="3395"/>
        <v>0</v>
      </c>
      <c r="K1008" s="11">
        <f t="shared" si="3395"/>
        <v>0</v>
      </c>
      <c r="L1008" s="11">
        <f t="shared" si="3395"/>
        <v>0</v>
      </c>
      <c r="M1008" s="45">
        <f t="shared" si="3395"/>
        <v>15948</v>
      </c>
      <c r="N1008" s="45">
        <f t="shared" si="3395"/>
        <v>0</v>
      </c>
      <c r="O1008" s="11">
        <f t="shared" si="3395"/>
        <v>0</v>
      </c>
      <c r="P1008" s="11">
        <f t="shared" si="3395"/>
        <v>0</v>
      </c>
      <c r="Q1008" s="11">
        <f t="shared" si="3395"/>
        <v>0</v>
      </c>
      <c r="R1008" s="11">
        <f t="shared" si="3395"/>
        <v>0</v>
      </c>
      <c r="S1008" s="45">
        <f t="shared" si="3396"/>
        <v>15948</v>
      </c>
      <c r="T1008" s="45">
        <f t="shared" si="3396"/>
        <v>0</v>
      </c>
      <c r="U1008" s="11">
        <f t="shared" si="3396"/>
        <v>0</v>
      </c>
      <c r="V1008" s="11">
        <f t="shared" si="3396"/>
        <v>0</v>
      </c>
      <c r="W1008" s="11">
        <f t="shared" si="3396"/>
        <v>0</v>
      </c>
      <c r="X1008" s="11">
        <f t="shared" si="3396"/>
        <v>0</v>
      </c>
      <c r="Y1008" s="45">
        <f t="shared" si="3396"/>
        <v>15948</v>
      </c>
      <c r="Z1008" s="45">
        <f t="shared" si="3396"/>
        <v>0</v>
      </c>
      <c r="AA1008" s="11">
        <f t="shared" si="3396"/>
        <v>0</v>
      </c>
      <c r="AB1008" s="11">
        <f t="shared" si="3396"/>
        <v>0</v>
      </c>
      <c r="AC1008" s="11">
        <f t="shared" si="3396"/>
        <v>0</v>
      </c>
      <c r="AD1008" s="11">
        <f t="shared" si="3396"/>
        <v>0</v>
      </c>
      <c r="AE1008" s="45">
        <f t="shared" si="3396"/>
        <v>15948</v>
      </c>
      <c r="AF1008" s="45">
        <f t="shared" si="3396"/>
        <v>0</v>
      </c>
      <c r="AG1008" s="11">
        <f t="shared" si="3397"/>
        <v>0</v>
      </c>
      <c r="AH1008" s="11">
        <f t="shared" si="3397"/>
        <v>0</v>
      </c>
      <c r="AI1008" s="11">
        <f t="shared" si="3397"/>
        <v>0</v>
      </c>
      <c r="AJ1008" s="11">
        <f t="shared" si="3397"/>
        <v>0</v>
      </c>
      <c r="AK1008" s="89">
        <f t="shared" si="3397"/>
        <v>15948</v>
      </c>
      <c r="AL1008" s="89">
        <f t="shared" si="3397"/>
        <v>0</v>
      </c>
      <c r="AM1008" s="11">
        <f t="shared" si="3397"/>
        <v>0</v>
      </c>
      <c r="AN1008" s="11">
        <f t="shared" si="3397"/>
        <v>0</v>
      </c>
      <c r="AO1008" s="11">
        <f t="shared" si="3397"/>
        <v>0</v>
      </c>
      <c r="AP1008" s="11">
        <f t="shared" si="3397"/>
        <v>0</v>
      </c>
      <c r="AQ1008" s="45">
        <f t="shared" si="3397"/>
        <v>15948</v>
      </c>
      <c r="AR1008" s="45">
        <f t="shared" si="3397"/>
        <v>0</v>
      </c>
      <c r="AS1008" s="11">
        <f t="shared" si="3398"/>
        <v>0</v>
      </c>
      <c r="AT1008" s="11">
        <f t="shared" si="3398"/>
        <v>0</v>
      </c>
      <c r="AU1008" s="11">
        <f t="shared" si="3398"/>
        <v>0</v>
      </c>
      <c r="AV1008" s="11">
        <f t="shared" si="3398"/>
        <v>0</v>
      </c>
      <c r="AW1008" s="45">
        <f t="shared" si="3398"/>
        <v>15948</v>
      </c>
      <c r="AX1008" s="45">
        <f t="shared" si="3398"/>
        <v>0</v>
      </c>
      <c r="AY1008" s="75">
        <f t="shared" si="3398"/>
        <v>0</v>
      </c>
      <c r="AZ1008" s="75">
        <f t="shared" si="3398"/>
        <v>0</v>
      </c>
      <c r="BA1008" s="75">
        <f t="shared" si="3398"/>
        <v>0</v>
      </c>
      <c r="BB1008" s="75">
        <f t="shared" si="3398"/>
        <v>0</v>
      </c>
      <c r="BC1008" s="89">
        <f t="shared" si="3398"/>
        <v>15948</v>
      </c>
      <c r="BD1008" s="89">
        <f t="shared" si="3398"/>
        <v>0</v>
      </c>
      <c r="BE1008" s="11">
        <f t="shared" si="3399"/>
        <v>0</v>
      </c>
      <c r="BF1008" s="11">
        <f t="shared" si="3399"/>
        <v>0</v>
      </c>
      <c r="BG1008" s="11">
        <f t="shared" si="3399"/>
        <v>0</v>
      </c>
      <c r="BH1008" s="11">
        <f t="shared" si="3399"/>
        <v>0</v>
      </c>
      <c r="BI1008" s="148">
        <f t="shared" si="3399"/>
        <v>15948</v>
      </c>
      <c r="BJ1008" s="148">
        <f t="shared" si="3399"/>
        <v>0</v>
      </c>
      <c r="BK1008" s="75">
        <f t="shared" si="3399"/>
        <v>0</v>
      </c>
      <c r="BL1008" s="75">
        <f t="shared" si="3399"/>
        <v>0</v>
      </c>
      <c r="BM1008" s="75">
        <f t="shared" si="3399"/>
        <v>0</v>
      </c>
      <c r="BN1008" s="75">
        <f t="shared" si="3399"/>
        <v>0</v>
      </c>
      <c r="BO1008" s="89">
        <f t="shared" si="3399"/>
        <v>15948</v>
      </c>
      <c r="BP1008" s="89">
        <f t="shared" si="3399"/>
        <v>0</v>
      </c>
      <c r="BQ1008" s="11">
        <f t="shared" si="3400"/>
        <v>0</v>
      </c>
      <c r="BR1008" s="11">
        <f t="shared" si="3400"/>
        <v>0</v>
      </c>
      <c r="BS1008" s="11">
        <f t="shared" si="3400"/>
        <v>0</v>
      </c>
      <c r="BT1008" s="11">
        <f t="shared" si="3400"/>
        <v>0</v>
      </c>
      <c r="BU1008" s="45">
        <f t="shared" si="3400"/>
        <v>15948</v>
      </c>
      <c r="BV1008" s="45">
        <f t="shared" si="3400"/>
        <v>0</v>
      </c>
      <c r="BW1008" s="75">
        <f t="shared" si="3400"/>
        <v>0</v>
      </c>
      <c r="BX1008" s="75">
        <f t="shared" si="3400"/>
        <v>0</v>
      </c>
      <c r="BY1008" s="75">
        <f t="shared" si="3400"/>
        <v>0</v>
      </c>
      <c r="BZ1008" s="75">
        <f t="shared" si="3400"/>
        <v>0</v>
      </c>
      <c r="CA1008" s="89">
        <f t="shared" si="3400"/>
        <v>15948</v>
      </c>
      <c r="CB1008" s="89">
        <f t="shared" si="3400"/>
        <v>0</v>
      </c>
      <c r="CC1008" s="75">
        <f t="shared" si="3401"/>
        <v>0</v>
      </c>
      <c r="CD1008" s="75">
        <f t="shared" si="3401"/>
        <v>0</v>
      </c>
      <c r="CE1008" s="75">
        <f t="shared" si="3401"/>
        <v>0</v>
      </c>
      <c r="CF1008" s="75">
        <f t="shared" si="3401"/>
        <v>0</v>
      </c>
      <c r="CG1008" s="89">
        <f t="shared" si="3401"/>
        <v>15948</v>
      </c>
      <c r="CH1008" s="89">
        <f t="shared" si="3401"/>
        <v>0</v>
      </c>
      <c r="CI1008" s="11">
        <f t="shared" si="3401"/>
        <v>-118</v>
      </c>
      <c r="CJ1008" s="11">
        <f t="shared" si="3401"/>
        <v>0</v>
      </c>
      <c r="CK1008" s="11">
        <f t="shared" si="3401"/>
        <v>0</v>
      </c>
      <c r="CL1008" s="11">
        <f t="shared" si="3401"/>
        <v>0</v>
      </c>
      <c r="CM1008" s="45">
        <f t="shared" si="3401"/>
        <v>15830</v>
      </c>
      <c r="CN1008" s="45">
        <f t="shared" si="3401"/>
        <v>0</v>
      </c>
      <c r="CO1008" s="11">
        <f t="shared" si="3402"/>
        <v>0</v>
      </c>
      <c r="CP1008" s="11">
        <f t="shared" si="3402"/>
        <v>0</v>
      </c>
      <c r="CQ1008" s="11">
        <f t="shared" si="3402"/>
        <v>0</v>
      </c>
      <c r="CR1008" s="11">
        <f t="shared" si="3402"/>
        <v>0</v>
      </c>
      <c r="CS1008" s="45">
        <f t="shared" si="3402"/>
        <v>15830</v>
      </c>
      <c r="CT1008" s="45">
        <f t="shared" si="3402"/>
        <v>0</v>
      </c>
    </row>
    <row r="1009" spans="1:98">
      <c r="A1009" s="59" t="s">
        <v>14</v>
      </c>
      <c r="B1009" s="44" t="s">
        <v>250</v>
      </c>
      <c r="C1009" s="44" t="s">
        <v>173</v>
      </c>
      <c r="D1009" s="44" t="s">
        <v>22</v>
      </c>
      <c r="E1009" s="44" t="s">
        <v>258</v>
      </c>
      <c r="F1009" s="11">
        <v>610</v>
      </c>
      <c r="G1009" s="11">
        <f>14541+1407</f>
        <v>15948</v>
      </c>
      <c r="H1009" s="11"/>
      <c r="I1009" s="11"/>
      <c r="J1009" s="11"/>
      <c r="K1009" s="11"/>
      <c r="L1009" s="11"/>
      <c r="M1009" s="11">
        <f>G1009+I1009+J1009+K1009+L1009</f>
        <v>15948</v>
      </c>
      <c r="N1009" s="11">
        <f>H1009+J1009</f>
        <v>0</v>
      </c>
      <c r="O1009" s="11"/>
      <c r="P1009" s="11"/>
      <c r="Q1009" s="11"/>
      <c r="R1009" s="11"/>
      <c r="S1009" s="11">
        <f>M1009+O1009+P1009+Q1009+R1009</f>
        <v>15948</v>
      </c>
      <c r="T1009" s="11">
        <f>N1009+P1009</f>
        <v>0</v>
      </c>
      <c r="U1009" s="11"/>
      <c r="V1009" s="11"/>
      <c r="W1009" s="11"/>
      <c r="X1009" s="11"/>
      <c r="Y1009" s="11">
        <f>S1009+U1009+V1009+W1009+X1009</f>
        <v>15948</v>
      </c>
      <c r="Z1009" s="11">
        <f>T1009+V1009</f>
        <v>0</v>
      </c>
      <c r="AA1009" s="11"/>
      <c r="AB1009" s="11"/>
      <c r="AC1009" s="11"/>
      <c r="AD1009" s="11"/>
      <c r="AE1009" s="11">
        <f>Y1009+AA1009+AB1009+AC1009+AD1009</f>
        <v>15948</v>
      </c>
      <c r="AF1009" s="11">
        <f>Z1009+AB1009</f>
        <v>0</v>
      </c>
      <c r="AG1009" s="11"/>
      <c r="AH1009" s="11"/>
      <c r="AI1009" s="11"/>
      <c r="AJ1009" s="11"/>
      <c r="AK1009" s="75">
        <f>AE1009+AG1009+AH1009+AI1009+AJ1009</f>
        <v>15948</v>
      </c>
      <c r="AL1009" s="75">
        <f>AF1009+AH1009</f>
        <v>0</v>
      </c>
      <c r="AM1009" s="11"/>
      <c r="AN1009" s="11"/>
      <c r="AO1009" s="11"/>
      <c r="AP1009" s="11"/>
      <c r="AQ1009" s="11">
        <f>AK1009+AM1009+AN1009+AO1009+AP1009</f>
        <v>15948</v>
      </c>
      <c r="AR1009" s="11">
        <f>AL1009+AN1009</f>
        <v>0</v>
      </c>
      <c r="AS1009" s="11"/>
      <c r="AT1009" s="11"/>
      <c r="AU1009" s="11"/>
      <c r="AV1009" s="11"/>
      <c r="AW1009" s="11">
        <f>AQ1009+AS1009+AT1009+AU1009+AV1009</f>
        <v>15948</v>
      </c>
      <c r="AX1009" s="11">
        <f>AR1009+AT1009</f>
        <v>0</v>
      </c>
      <c r="AY1009" s="75"/>
      <c r="AZ1009" s="75"/>
      <c r="BA1009" s="75"/>
      <c r="BB1009" s="75"/>
      <c r="BC1009" s="75">
        <f>AW1009+AY1009+AZ1009+BA1009+BB1009</f>
        <v>15948</v>
      </c>
      <c r="BD1009" s="75">
        <f>AX1009+AZ1009</f>
        <v>0</v>
      </c>
      <c r="BE1009" s="11"/>
      <c r="BF1009" s="11"/>
      <c r="BG1009" s="11"/>
      <c r="BH1009" s="11"/>
      <c r="BI1009" s="138">
        <f>BC1009+BE1009+BF1009+BG1009+BH1009</f>
        <v>15948</v>
      </c>
      <c r="BJ1009" s="138">
        <f>BD1009+BF1009</f>
        <v>0</v>
      </c>
      <c r="BK1009" s="75"/>
      <c r="BL1009" s="75"/>
      <c r="BM1009" s="75"/>
      <c r="BN1009" s="75"/>
      <c r="BO1009" s="75">
        <f>BI1009+BK1009+BL1009+BM1009+BN1009</f>
        <v>15948</v>
      </c>
      <c r="BP1009" s="75">
        <f>BJ1009+BL1009</f>
        <v>0</v>
      </c>
      <c r="BQ1009" s="11"/>
      <c r="BR1009" s="11"/>
      <c r="BS1009" s="11"/>
      <c r="BT1009" s="11"/>
      <c r="BU1009" s="11">
        <f>BO1009+BQ1009+BR1009+BS1009+BT1009</f>
        <v>15948</v>
      </c>
      <c r="BV1009" s="11">
        <f>BP1009+BR1009</f>
        <v>0</v>
      </c>
      <c r="BW1009" s="75"/>
      <c r="BX1009" s="75"/>
      <c r="BY1009" s="75"/>
      <c r="BZ1009" s="75"/>
      <c r="CA1009" s="75">
        <f>BU1009+BW1009+BX1009+BY1009+BZ1009</f>
        <v>15948</v>
      </c>
      <c r="CB1009" s="75">
        <f>BV1009+BX1009</f>
        <v>0</v>
      </c>
      <c r="CC1009" s="75"/>
      <c r="CD1009" s="75"/>
      <c r="CE1009" s="75"/>
      <c r="CF1009" s="75"/>
      <c r="CG1009" s="75">
        <f>CA1009+CC1009+CD1009+CE1009+CF1009</f>
        <v>15948</v>
      </c>
      <c r="CH1009" s="75">
        <f>CB1009+CD1009</f>
        <v>0</v>
      </c>
      <c r="CI1009" s="11">
        <v>-118</v>
      </c>
      <c r="CJ1009" s="11"/>
      <c r="CK1009" s="11"/>
      <c r="CL1009" s="11"/>
      <c r="CM1009" s="11">
        <f>CG1009+CI1009+CJ1009+CK1009+CL1009</f>
        <v>15830</v>
      </c>
      <c r="CN1009" s="11">
        <f>CH1009+CJ1009</f>
        <v>0</v>
      </c>
      <c r="CO1009" s="11"/>
      <c r="CP1009" s="11"/>
      <c r="CQ1009" s="11"/>
      <c r="CR1009" s="11"/>
      <c r="CS1009" s="11">
        <f>CM1009+CO1009+CP1009+CQ1009+CR1009</f>
        <v>15830</v>
      </c>
      <c r="CT1009" s="11">
        <f>CN1009+CP1009</f>
        <v>0</v>
      </c>
    </row>
    <row r="1010" spans="1:98">
      <c r="A1010" s="59" t="s">
        <v>15</v>
      </c>
      <c r="B1010" s="44" t="s">
        <v>250</v>
      </c>
      <c r="C1010" s="44" t="s">
        <v>173</v>
      </c>
      <c r="D1010" s="44" t="s">
        <v>22</v>
      </c>
      <c r="E1010" s="44" t="s">
        <v>254</v>
      </c>
      <c r="F1010" s="44"/>
      <c r="G1010" s="45">
        <f>G1011+G1014</f>
        <v>76</v>
      </c>
      <c r="H1010" s="45">
        <f t="shared" ref="H1010:N1010" si="3403">H1011+H1014</f>
        <v>0</v>
      </c>
      <c r="I1010" s="11">
        <f t="shared" si="3403"/>
        <v>0</v>
      </c>
      <c r="J1010" s="11">
        <f t="shared" si="3403"/>
        <v>0</v>
      </c>
      <c r="K1010" s="11">
        <f t="shared" si="3403"/>
        <v>0</v>
      </c>
      <c r="L1010" s="11">
        <f t="shared" si="3403"/>
        <v>0</v>
      </c>
      <c r="M1010" s="45">
        <f t="shared" si="3403"/>
        <v>76</v>
      </c>
      <c r="N1010" s="45">
        <f t="shared" si="3403"/>
        <v>0</v>
      </c>
      <c r="O1010" s="11">
        <f t="shared" ref="O1010:T1010" si="3404">O1011+O1014</f>
        <v>0</v>
      </c>
      <c r="P1010" s="11">
        <f t="shared" si="3404"/>
        <v>0</v>
      </c>
      <c r="Q1010" s="11">
        <f t="shared" si="3404"/>
        <v>0</v>
      </c>
      <c r="R1010" s="11">
        <f t="shared" si="3404"/>
        <v>0</v>
      </c>
      <c r="S1010" s="45">
        <f t="shared" si="3404"/>
        <v>76</v>
      </c>
      <c r="T1010" s="45">
        <f t="shared" si="3404"/>
        <v>0</v>
      </c>
      <c r="U1010" s="11">
        <f t="shared" ref="U1010:Z1010" si="3405">U1011+U1014</f>
        <v>0</v>
      </c>
      <c r="V1010" s="11">
        <f t="shared" si="3405"/>
        <v>0</v>
      </c>
      <c r="W1010" s="11">
        <f t="shared" si="3405"/>
        <v>0</v>
      </c>
      <c r="X1010" s="11">
        <f t="shared" si="3405"/>
        <v>0</v>
      </c>
      <c r="Y1010" s="45">
        <f t="shared" si="3405"/>
        <v>76</v>
      </c>
      <c r="Z1010" s="45">
        <f t="shared" si="3405"/>
        <v>0</v>
      </c>
      <c r="AA1010" s="11">
        <f t="shared" ref="AA1010:AF1010" si="3406">AA1011+AA1014</f>
        <v>0</v>
      </c>
      <c r="AB1010" s="11">
        <f t="shared" si="3406"/>
        <v>0</v>
      </c>
      <c r="AC1010" s="11">
        <f t="shared" si="3406"/>
        <v>0</v>
      </c>
      <c r="AD1010" s="11">
        <f t="shared" si="3406"/>
        <v>0</v>
      </c>
      <c r="AE1010" s="45">
        <f t="shared" si="3406"/>
        <v>76</v>
      </c>
      <c r="AF1010" s="45">
        <f t="shared" si="3406"/>
        <v>0</v>
      </c>
      <c r="AG1010" s="11">
        <f t="shared" ref="AG1010:AL1010" si="3407">AG1011+AG1014</f>
        <v>0</v>
      </c>
      <c r="AH1010" s="11">
        <f t="shared" si="3407"/>
        <v>0</v>
      </c>
      <c r="AI1010" s="11">
        <f t="shared" si="3407"/>
        <v>0</v>
      </c>
      <c r="AJ1010" s="11">
        <f t="shared" si="3407"/>
        <v>0</v>
      </c>
      <c r="AK1010" s="89">
        <f t="shared" si="3407"/>
        <v>76</v>
      </c>
      <c r="AL1010" s="89">
        <f t="shared" si="3407"/>
        <v>0</v>
      </c>
      <c r="AM1010" s="11">
        <f t="shared" ref="AM1010:AR1010" si="3408">AM1011+AM1014</f>
        <v>0</v>
      </c>
      <c r="AN1010" s="11">
        <f t="shared" si="3408"/>
        <v>0</v>
      </c>
      <c r="AO1010" s="11">
        <f t="shared" si="3408"/>
        <v>0</v>
      </c>
      <c r="AP1010" s="11">
        <f t="shared" si="3408"/>
        <v>0</v>
      </c>
      <c r="AQ1010" s="45">
        <f t="shared" si="3408"/>
        <v>76</v>
      </c>
      <c r="AR1010" s="45">
        <f t="shared" si="3408"/>
        <v>0</v>
      </c>
      <c r="AS1010" s="11">
        <f t="shared" ref="AS1010:AX1010" si="3409">AS1011+AS1014</f>
        <v>0</v>
      </c>
      <c r="AT1010" s="11">
        <f t="shared" si="3409"/>
        <v>0</v>
      </c>
      <c r="AU1010" s="11">
        <f t="shared" si="3409"/>
        <v>0</v>
      </c>
      <c r="AV1010" s="11">
        <f t="shared" si="3409"/>
        <v>0</v>
      </c>
      <c r="AW1010" s="45">
        <f t="shared" si="3409"/>
        <v>76</v>
      </c>
      <c r="AX1010" s="45">
        <f t="shared" si="3409"/>
        <v>0</v>
      </c>
      <c r="AY1010" s="75">
        <f t="shared" ref="AY1010:BD1010" si="3410">AY1011+AY1014</f>
        <v>-55</v>
      </c>
      <c r="AZ1010" s="75">
        <f t="shared" si="3410"/>
        <v>0</v>
      </c>
      <c r="BA1010" s="75">
        <f t="shared" si="3410"/>
        <v>0</v>
      </c>
      <c r="BB1010" s="75">
        <f t="shared" si="3410"/>
        <v>0</v>
      </c>
      <c r="BC1010" s="89">
        <f t="shared" si="3410"/>
        <v>21</v>
      </c>
      <c r="BD1010" s="89">
        <f t="shared" si="3410"/>
        <v>0</v>
      </c>
      <c r="BE1010" s="11">
        <f t="shared" ref="BE1010:BJ1010" si="3411">BE1011+BE1014</f>
        <v>0</v>
      </c>
      <c r="BF1010" s="11">
        <f t="shared" si="3411"/>
        <v>0</v>
      </c>
      <c r="BG1010" s="11">
        <f t="shared" si="3411"/>
        <v>0</v>
      </c>
      <c r="BH1010" s="11">
        <f t="shared" si="3411"/>
        <v>0</v>
      </c>
      <c r="BI1010" s="148">
        <f t="shared" si="3411"/>
        <v>21</v>
      </c>
      <c r="BJ1010" s="148">
        <f t="shared" si="3411"/>
        <v>0</v>
      </c>
      <c r="BK1010" s="75">
        <f t="shared" ref="BK1010:BP1010" si="3412">BK1011+BK1014</f>
        <v>0</v>
      </c>
      <c r="BL1010" s="75">
        <f t="shared" si="3412"/>
        <v>0</v>
      </c>
      <c r="BM1010" s="75">
        <f t="shared" si="3412"/>
        <v>0</v>
      </c>
      <c r="BN1010" s="75">
        <f t="shared" si="3412"/>
        <v>0</v>
      </c>
      <c r="BO1010" s="89">
        <f t="shared" si="3412"/>
        <v>21</v>
      </c>
      <c r="BP1010" s="89">
        <f t="shared" si="3412"/>
        <v>0</v>
      </c>
      <c r="BQ1010" s="11">
        <f t="shared" ref="BQ1010:BV1010" si="3413">BQ1011+BQ1014</f>
        <v>0</v>
      </c>
      <c r="BR1010" s="11">
        <f t="shared" si="3413"/>
        <v>0</v>
      </c>
      <c r="BS1010" s="11">
        <f t="shared" si="3413"/>
        <v>0</v>
      </c>
      <c r="BT1010" s="11">
        <f t="shared" si="3413"/>
        <v>0</v>
      </c>
      <c r="BU1010" s="45">
        <f t="shared" si="3413"/>
        <v>21</v>
      </c>
      <c r="BV1010" s="45">
        <f t="shared" si="3413"/>
        <v>0</v>
      </c>
      <c r="BW1010" s="75">
        <f t="shared" ref="BW1010:CB1010" si="3414">BW1011+BW1014</f>
        <v>0</v>
      </c>
      <c r="BX1010" s="75">
        <f t="shared" si="3414"/>
        <v>0</v>
      </c>
      <c r="BY1010" s="75">
        <f t="shared" si="3414"/>
        <v>0</v>
      </c>
      <c r="BZ1010" s="75">
        <f t="shared" si="3414"/>
        <v>0</v>
      </c>
      <c r="CA1010" s="89">
        <f t="shared" si="3414"/>
        <v>21</v>
      </c>
      <c r="CB1010" s="89">
        <f t="shared" si="3414"/>
        <v>0</v>
      </c>
      <c r="CC1010" s="75">
        <f t="shared" ref="CC1010:CH1010" si="3415">CC1011+CC1014</f>
        <v>0</v>
      </c>
      <c r="CD1010" s="75">
        <f t="shared" si="3415"/>
        <v>0</v>
      </c>
      <c r="CE1010" s="75">
        <f t="shared" si="3415"/>
        <v>0</v>
      </c>
      <c r="CF1010" s="75">
        <f t="shared" si="3415"/>
        <v>0</v>
      </c>
      <c r="CG1010" s="89">
        <f t="shared" si="3415"/>
        <v>21</v>
      </c>
      <c r="CH1010" s="89">
        <f t="shared" si="3415"/>
        <v>0</v>
      </c>
      <c r="CI1010" s="11">
        <f t="shared" ref="CI1010:CN1010" si="3416">CI1011+CI1014</f>
        <v>0</v>
      </c>
      <c r="CJ1010" s="11">
        <f t="shared" si="3416"/>
        <v>0</v>
      </c>
      <c r="CK1010" s="11">
        <f t="shared" si="3416"/>
        <v>0</v>
      </c>
      <c r="CL1010" s="11">
        <f t="shared" si="3416"/>
        <v>0</v>
      </c>
      <c r="CM1010" s="45">
        <f t="shared" si="3416"/>
        <v>21</v>
      </c>
      <c r="CN1010" s="45">
        <f t="shared" si="3416"/>
        <v>0</v>
      </c>
      <c r="CO1010" s="11">
        <f t="shared" ref="CO1010:CT1010" si="3417">CO1011+CO1014</f>
        <v>0</v>
      </c>
      <c r="CP1010" s="11">
        <f t="shared" si="3417"/>
        <v>0</v>
      </c>
      <c r="CQ1010" s="11">
        <f t="shared" si="3417"/>
        <v>0</v>
      </c>
      <c r="CR1010" s="11">
        <f t="shared" si="3417"/>
        <v>0</v>
      </c>
      <c r="CS1010" s="45">
        <f t="shared" si="3417"/>
        <v>21</v>
      </c>
      <c r="CT1010" s="45">
        <f t="shared" si="3417"/>
        <v>0</v>
      </c>
    </row>
    <row r="1011" spans="1:98">
      <c r="A1011" s="59" t="s">
        <v>259</v>
      </c>
      <c r="B1011" s="44" t="s">
        <v>250</v>
      </c>
      <c r="C1011" s="44" t="s">
        <v>173</v>
      </c>
      <c r="D1011" s="44" t="s">
        <v>22</v>
      </c>
      <c r="E1011" s="44" t="s">
        <v>260</v>
      </c>
      <c r="F1011" s="44"/>
      <c r="G1011" s="45">
        <f>G1012</f>
        <v>21</v>
      </c>
      <c r="H1011" s="45">
        <f t="shared" ref="H1011:R1012" si="3418">H1012</f>
        <v>0</v>
      </c>
      <c r="I1011" s="11">
        <f t="shared" si="3418"/>
        <v>0</v>
      </c>
      <c r="J1011" s="11">
        <f t="shared" si="3418"/>
        <v>0</v>
      </c>
      <c r="K1011" s="11">
        <f t="shared" si="3418"/>
        <v>0</v>
      </c>
      <c r="L1011" s="11">
        <f t="shared" si="3418"/>
        <v>0</v>
      </c>
      <c r="M1011" s="45">
        <f t="shared" si="3418"/>
        <v>21</v>
      </c>
      <c r="N1011" s="45">
        <f t="shared" si="3418"/>
        <v>0</v>
      </c>
      <c r="O1011" s="11">
        <f t="shared" si="3418"/>
        <v>0</v>
      </c>
      <c r="P1011" s="11">
        <f t="shared" si="3418"/>
        <v>0</v>
      </c>
      <c r="Q1011" s="11">
        <f t="shared" si="3418"/>
        <v>0</v>
      </c>
      <c r="R1011" s="11">
        <f t="shared" si="3418"/>
        <v>0</v>
      </c>
      <c r="S1011" s="45">
        <f>S1012</f>
        <v>21</v>
      </c>
      <c r="T1011" s="45">
        <f>T1012</f>
        <v>0</v>
      </c>
      <c r="U1011" s="11">
        <f t="shared" ref="U1011:X1012" si="3419">U1012</f>
        <v>0</v>
      </c>
      <c r="V1011" s="11">
        <f t="shared" si="3419"/>
        <v>0</v>
      </c>
      <c r="W1011" s="11">
        <f t="shared" si="3419"/>
        <v>0</v>
      </c>
      <c r="X1011" s="11">
        <f t="shared" si="3419"/>
        <v>0</v>
      </c>
      <c r="Y1011" s="45">
        <f>Y1012</f>
        <v>21</v>
      </c>
      <c r="Z1011" s="45">
        <f>Z1012</f>
        <v>0</v>
      </c>
      <c r="AA1011" s="11">
        <f t="shared" ref="AA1011:AD1012" si="3420">AA1012</f>
        <v>0</v>
      </c>
      <c r="AB1011" s="11">
        <f t="shared" si="3420"/>
        <v>0</v>
      </c>
      <c r="AC1011" s="11">
        <f t="shared" si="3420"/>
        <v>0</v>
      </c>
      <c r="AD1011" s="11">
        <f t="shared" si="3420"/>
        <v>0</v>
      </c>
      <c r="AE1011" s="45">
        <f>AE1012</f>
        <v>21</v>
      </c>
      <c r="AF1011" s="45">
        <f>AF1012</f>
        <v>0</v>
      </c>
      <c r="AG1011" s="11">
        <f t="shared" ref="AG1011:AJ1012" si="3421">AG1012</f>
        <v>0</v>
      </c>
      <c r="AH1011" s="11">
        <f t="shared" si="3421"/>
        <v>0</v>
      </c>
      <c r="AI1011" s="11">
        <f t="shared" si="3421"/>
        <v>0</v>
      </c>
      <c r="AJ1011" s="11">
        <f t="shared" si="3421"/>
        <v>0</v>
      </c>
      <c r="AK1011" s="89">
        <f>AK1012</f>
        <v>21</v>
      </c>
      <c r="AL1011" s="89">
        <f>AL1012</f>
        <v>0</v>
      </c>
      <c r="AM1011" s="11">
        <f t="shared" ref="AM1011:AP1012" si="3422">AM1012</f>
        <v>0</v>
      </c>
      <c r="AN1011" s="11">
        <f t="shared" si="3422"/>
        <v>0</v>
      </c>
      <c r="AO1011" s="11">
        <f t="shared" si="3422"/>
        <v>0</v>
      </c>
      <c r="AP1011" s="11">
        <f t="shared" si="3422"/>
        <v>0</v>
      </c>
      <c r="AQ1011" s="45">
        <f>AQ1012</f>
        <v>21</v>
      </c>
      <c r="AR1011" s="45">
        <f>AR1012</f>
        <v>0</v>
      </c>
      <c r="AS1011" s="11">
        <f t="shared" ref="AS1011:AV1012" si="3423">AS1012</f>
        <v>0</v>
      </c>
      <c r="AT1011" s="11">
        <f t="shared" si="3423"/>
        <v>0</v>
      </c>
      <c r="AU1011" s="11">
        <f t="shared" si="3423"/>
        <v>0</v>
      </c>
      <c r="AV1011" s="11">
        <f t="shared" si="3423"/>
        <v>0</v>
      </c>
      <c r="AW1011" s="45">
        <f>AW1012</f>
        <v>21</v>
      </c>
      <c r="AX1011" s="45">
        <f>AX1012</f>
        <v>0</v>
      </c>
      <c r="AY1011" s="75">
        <f t="shared" ref="AY1011:BB1012" si="3424">AY1012</f>
        <v>0</v>
      </c>
      <c r="AZ1011" s="75">
        <f t="shared" si="3424"/>
        <v>0</v>
      </c>
      <c r="BA1011" s="75">
        <f t="shared" si="3424"/>
        <v>0</v>
      </c>
      <c r="BB1011" s="75">
        <f t="shared" si="3424"/>
        <v>0</v>
      </c>
      <c r="BC1011" s="89">
        <f>BC1012</f>
        <v>21</v>
      </c>
      <c r="BD1011" s="89">
        <f>BD1012</f>
        <v>0</v>
      </c>
      <c r="BE1011" s="11">
        <f t="shared" ref="BE1011:BH1012" si="3425">BE1012</f>
        <v>0</v>
      </c>
      <c r="BF1011" s="11">
        <f t="shared" si="3425"/>
        <v>0</v>
      </c>
      <c r="BG1011" s="11">
        <f t="shared" si="3425"/>
        <v>0</v>
      </c>
      <c r="BH1011" s="11">
        <f t="shared" si="3425"/>
        <v>0</v>
      </c>
      <c r="BI1011" s="148">
        <f>BI1012</f>
        <v>21</v>
      </c>
      <c r="BJ1011" s="148">
        <f>BJ1012</f>
        <v>0</v>
      </c>
      <c r="BK1011" s="75">
        <f t="shared" ref="BK1011:BN1012" si="3426">BK1012</f>
        <v>0</v>
      </c>
      <c r="BL1011" s="75">
        <f t="shared" si="3426"/>
        <v>0</v>
      </c>
      <c r="BM1011" s="75">
        <f t="shared" si="3426"/>
        <v>0</v>
      </c>
      <c r="BN1011" s="75">
        <f t="shared" si="3426"/>
        <v>0</v>
      </c>
      <c r="BO1011" s="89">
        <f>BO1012</f>
        <v>21</v>
      </c>
      <c r="BP1011" s="89">
        <f>BP1012</f>
        <v>0</v>
      </c>
      <c r="BQ1011" s="11">
        <f t="shared" ref="BQ1011:BT1012" si="3427">BQ1012</f>
        <v>0</v>
      </c>
      <c r="BR1011" s="11">
        <f t="shared" si="3427"/>
        <v>0</v>
      </c>
      <c r="BS1011" s="11">
        <f t="shared" si="3427"/>
        <v>0</v>
      </c>
      <c r="BT1011" s="11">
        <f t="shared" si="3427"/>
        <v>0</v>
      </c>
      <c r="BU1011" s="45">
        <f>BU1012</f>
        <v>21</v>
      </c>
      <c r="BV1011" s="45">
        <f>BV1012</f>
        <v>0</v>
      </c>
      <c r="BW1011" s="75">
        <f t="shared" ref="BW1011:BZ1012" si="3428">BW1012</f>
        <v>0</v>
      </c>
      <c r="BX1011" s="75">
        <f t="shared" si="3428"/>
        <v>0</v>
      </c>
      <c r="BY1011" s="75">
        <f t="shared" si="3428"/>
        <v>0</v>
      </c>
      <c r="BZ1011" s="75">
        <f t="shared" si="3428"/>
        <v>0</v>
      </c>
      <c r="CA1011" s="89">
        <f>CA1012</f>
        <v>21</v>
      </c>
      <c r="CB1011" s="89">
        <f>CB1012</f>
        <v>0</v>
      </c>
      <c r="CC1011" s="75">
        <f t="shared" ref="CC1011:CF1012" si="3429">CC1012</f>
        <v>0</v>
      </c>
      <c r="CD1011" s="75">
        <f t="shared" si="3429"/>
        <v>0</v>
      </c>
      <c r="CE1011" s="75">
        <f t="shared" si="3429"/>
        <v>0</v>
      </c>
      <c r="CF1011" s="75">
        <f t="shared" si="3429"/>
        <v>0</v>
      </c>
      <c r="CG1011" s="89">
        <f>CG1012</f>
        <v>21</v>
      </c>
      <c r="CH1011" s="89">
        <f>CH1012</f>
        <v>0</v>
      </c>
      <c r="CI1011" s="11">
        <f t="shared" ref="CI1011:CL1012" si="3430">CI1012</f>
        <v>0</v>
      </c>
      <c r="CJ1011" s="11">
        <f t="shared" si="3430"/>
        <v>0</v>
      </c>
      <c r="CK1011" s="11">
        <f t="shared" si="3430"/>
        <v>0</v>
      </c>
      <c r="CL1011" s="11">
        <f t="shared" si="3430"/>
        <v>0</v>
      </c>
      <c r="CM1011" s="45">
        <f>CM1012</f>
        <v>21</v>
      </c>
      <c r="CN1011" s="45">
        <f>CN1012</f>
        <v>0</v>
      </c>
      <c r="CO1011" s="11">
        <f t="shared" ref="CO1011:CR1012" si="3431">CO1012</f>
        <v>0</v>
      </c>
      <c r="CP1011" s="11">
        <f t="shared" si="3431"/>
        <v>0</v>
      </c>
      <c r="CQ1011" s="11">
        <f t="shared" si="3431"/>
        <v>0</v>
      </c>
      <c r="CR1011" s="11">
        <f t="shared" si="3431"/>
        <v>0</v>
      </c>
      <c r="CS1011" s="45">
        <f>CS1012</f>
        <v>21</v>
      </c>
      <c r="CT1011" s="45">
        <f>CT1012</f>
        <v>0</v>
      </c>
    </row>
    <row r="1012" spans="1:98" ht="33">
      <c r="A1012" s="59" t="s">
        <v>12</v>
      </c>
      <c r="B1012" s="44">
        <v>917</v>
      </c>
      <c r="C1012" s="44" t="s">
        <v>173</v>
      </c>
      <c r="D1012" s="44" t="s">
        <v>22</v>
      </c>
      <c r="E1012" s="44" t="s">
        <v>260</v>
      </c>
      <c r="F1012" s="44" t="s">
        <v>13</v>
      </c>
      <c r="G1012" s="45">
        <f>G1013</f>
        <v>21</v>
      </c>
      <c r="H1012" s="45">
        <f t="shared" si="3418"/>
        <v>0</v>
      </c>
      <c r="I1012" s="11">
        <f t="shared" si="3418"/>
        <v>0</v>
      </c>
      <c r="J1012" s="11">
        <f t="shared" si="3418"/>
        <v>0</v>
      </c>
      <c r="K1012" s="11">
        <f t="shared" si="3418"/>
        <v>0</v>
      </c>
      <c r="L1012" s="11">
        <f t="shared" si="3418"/>
        <v>0</v>
      </c>
      <c r="M1012" s="45">
        <f t="shared" si="3418"/>
        <v>21</v>
      </c>
      <c r="N1012" s="45">
        <f t="shared" si="3418"/>
        <v>0</v>
      </c>
      <c r="O1012" s="11">
        <f t="shared" si="3418"/>
        <v>0</v>
      </c>
      <c r="P1012" s="11">
        <f t="shared" si="3418"/>
        <v>0</v>
      </c>
      <c r="Q1012" s="11">
        <f t="shared" si="3418"/>
        <v>0</v>
      </c>
      <c r="R1012" s="11">
        <f t="shared" si="3418"/>
        <v>0</v>
      </c>
      <c r="S1012" s="45">
        <f>S1013</f>
        <v>21</v>
      </c>
      <c r="T1012" s="45">
        <f>T1013</f>
        <v>0</v>
      </c>
      <c r="U1012" s="11">
        <f t="shared" si="3419"/>
        <v>0</v>
      </c>
      <c r="V1012" s="11">
        <f t="shared" si="3419"/>
        <v>0</v>
      </c>
      <c r="W1012" s="11">
        <f t="shared" si="3419"/>
        <v>0</v>
      </c>
      <c r="X1012" s="11">
        <f t="shared" si="3419"/>
        <v>0</v>
      </c>
      <c r="Y1012" s="45">
        <f>Y1013</f>
        <v>21</v>
      </c>
      <c r="Z1012" s="45">
        <f>Z1013</f>
        <v>0</v>
      </c>
      <c r="AA1012" s="11">
        <f t="shared" si="3420"/>
        <v>0</v>
      </c>
      <c r="AB1012" s="11">
        <f t="shared" si="3420"/>
        <v>0</v>
      </c>
      <c r="AC1012" s="11">
        <f t="shared" si="3420"/>
        <v>0</v>
      </c>
      <c r="AD1012" s="11">
        <f t="shared" si="3420"/>
        <v>0</v>
      </c>
      <c r="AE1012" s="45">
        <f>AE1013</f>
        <v>21</v>
      </c>
      <c r="AF1012" s="45">
        <f>AF1013</f>
        <v>0</v>
      </c>
      <c r="AG1012" s="11">
        <f t="shared" si="3421"/>
        <v>0</v>
      </c>
      <c r="AH1012" s="11">
        <f t="shared" si="3421"/>
        <v>0</v>
      </c>
      <c r="AI1012" s="11">
        <f t="shared" si="3421"/>
        <v>0</v>
      </c>
      <c r="AJ1012" s="11">
        <f t="shared" si="3421"/>
        <v>0</v>
      </c>
      <c r="AK1012" s="89">
        <f>AK1013</f>
        <v>21</v>
      </c>
      <c r="AL1012" s="89">
        <f>AL1013</f>
        <v>0</v>
      </c>
      <c r="AM1012" s="11">
        <f t="shared" si="3422"/>
        <v>0</v>
      </c>
      <c r="AN1012" s="11">
        <f t="shared" si="3422"/>
        <v>0</v>
      </c>
      <c r="AO1012" s="11">
        <f t="shared" si="3422"/>
        <v>0</v>
      </c>
      <c r="AP1012" s="11">
        <f t="shared" si="3422"/>
        <v>0</v>
      </c>
      <c r="AQ1012" s="45">
        <f>AQ1013</f>
        <v>21</v>
      </c>
      <c r="AR1012" s="45">
        <f>AR1013</f>
        <v>0</v>
      </c>
      <c r="AS1012" s="11">
        <f t="shared" si="3423"/>
        <v>0</v>
      </c>
      <c r="AT1012" s="11">
        <f t="shared" si="3423"/>
        <v>0</v>
      </c>
      <c r="AU1012" s="11">
        <f t="shared" si="3423"/>
        <v>0</v>
      </c>
      <c r="AV1012" s="11">
        <f t="shared" si="3423"/>
        <v>0</v>
      </c>
      <c r="AW1012" s="45">
        <f>AW1013</f>
        <v>21</v>
      </c>
      <c r="AX1012" s="45">
        <f>AX1013</f>
        <v>0</v>
      </c>
      <c r="AY1012" s="75">
        <f t="shared" si="3424"/>
        <v>0</v>
      </c>
      <c r="AZ1012" s="75">
        <f t="shared" si="3424"/>
        <v>0</v>
      </c>
      <c r="BA1012" s="75">
        <f t="shared" si="3424"/>
        <v>0</v>
      </c>
      <c r="BB1012" s="75">
        <f t="shared" si="3424"/>
        <v>0</v>
      </c>
      <c r="BC1012" s="89">
        <f>BC1013</f>
        <v>21</v>
      </c>
      <c r="BD1012" s="89">
        <f>BD1013</f>
        <v>0</v>
      </c>
      <c r="BE1012" s="11">
        <f t="shared" si="3425"/>
        <v>0</v>
      </c>
      <c r="BF1012" s="11">
        <f t="shared" si="3425"/>
        <v>0</v>
      </c>
      <c r="BG1012" s="11">
        <f t="shared" si="3425"/>
        <v>0</v>
      </c>
      <c r="BH1012" s="11">
        <f t="shared" si="3425"/>
        <v>0</v>
      </c>
      <c r="BI1012" s="148">
        <f>BI1013</f>
        <v>21</v>
      </c>
      <c r="BJ1012" s="148">
        <f>BJ1013</f>
        <v>0</v>
      </c>
      <c r="BK1012" s="75">
        <f t="shared" si="3426"/>
        <v>0</v>
      </c>
      <c r="BL1012" s="75">
        <f t="shared" si="3426"/>
        <v>0</v>
      </c>
      <c r="BM1012" s="75">
        <f t="shared" si="3426"/>
        <v>0</v>
      </c>
      <c r="BN1012" s="75">
        <f t="shared" si="3426"/>
        <v>0</v>
      </c>
      <c r="BO1012" s="89">
        <f>BO1013</f>
        <v>21</v>
      </c>
      <c r="BP1012" s="89">
        <f>BP1013</f>
        <v>0</v>
      </c>
      <c r="BQ1012" s="11">
        <f t="shared" si="3427"/>
        <v>0</v>
      </c>
      <c r="BR1012" s="11">
        <f t="shared" si="3427"/>
        <v>0</v>
      </c>
      <c r="BS1012" s="11">
        <f t="shared" si="3427"/>
        <v>0</v>
      </c>
      <c r="BT1012" s="11">
        <f t="shared" si="3427"/>
        <v>0</v>
      </c>
      <c r="BU1012" s="45">
        <f>BU1013</f>
        <v>21</v>
      </c>
      <c r="BV1012" s="45">
        <f>BV1013</f>
        <v>0</v>
      </c>
      <c r="BW1012" s="75">
        <f t="shared" si="3428"/>
        <v>0</v>
      </c>
      <c r="BX1012" s="75">
        <f t="shared" si="3428"/>
        <v>0</v>
      </c>
      <c r="BY1012" s="75">
        <f t="shared" si="3428"/>
        <v>0</v>
      </c>
      <c r="BZ1012" s="75">
        <f t="shared" si="3428"/>
        <v>0</v>
      </c>
      <c r="CA1012" s="89">
        <f>CA1013</f>
        <v>21</v>
      </c>
      <c r="CB1012" s="89">
        <f>CB1013</f>
        <v>0</v>
      </c>
      <c r="CC1012" s="75">
        <f t="shared" si="3429"/>
        <v>0</v>
      </c>
      <c r="CD1012" s="75">
        <f t="shared" si="3429"/>
        <v>0</v>
      </c>
      <c r="CE1012" s="75">
        <f t="shared" si="3429"/>
        <v>0</v>
      </c>
      <c r="CF1012" s="75">
        <f t="shared" si="3429"/>
        <v>0</v>
      </c>
      <c r="CG1012" s="89">
        <f>CG1013</f>
        <v>21</v>
      </c>
      <c r="CH1012" s="89">
        <f>CH1013</f>
        <v>0</v>
      </c>
      <c r="CI1012" s="11">
        <f t="shared" si="3430"/>
        <v>0</v>
      </c>
      <c r="CJ1012" s="11">
        <f t="shared" si="3430"/>
        <v>0</v>
      </c>
      <c r="CK1012" s="11">
        <f t="shared" si="3430"/>
        <v>0</v>
      </c>
      <c r="CL1012" s="11">
        <f t="shared" si="3430"/>
        <v>0</v>
      </c>
      <c r="CM1012" s="45">
        <f>CM1013</f>
        <v>21</v>
      </c>
      <c r="CN1012" s="45">
        <f>CN1013</f>
        <v>0</v>
      </c>
      <c r="CO1012" s="11">
        <f t="shared" si="3431"/>
        <v>0</v>
      </c>
      <c r="CP1012" s="11">
        <f t="shared" si="3431"/>
        <v>0</v>
      </c>
      <c r="CQ1012" s="11">
        <f t="shared" si="3431"/>
        <v>0</v>
      </c>
      <c r="CR1012" s="11">
        <f t="shared" si="3431"/>
        <v>0</v>
      </c>
      <c r="CS1012" s="45">
        <f>CS1013</f>
        <v>21</v>
      </c>
      <c r="CT1012" s="45">
        <f>CT1013</f>
        <v>0</v>
      </c>
    </row>
    <row r="1013" spans="1:98">
      <c r="A1013" s="59" t="s">
        <v>14</v>
      </c>
      <c r="B1013" s="44" t="s">
        <v>250</v>
      </c>
      <c r="C1013" s="44" t="s">
        <v>173</v>
      </c>
      <c r="D1013" s="44" t="s">
        <v>22</v>
      </c>
      <c r="E1013" s="44" t="s">
        <v>260</v>
      </c>
      <c r="F1013" s="11">
        <v>610</v>
      </c>
      <c r="G1013" s="11">
        <v>21</v>
      </c>
      <c r="H1013" s="11"/>
      <c r="I1013" s="11"/>
      <c r="J1013" s="11"/>
      <c r="K1013" s="11"/>
      <c r="L1013" s="11"/>
      <c r="M1013" s="11">
        <f>G1013+I1013+J1013+K1013+L1013</f>
        <v>21</v>
      </c>
      <c r="N1013" s="11">
        <f>H1013+J1013</f>
        <v>0</v>
      </c>
      <c r="O1013" s="11"/>
      <c r="P1013" s="11"/>
      <c r="Q1013" s="11"/>
      <c r="R1013" s="11"/>
      <c r="S1013" s="11">
        <f>M1013+O1013+P1013+Q1013+R1013</f>
        <v>21</v>
      </c>
      <c r="T1013" s="11">
        <f>N1013+P1013</f>
        <v>0</v>
      </c>
      <c r="U1013" s="11"/>
      <c r="V1013" s="11"/>
      <c r="W1013" s="11"/>
      <c r="X1013" s="11"/>
      <c r="Y1013" s="11">
        <f>S1013+U1013+V1013+W1013+X1013</f>
        <v>21</v>
      </c>
      <c r="Z1013" s="11">
        <f>T1013+V1013</f>
        <v>0</v>
      </c>
      <c r="AA1013" s="11"/>
      <c r="AB1013" s="11"/>
      <c r="AC1013" s="11"/>
      <c r="AD1013" s="11"/>
      <c r="AE1013" s="11">
        <f>Y1013+AA1013+AB1013+AC1013+AD1013</f>
        <v>21</v>
      </c>
      <c r="AF1013" s="11">
        <f>Z1013+AB1013</f>
        <v>0</v>
      </c>
      <c r="AG1013" s="11"/>
      <c r="AH1013" s="11"/>
      <c r="AI1013" s="11"/>
      <c r="AJ1013" s="11"/>
      <c r="AK1013" s="75">
        <f>AE1013+AG1013+AH1013+AI1013+AJ1013</f>
        <v>21</v>
      </c>
      <c r="AL1013" s="75">
        <f>AF1013+AH1013</f>
        <v>0</v>
      </c>
      <c r="AM1013" s="11"/>
      <c r="AN1013" s="11"/>
      <c r="AO1013" s="11"/>
      <c r="AP1013" s="11"/>
      <c r="AQ1013" s="11">
        <f>AK1013+AM1013+AN1013+AO1013+AP1013</f>
        <v>21</v>
      </c>
      <c r="AR1013" s="11">
        <f>AL1013+AN1013</f>
        <v>0</v>
      </c>
      <c r="AS1013" s="11"/>
      <c r="AT1013" s="11"/>
      <c r="AU1013" s="11"/>
      <c r="AV1013" s="11"/>
      <c r="AW1013" s="11">
        <f>AQ1013+AS1013+AT1013+AU1013+AV1013</f>
        <v>21</v>
      </c>
      <c r="AX1013" s="11">
        <f>AR1013+AT1013</f>
        <v>0</v>
      </c>
      <c r="AY1013" s="75"/>
      <c r="AZ1013" s="75"/>
      <c r="BA1013" s="75"/>
      <c r="BB1013" s="75"/>
      <c r="BC1013" s="75">
        <f>AW1013+AY1013+AZ1013+BA1013+BB1013</f>
        <v>21</v>
      </c>
      <c r="BD1013" s="75">
        <f>AX1013+AZ1013</f>
        <v>0</v>
      </c>
      <c r="BE1013" s="11"/>
      <c r="BF1013" s="11"/>
      <c r="BG1013" s="11"/>
      <c r="BH1013" s="11"/>
      <c r="BI1013" s="138">
        <f>BC1013+BE1013+BF1013+BG1013+BH1013</f>
        <v>21</v>
      </c>
      <c r="BJ1013" s="138">
        <f>BD1013+BF1013</f>
        <v>0</v>
      </c>
      <c r="BK1013" s="75"/>
      <c r="BL1013" s="75"/>
      <c r="BM1013" s="75"/>
      <c r="BN1013" s="75"/>
      <c r="BO1013" s="75">
        <f>BI1013+BK1013+BL1013+BM1013+BN1013</f>
        <v>21</v>
      </c>
      <c r="BP1013" s="75">
        <f>BJ1013+BL1013</f>
        <v>0</v>
      </c>
      <c r="BQ1013" s="11"/>
      <c r="BR1013" s="11"/>
      <c r="BS1013" s="11"/>
      <c r="BT1013" s="11"/>
      <c r="BU1013" s="11">
        <f>BO1013+BQ1013+BR1013+BS1013+BT1013</f>
        <v>21</v>
      </c>
      <c r="BV1013" s="11">
        <f>BP1013+BR1013</f>
        <v>0</v>
      </c>
      <c r="BW1013" s="75"/>
      <c r="BX1013" s="75"/>
      <c r="BY1013" s="75"/>
      <c r="BZ1013" s="75"/>
      <c r="CA1013" s="75">
        <f>BU1013+BW1013+BX1013+BY1013+BZ1013</f>
        <v>21</v>
      </c>
      <c r="CB1013" s="75">
        <f>BV1013+BX1013</f>
        <v>0</v>
      </c>
      <c r="CC1013" s="75"/>
      <c r="CD1013" s="75"/>
      <c r="CE1013" s="75"/>
      <c r="CF1013" s="75"/>
      <c r="CG1013" s="75">
        <f>CA1013+CC1013+CD1013+CE1013+CF1013</f>
        <v>21</v>
      </c>
      <c r="CH1013" s="75">
        <f>CB1013+CD1013</f>
        <v>0</v>
      </c>
      <c r="CI1013" s="11"/>
      <c r="CJ1013" s="11"/>
      <c r="CK1013" s="11"/>
      <c r="CL1013" s="11"/>
      <c r="CM1013" s="11">
        <f>CG1013+CI1013+CJ1013+CK1013+CL1013</f>
        <v>21</v>
      </c>
      <c r="CN1013" s="11">
        <f>CH1013+CJ1013</f>
        <v>0</v>
      </c>
      <c r="CO1013" s="11"/>
      <c r="CP1013" s="11"/>
      <c r="CQ1013" s="11"/>
      <c r="CR1013" s="11"/>
      <c r="CS1013" s="11">
        <f>CM1013+CO1013+CP1013+CQ1013+CR1013</f>
        <v>21</v>
      </c>
      <c r="CT1013" s="11">
        <f>CN1013+CP1013</f>
        <v>0</v>
      </c>
    </row>
    <row r="1014" spans="1:98" s="108" customFormat="1" ht="39" hidden="1" customHeight="1">
      <c r="A1014" s="102" t="s">
        <v>261</v>
      </c>
      <c r="B1014" s="110" t="s">
        <v>250</v>
      </c>
      <c r="C1014" s="110" t="s">
        <v>173</v>
      </c>
      <c r="D1014" s="110" t="s">
        <v>22</v>
      </c>
      <c r="E1014" s="110" t="s">
        <v>460</v>
      </c>
      <c r="F1014" s="103"/>
      <c r="G1014" s="104">
        <f>G1015</f>
        <v>55</v>
      </c>
      <c r="H1014" s="104">
        <f t="shared" ref="H1014:R1015" si="3432">H1015</f>
        <v>0</v>
      </c>
      <c r="I1014" s="104">
        <f t="shared" si="3432"/>
        <v>0</v>
      </c>
      <c r="J1014" s="104">
        <f t="shared" si="3432"/>
        <v>0</v>
      </c>
      <c r="K1014" s="104">
        <f t="shared" si="3432"/>
        <v>0</v>
      </c>
      <c r="L1014" s="104">
        <f t="shared" si="3432"/>
        <v>0</v>
      </c>
      <c r="M1014" s="104">
        <f t="shared" si="3432"/>
        <v>55</v>
      </c>
      <c r="N1014" s="104">
        <f t="shared" si="3432"/>
        <v>0</v>
      </c>
      <c r="O1014" s="104">
        <f t="shared" si="3432"/>
        <v>0</v>
      </c>
      <c r="P1014" s="104">
        <f t="shared" si="3432"/>
        <v>0</v>
      </c>
      <c r="Q1014" s="104">
        <f t="shared" si="3432"/>
        <v>0</v>
      </c>
      <c r="R1014" s="104">
        <f t="shared" si="3432"/>
        <v>0</v>
      </c>
      <c r="S1014" s="104">
        <f>S1015</f>
        <v>55</v>
      </c>
      <c r="T1014" s="104">
        <f>T1015</f>
        <v>0</v>
      </c>
      <c r="U1014" s="104">
        <f t="shared" ref="U1014:X1015" si="3433">U1015</f>
        <v>0</v>
      </c>
      <c r="V1014" s="104">
        <f t="shared" si="3433"/>
        <v>0</v>
      </c>
      <c r="W1014" s="104">
        <f t="shared" si="3433"/>
        <v>0</v>
      </c>
      <c r="X1014" s="104">
        <f t="shared" si="3433"/>
        <v>0</v>
      </c>
      <c r="Y1014" s="104">
        <f>Y1015</f>
        <v>55</v>
      </c>
      <c r="Z1014" s="104">
        <f>Z1015</f>
        <v>0</v>
      </c>
      <c r="AA1014" s="104">
        <f t="shared" ref="AA1014:AD1015" si="3434">AA1015</f>
        <v>0</v>
      </c>
      <c r="AB1014" s="104">
        <f t="shared" si="3434"/>
        <v>0</v>
      </c>
      <c r="AC1014" s="104">
        <f t="shared" si="3434"/>
        <v>0</v>
      </c>
      <c r="AD1014" s="104">
        <f t="shared" si="3434"/>
        <v>0</v>
      </c>
      <c r="AE1014" s="104">
        <f>AE1015</f>
        <v>55</v>
      </c>
      <c r="AF1014" s="104">
        <f>AF1015</f>
        <v>0</v>
      </c>
      <c r="AG1014" s="104">
        <f t="shared" ref="AG1014:AJ1015" si="3435">AG1015</f>
        <v>0</v>
      </c>
      <c r="AH1014" s="104">
        <f t="shared" si="3435"/>
        <v>0</v>
      </c>
      <c r="AI1014" s="104">
        <f t="shared" si="3435"/>
        <v>0</v>
      </c>
      <c r="AJ1014" s="104">
        <f t="shared" si="3435"/>
        <v>0</v>
      </c>
      <c r="AK1014" s="104">
        <f>AK1015</f>
        <v>55</v>
      </c>
      <c r="AL1014" s="104">
        <f>AL1015</f>
        <v>0</v>
      </c>
      <c r="AM1014" s="104">
        <f t="shared" ref="AM1014:AP1015" si="3436">AM1015</f>
        <v>0</v>
      </c>
      <c r="AN1014" s="104">
        <f t="shared" si="3436"/>
        <v>0</v>
      </c>
      <c r="AO1014" s="104">
        <f t="shared" si="3436"/>
        <v>0</v>
      </c>
      <c r="AP1014" s="104">
        <f t="shared" si="3436"/>
        <v>0</v>
      </c>
      <c r="AQ1014" s="104">
        <f>AQ1015</f>
        <v>55</v>
      </c>
      <c r="AR1014" s="104">
        <f>AR1015</f>
        <v>0</v>
      </c>
      <c r="AS1014" s="104">
        <f t="shared" ref="AS1014:AV1015" si="3437">AS1015</f>
        <v>0</v>
      </c>
      <c r="AT1014" s="104">
        <f t="shared" si="3437"/>
        <v>0</v>
      </c>
      <c r="AU1014" s="104">
        <f t="shared" si="3437"/>
        <v>0</v>
      </c>
      <c r="AV1014" s="104">
        <f t="shared" si="3437"/>
        <v>0</v>
      </c>
      <c r="AW1014" s="104">
        <f>AW1015</f>
        <v>55</v>
      </c>
      <c r="AX1014" s="104">
        <f>AX1015</f>
        <v>0</v>
      </c>
      <c r="AY1014" s="75">
        <f t="shared" ref="AY1014:BB1015" si="3438">AY1015</f>
        <v>-55</v>
      </c>
      <c r="AZ1014" s="75">
        <f t="shared" si="3438"/>
        <v>0</v>
      </c>
      <c r="BA1014" s="75">
        <f t="shared" si="3438"/>
        <v>0</v>
      </c>
      <c r="BB1014" s="75">
        <f t="shared" si="3438"/>
        <v>0</v>
      </c>
      <c r="BC1014" s="75">
        <f>BC1015</f>
        <v>0</v>
      </c>
      <c r="BD1014" s="75">
        <f>BD1015</f>
        <v>0</v>
      </c>
      <c r="BE1014" s="104">
        <f t="shared" ref="BE1014:BH1015" si="3439">BE1015</f>
        <v>0</v>
      </c>
      <c r="BF1014" s="104">
        <f t="shared" si="3439"/>
        <v>0</v>
      </c>
      <c r="BG1014" s="104">
        <f t="shared" si="3439"/>
        <v>0</v>
      </c>
      <c r="BH1014" s="104">
        <f t="shared" si="3439"/>
        <v>0</v>
      </c>
      <c r="BI1014" s="138">
        <f>BI1015</f>
        <v>0</v>
      </c>
      <c r="BJ1014" s="138">
        <f>BJ1015</f>
        <v>0</v>
      </c>
      <c r="BK1014" s="75">
        <f t="shared" ref="BK1014:BN1015" si="3440">BK1015</f>
        <v>0</v>
      </c>
      <c r="BL1014" s="75">
        <f t="shared" si="3440"/>
        <v>0</v>
      </c>
      <c r="BM1014" s="75">
        <f t="shared" si="3440"/>
        <v>0</v>
      </c>
      <c r="BN1014" s="75">
        <f t="shared" si="3440"/>
        <v>0</v>
      </c>
      <c r="BO1014" s="75">
        <f>BO1015</f>
        <v>0</v>
      </c>
      <c r="BP1014" s="75">
        <f>BP1015</f>
        <v>0</v>
      </c>
      <c r="BQ1014" s="104">
        <f t="shared" ref="BQ1014:BT1015" si="3441">BQ1015</f>
        <v>0</v>
      </c>
      <c r="BR1014" s="104">
        <f t="shared" si="3441"/>
        <v>0</v>
      </c>
      <c r="BS1014" s="104">
        <f t="shared" si="3441"/>
        <v>0</v>
      </c>
      <c r="BT1014" s="104">
        <f t="shared" si="3441"/>
        <v>0</v>
      </c>
      <c r="BU1014" s="104">
        <f>BU1015</f>
        <v>0</v>
      </c>
      <c r="BV1014" s="104">
        <f>BV1015</f>
        <v>0</v>
      </c>
      <c r="BW1014" s="75">
        <f t="shared" ref="BW1014:BZ1015" si="3442">BW1015</f>
        <v>0</v>
      </c>
      <c r="BX1014" s="75">
        <f t="shared" si="3442"/>
        <v>0</v>
      </c>
      <c r="BY1014" s="75">
        <f t="shared" si="3442"/>
        <v>0</v>
      </c>
      <c r="BZ1014" s="75">
        <f t="shared" si="3442"/>
        <v>0</v>
      </c>
      <c r="CA1014" s="75">
        <f>CA1015</f>
        <v>0</v>
      </c>
      <c r="CB1014" s="75">
        <f>CB1015</f>
        <v>0</v>
      </c>
      <c r="CC1014" s="75">
        <f t="shared" ref="CC1014:CF1015" si="3443">CC1015</f>
        <v>0</v>
      </c>
      <c r="CD1014" s="75">
        <f t="shared" si="3443"/>
        <v>0</v>
      </c>
      <c r="CE1014" s="75">
        <f t="shared" si="3443"/>
        <v>0</v>
      </c>
      <c r="CF1014" s="75">
        <f t="shared" si="3443"/>
        <v>0</v>
      </c>
      <c r="CG1014" s="75">
        <f>CG1015</f>
        <v>0</v>
      </c>
      <c r="CH1014" s="75">
        <f>CH1015</f>
        <v>0</v>
      </c>
      <c r="CI1014" s="11">
        <f t="shared" ref="CI1014:CL1015" si="3444">CI1015</f>
        <v>0</v>
      </c>
      <c r="CJ1014" s="11">
        <f t="shared" si="3444"/>
        <v>0</v>
      </c>
      <c r="CK1014" s="11">
        <f t="shared" si="3444"/>
        <v>0</v>
      </c>
      <c r="CL1014" s="11">
        <f t="shared" si="3444"/>
        <v>0</v>
      </c>
      <c r="CM1014" s="11">
        <f>CM1015</f>
        <v>0</v>
      </c>
      <c r="CN1014" s="11">
        <f>CN1015</f>
        <v>0</v>
      </c>
      <c r="CO1014" s="104">
        <f t="shared" ref="CO1014:CR1015" si="3445">CO1015</f>
        <v>0</v>
      </c>
      <c r="CP1014" s="104">
        <f t="shared" si="3445"/>
        <v>0</v>
      </c>
      <c r="CQ1014" s="104">
        <f t="shared" si="3445"/>
        <v>0</v>
      </c>
      <c r="CR1014" s="104">
        <f t="shared" si="3445"/>
        <v>0</v>
      </c>
      <c r="CS1014" s="104">
        <f>CS1015</f>
        <v>0</v>
      </c>
      <c r="CT1014" s="104">
        <f>CT1015</f>
        <v>0</v>
      </c>
    </row>
    <row r="1015" spans="1:98" s="108" customFormat="1" ht="33" hidden="1">
      <c r="A1015" s="102" t="s">
        <v>268</v>
      </c>
      <c r="B1015" s="110" t="s">
        <v>250</v>
      </c>
      <c r="C1015" s="110" t="s">
        <v>173</v>
      </c>
      <c r="D1015" s="110" t="s">
        <v>22</v>
      </c>
      <c r="E1015" s="110" t="s">
        <v>460</v>
      </c>
      <c r="F1015" s="103" t="s">
        <v>33</v>
      </c>
      <c r="G1015" s="104">
        <f>G1016</f>
        <v>55</v>
      </c>
      <c r="H1015" s="104">
        <f t="shared" si="3432"/>
        <v>0</v>
      </c>
      <c r="I1015" s="104">
        <f t="shared" si="3432"/>
        <v>0</v>
      </c>
      <c r="J1015" s="104">
        <f t="shared" si="3432"/>
        <v>0</v>
      </c>
      <c r="K1015" s="104">
        <f t="shared" si="3432"/>
        <v>0</v>
      </c>
      <c r="L1015" s="104">
        <f t="shared" si="3432"/>
        <v>0</v>
      </c>
      <c r="M1015" s="104">
        <f t="shared" si="3432"/>
        <v>55</v>
      </c>
      <c r="N1015" s="104">
        <f t="shared" si="3432"/>
        <v>0</v>
      </c>
      <c r="O1015" s="104">
        <f t="shared" si="3432"/>
        <v>0</v>
      </c>
      <c r="P1015" s="104">
        <f t="shared" si="3432"/>
        <v>0</v>
      </c>
      <c r="Q1015" s="104">
        <f t="shared" si="3432"/>
        <v>0</v>
      </c>
      <c r="R1015" s="104">
        <f t="shared" si="3432"/>
        <v>0</v>
      </c>
      <c r="S1015" s="104">
        <f>S1016</f>
        <v>55</v>
      </c>
      <c r="T1015" s="104">
        <f>T1016</f>
        <v>0</v>
      </c>
      <c r="U1015" s="104">
        <f t="shared" si="3433"/>
        <v>0</v>
      </c>
      <c r="V1015" s="104">
        <f t="shared" si="3433"/>
        <v>0</v>
      </c>
      <c r="W1015" s="104">
        <f t="shared" si="3433"/>
        <v>0</v>
      </c>
      <c r="X1015" s="104">
        <f t="shared" si="3433"/>
        <v>0</v>
      </c>
      <c r="Y1015" s="104">
        <f>Y1016</f>
        <v>55</v>
      </c>
      <c r="Z1015" s="104">
        <f>Z1016</f>
        <v>0</v>
      </c>
      <c r="AA1015" s="104">
        <f t="shared" si="3434"/>
        <v>0</v>
      </c>
      <c r="AB1015" s="104">
        <f t="shared" si="3434"/>
        <v>0</v>
      </c>
      <c r="AC1015" s="104">
        <f t="shared" si="3434"/>
        <v>0</v>
      </c>
      <c r="AD1015" s="104">
        <f t="shared" si="3434"/>
        <v>0</v>
      </c>
      <c r="AE1015" s="104">
        <f>AE1016</f>
        <v>55</v>
      </c>
      <c r="AF1015" s="104">
        <f>AF1016</f>
        <v>0</v>
      </c>
      <c r="AG1015" s="104">
        <f t="shared" si="3435"/>
        <v>0</v>
      </c>
      <c r="AH1015" s="104">
        <f t="shared" si="3435"/>
        <v>0</v>
      </c>
      <c r="AI1015" s="104">
        <f t="shared" si="3435"/>
        <v>0</v>
      </c>
      <c r="AJ1015" s="104">
        <f t="shared" si="3435"/>
        <v>0</v>
      </c>
      <c r="AK1015" s="104">
        <f>AK1016</f>
        <v>55</v>
      </c>
      <c r="AL1015" s="104">
        <f>AL1016</f>
        <v>0</v>
      </c>
      <c r="AM1015" s="104">
        <f t="shared" si="3436"/>
        <v>0</v>
      </c>
      <c r="AN1015" s="104">
        <f t="shared" si="3436"/>
        <v>0</v>
      </c>
      <c r="AO1015" s="104">
        <f t="shared" si="3436"/>
        <v>0</v>
      </c>
      <c r="AP1015" s="104">
        <f t="shared" si="3436"/>
        <v>0</v>
      </c>
      <c r="AQ1015" s="104">
        <f>AQ1016</f>
        <v>55</v>
      </c>
      <c r="AR1015" s="104">
        <f>AR1016</f>
        <v>0</v>
      </c>
      <c r="AS1015" s="104">
        <f t="shared" si="3437"/>
        <v>0</v>
      </c>
      <c r="AT1015" s="104">
        <f t="shared" si="3437"/>
        <v>0</v>
      </c>
      <c r="AU1015" s="104">
        <f t="shared" si="3437"/>
        <v>0</v>
      </c>
      <c r="AV1015" s="104">
        <f t="shared" si="3437"/>
        <v>0</v>
      </c>
      <c r="AW1015" s="104">
        <f>AW1016</f>
        <v>55</v>
      </c>
      <c r="AX1015" s="104">
        <f>AX1016</f>
        <v>0</v>
      </c>
      <c r="AY1015" s="75">
        <f t="shared" si="3438"/>
        <v>-55</v>
      </c>
      <c r="AZ1015" s="75">
        <f t="shared" si="3438"/>
        <v>0</v>
      </c>
      <c r="BA1015" s="75">
        <f t="shared" si="3438"/>
        <v>0</v>
      </c>
      <c r="BB1015" s="75">
        <f t="shared" si="3438"/>
        <v>0</v>
      </c>
      <c r="BC1015" s="75">
        <f>BC1016</f>
        <v>0</v>
      </c>
      <c r="BD1015" s="75">
        <f>BD1016</f>
        <v>0</v>
      </c>
      <c r="BE1015" s="104">
        <f t="shared" si="3439"/>
        <v>0</v>
      </c>
      <c r="BF1015" s="104">
        <f t="shared" si="3439"/>
        <v>0</v>
      </c>
      <c r="BG1015" s="104">
        <f t="shared" si="3439"/>
        <v>0</v>
      </c>
      <c r="BH1015" s="104">
        <f t="shared" si="3439"/>
        <v>0</v>
      </c>
      <c r="BI1015" s="138">
        <f>BI1016</f>
        <v>0</v>
      </c>
      <c r="BJ1015" s="138">
        <f>BJ1016</f>
        <v>0</v>
      </c>
      <c r="BK1015" s="75">
        <f t="shared" si="3440"/>
        <v>0</v>
      </c>
      <c r="BL1015" s="75">
        <f t="shared" si="3440"/>
        <v>0</v>
      </c>
      <c r="BM1015" s="75">
        <f t="shared" si="3440"/>
        <v>0</v>
      </c>
      <c r="BN1015" s="75">
        <f t="shared" si="3440"/>
        <v>0</v>
      </c>
      <c r="BO1015" s="75">
        <f>BO1016</f>
        <v>0</v>
      </c>
      <c r="BP1015" s="75">
        <f>BP1016</f>
        <v>0</v>
      </c>
      <c r="BQ1015" s="104">
        <f t="shared" si="3441"/>
        <v>0</v>
      </c>
      <c r="BR1015" s="104">
        <f t="shared" si="3441"/>
        <v>0</v>
      </c>
      <c r="BS1015" s="104">
        <f t="shared" si="3441"/>
        <v>0</v>
      </c>
      <c r="BT1015" s="104">
        <f t="shared" si="3441"/>
        <v>0</v>
      </c>
      <c r="BU1015" s="104">
        <f>BU1016</f>
        <v>0</v>
      </c>
      <c r="BV1015" s="104">
        <f>BV1016</f>
        <v>0</v>
      </c>
      <c r="BW1015" s="75">
        <f t="shared" si="3442"/>
        <v>0</v>
      </c>
      <c r="BX1015" s="75">
        <f t="shared" si="3442"/>
        <v>0</v>
      </c>
      <c r="BY1015" s="75">
        <f t="shared" si="3442"/>
        <v>0</v>
      </c>
      <c r="BZ1015" s="75">
        <f t="shared" si="3442"/>
        <v>0</v>
      </c>
      <c r="CA1015" s="75">
        <f>CA1016</f>
        <v>0</v>
      </c>
      <c r="CB1015" s="75">
        <f>CB1016</f>
        <v>0</v>
      </c>
      <c r="CC1015" s="75">
        <f t="shared" si="3443"/>
        <v>0</v>
      </c>
      <c r="CD1015" s="75">
        <f t="shared" si="3443"/>
        <v>0</v>
      </c>
      <c r="CE1015" s="75">
        <f t="shared" si="3443"/>
        <v>0</v>
      </c>
      <c r="CF1015" s="75">
        <f t="shared" si="3443"/>
        <v>0</v>
      </c>
      <c r="CG1015" s="75">
        <f>CG1016</f>
        <v>0</v>
      </c>
      <c r="CH1015" s="75">
        <f>CH1016</f>
        <v>0</v>
      </c>
      <c r="CI1015" s="11">
        <f t="shared" si="3444"/>
        <v>0</v>
      </c>
      <c r="CJ1015" s="11">
        <f t="shared" si="3444"/>
        <v>0</v>
      </c>
      <c r="CK1015" s="11">
        <f t="shared" si="3444"/>
        <v>0</v>
      </c>
      <c r="CL1015" s="11">
        <f t="shared" si="3444"/>
        <v>0</v>
      </c>
      <c r="CM1015" s="11">
        <f>CM1016</f>
        <v>0</v>
      </c>
      <c r="CN1015" s="11">
        <f>CN1016</f>
        <v>0</v>
      </c>
      <c r="CO1015" s="104">
        <f t="shared" si="3445"/>
        <v>0</v>
      </c>
      <c r="CP1015" s="104">
        <f t="shared" si="3445"/>
        <v>0</v>
      </c>
      <c r="CQ1015" s="104">
        <f t="shared" si="3445"/>
        <v>0</v>
      </c>
      <c r="CR1015" s="104">
        <f t="shared" si="3445"/>
        <v>0</v>
      </c>
      <c r="CS1015" s="104">
        <f>CS1016</f>
        <v>0</v>
      </c>
      <c r="CT1015" s="104">
        <f>CT1016</f>
        <v>0</v>
      </c>
    </row>
    <row r="1016" spans="1:98" s="108" customFormat="1" ht="33" hidden="1">
      <c r="A1016" s="111" t="s">
        <v>39</v>
      </c>
      <c r="B1016" s="110" t="s">
        <v>250</v>
      </c>
      <c r="C1016" s="110" t="s">
        <v>173</v>
      </c>
      <c r="D1016" s="110" t="s">
        <v>22</v>
      </c>
      <c r="E1016" s="110" t="s">
        <v>460</v>
      </c>
      <c r="F1016" s="103" t="s">
        <v>40</v>
      </c>
      <c r="G1016" s="104">
        <v>55</v>
      </c>
      <c r="H1016" s="104"/>
      <c r="I1016" s="104"/>
      <c r="J1016" s="104"/>
      <c r="K1016" s="104"/>
      <c r="L1016" s="104"/>
      <c r="M1016" s="104">
        <f>G1016+I1016+J1016+K1016+L1016</f>
        <v>55</v>
      </c>
      <c r="N1016" s="104">
        <f>H1016+J1016</f>
        <v>0</v>
      </c>
      <c r="O1016" s="104"/>
      <c r="P1016" s="104"/>
      <c r="Q1016" s="104"/>
      <c r="R1016" s="104"/>
      <c r="S1016" s="104">
        <f>M1016+O1016+P1016+Q1016+R1016</f>
        <v>55</v>
      </c>
      <c r="T1016" s="104">
        <f>N1016+P1016</f>
        <v>0</v>
      </c>
      <c r="U1016" s="104"/>
      <c r="V1016" s="104"/>
      <c r="W1016" s="104"/>
      <c r="X1016" s="104"/>
      <c r="Y1016" s="104">
        <f>S1016+U1016+V1016+W1016+X1016</f>
        <v>55</v>
      </c>
      <c r="Z1016" s="104">
        <f>T1016+V1016</f>
        <v>0</v>
      </c>
      <c r="AA1016" s="104"/>
      <c r="AB1016" s="104"/>
      <c r="AC1016" s="104"/>
      <c r="AD1016" s="104"/>
      <c r="AE1016" s="104">
        <f>Y1016+AA1016+AB1016+AC1016+AD1016</f>
        <v>55</v>
      </c>
      <c r="AF1016" s="104">
        <f>Z1016+AB1016</f>
        <v>0</v>
      </c>
      <c r="AG1016" s="104"/>
      <c r="AH1016" s="104"/>
      <c r="AI1016" s="104"/>
      <c r="AJ1016" s="104"/>
      <c r="AK1016" s="104">
        <f>AE1016+AG1016+AH1016+AI1016+AJ1016</f>
        <v>55</v>
      </c>
      <c r="AL1016" s="104">
        <f>AF1016+AH1016</f>
        <v>0</v>
      </c>
      <c r="AM1016" s="104"/>
      <c r="AN1016" s="104"/>
      <c r="AO1016" s="104"/>
      <c r="AP1016" s="104"/>
      <c r="AQ1016" s="104">
        <f>AK1016+AM1016+AN1016+AO1016+AP1016</f>
        <v>55</v>
      </c>
      <c r="AR1016" s="104">
        <f>AL1016+AN1016</f>
        <v>0</v>
      </c>
      <c r="AS1016" s="104"/>
      <c r="AT1016" s="104"/>
      <c r="AU1016" s="104"/>
      <c r="AV1016" s="104"/>
      <c r="AW1016" s="104">
        <f>AQ1016+AS1016+AT1016+AU1016+AV1016</f>
        <v>55</v>
      </c>
      <c r="AX1016" s="104">
        <f>AR1016+AT1016</f>
        <v>0</v>
      </c>
      <c r="AY1016" s="75">
        <v>-55</v>
      </c>
      <c r="AZ1016" s="75"/>
      <c r="BA1016" s="75"/>
      <c r="BB1016" s="75"/>
      <c r="BC1016" s="75">
        <f>AW1016+AY1016+AZ1016+BA1016+BB1016</f>
        <v>0</v>
      </c>
      <c r="BD1016" s="75">
        <f>AX1016+AZ1016</f>
        <v>0</v>
      </c>
      <c r="BE1016" s="104"/>
      <c r="BF1016" s="104"/>
      <c r="BG1016" s="104"/>
      <c r="BH1016" s="104"/>
      <c r="BI1016" s="138">
        <f>BC1016+BE1016+BF1016+BG1016+BH1016</f>
        <v>0</v>
      </c>
      <c r="BJ1016" s="138">
        <f>BD1016+BF1016</f>
        <v>0</v>
      </c>
      <c r="BK1016" s="75"/>
      <c r="BL1016" s="75"/>
      <c r="BM1016" s="75"/>
      <c r="BN1016" s="75"/>
      <c r="BO1016" s="75">
        <f>BI1016+BK1016+BL1016+BM1016+BN1016</f>
        <v>0</v>
      </c>
      <c r="BP1016" s="75">
        <f>BJ1016+BL1016</f>
        <v>0</v>
      </c>
      <c r="BQ1016" s="104"/>
      <c r="BR1016" s="104"/>
      <c r="BS1016" s="104"/>
      <c r="BT1016" s="104"/>
      <c r="BU1016" s="104">
        <f>BO1016+BQ1016+BR1016+BS1016+BT1016</f>
        <v>0</v>
      </c>
      <c r="BV1016" s="104">
        <f>BP1016+BR1016</f>
        <v>0</v>
      </c>
      <c r="BW1016" s="75"/>
      <c r="BX1016" s="75"/>
      <c r="BY1016" s="75"/>
      <c r="BZ1016" s="75"/>
      <c r="CA1016" s="75">
        <f>BU1016+BW1016+BX1016+BY1016+BZ1016</f>
        <v>0</v>
      </c>
      <c r="CB1016" s="75">
        <f>BV1016+BX1016</f>
        <v>0</v>
      </c>
      <c r="CC1016" s="75"/>
      <c r="CD1016" s="75"/>
      <c r="CE1016" s="75"/>
      <c r="CF1016" s="75"/>
      <c r="CG1016" s="75">
        <f>CA1016+CC1016+CD1016+CE1016+CF1016</f>
        <v>0</v>
      </c>
      <c r="CH1016" s="75">
        <f>CB1016+CD1016</f>
        <v>0</v>
      </c>
      <c r="CI1016" s="11"/>
      <c r="CJ1016" s="11"/>
      <c r="CK1016" s="11"/>
      <c r="CL1016" s="11"/>
      <c r="CM1016" s="11">
        <f>CG1016+CI1016+CJ1016+CK1016+CL1016</f>
        <v>0</v>
      </c>
      <c r="CN1016" s="11">
        <f>CH1016+CJ1016</f>
        <v>0</v>
      </c>
      <c r="CO1016" s="104"/>
      <c r="CP1016" s="104"/>
      <c r="CQ1016" s="104"/>
      <c r="CR1016" s="104"/>
      <c r="CS1016" s="104">
        <f>CM1016+CO1016+CP1016+CQ1016+CR1016</f>
        <v>0</v>
      </c>
      <c r="CT1016" s="104">
        <f>CN1016+CP1016</f>
        <v>0</v>
      </c>
    </row>
    <row r="1017" spans="1:98" ht="82.5">
      <c r="A1017" s="55" t="s">
        <v>135</v>
      </c>
      <c r="B1017" s="44" t="s">
        <v>250</v>
      </c>
      <c r="C1017" s="44" t="s">
        <v>173</v>
      </c>
      <c r="D1017" s="44" t="s">
        <v>22</v>
      </c>
      <c r="E1017" s="44" t="s">
        <v>136</v>
      </c>
      <c r="F1017" s="14"/>
      <c r="G1017" s="11"/>
      <c r="H1017" s="11"/>
      <c r="I1017" s="11"/>
      <c r="J1017" s="11"/>
      <c r="K1017" s="11"/>
      <c r="L1017" s="11"/>
      <c r="M1017" s="11"/>
      <c r="N1017" s="11"/>
      <c r="O1017" s="11"/>
      <c r="P1017" s="11"/>
      <c r="Q1017" s="11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>
        <f>AA1018</f>
        <v>30</v>
      </c>
      <c r="AB1017" s="11">
        <f t="shared" ref="AB1017:AQ1018" si="3446">AB1018</f>
        <v>0</v>
      </c>
      <c r="AC1017" s="11">
        <f t="shared" si="3446"/>
        <v>0</v>
      </c>
      <c r="AD1017" s="11">
        <f t="shared" si="3446"/>
        <v>0</v>
      </c>
      <c r="AE1017" s="11">
        <f t="shared" si="3446"/>
        <v>30</v>
      </c>
      <c r="AF1017" s="11">
        <f t="shared" si="3446"/>
        <v>0</v>
      </c>
      <c r="AG1017" s="11">
        <f>AG1018</f>
        <v>0</v>
      </c>
      <c r="AH1017" s="11">
        <f t="shared" si="3446"/>
        <v>0</v>
      </c>
      <c r="AI1017" s="11">
        <f t="shared" si="3446"/>
        <v>0</v>
      </c>
      <c r="AJ1017" s="11">
        <f t="shared" si="3446"/>
        <v>0</v>
      </c>
      <c r="AK1017" s="75">
        <f t="shared" si="3446"/>
        <v>30</v>
      </c>
      <c r="AL1017" s="75">
        <f t="shared" si="3446"/>
        <v>0</v>
      </c>
      <c r="AM1017" s="11">
        <f>AM1018</f>
        <v>0</v>
      </c>
      <c r="AN1017" s="11">
        <f t="shared" si="3446"/>
        <v>0</v>
      </c>
      <c r="AO1017" s="11">
        <f t="shared" si="3446"/>
        <v>0</v>
      </c>
      <c r="AP1017" s="11">
        <f t="shared" si="3446"/>
        <v>0</v>
      </c>
      <c r="AQ1017" s="11">
        <f t="shared" si="3446"/>
        <v>30</v>
      </c>
      <c r="AR1017" s="11">
        <f t="shared" ref="AN1017:AR1020" si="3447">AR1018</f>
        <v>0</v>
      </c>
      <c r="AS1017" s="11">
        <f>AS1018</f>
        <v>0</v>
      </c>
      <c r="AT1017" s="11">
        <f t="shared" ref="AT1017:BI1020" si="3448">AT1018</f>
        <v>0</v>
      </c>
      <c r="AU1017" s="11">
        <f t="shared" si="3448"/>
        <v>0</v>
      </c>
      <c r="AV1017" s="11">
        <f t="shared" si="3448"/>
        <v>0</v>
      </c>
      <c r="AW1017" s="11">
        <f t="shared" si="3448"/>
        <v>30</v>
      </c>
      <c r="AX1017" s="11">
        <f t="shared" si="3448"/>
        <v>0</v>
      </c>
      <c r="AY1017" s="75">
        <f>AY1018</f>
        <v>0</v>
      </c>
      <c r="AZ1017" s="75">
        <f t="shared" si="3448"/>
        <v>0</v>
      </c>
      <c r="BA1017" s="75">
        <f t="shared" si="3448"/>
        <v>0</v>
      </c>
      <c r="BB1017" s="75">
        <f t="shared" si="3448"/>
        <v>0</v>
      </c>
      <c r="BC1017" s="75">
        <f t="shared" si="3448"/>
        <v>30</v>
      </c>
      <c r="BD1017" s="75">
        <f t="shared" si="3448"/>
        <v>0</v>
      </c>
      <c r="BE1017" s="11">
        <f>BE1018</f>
        <v>0</v>
      </c>
      <c r="BF1017" s="11">
        <f t="shared" si="3448"/>
        <v>0</v>
      </c>
      <c r="BG1017" s="11">
        <f t="shared" si="3448"/>
        <v>0</v>
      </c>
      <c r="BH1017" s="11">
        <f t="shared" si="3448"/>
        <v>0</v>
      </c>
      <c r="BI1017" s="138">
        <f t="shared" si="3448"/>
        <v>30</v>
      </c>
      <c r="BJ1017" s="138">
        <f t="shared" ref="BF1017:BJ1020" si="3449">BJ1018</f>
        <v>0</v>
      </c>
      <c r="BK1017" s="75">
        <f>BK1018</f>
        <v>0</v>
      </c>
      <c r="BL1017" s="75">
        <f t="shared" ref="BL1017:CA1020" si="3450">BL1018</f>
        <v>0</v>
      </c>
      <c r="BM1017" s="75">
        <f t="shared" si="3450"/>
        <v>0</v>
      </c>
      <c r="BN1017" s="75">
        <f t="shared" si="3450"/>
        <v>0</v>
      </c>
      <c r="BO1017" s="75">
        <f t="shared" si="3450"/>
        <v>30</v>
      </c>
      <c r="BP1017" s="75">
        <f t="shared" si="3450"/>
        <v>0</v>
      </c>
      <c r="BQ1017" s="11">
        <f>BQ1018</f>
        <v>0</v>
      </c>
      <c r="BR1017" s="11">
        <f t="shared" si="3450"/>
        <v>0</v>
      </c>
      <c r="BS1017" s="11">
        <f t="shared" si="3450"/>
        <v>0</v>
      </c>
      <c r="BT1017" s="11">
        <f t="shared" si="3450"/>
        <v>0</v>
      </c>
      <c r="BU1017" s="11">
        <f t="shared" si="3450"/>
        <v>30</v>
      </c>
      <c r="BV1017" s="11">
        <f t="shared" si="3450"/>
        <v>0</v>
      </c>
      <c r="BW1017" s="75">
        <f>BW1018</f>
        <v>0</v>
      </c>
      <c r="BX1017" s="75">
        <f t="shared" si="3450"/>
        <v>0</v>
      </c>
      <c r="BY1017" s="75">
        <f t="shared" si="3450"/>
        <v>0</v>
      </c>
      <c r="BZ1017" s="75">
        <f t="shared" si="3450"/>
        <v>0</v>
      </c>
      <c r="CA1017" s="75">
        <f t="shared" si="3450"/>
        <v>30</v>
      </c>
      <c r="CB1017" s="75">
        <f t="shared" ref="BX1017:CB1020" si="3451">CB1018</f>
        <v>0</v>
      </c>
      <c r="CC1017" s="75">
        <f>CC1018</f>
        <v>0</v>
      </c>
      <c r="CD1017" s="75">
        <f t="shared" ref="CD1017:CS1020" si="3452">CD1018</f>
        <v>0</v>
      </c>
      <c r="CE1017" s="75">
        <f t="shared" si="3452"/>
        <v>0</v>
      </c>
      <c r="CF1017" s="75">
        <f t="shared" si="3452"/>
        <v>0</v>
      </c>
      <c r="CG1017" s="75">
        <f t="shared" si="3452"/>
        <v>30</v>
      </c>
      <c r="CH1017" s="75">
        <f t="shared" si="3452"/>
        <v>0</v>
      </c>
      <c r="CI1017" s="11">
        <f>CI1018</f>
        <v>0</v>
      </c>
      <c r="CJ1017" s="11">
        <f t="shared" si="3452"/>
        <v>0</v>
      </c>
      <c r="CK1017" s="11">
        <f t="shared" si="3452"/>
        <v>0</v>
      </c>
      <c r="CL1017" s="11">
        <f t="shared" si="3452"/>
        <v>0</v>
      </c>
      <c r="CM1017" s="11">
        <f t="shared" si="3452"/>
        <v>30</v>
      </c>
      <c r="CN1017" s="11">
        <f t="shared" si="3452"/>
        <v>0</v>
      </c>
      <c r="CO1017" s="11">
        <f>CO1018</f>
        <v>0</v>
      </c>
      <c r="CP1017" s="11">
        <f t="shared" si="3452"/>
        <v>0</v>
      </c>
      <c r="CQ1017" s="11">
        <f t="shared" si="3452"/>
        <v>0</v>
      </c>
      <c r="CR1017" s="11">
        <f t="shared" si="3452"/>
        <v>0</v>
      </c>
      <c r="CS1017" s="11">
        <f t="shared" si="3452"/>
        <v>30</v>
      </c>
      <c r="CT1017" s="11">
        <f t="shared" ref="CP1017:CT1020" si="3453">CT1018</f>
        <v>0</v>
      </c>
    </row>
    <row r="1018" spans="1:98">
      <c r="A1018" s="59" t="s">
        <v>15</v>
      </c>
      <c r="B1018" s="44" t="s">
        <v>250</v>
      </c>
      <c r="C1018" s="44" t="s">
        <v>173</v>
      </c>
      <c r="D1018" s="44" t="s">
        <v>22</v>
      </c>
      <c r="E1018" s="44" t="s">
        <v>168</v>
      </c>
      <c r="F1018" s="14"/>
      <c r="G1018" s="11"/>
      <c r="H1018" s="11"/>
      <c r="I1018" s="11"/>
      <c r="J1018" s="11"/>
      <c r="K1018" s="11"/>
      <c r="L1018" s="11"/>
      <c r="M1018" s="11"/>
      <c r="N1018" s="11"/>
      <c r="O1018" s="11"/>
      <c r="P1018" s="11"/>
      <c r="Q1018" s="11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>
        <f>AA1019</f>
        <v>30</v>
      </c>
      <c r="AB1018" s="11">
        <f t="shared" si="3446"/>
        <v>0</v>
      </c>
      <c r="AC1018" s="11">
        <f t="shared" si="3446"/>
        <v>0</v>
      </c>
      <c r="AD1018" s="11">
        <f t="shared" si="3446"/>
        <v>0</v>
      </c>
      <c r="AE1018" s="11">
        <f t="shared" si="3446"/>
        <v>30</v>
      </c>
      <c r="AF1018" s="11">
        <f t="shared" si="3446"/>
        <v>0</v>
      </c>
      <c r="AG1018" s="11">
        <f>AG1019</f>
        <v>0</v>
      </c>
      <c r="AH1018" s="11">
        <f t="shared" si="3446"/>
        <v>0</v>
      </c>
      <c r="AI1018" s="11">
        <f t="shared" si="3446"/>
        <v>0</v>
      </c>
      <c r="AJ1018" s="11">
        <f t="shared" si="3446"/>
        <v>0</v>
      </c>
      <c r="AK1018" s="75">
        <f t="shared" si="3446"/>
        <v>30</v>
      </c>
      <c r="AL1018" s="75">
        <f t="shared" si="3446"/>
        <v>0</v>
      </c>
      <c r="AM1018" s="11">
        <f>AM1019</f>
        <v>0</v>
      </c>
      <c r="AN1018" s="11">
        <f t="shared" si="3447"/>
        <v>0</v>
      </c>
      <c r="AO1018" s="11">
        <f t="shared" si="3447"/>
        <v>0</v>
      </c>
      <c r="AP1018" s="11">
        <f t="shared" si="3447"/>
        <v>0</v>
      </c>
      <c r="AQ1018" s="11">
        <f t="shared" si="3447"/>
        <v>30</v>
      </c>
      <c r="AR1018" s="11">
        <f t="shared" si="3447"/>
        <v>0</v>
      </c>
      <c r="AS1018" s="11">
        <f>AS1019</f>
        <v>0</v>
      </c>
      <c r="AT1018" s="11">
        <f t="shared" si="3448"/>
        <v>0</v>
      </c>
      <c r="AU1018" s="11">
        <f t="shared" si="3448"/>
        <v>0</v>
      </c>
      <c r="AV1018" s="11">
        <f t="shared" si="3448"/>
        <v>0</v>
      </c>
      <c r="AW1018" s="11">
        <f t="shared" si="3448"/>
        <v>30</v>
      </c>
      <c r="AX1018" s="11">
        <f t="shared" si="3448"/>
        <v>0</v>
      </c>
      <c r="AY1018" s="75">
        <f>AY1019</f>
        <v>0</v>
      </c>
      <c r="AZ1018" s="75">
        <f t="shared" si="3448"/>
        <v>0</v>
      </c>
      <c r="BA1018" s="75">
        <f t="shared" si="3448"/>
        <v>0</v>
      </c>
      <c r="BB1018" s="75">
        <f t="shared" si="3448"/>
        <v>0</v>
      </c>
      <c r="BC1018" s="75">
        <f t="shared" si="3448"/>
        <v>30</v>
      </c>
      <c r="BD1018" s="75">
        <f t="shared" si="3448"/>
        <v>0</v>
      </c>
      <c r="BE1018" s="11">
        <f>BE1019</f>
        <v>0</v>
      </c>
      <c r="BF1018" s="11">
        <f t="shared" si="3449"/>
        <v>0</v>
      </c>
      <c r="BG1018" s="11">
        <f t="shared" si="3449"/>
        <v>0</v>
      </c>
      <c r="BH1018" s="11">
        <f t="shared" si="3449"/>
        <v>0</v>
      </c>
      <c r="BI1018" s="138">
        <f t="shared" si="3449"/>
        <v>30</v>
      </c>
      <c r="BJ1018" s="138">
        <f t="shared" si="3449"/>
        <v>0</v>
      </c>
      <c r="BK1018" s="75">
        <f>BK1019</f>
        <v>0</v>
      </c>
      <c r="BL1018" s="75">
        <f t="shared" si="3450"/>
        <v>0</v>
      </c>
      <c r="BM1018" s="75">
        <f t="shared" si="3450"/>
        <v>0</v>
      </c>
      <c r="BN1018" s="75">
        <f t="shared" si="3450"/>
        <v>0</v>
      </c>
      <c r="BO1018" s="75">
        <f t="shared" si="3450"/>
        <v>30</v>
      </c>
      <c r="BP1018" s="75">
        <f t="shared" si="3450"/>
        <v>0</v>
      </c>
      <c r="BQ1018" s="11">
        <f>BQ1019</f>
        <v>0</v>
      </c>
      <c r="BR1018" s="11">
        <f t="shared" si="3450"/>
        <v>0</v>
      </c>
      <c r="BS1018" s="11">
        <f t="shared" si="3450"/>
        <v>0</v>
      </c>
      <c r="BT1018" s="11">
        <f t="shared" si="3450"/>
        <v>0</v>
      </c>
      <c r="BU1018" s="11">
        <f t="shared" si="3450"/>
        <v>30</v>
      </c>
      <c r="BV1018" s="11">
        <f t="shared" si="3450"/>
        <v>0</v>
      </c>
      <c r="BW1018" s="75">
        <f>BW1019</f>
        <v>0</v>
      </c>
      <c r="BX1018" s="75">
        <f t="shared" si="3451"/>
        <v>0</v>
      </c>
      <c r="BY1018" s="75">
        <f t="shared" si="3451"/>
        <v>0</v>
      </c>
      <c r="BZ1018" s="75">
        <f t="shared" si="3451"/>
        <v>0</v>
      </c>
      <c r="CA1018" s="75">
        <f t="shared" si="3451"/>
        <v>30</v>
      </c>
      <c r="CB1018" s="75">
        <f t="shared" si="3451"/>
        <v>0</v>
      </c>
      <c r="CC1018" s="75">
        <f>CC1019</f>
        <v>0</v>
      </c>
      <c r="CD1018" s="75">
        <f t="shared" si="3452"/>
        <v>0</v>
      </c>
      <c r="CE1018" s="75">
        <f t="shared" si="3452"/>
        <v>0</v>
      </c>
      <c r="CF1018" s="75">
        <f t="shared" si="3452"/>
        <v>0</v>
      </c>
      <c r="CG1018" s="75">
        <f t="shared" si="3452"/>
        <v>30</v>
      </c>
      <c r="CH1018" s="75">
        <f t="shared" si="3452"/>
        <v>0</v>
      </c>
      <c r="CI1018" s="11">
        <f>CI1019</f>
        <v>0</v>
      </c>
      <c r="CJ1018" s="11">
        <f t="shared" si="3452"/>
        <v>0</v>
      </c>
      <c r="CK1018" s="11">
        <f t="shared" si="3452"/>
        <v>0</v>
      </c>
      <c r="CL1018" s="11">
        <f t="shared" si="3452"/>
        <v>0</v>
      </c>
      <c r="CM1018" s="11">
        <f t="shared" si="3452"/>
        <v>30</v>
      </c>
      <c r="CN1018" s="11">
        <f t="shared" si="3452"/>
        <v>0</v>
      </c>
      <c r="CO1018" s="11">
        <f>CO1019</f>
        <v>0</v>
      </c>
      <c r="CP1018" s="11">
        <f t="shared" si="3453"/>
        <v>0</v>
      </c>
      <c r="CQ1018" s="11">
        <f t="shared" si="3453"/>
        <v>0</v>
      </c>
      <c r="CR1018" s="11">
        <f t="shared" si="3453"/>
        <v>0</v>
      </c>
      <c r="CS1018" s="11">
        <f t="shared" si="3453"/>
        <v>30</v>
      </c>
      <c r="CT1018" s="11">
        <f t="shared" si="3453"/>
        <v>0</v>
      </c>
    </row>
    <row r="1019" spans="1:98">
      <c r="A1019" s="59" t="s">
        <v>259</v>
      </c>
      <c r="B1019" s="44" t="s">
        <v>250</v>
      </c>
      <c r="C1019" s="44" t="s">
        <v>173</v>
      </c>
      <c r="D1019" s="44" t="s">
        <v>22</v>
      </c>
      <c r="E1019" s="44" t="s">
        <v>637</v>
      </c>
      <c r="F1019" s="14"/>
      <c r="G1019" s="11"/>
      <c r="H1019" s="11"/>
      <c r="I1019" s="11"/>
      <c r="J1019" s="11"/>
      <c r="K1019" s="11"/>
      <c r="L1019" s="11"/>
      <c r="M1019" s="11"/>
      <c r="N1019" s="11"/>
      <c r="O1019" s="11"/>
      <c r="P1019" s="11"/>
      <c r="Q1019" s="11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>
        <f>AA1020</f>
        <v>30</v>
      </c>
      <c r="AB1019" s="11">
        <f t="shared" ref="AB1019:AQ1020" si="3454">AB1020</f>
        <v>0</v>
      </c>
      <c r="AC1019" s="11">
        <f t="shared" si="3454"/>
        <v>0</v>
      </c>
      <c r="AD1019" s="11">
        <f t="shared" si="3454"/>
        <v>0</v>
      </c>
      <c r="AE1019" s="11">
        <f t="shared" si="3454"/>
        <v>30</v>
      </c>
      <c r="AF1019" s="11">
        <f t="shared" si="3454"/>
        <v>0</v>
      </c>
      <c r="AG1019" s="11">
        <f>AG1020</f>
        <v>0</v>
      </c>
      <c r="AH1019" s="11">
        <f t="shared" si="3454"/>
        <v>0</v>
      </c>
      <c r="AI1019" s="11">
        <f t="shared" si="3454"/>
        <v>0</v>
      </c>
      <c r="AJ1019" s="11">
        <f t="shared" si="3454"/>
        <v>0</v>
      </c>
      <c r="AK1019" s="75">
        <f t="shared" si="3454"/>
        <v>30</v>
      </c>
      <c r="AL1019" s="75">
        <f t="shared" si="3454"/>
        <v>0</v>
      </c>
      <c r="AM1019" s="11">
        <f>AM1020</f>
        <v>0</v>
      </c>
      <c r="AN1019" s="11">
        <f t="shared" si="3454"/>
        <v>0</v>
      </c>
      <c r="AO1019" s="11">
        <f t="shared" si="3454"/>
        <v>0</v>
      </c>
      <c r="AP1019" s="11">
        <f t="shared" si="3454"/>
        <v>0</v>
      </c>
      <c r="AQ1019" s="11">
        <f t="shared" si="3454"/>
        <v>30</v>
      </c>
      <c r="AR1019" s="11">
        <f t="shared" si="3447"/>
        <v>0</v>
      </c>
      <c r="AS1019" s="11">
        <f>AS1020</f>
        <v>0</v>
      </c>
      <c r="AT1019" s="11">
        <f t="shared" si="3448"/>
        <v>0</v>
      </c>
      <c r="AU1019" s="11">
        <f t="shared" si="3448"/>
        <v>0</v>
      </c>
      <c r="AV1019" s="11">
        <f t="shared" si="3448"/>
        <v>0</v>
      </c>
      <c r="AW1019" s="11">
        <f t="shared" si="3448"/>
        <v>30</v>
      </c>
      <c r="AX1019" s="11">
        <f t="shared" si="3448"/>
        <v>0</v>
      </c>
      <c r="AY1019" s="75">
        <f>AY1020</f>
        <v>0</v>
      </c>
      <c r="AZ1019" s="75">
        <f t="shared" si="3448"/>
        <v>0</v>
      </c>
      <c r="BA1019" s="75">
        <f t="shared" si="3448"/>
        <v>0</v>
      </c>
      <c r="BB1019" s="75">
        <f t="shared" si="3448"/>
        <v>0</v>
      </c>
      <c r="BC1019" s="75">
        <f t="shared" si="3448"/>
        <v>30</v>
      </c>
      <c r="BD1019" s="75">
        <f t="shared" si="3448"/>
        <v>0</v>
      </c>
      <c r="BE1019" s="11">
        <f>BE1020</f>
        <v>0</v>
      </c>
      <c r="BF1019" s="11">
        <f t="shared" si="3449"/>
        <v>0</v>
      </c>
      <c r="BG1019" s="11">
        <f t="shared" si="3449"/>
        <v>0</v>
      </c>
      <c r="BH1019" s="11">
        <f t="shared" si="3449"/>
        <v>0</v>
      </c>
      <c r="BI1019" s="138">
        <f t="shared" si="3449"/>
        <v>30</v>
      </c>
      <c r="BJ1019" s="138">
        <f t="shared" si="3449"/>
        <v>0</v>
      </c>
      <c r="BK1019" s="75">
        <f>BK1020</f>
        <v>0</v>
      </c>
      <c r="BL1019" s="75">
        <f t="shared" si="3450"/>
        <v>0</v>
      </c>
      <c r="BM1019" s="75">
        <f t="shared" si="3450"/>
        <v>0</v>
      </c>
      <c r="BN1019" s="75">
        <f t="shared" si="3450"/>
        <v>0</v>
      </c>
      <c r="BO1019" s="75">
        <f t="shared" si="3450"/>
        <v>30</v>
      </c>
      <c r="BP1019" s="75">
        <f t="shared" si="3450"/>
        <v>0</v>
      </c>
      <c r="BQ1019" s="11">
        <f>BQ1020</f>
        <v>0</v>
      </c>
      <c r="BR1019" s="11">
        <f t="shared" si="3450"/>
        <v>0</v>
      </c>
      <c r="BS1019" s="11">
        <f t="shared" si="3450"/>
        <v>0</v>
      </c>
      <c r="BT1019" s="11">
        <f t="shared" si="3450"/>
        <v>0</v>
      </c>
      <c r="BU1019" s="11">
        <f t="shared" si="3450"/>
        <v>30</v>
      </c>
      <c r="BV1019" s="11">
        <f t="shared" si="3450"/>
        <v>0</v>
      </c>
      <c r="BW1019" s="75">
        <f>BW1020</f>
        <v>0</v>
      </c>
      <c r="BX1019" s="75">
        <f t="shared" si="3451"/>
        <v>0</v>
      </c>
      <c r="BY1019" s="75">
        <f t="shared" si="3451"/>
        <v>0</v>
      </c>
      <c r="BZ1019" s="75">
        <f t="shared" si="3451"/>
        <v>0</v>
      </c>
      <c r="CA1019" s="75">
        <f t="shared" si="3451"/>
        <v>30</v>
      </c>
      <c r="CB1019" s="75">
        <f t="shared" si="3451"/>
        <v>0</v>
      </c>
      <c r="CC1019" s="75">
        <f>CC1020</f>
        <v>0</v>
      </c>
      <c r="CD1019" s="75">
        <f t="shared" si="3452"/>
        <v>0</v>
      </c>
      <c r="CE1019" s="75">
        <f t="shared" si="3452"/>
        <v>0</v>
      </c>
      <c r="CF1019" s="75">
        <f t="shared" si="3452"/>
        <v>0</v>
      </c>
      <c r="CG1019" s="75">
        <f t="shared" si="3452"/>
        <v>30</v>
      </c>
      <c r="CH1019" s="75">
        <f t="shared" si="3452"/>
        <v>0</v>
      </c>
      <c r="CI1019" s="11">
        <f>CI1020</f>
        <v>0</v>
      </c>
      <c r="CJ1019" s="11">
        <f t="shared" si="3452"/>
        <v>0</v>
      </c>
      <c r="CK1019" s="11">
        <f t="shared" si="3452"/>
        <v>0</v>
      </c>
      <c r="CL1019" s="11">
        <f t="shared" si="3452"/>
        <v>0</v>
      </c>
      <c r="CM1019" s="11">
        <f t="shared" si="3452"/>
        <v>30</v>
      </c>
      <c r="CN1019" s="11">
        <f t="shared" si="3452"/>
        <v>0</v>
      </c>
      <c r="CO1019" s="11">
        <f>CO1020</f>
        <v>0</v>
      </c>
      <c r="CP1019" s="11">
        <f t="shared" si="3453"/>
        <v>0</v>
      </c>
      <c r="CQ1019" s="11">
        <f t="shared" si="3453"/>
        <v>0</v>
      </c>
      <c r="CR1019" s="11">
        <f t="shared" si="3453"/>
        <v>0</v>
      </c>
      <c r="CS1019" s="11">
        <f t="shared" si="3453"/>
        <v>30</v>
      </c>
      <c r="CT1019" s="11">
        <f t="shared" si="3453"/>
        <v>0</v>
      </c>
    </row>
    <row r="1020" spans="1:98" ht="33">
      <c r="A1020" s="59" t="s">
        <v>12</v>
      </c>
      <c r="B1020" s="44" t="s">
        <v>250</v>
      </c>
      <c r="C1020" s="44" t="s">
        <v>173</v>
      </c>
      <c r="D1020" s="44" t="s">
        <v>22</v>
      </c>
      <c r="E1020" s="44" t="s">
        <v>637</v>
      </c>
      <c r="F1020" s="14" t="s">
        <v>13</v>
      </c>
      <c r="G1020" s="11"/>
      <c r="H1020" s="11"/>
      <c r="I1020" s="11"/>
      <c r="J1020" s="11"/>
      <c r="K1020" s="11"/>
      <c r="L1020" s="11"/>
      <c r="M1020" s="11"/>
      <c r="N1020" s="11"/>
      <c r="O1020" s="11"/>
      <c r="P1020" s="11"/>
      <c r="Q1020" s="11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>
        <f>AA1021</f>
        <v>30</v>
      </c>
      <c r="AB1020" s="11">
        <f t="shared" si="3454"/>
        <v>0</v>
      </c>
      <c r="AC1020" s="11">
        <f t="shared" si="3454"/>
        <v>0</v>
      </c>
      <c r="AD1020" s="11">
        <f t="shared" si="3454"/>
        <v>0</v>
      </c>
      <c r="AE1020" s="11">
        <f t="shared" si="3454"/>
        <v>30</v>
      </c>
      <c r="AF1020" s="11">
        <f t="shared" si="3454"/>
        <v>0</v>
      </c>
      <c r="AG1020" s="11">
        <f>AG1021</f>
        <v>0</v>
      </c>
      <c r="AH1020" s="11">
        <f t="shared" si="3454"/>
        <v>0</v>
      </c>
      <c r="AI1020" s="11">
        <f t="shared" si="3454"/>
        <v>0</v>
      </c>
      <c r="AJ1020" s="11">
        <f t="shared" si="3454"/>
        <v>0</v>
      </c>
      <c r="AK1020" s="75">
        <f t="shared" si="3454"/>
        <v>30</v>
      </c>
      <c r="AL1020" s="75">
        <f t="shared" si="3454"/>
        <v>0</v>
      </c>
      <c r="AM1020" s="11">
        <f>AM1021</f>
        <v>0</v>
      </c>
      <c r="AN1020" s="11">
        <f t="shared" si="3447"/>
        <v>0</v>
      </c>
      <c r="AO1020" s="11">
        <f t="shared" si="3447"/>
        <v>0</v>
      </c>
      <c r="AP1020" s="11">
        <f t="shared" si="3447"/>
        <v>0</v>
      </c>
      <c r="AQ1020" s="11">
        <f t="shared" si="3447"/>
        <v>30</v>
      </c>
      <c r="AR1020" s="11">
        <f t="shared" si="3447"/>
        <v>0</v>
      </c>
      <c r="AS1020" s="11">
        <f>AS1021</f>
        <v>0</v>
      </c>
      <c r="AT1020" s="11">
        <f t="shared" si="3448"/>
        <v>0</v>
      </c>
      <c r="AU1020" s="11">
        <f t="shared" si="3448"/>
        <v>0</v>
      </c>
      <c r="AV1020" s="11">
        <f t="shared" si="3448"/>
        <v>0</v>
      </c>
      <c r="AW1020" s="11">
        <f t="shared" si="3448"/>
        <v>30</v>
      </c>
      <c r="AX1020" s="11">
        <f t="shared" si="3448"/>
        <v>0</v>
      </c>
      <c r="AY1020" s="75">
        <f>AY1021</f>
        <v>0</v>
      </c>
      <c r="AZ1020" s="75">
        <f t="shared" si="3448"/>
        <v>0</v>
      </c>
      <c r="BA1020" s="75">
        <f t="shared" si="3448"/>
        <v>0</v>
      </c>
      <c r="BB1020" s="75">
        <f t="shared" si="3448"/>
        <v>0</v>
      </c>
      <c r="BC1020" s="75">
        <f t="shared" si="3448"/>
        <v>30</v>
      </c>
      <c r="BD1020" s="75">
        <f t="shared" si="3448"/>
        <v>0</v>
      </c>
      <c r="BE1020" s="11">
        <f>BE1021</f>
        <v>0</v>
      </c>
      <c r="BF1020" s="11">
        <f t="shared" si="3449"/>
        <v>0</v>
      </c>
      <c r="BG1020" s="11">
        <f t="shared" si="3449"/>
        <v>0</v>
      </c>
      <c r="BH1020" s="11">
        <f t="shared" si="3449"/>
        <v>0</v>
      </c>
      <c r="BI1020" s="138">
        <f t="shared" si="3449"/>
        <v>30</v>
      </c>
      <c r="BJ1020" s="138">
        <f t="shared" si="3449"/>
        <v>0</v>
      </c>
      <c r="BK1020" s="75">
        <f>BK1021</f>
        <v>0</v>
      </c>
      <c r="BL1020" s="75">
        <f t="shared" si="3450"/>
        <v>0</v>
      </c>
      <c r="BM1020" s="75">
        <f t="shared" si="3450"/>
        <v>0</v>
      </c>
      <c r="BN1020" s="75">
        <f t="shared" si="3450"/>
        <v>0</v>
      </c>
      <c r="BO1020" s="75">
        <f t="shared" si="3450"/>
        <v>30</v>
      </c>
      <c r="BP1020" s="75">
        <f t="shared" si="3450"/>
        <v>0</v>
      </c>
      <c r="BQ1020" s="11">
        <f>BQ1021</f>
        <v>0</v>
      </c>
      <c r="BR1020" s="11">
        <f t="shared" si="3450"/>
        <v>0</v>
      </c>
      <c r="BS1020" s="11">
        <f t="shared" si="3450"/>
        <v>0</v>
      </c>
      <c r="BT1020" s="11">
        <f t="shared" si="3450"/>
        <v>0</v>
      </c>
      <c r="BU1020" s="11">
        <f t="shared" si="3450"/>
        <v>30</v>
      </c>
      <c r="BV1020" s="11">
        <f t="shared" si="3450"/>
        <v>0</v>
      </c>
      <c r="BW1020" s="75">
        <f>BW1021</f>
        <v>0</v>
      </c>
      <c r="BX1020" s="75">
        <f t="shared" si="3451"/>
        <v>0</v>
      </c>
      <c r="BY1020" s="75">
        <f t="shared" si="3451"/>
        <v>0</v>
      </c>
      <c r="BZ1020" s="75">
        <f t="shared" si="3451"/>
        <v>0</v>
      </c>
      <c r="CA1020" s="75">
        <f t="shared" si="3451"/>
        <v>30</v>
      </c>
      <c r="CB1020" s="75">
        <f t="shared" si="3451"/>
        <v>0</v>
      </c>
      <c r="CC1020" s="75">
        <f>CC1021</f>
        <v>0</v>
      </c>
      <c r="CD1020" s="75">
        <f t="shared" si="3452"/>
        <v>0</v>
      </c>
      <c r="CE1020" s="75">
        <f t="shared" si="3452"/>
        <v>0</v>
      </c>
      <c r="CF1020" s="75">
        <f t="shared" si="3452"/>
        <v>0</v>
      </c>
      <c r="CG1020" s="75">
        <f t="shared" si="3452"/>
        <v>30</v>
      </c>
      <c r="CH1020" s="75">
        <f t="shared" si="3452"/>
        <v>0</v>
      </c>
      <c r="CI1020" s="11">
        <f>CI1021</f>
        <v>0</v>
      </c>
      <c r="CJ1020" s="11">
        <f t="shared" si="3452"/>
        <v>0</v>
      </c>
      <c r="CK1020" s="11">
        <f t="shared" si="3452"/>
        <v>0</v>
      </c>
      <c r="CL1020" s="11">
        <f t="shared" si="3452"/>
        <v>0</v>
      </c>
      <c r="CM1020" s="11">
        <f t="shared" si="3452"/>
        <v>30</v>
      </c>
      <c r="CN1020" s="11">
        <f t="shared" si="3452"/>
        <v>0</v>
      </c>
      <c r="CO1020" s="11">
        <f>CO1021</f>
        <v>0</v>
      </c>
      <c r="CP1020" s="11">
        <f t="shared" si="3453"/>
        <v>0</v>
      </c>
      <c r="CQ1020" s="11">
        <f t="shared" si="3453"/>
        <v>0</v>
      </c>
      <c r="CR1020" s="11">
        <f t="shared" si="3453"/>
        <v>0</v>
      </c>
      <c r="CS1020" s="11">
        <f t="shared" si="3453"/>
        <v>30</v>
      </c>
      <c r="CT1020" s="11">
        <f t="shared" si="3453"/>
        <v>0</v>
      </c>
    </row>
    <row r="1021" spans="1:98">
      <c r="A1021" s="59" t="s">
        <v>14</v>
      </c>
      <c r="B1021" s="44" t="s">
        <v>250</v>
      </c>
      <c r="C1021" s="44" t="s">
        <v>173</v>
      </c>
      <c r="D1021" s="44" t="s">
        <v>22</v>
      </c>
      <c r="E1021" s="44" t="s">
        <v>637</v>
      </c>
      <c r="F1021" s="14" t="s">
        <v>37</v>
      </c>
      <c r="G1021" s="11"/>
      <c r="H1021" s="11"/>
      <c r="I1021" s="11"/>
      <c r="J1021" s="11"/>
      <c r="K1021" s="11"/>
      <c r="L1021" s="11"/>
      <c r="M1021" s="11"/>
      <c r="N1021" s="11"/>
      <c r="O1021" s="11"/>
      <c r="P1021" s="11"/>
      <c r="Q1021" s="11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>
        <v>30</v>
      </c>
      <c r="AB1021" s="11"/>
      <c r="AC1021" s="11"/>
      <c r="AD1021" s="11"/>
      <c r="AE1021" s="11">
        <f>Y1021+AA1021+AB1021+AC1021+AD1021</f>
        <v>30</v>
      </c>
      <c r="AF1021" s="11">
        <f>Z1021+AB1021</f>
        <v>0</v>
      </c>
      <c r="AG1021" s="11"/>
      <c r="AH1021" s="11"/>
      <c r="AI1021" s="11"/>
      <c r="AJ1021" s="11"/>
      <c r="AK1021" s="75">
        <f>AE1021+AG1021+AH1021+AI1021+AJ1021</f>
        <v>30</v>
      </c>
      <c r="AL1021" s="75">
        <f>AF1021+AH1021</f>
        <v>0</v>
      </c>
      <c r="AM1021" s="11"/>
      <c r="AN1021" s="11"/>
      <c r="AO1021" s="11"/>
      <c r="AP1021" s="11"/>
      <c r="AQ1021" s="11">
        <f>AK1021+AM1021+AN1021+AO1021+AP1021</f>
        <v>30</v>
      </c>
      <c r="AR1021" s="11">
        <f>AL1021+AN1021</f>
        <v>0</v>
      </c>
      <c r="AS1021" s="11"/>
      <c r="AT1021" s="11"/>
      <c r="AU1021" s="11"/>
      <c r="AV1021" s="11"/>
      <c r="AW1021" s="11">
        <f>AQ1021+AS1021+AT1021+AU1021+AV1021</f>
        <v>30</v>
      </c>
      <c r="AX1021" s="11">
        <f>AR1021+AT1021</f>
        <v>0</v>
      </c>
      <c r="AY1021" s="75"/>
      <c r="AZ1021" s="75"/>
      <c r="BA1021" s="75"/>
      <c r="BB1021" s="75"/>
      <c r="BC1021" s="75">
        <f>AW1021+AY1021+AZ1021+BA1021+BB1021</f>
        <v>30</v>
      </c>
      <c r="BD1021" s="75">
        <f>AX1021+AZ1021</f>
        <v>0</v>
      </c>
      <c r="BE1021" s="11"/>
      <c r="BF1021" s="11"/>
      <c r="BG1021" s="11"/>
      <c r="BH1021" s="11"/>
      <c r="BI1021" s="138">
        <f>BC1021+BE1021+BF1021+BG1021+BH1021</f>
        <v>30</v>
      </c>
      <c r="BJ1021" s="138">
        <f>BD1021+BF1021</f>
        <v>0</v>
      </c>
      <c r="BK1021" s="75"/>
      <c r="BL1021" s="75"/>
      <c r="BM1021" s="75"/>
      <c r="BN1021" s="75"/>
      <c r="BO1021" s="75">
        <f>BI1021+BK1021+BL1021+BM1021+BN1021</f>
        <v>30</v>
      </c>
      <c r="BP1021" s="75">
        <f>BJ1021+BL1021</f>
        <v>0</v>
      </c>
      <c r="BQ1021" s="11"/>
      <c r="BR1021" s="11"/>
      <c r="BS1021" s="11"/>
      <c r="BT1021" s="11"/>
      <c r="BU1021" s="11">
        <f>BO1021+BQ1021+BR1021+BS1021+BT1021</f>
        <v>30</v>
      </c>
      <c r="BV1021" s="11">
        <f>BP1021+BR1021</f>
        <v>0</v>
      </c>
      <c r="BW1021" s="75"/>
      <c r="BX1021" s="75"/>
      <c r="BY1021" s="75"/>
      <c r="BZ1021" s="75"/>
      <c r="CA1021" s="75">
        <f>BU1021+BW1021+BX1021+BY1021+BZ1021</f>
        <v>30</v>
      </c>
      <c r="CB1021" s="75">
        <f>BV1021+BX1021</f>
        <v>0</v>
      </c>
      <c r="CC1021" s="75"/>
      <c r="CD1021" s="75"/>
      <c r="CE1021" s="75"/>
      <c r="CF1021" s="75"/>
      <c r="CG1021" s="75">
        <f>CA1021+CC1021+CD1021+CE1021+CF1021</f>
        <v>30</v>
      </c>
      <c r="CH1021" s="75">
        <f>CB1021+CD1021</f>
        <v>0</v>
      </c>
      <c r="CI1021" s="11"/>
      <c r="CJ1021" s="11"/>
      <c r="CK1021" s="11"/>
      <c r="CL1021" s="11"/>
      <c r="CM1021" s="11">
        <f>CG1021+CI1021+CJ1021+CK1021+CL1021</f>
        <v>30</v>
      </c>
      <c r="CN1021" s="11">
        <f>CH1021+CJ1021</f>
        <v>0</v>
      </c>
      <c r="CO1021" s="11"/>
      <c r="CP1021" s="11"/>
      <c r="CQ1021" s="11"/>
      <c r="CR1021" s="11"/>
      <c r="CS1021" s="11">
        <f>CM1021+CO1021+CP1021+CQ1021+CR1021</f>
        <v>30</v>
      </c>
      <c r="CT1021" s="11">
        <f>CN1021+CP1021</f>
        <v>0</v>
      </c>
    </row>
    <row r="1022" spans="1:98" ht="66">
      <c r="A1022" s="55" t="s">
        <v>764</v>
      </c>
      <c r="B1022" s="22" t="s">
        <v>250</v>
      </c>
      <c r="C1022" s="23" t="s">
        <v>173</v>
      </c>
      <c r="D1022" s="23" t="s">
        <v>22</v>
      </c>
      <c r="E1022" s="46" t="s">
        <v>143</v>
      </c>
      <c r="F1022" s="44"/>
      <c r="G1022" s="45">
        <f t="shared" ref="G1022:R1025" si="3455">G1023</f>
        <v>325</v>
      </c>
      <c r="H1022" s="45">
        <f t="shared" si="3455"/>
        <v>0</v>
      </c>
      <c r="I1022" s="11">
        <f t="shared" si="3455"/>
        <v>0</v>
      </c>
      <c r="J1022" s="11">
        <f t="shared" si="3455"/>
        <v>0</v>
      </c>
      <c r="K1022" s="11">
        <f t="shared" si="3455"/>
        <v>0</v>
      </c>
      <c r="L1022" s="11">
        <f t="shared" si="3455"/>
        <v>0</v>
      </c>
      <c r="M1022" s="45">
        <f t="shared" si="3455"/>
        <v>325</v>
      </c>
      <c r="N1022" s="45">
        <f t="shared" si="3455"/>
        <v>0</v>
      </c>
      <c r="O1022" s="11">
        <f t="shared" si="3455"/>
        <v>0</v>
      </c>
      <c r="P1022" s="11">
        <f t="shared" si="3455"/>
        <v>0</v>
      </c>
      <c r="Q1022" s="11">
        <f t="shared" si="3455"/>
        <v>0</v>
      </c>
      <c r="R1022" s="11">
        <f t="shared" si="3455"/>
        <v>0</v>
      </c>
      <c r="S1022" s="45">
        <f t="shared" ref="S1022:AH1025" si="3456">S1023</f>
        <v>325</v>
      </c>
      <c r="T1022" s="45">
        <f t="shared" si="3456"/>
        <v>0</v>
      </c>
      <c r="U1022" s="11">
        <f t="shared" si="3456"/>
        <v>0</v>
      </c>
      <c r="V1022" s="11">
        <f t="shared" si="3456"/>
        <v>0</v>
      </c>
      <c r="W1022" s="11">
        <f t="shared" si="3456"/>
        <v>0</v>
      </c>
      <c r="X1022" s="11">
        <f t="shared" si="3456"/>
        <v>0</v>
      </c>
      <c r="Y1022" s="45">
        <f t="shared" si="3456"/>
        <v>325</v>
      </c>
      <c r="Z1022" s="45">
        <f t="shared" si="3456"/>
        <v>0</v>
      </c>
      <c r="AA1022" s="11">
        <f t="shared" si="3456"/>
        <v>0</v>
      </c>
      <c r="AB1022" s="11">
        <f t="shared" si="3456"/>
        <v>0</v>
      </c>
      <c r="AC1022" s="11">
        <f t="shared" si="3456"/>
        <v>0</v>
      </c>
      <c r="AD1022" s="11">
        <f t="shared" si="3456"/>
        <v>0</v>
      </c>
      <c r="AE1022" s="45">
        <f t="shared" si="3456"/>
        <v>325</v>
      </c>
      <c r="AF1022" s="45">
        <f t="shared" si="3456"/>
        <v>0</v>
      </c>
      <c r="AG1022" s="11">
        <f t="shared" si="3456"/>
        <v>0</v>
      </c>
      <c r="AH1022" s="11">
        <f t="shared" si="3456"/>
        <v>0</v>
      </c>
      <c r="AI1022" s="11">
        <f t="shared" ref="AG1022:AV1025" si="3457">AI1023</f>
        <v>0</v>
      </c>
      <c r="AJ1022" s="11">
        <f t="shared" si="3457"/>
        <v>0</v>
      </c>
      <c r="AK1022" s="89">
        <f t="shared" si="3457"/>
        <v>325</v>
      </c>
      <c r="AL1022" s="89">
        <f t="shared" si="3457"/>
        <v>0</v>
      </c>
      <c r="AM1022" s="11">
        <f t="shared" si="3457"/>
        <v>0</v>
      </c>
      <c r="AN1022" s="11">
        <f t="shared" si="3457"/>
        <v>0</v>
      </c>
      <c r="AO1022" s="11">
        <f t="shared" si="3457"/>
        <v>0</v>
      </c>
      <c r="AP1022" s="11">
        <f t="shared" si="3457"/>
        <v>0</v>
      </c>
      <c r="AQ1022" s="45">
        <f t="shared" si="3457"/>
        <v>325</v>
      </c>
      <c r="AR1022" s="45">
        <f t="shared" si="3457"/>
        <v>0</v>
      </c>
      <c r="AS1022" s="11">
        <f t="shared" si="3457"/>
        <v>0</v>
      </c>
      <c r="AT1022" s="11">
        <f t="shared" si="3457"/>
        <v>0</v>
      </c>
      <c r="AU1022" s="11">
        <f t="shared" si="3457"/>
        <v>0</v>
      </c>
      <c r="AV1022" s="11">
        <f t="shared" si="3457"/>
        <v>0</v>
      </c>
      <c r="AW1022" s="45">
        <f t="shared" ref="AS1022:BH1025" si="3458">AW1023</f>
        <v>325</v>
      </c>
      <c r="AX1022" s="45">
        <f t="shared" si="3458"/>
        <v>0</v>
      </c>
      <c r="AY1022" s="75">
        <f t="shared" si="3458"/>
        <v>0</v>
      </c>
      <c r="AZ1022" s="75">
        <f t="shared" si="3458"/>
        <v>0</v>
      </c>
      <c r="BA1022" s="75">
        <f t="shared" si="3458"/>
        <v>0</v>
      </c>
      <c r="BB1022" s="75">
        <f t="shared" si="3458"/>
        <v>0</v>
      </c>
      <c r="BC1022" s="89">
        <f t="shared" si="3458"/>
        <v>325</v>
      </c>
      <c r="BD1022" s="89">
        <f t="shared" si="3458"/>
        <v>0</v>
      </c>
      <c r="BE1022" s="11">
        <f t="shared" si="3458"/>
        <v>0</v>
      </c>
      <c r="BF1022" s="11">
        <f t="shared" si="3458"/>
        <v>0</v>
      </c>
      <c r="BG1022" s="11">
        <f t="shared" si="3458"/>
        <v>0</v>
      </c>
      <c r="BH1022" s="11">
        <f t="shared" si="3458"/>
        <v>0</v>
      </c>
      <c r="BI1022" s="148">
        <f t="shared" ref="BE1022:BT1025" si="3459">BI1023</f>
        <v>325</v>
      </c>
      <c r="BJ1022" s="148">
        <f t="shared" si="3459"/>
        <v>0</v>
      </c>
      <c r="BK1022" s="75">
        <f t="shared" si="3459"/>
        <v>0</v>
      </c>
      <c r="BL1022" s="75">
        <f t="shared" si="3459"/>
        <v>0</v>
      </c>
      <c r="BM1022" s="75">
        <f t="shared" si="3459"/>
        <v>0</v>
      </c>
      <c r="BN1022" s="75">
        <f t="shared" si="3459"/>
        <v>0</v>
      </c>
      <c r="BO1022" s="89">
        <f t="shared" si="3459"/>
        <v>325</v>
      </c>
      <c r="BP1022" s="89">
        <f t="shared" si="3459"/>
        <v>0</v>
      </c>
      <c r="BQ1022" s="11">
        <f t="shared" si="3459"/>
        <v>0</v>
      </c>
      <c r="BR1022" s="11">
        <f t="shared" si="3459"/>
        <v>0</v>
      </c>
      <c r="BS1022" s="11">
        <f t="shared" si="3459"/>
        <v>0</v>
      </c>
      <c r="BT1022" s="11">
        <f t="shared" si="3459"/>
        <v>0</v>
      </c>
      <c r="BU1022" s="45">
        <f t="shared" ref="BQ1022:CF1025" si="3460">BU1023</f>
        <v>325</v>
      </c>
      <c r="BV1022" s="45">
        <f t="shared" si="3460"/>
        <v>0</v>
      </c>
      <c r="BW1022" s="75">
        <f t="shared" si="3460"/>
        <v>0</v>
      </c>
      <c r="BX1022" s="75">
        <f t="shared" si="3460"/>
        <v>0</v>
      </c>
      <c r="BY1022" s="75">
        <f t="shared" si="3460"/>
        <v>0</v>
      </c>
      <c r="BZ1022" s="75">
        <f t="shared" si="3460"/>
        <v>0</v>
      </c>
      <c r="CA1022" s="89">
        <f t="shared" si="3460"/>
        <v>325</v>
      </c>
      <c r="CB1022" s="89">
        <f t="shared" si="3460"/>
        <v>0</v>
      </c>
      <c r="CC1022" s="75">
        <f t="shared" si="3460"/>
        <v>0</v>
      </c>
      <c r="CD1022" s="75">
        <f t="shared" si="3460"/>
        <v>0</v>
      </c>
      <c r="CE1022" s="75">
        <f t="shared" si="3460"/>
        <v>0</v>
      </c>
      <c r="CF1022" s="75">
        <f t="shared" si="3460"/>
        <v>0</v>
      </c>
      <c r="CG1022" s="89">
        <f t="shared" ref="CC1022:CR1025" si="3461">CG1023</f>
        <v>325</v>
      </c>
      <c r="CH1022" s="89">
        <f t="shared" si="3461"/>
        <v>0</v>
      </c>
      <c r="CI1022" s="11">
        <f t="shared" si="3461"/>
        <v>0</v>
      </c>
      <c r="CJ1022" s="11">
        <f t="shared" si="3461"/>
        <v>0</v>
      </c>
      <c r="CK1022" s="11">
        <f t="shared" si="3461"/>
        <v>0</v>
      </c>
      <c r="CL1022" s="11">
        <f t="shared" si="3461"/>
        <v>0</v>
      </c>
      <c r="CM1022" s="45">
        <f t="shared" si="3461"/>
        <v>325</v>
      </c>
      <c r="CN1022" s="45">
        <f t="shared" si="3461"/>
        <v>0</v>
      </c>
      <c r="CO1022" s="11">
        <f t="shared" si="3461"/>
        <v>0</v>
      </c>
      <c r="CP1022" s="11">
        <f t="shared" si="3461"/>
        <v>0</v>
      </c>
      <c r="CQ1022" s="11">
        <f t="shared" si="3461"/>
        <v>0</v>
      </c>
      <c r="CR1022" s="11">
        <f t="shared" si="3461"/>
        <v>0</v>
      </c>
      <c r="CS1022" s="45">
        <f t="shared" ref="CO1022:CT1025" si="3462">CS1023</f>
        <v>325</v>
      </c>
      <c r="CT1022" s="45">
        <f t="shared" si="3462"/>
        <v>0</v>
      </c>
    </row>
    <row r="1023" spans="1:98">
      <c r="A1023" s="55" t="s">
        <v>156</v>
      </c>
      <c r="B1023" s="22" t="s">
        <v>250</v>
      </c>
      <c r="C1023" s="23" t="s">
        <v>173</v>
      </c>
      <c r="D1023" s="23" t="s">
        <v>22</v>
      </c>
      <c r="E1023" s="46" t="s">
        <v>145</v>
      </c>
      <c r="F1023" s="44"/>
      <c r="G1023" s="45">
        <f t="shared" si="3455"/>
        <v>325</v>
      </c>
      <c r="H1023" s="45">
        <f t="shared" si="3455"/>
        <v>0</v>
      </c>
      <c r="I1023" s="11">
        <f t="shared" si="3455"/>
        <v>0</v>
      </c>
      <c r="J1023" s="11">
        <f t="shared" si="3455"/>
        <v>0</v>
      </c>
      <c r="K1023" s="11">
        <f t="shared" si="3455"/>
        <v>0</v>
      </c>
      <c r="L1023" s="11">
        <f t="shared" si="3455"/>
        <v>0</v>
      </c>
      <c r="M1023" s="45">
        <f t="shared" si="3455"/>
        <v>325</v>
      </c>
      <c r="N1023" s="45">
        <f t="shared" si="3455"/>
        <v>0</v>
      </c>
      <c r="O1023" s="11">
        <f t="shared" si="3455"/>
        <v>0</v>
      </c>
      <c r="P1023" s="11">
        <f t="shared" si="3455"/>
        <v>0</v>
      </c>
      <c r="Q1023" s="11">
        <f t="shared" si="3455"/>
        <v>0</v>
      </c>
      <c r="R1023" s="11">
        <f t="shared" si="3455"/>
        <v>0</v>
      </c>
      <c r="S1023" s="45">
        <f t="shared" si="3456"/>
        <v>325</v>
      </c>
      <c r="T1023" s="45">
        <f t="shared" si="3456"/>
        <v>0</v>
      </c>
      <c r="U1023" s="11">
        <f t="shared" si="3456"/>
        <v>0</v>
      </c>
      <c r="V1023" s="11">
        <f t="shared" si="3456"/>
        <v>0</v>
      </c>
      <c r="W1023" s="11">
        <f t="shared" si="3456"/>
        <v>0</v>
      </c>
      <c r="X1023" s="11">
        <f t="shared" si="3456"/>
        <v>0</v>
      </c>
      <c r="Y1023" s="45">
        <f t="shared" si="3456"/>
        <v>325</v>
      </c>
      <c r="Z1023" s="45">
        <f t="shared" si="3456"/>
        <v>0</v>
      </c>
      <c r="AA1023" s="11">
        <f t="shared" si="3456"/>
        <v>0</v>
      </c>
      <c r="AB1023" s="11">
        <f t="shared" si="3456"/>
        <v>0</v>
      </c>
      <c r="AC1023" s="11">
        <f t="shared" si="3456"/>
        <v>0</v>
      </c>
      <c r="AD1023" s="11">
        <f t="shared" si="3456"/>
        <v>0</v>
      </c>
      <c r="AE1023" s="45">
        <f t="shared" si="3456"/>
        <v>325</v>
      </c>
      <c r="AF1023" s="45">
        <f t="shared" si="3456"/>
        <v>0</v>
      </c>
      <c r="AG1023" s="11">
        <f t="shared" si="3457"/>
        <v>0</v>
      </c>
      <c r="AH1023" s="11">
        <f t="shared" si="3457"/>
        <v>0</v>
      </c>
      <c r="AI1023" s="11">
        <f t="shared" si="3457"/>
        <v>0</v>
      </c>
      <c r="AJ1023" s="11">
        <f t="shared" si="3457"/>
        <v>0</v>
      </c>
      <c r="AK1023" s="89">
        <f t="shared" si="3457"/>
        <v>325</v>
      </c>
      <c r="AL1023" s="89">
        <f t="shared" si="3457"/>
        <v>0</v>
      </c>
      <c r="AM1023" s="11">
        <f t="shared" si="3457"/>
        <v>0</v>
      </c>
      <c r="AN1023" s="11">
        <f t="shared" si="3457"/>
        <v>0</v>
      </c>
      <c r="AO1023" s="11">
        <f t="shared" si="3457"/>
        <v>0</v>
      </c>
      <c r="AP1023" s="11">
        <f t="shared" si="3457"/>
        <v>0</v>
      </c>
      <c r="AQ1023" s="45">
        <f t="shared" si="3457"/>
        <v>325</v>
      </c>
      <c r="AR1023" s="45">
        <f t="shared" si="3457"/>
        <v>0</v>
      </c>
      <c r="AS1023" s="11">
        <f t="shared" si="3458"/>
        <v>0</v>
      </c>
      <c r="AT1023" s="11">
        <f t="shared" si="3458"/>
        <v>0</v>
      </c>
      <c r="AU1023" s="11">
        <f t="shared" si="3458"/>
        <v>0</v>
      </c>
      <c r="AV1023" s="11">
        <f t="shared" si="3458"/>
        <v>0</v>
      </c>
      <c r="AW1023" s="45">
        <f t="shared" si="3458"/>
        <v>325</v>
      </c>
      <c r="AX1023" s="45">
        <f t="shared" si="3458"/>
        <v>0</v>
      </c>
      <c r="AY1023" s="75">
        <f t="shared" si="3458"/>
        <v>0</v>
      </c>
      <c r="AZ1023" s="75">
        <f t="shared" si="3458"/>
        <v>0</v>
      </c>
      <c r="BA1023" s="75">
        <f t="shared" si="3458"/>
        <v>0</v>
      </c>
      <c r="BB1023" s="75">
        <f t="shared" si="3458"/>
        <v>0</v>
      </c>
      <c r="BC1023" s="89">
        <f t="shared" si="3458"/>
        <v>325</v>
      </c>
      <c r="BD1023" s="89">
        <f t="shared" si="3458"/>
        <v>0</v>
      </c>
      <c r="BE1023" s="11">
        <f t="shared" si="3459"/>
        <v>0</v>
      </c>
      <c r="BF1023" s="11">
        <f t="shared" si="3459"/>
        <v>0</v>
      </c>
      <c r="BG1023" s="11">
        <f t="shared" si="3459"/>
        <v>0</v>
      </c>
      <c r="BH1023" s="11">
        <f t="shared" si="3459"/>
        <v>0</v>
      </c>
      <c r="BI1023" s="148">
        <f t="shared" si="3459"/>
        <v>325</v>
      </c>
      <c r="BJ1023" s="148">
        <f t="shared" si="3459"/>
        <v>0</v>
      </c>
      <c r="BK1023" s="75">
        <f t="shared" si="3459"/>
        <v>0</v>
      </c>
      <c r="BL1023" s="75">
        <f t="shared" si="3459"/>
        <v>0</v>
      </c>
      <c r="BM1023" s="75">
        <f t="shared" si="3459"/>
        <v>0</v>
      </c>
      <c r="BN1023" s="75">
        <f t="shared" si="3459"/>
        <v>0</v>
      </c>
      <c r="BO1023" s="89">
        <f t="shared" si="3459"/>
        <v>325</v>
      </c>
      <c r="BP1023" s="89">
        <f t="shared" si="3459"/>
        <v>0</v>
      </c>
      <c r="BQ1023" s="11">
        <f t="shared" si="3460"/>
        <v>0</v>
      </c>
      <c r="BR1023" s="11">
        <f t="shared" si="3460"/>
        <v>0</v>
      </c>
      <c r="BS1023" s="11">
        <f t="shared" si="3460"/>
        <v>0</v>
      </c>
      <c r="BT1023" s="11">
        <f t="shared" si="3460"/>
        <v>0</v>
      </c>
      <c r="BU1023" s="45">
        <f t="shared" si="3460"/>
        <v>325</v>
      </c>
      <c r="BV1023" s="45">
        <f t="shared" si="3460"/>
        <v>0</v>
      </c>
      <c r="BW1023" s="75">
        <f t="shared" si="3460"/>
        <v>0</v>
      </c>
      <c r="BX1023" s="75">
        <f t="shared" si="3460"/>
        <v>0</v>
      </c>
      <c r="BY1023" s="75">
        <f t="shared" si="3460"/>
        <v>0</v>
      </c>
      <c r="BZ1023" s="75">
        <f t="shared" si="3460"/>
        <v>0</v>
      </c>
      <c r="CA1023" s="89">
        <f t="shared" si="3460"/>
        <v>325</v>
      </c>
      <c r="CB1023" s="89">
        <f t="shared" si="3460"/>
        <v>0</v>
      </c>
      <c r="CC1023" s="75">
        <f t="shared" si="3461"/>
        <v>0</v>
      </c>
      <c r="CD1023" s="75">
        <f t="shared" si="3461"/>
        <v>0</v>
      </c>
      <c r="CE1023" s="75">
        <f t="shared" si="3461"/>
        <v>0</v>
      </c>
      <c r="CF1023" s="75">
        <f t="shared" si="3461"/>
        <v>0</v>
      </c>
      <c r="CG1023" s="89">
        <f t="shared" si="3461"/>
        <v>325</v>
      </c>
      <c r="CH1023" s="89">
        <f t="shared" si="3461"/>
        <v>0</v>
      </c>
      <c r="CI1023" s="11">
        <f t="shared" si="3461"/>
        <v>0</v>
      </c>
      <c r="CJ1023" s="11">
        <f t="shared" si="3461"/>
        <v>0</v>
      </c>
      <c r="CK1023" s="11">
        <f t="shared" si="3461"/>
        <v>0</v>
      </c>
      <c r="CL1023" s="11">
        <f t="shared" si="3461"/>
        <v>0</v>
      </c>
      <c r="CM1023" s="45">
        <f t="shared" si="3461"/>
        <v>325</v>
      </c>
      <c r="CN1023" s="45">
        <f t="shared" si="3461"/>
        <v>0</v>
      </c>
      <c r="CO1023" s="11">
        <f t="shared" si="3462"/>
        <v>0</v>
      </c>
      <c r="CP1023" s="11">
        <f t="shared" si="3462"/>
        <v>0</v>
      </c>
      <c r="CQ1023" s="11">
        <f t="shared" si="3462"/>
        <v>0</v>
      </c>
      <c r="CR1023" s="11">
        <f t="shared" si="3462"/>
        <v>0</v>
      </c>
      <c r="CS1023" s="45">
        <f t="shared" si="3462"/>
        <v>325</v>
      </c>
      <c r="CT1023" s="45">
        <f t="shared" si="3462"/>
        <v>0</v>
      </c>
    </row>
    <row r="1024" spans="1:98" ht="33">
      <c r="A1024" s="59" t="s">
        <v>262</v>
      </c>
      <c r="B1024" s="22" t="s">
        <v>250</v>
      </c>
      <c r="C1024" s="23" t="s">
        <v>173</v>
      </c>
      <c r="D1024" s="23" t="s">
        <v>22</v>
      </c>
      <c r="E1024" s="46" t="s">
        <v>263</v>
      </c>
      <c r="F1024" s="44"/>
      <c r="G1024" s="45">
        <f t="shared" si="3455"/>
        <v>325</v>
      </c>
      <c r="H1024" s="45">
        <f t="shared" si="3455"/>
        <v>0</v>
      </c>
      <c r="I1024" s="11">
        <f t="shared" si="3455"/>
        <v>0</v>
      </c>
      <c r="J1024" s="11">
        <f t="shared" si="3455"/>
        <v>0</v>
      </c>
      <c r="K1024" s="11">
        <f t="shared" si="3455"/>
        <v>0</v>
      </c>
      <c r="L1024" s="11">
        <f t="shared" si="3455"/>
        <v>0</v>
      </c>
      <c r="M1024" s="45">
        <f t="shared" si="3455"/>
        <v>325</v>
      </c>
      <c r="N1024" s="45">
        <f t="shared" si="3455"/>
        <v>0</v>
      </c>
      <c r="O1024" s="11">
        <f t="shared" si="3455"/>
        <v>0</v>
      </c>
      <c r="P1024" s="11">
        <f t="shared" si="3455"/>
        <v>0</v>
      </c>
      <c r="Q1024" s="11">
        <f t="shared" si="3455"/>
        <v>0</v>
      </c>
      <c r="R1024" s="11">
        <f t="shared" si="3455"/>
        <v>0</v>
      </c>
      <c r="S1024" s="45">
        <f t="shared" si="3456"/>
        <v>325</v>
      </c>
      <c r="T1024" s="45">
        <f t="shared" si="3456"/>
        <v>0</v>
      </c>
      <c r="U1024" s="11">
        <f t="shared" si="3456"/>
        <v>0</v>
      </c>
      <c r="V1024" s="11">
        <f t="shared" si="3456"/>
        <v>0</v>
      </c>
      <c r="W1024" s="11">
        <f t="shared" si="3456"/>
        <v>0</v>
      </c>
      <c r="X1024" s="11">
        <f t="shared" si="3456"/>
        <v>0</v>
      </c>
      <c r="Y1024" s="45">
        <f t="shared" si="3456"/>
        <v>325</v>
      </c>
      <c r="Z1024" s="45">
        <f t="shared" si="3456"/>
        <v>0</v>
      </c>
      <c r="AA1024" s="11">
        <f t="shared" si="3456"/>
        <v>0</v>
      </c>
      <c r="AB1024" s="11">
        <f t="shared" si="3456"/>
        <v>0</v>
      </c>
      <c r="AC1024" s="11">
        <f t="shared" si="3456"/>
        <v>0</v>
      </c>
      <c r="AD1024" s="11">
        <f t="shared" si="3456"/>
        <v>0</v>
      </c>
      <c r="AE1024" s="45">
        <f t="shared" si="3456"/>
        <v>325</v>
      </c>
      <c r="AF1024" s="45">
        <f t="shared" si="3456"/>
        <v>0</v>
      </c>
      <c r="AG1024" s="11">
        <f t="shared" si="3457"/>
        <v>0</v>
      </c>
      <c r="AH1024" s="11">
        <f t="shared" si="3457"/>
        <v>0</v>
      </c>
      <c r="AI1024" s="11">
        <f t="shared" si="3457"/>
        <v>0</v>
      </c>
      <c r="AJ1024" s="11">
        <f t="shared" si="3457"/>
        <v>0</v>
      </c>
      <c r="AK1024" s="89">
        <f t="shared" si="3457"/>
        <v>325</v>
      </c>
      <c r="AL1024" s="89">
        <f t="shared" si="3457"/>
        <v>0</v>
      </c>
      <c r="AM1024" s="11">
        <f t="shared" si="3457"/>
        <v>0</v>
      </c>
      <c r="AN1024" s="11">
        <f t="shared" si="3457"/>
        <v>0</v>
      </c>
      <c r="AO1024" s="11">
        <f t="shared" si="3457"/>
        <v>0</v>
      </c>
      <c r="AP1024" s="11">
        <f t="shared" si="3457"/>
        <v>0</v>
      </c>
      <c r="AQ1024" s="45">
        <f t="shared" si="3457"/>
        <v>325</v>
      </c>
      <c r="AR1024" s="45">
        <f t="shared" si="3457"/>
        <v>0</v>
      </c>
      <c r="AS1024" s="11">
        <f t="shared" si="3458"/>
        <v>0</v>
      </c>
      <c r="AT1024" s="11">
        <f t="shared" si="3458"/>
        <v>0</v>
      </c>
      <c r="AU1024" s="11">
        <f t="shared" si="3458"/>
        <v>0</v>
      </c>
      <c r="AV1024" s="11">
        <f t="shared" si="3458"/>
        <v>0</v>
      </c>
      <c r="AW1024" s="45">
        <f t="shared" si="3458"/>
        <v>325</v>
      </c>
      <c r="AX1024" s="45">
        <f t="shared" si="3458"/>
        <v>0</v>
      </c>
      <c r="AY1024" s="75">
        <f t="shared" si="3458"/>
        <v>0</v>
      </c>
      <c r="AZ1024" s="75">
        <f t="shared" si="3458"/>
        <v>0</v>
      </c>
      <c r="BA1024" s="75">
        <f t="shared" si="3458"/>
        <v>0</v>
      </c>
      <c r="BB1024" s="75">
        <f t="shared" si="3458"/>
        <v>0</v>
      </c>
      <c r="BC1024" s="89">
        <f t="shared" si="3458"/>
        <v>325</v>
      </c>
      <c r="BD1024" s="89">
        <f t="shared" si="3458"/>
        <v>0</v>
      </c>
      <c r="BE1024" s="11">
        <f t="shared" si="3459"/>
        <v>0</v>
      </c>
      <c r="BF1024" s="11">
        <f t="shared" si="3459"/>
        <v>0</v>
      </c>
      <c r="BG1024" s="11">
        <f t="shared" si="3459"/>
        <v>0</v>
      </c>
      <c r="BH1024" s="11">
        <f t="shared" si="3459"/>
        <v>0</v>
      </c>
      <c r="BI1024" s="148">
        <f t="shared" si="3459"/>
        <v>325</v>
      </c>
      <c r="BJ1024" s="148">
        <f t="shared" si="3459"/>
        <v>0</v>
      </c>
      <c r="BK1024" s="75">
        <f t="shared" si="3459"/>
        <v>0</v>
      </c>
      <c r="BL1024" s="75">
        <f t="shared" si="3459"/>
        <v>0</v>
      </c>
      <c r="BM1024" s="75">
        <f t="shared" si="3459"/>
        <v>0</v>
      </c>
      <c r="BN1024" s="75">
        <f t="shared" si="3459"/>
        <v>0</v>
      </c>
      <c r="BO1024" s="89">
        <f t="shared" si="3459"/>
        <v>325</v>
      </c>
      <c r="BP1024" s="89">
        <f t="shared" si="3459"/>
        <v>0</v>
      </c>
      <c r="BQ1024" s="11">
        <f t="shared" si="3460"/>
        <v>0</v>
      </c>
      <c r="BR1024" s="11">
        <f t="shared" si="3460"/>
        <v>0</v>
      </c>
      <c r="BS1024" s="11">
        <f t="shared" si="3460"/>
        <v>0</v>
      </c>
      <c r="BT1024" s="11">
        <f t="shared" si="3460"/>
        <v>0</v>
      </c>
      <c r="BU1024" s="45">
        <f t="shared" si="3460"/>
        <v>325</v>
      </c>
      <c r="BV1024" s="45">
        <f t="shared" si="3460"/>
        <v>0</v>
      </c>
      <c r="BW1024" s="75">
        <f t="shared" si="3460"/>
        <v>0</v>
      </c>
      <c r="BX1024" s="75">
        <f t="shared" si="3460"/>
        <v>0</v>
      </c>
      <c r="BY1024" s="75">
        <f t="shared" si="3460"/>
        <v>0</v>
      </c>
      <c r="BZ1024" s="75">
        <f t="shared" si="3460"/>
        <v>0</v>
      </c>
      <c r="CA1024" s="89">
        <f t="shared" si="3460"/>
        <v>325</v>
      </c>
      <c r="CB1024" s="89">
        <f t="shared" si="3460"/>
        <v>0</v>
      </c>
      <c r="CC1024" s="75">
        <f t="shared" si="3461"/>
        <v>0</v>
      </c>
      <c r="CD1024" s="75">
        <f t="shared" si="3461"/>
        <v>0</v>
      </c>
      <c r="CE1024" s="75">
        <f t="shared" si="3461"/>
        <v>0</v>
      </c>
      <c r="CF1024" s="75">
        <f t="shared" si="3461"/>
        <v>0</v>
      </c>
      <c r="CG1024" s="89">
        <f t="shared" si="3461"/>
        <v>325</v>
      </c>
      <c r="CH1024" s="89">
        <f t="shared" si="3461"/>
        <v>0</v>
      </c>
      <c r="CI1024" s="11">
        <f t="shared" si="3461"/>
        <v>0</v>
      </c>
      <c r="CJ1024" s="11">
        <f t="shared" si="3461"/>
        <v>0</v>
      </c>
      <c r="CK1024" s="11">
        <f t="shared" si="3461"/>
        <v>0</v>
      </c>
      <c r="CL1024" s="11">
        <f t="shared" si="3461"/>
        <v>0</v>
      </c>
      <c r="CM1024" s="45">
        <f t="shared" si="3461"/>
        <v>325</v>
      </c>
      <c r="CN1024" s="45">
        <f t="shared" si="3461"/>
        <v>0</v>
      </c>
      <c r="CO1024" s="11">
        <f t="shared" si="3462"/>
        <v>0</v>
      </c>
      <c r="CP1024" s="11">
        <f t="shared" si="3462"/>
        <v>0</v>
      </c>
      <c r="CQ1024" s="11">
        <f t="shared" si="3462"/>
        <v>0</v>
      </c>
      <c r="CR1024" s="11">
        <f t="shared" si="3462"/>
        <v>0</v>
      </c>
      <c r="CS1024" s="45">
        <f t="shared" si="3462"/>
        <v>325</v>
      </c>
      <c r="CT1024" s="45">
        <f t="shared" si="3462"/>
        <v>0</v>
      </c>
    </row>
    <row r="1025" spans="1:98" ht="33">
      <c r="A1025" s="59" t="s">
        <v>12</v>
      </c>
      <c r="B1025" s="22" t="s">
        <v>250</v>
      </c>
      <c r="C1025" s="23" t="s">
        <v>173</v>
      </c>
      <c r="D1025" s="23" t="s">
        <v>22</v>
      </c>
      <c r="E1025" s="46" t="s">
        <v>263</v>
      </c>
      <c r="F1025" s="44" t="s">
        <v>13</v>
      </c>
      <c r="G1025" s="45">
        <f t="shared" si="3455"/>
        <v>325</v>
      </c>
      <c r="H1025" s="45">
        <f t="shared" si="3455"/>
        <v>0</v>
      </c>
      <c r="I1025" s="11">
        <f t="shared" si="3455"/>
        <v>0</v>
      </c>
      <c r="J1025" s="11">
        <f t="shared" si="3455"/>
        <v>0</v>
      </c>
      <c r="K1025" s="11">
        <f t="shared" si="3455"/>
        <v>0</v>
      </c>
      <c r="L1025" s="11">
        <f t="shared" si="3455"/>
        <v>0</v>
      </c>
      <c r="M1025" s="45">
        <f t="shared" si="3455"/>
        <v>325</v>
      </c>
      <c r="N1025" s="45">
        <f t="shared" si="3455"/>
        <v>0</v>
      </c>
      <c r="O1025" s="11">
        <f t="shared" si="3455"/>
        <v>0</v>
      </c>
      <c r="P1025" s="11">
        <f t="shared" si="3455"/>
        <v>0</v>
      </c>
      <c r="Q1025" s="11">
        <f t="shared" si="3455"/>
        <v>0</v>
      </c>
      <c r="R1025" s="11">
        <f t="shared" si="3455"/>
        <v>0</v>
      </c>
      <c r="S1025" s="45">
        <f t="shared" si="3456"/>
        <v>325</v>
      </c>
      <c r="T1025" s="45">
        <f t="shared" si="3456"/>
        <v>0</v>
      </c>
      <c r="U1025" s="11">
        <f t="shared" si="3456"/>
        <v>0</v>
      </c>
      <c r="V1025" s="11">
        <f t="shared" si="3456"/>
        <v>0</v>
      </c>
      <c r="W1025" s="11">
        <f t="shared" si="3456"/>
        <v>0</v>
      </c>
      <c r="X1025" s="11">
        <f t="shared" si="3456"/>
        <v>0</v>
      </c>
      <c r="Y1025" s="45">
        <f t="shared" si="3456"/>
        <v>325</v>
      </c>
      <c r="Z1025" s="45">
        <f t="shared" si="3456"/>
        <v>0</v>
      </c>
      <c r="AA1025" s="11">
        <f t="shared" si="3456"/>
        <v>0</v>
      </c>
      <c r="AB1025" s="11">
        <f t="shared" si="3456"/>
        <v>0</v>
      </c>
      <c r="AC1025" s="11">
        <f t="shared" si="3456"/>
        <v>0</v>
      </c>
      <c r="AD1025" s="11">
        <f t="shared" si="3456"/>
        <v>0</v>
      </c>
      <c r="AE1025" s="45">
        <f t="shared" si="3456"/>
        <v>325</v>
      </c>
      <c r="AF1025" s="45">
        <f t="shared" si="3456"/>
        <v>0</v>
      </c>
      <c r="AG1025" s="11">
        <f t="shared" si="3457"/>
        <v>0</v>
      </c>
      <c r="AH1025" s="11">
        <f t="shared" si="3457"/>
        <v>0</v>
      </c>
      <c r="AI1025" s="11">
        <f t="shared" si="3457"/>
        <v>0</v>
      </c>
      <c r="AJ1025" s="11">
        <f t="shared" si="3457"/>
        <v>0</v>
      </c>
      <c r="AK1025" s="89">
        <f t="shared" si="3457"/>
        <v>325</v>
      </c>
      <c r="AL1025" s="89">
        <f t="shared" si="3457"/>
        <v>0</v>
      </c>
      <c r="AM1025" s="11">
        <f t="shared" si="3457"/>
        <v>0</v>
      </c>
      <c r="AN1025" s="11">
        <f t="shared" si="3457"/>
        <v>0</v>
      </c>
      <c r="AO1025" s="11">
        <f t="shared" si="3457"/>
        <v>0</v>
      </c>
      <c r="AP1025" s="11">
        <f t="shared" si="3457"/>
        <v>0</v>
      </c>
      <c r="AQ1025" s="45">
        <f t="shared" si="3457"/>
        <v>325</v>
      </c>
      <c r="AR1025" s="45">
        <f t="shared" si="3457"/>
        <v>0</v>
      </c>
      <c r="AS1025" s="11">
        <f t="shared" si="3458"/>
        <v>0</v>
      </c>
      <c r="AT1025" s="11">
        <f t="shared" si="3458"/>
        <v>0</v>
      </c>
      <c r="AU1025" s="11">
        <f t="shared" si="3458"/>
        <v>0</v>
      </c>
      <c r="AV1025" s="11">
        <f t="shared" si="3458"/>
        <v>0</v>
      </c>
      <c r="AW1025" s="45">
        <f t="shared" si="3458"/>
        <v>325</v>
      </c>
      <c r="AX1025" s="45">
        <f t="shared" si="3458"/>
        <v>0</v>
      </c>
      <c r="AY1025" s="75">
        <f t="shared" si="3458"/>
        <v>0</v>
      </c>
      <c r="AZ1025" s="75">
        <f t="shared" si="3458"/>
        <v>0</v>
      </c>
      <c r="BA1025" s="75">
        <f t="shared" si="3458"/>
        <v>0</v>
      </c>
      <c r="BB1025" s="75">
        <f t="shared" si="3458"/>
        <v>0</v>
      </c>
      <c r="BC1025" s="89">
        <f t="shared" si="3458"/>
        <v>325</v>
      </c>
      <c r="BD1025" s="89">
        <f t="shared" si="3458"/>
        <v>0</v>
      </c>
      <c r="BE1025" s="11">
        <f t="shared" si="3459"/>
        <v>0</v>
      </c>
      <c r="BF1025" s="11">
        <f t="shared" si="3459"/>
        <v>0</v>
      </c>
      <c r="BG1025" s="11">
        <f t="shared" si="3459"/>
        <v>0</v>
      </c>
      <c r="BH1025" s="11">
        <f t="shared" si="3459"/>
        <v>0</v>
      </c>
      <c r="BI1025" s="148">
        <f t="shared" si="3459"/>
        <v>325</v>
      </c>
      <c r="BJ1025" s="148">
        <f t="shared" si="3459"/>
        <v>0</v>
      </c>
      <c r="BK1025" s="75">
        <f t="shared" si="3459"/>
        <v>0</v>
      </c>
      <c r="BL1025" s="75">
        <f t="shared" si="3459"/>
        <v>0</v>
      </c>
      <c r="BM1025" s="75">
        <f t="shared" si="3459"/>
        <v>0</v>
      </c>
      <c r="BN1025" s="75">
        <f t="shared" si="3459"/>
        <v>0</v>
      </c>
      <c r="BO1025" s="89">
        <f t="shared" si="3459"/>
        <v>325</v>
      </c>
      <c r="BP1025" s="89">
        <f t="shared" si="3459"/>
        <v>0</v>
      </c>
      <c r="BQ1025" s="11">
        <f t="shared" si="3460"/>
        <v>0</v>
      </c>
      <c r="BR1025" s="11">
        <f t="shared" si="3460"/>
        <v>0</v>
      </c>
      <c r="BS1025" s="11">
        <f t="shared" si="3460"/>
        <v>0</v>
      </c>
      <c r="BT1025" s="11">
        <f t="shared" si="3460"/>
        <v>0</v>
      </c>
      <c r="BU1025" s="45">
        <f t="shared" si="3460"/>
        <v>325</v>
      </c>
      <c r="BV1025" s="45">
        <f t="shared" si="3460"/>
        <v>0</v>
      </c>
      <c r="BW1025" s="75">
        <f t="shared" si="3460"/>
        <v>0</v>
      </c>
      <c r="BX1025" s="75">
        <f t="shared" si="3460"/>
        <v>0</v>
      </c>
      <c r="BY1025" s="75">
        <f t="shared" si="3460"/>
        <v>0</v>
      </c>
      <c r="BZ1025" s="75">
        <f t="shared" si="3460"/>
        <v>0</v>
      </c>
      <c r="CA1025" s="89">
        <f t="shared" si="3460"/>
        <v>325</v>
      </c>
      <c r="CB1025" s="89">
        <f t="shared" si="3460"/>
        <v>0</v>
      </c>
      <c r="CC1025" s="75">
        <f t="shared" si="3461"/>
        <v>0</v>
      </c>
      <c r="CD1025" s="75">
        <f t="shared" si="3461"/>
        <v>0</v>
      </c>
      <c r="CE1025" s="75">
        <f t="shared" si="3461"/>
        <v>0</v>
      </c>
      <c r="CF1025" s="75">
        <f t="shared" si="3461"/>
        <v>0</v>
      </c>
      <c r="CG1025" s="89">
        <f t="shared" si="3461"/>
        <v>325</v>
      </c>
      <c r="CH1025" s="89">
        <f t="shared" si="3461"/>
        <v>0</v>
      </c>
      <c r="CI1025" s="11">
        <f t="shared" si="3461"/>
        <v>0</v>
      </c>
      <c r="CJ1025" s="11">
        <f t="shared" si="3461"/>
        <v>0</v>
      </c>
      <c r="CK1025" s="11">
        <f t="shared" si="3461"/>
        <v>0</v>
      </c>
      <c r="CL1025" s="11">
        <f t="shared" si="3461"/>
        <v>0</v>
      </c>
      <c r="CM1025" s="45">
        <f t="shared" si="3461"/>
        <v>325</v>
      </c>
      <c r="CN1025" s="45">
        <f t="shared" si="3461"/>
        <v>0</v>
      </c>
      <c r="CO1025" s="11">
        <f t="shared" si="3462"/>
        <v>0</v>
      </c>
      <c r="CP1025" s="11">
        <f t="shared" si="3462"/>
        <v>0</v>
      </c>
      <c r="CQ1025" s="11">
        <f t="shared" si="3462"/>
        <v>0</v>
      </c>
      <c r="CR1025" s="11">
        <f t="shared" si="3462"/>
        <v>0</v>
      </c>
      <c r="CS1025" s="45">
        <f t="shared" si="3462"/>
        <v>325</v>
      </c>
      <c r="CT1025" s="45">
        <f t="shared" si="3462"/>
        <v>0</v>
      </c>
    </row>
    <row r="1026" spans="1:98" ht="36" customHeight="1">
      <c r="A1026" s="55" t="s">
        <v>264</v>
      </c>
      <c r="B1026" s="44" t="s">
        <v>250</v>
      </c>
      <c r="C1026" s="44" t="s">
        <v>173</v>
      </c>
      <c r="D1026" s="44" t="s">
        <v>22</v>
      </c>
      <c r="E1026" s="44" t="s">
        <v>263</v>
      </c>
      <c r="F1026" s="11">
        <v>630</v>
      </c>
      <c r="G1026" s="11">
        <v>325</v>
      </c>
      <c r="H1026" s="11"/>
      <c r="I1026" s="11"/>
      <c r="J1026" s="11"/>
      <c r="K1026" s="11"/>
      <c r="L1026" s="11"/>
      <c r="M1026" s="11">
        <f>G1026+I1026+J1026+K1026+L1026</f>
        <v>325</v>
      </c>
      <c r="N1026" s="11">
        <f>H1026+J1026</f>
        <v>0</v>
      </c>
      <c r="O1026" s="11"/>
      <c r="P1026" s="11"/>
      <c r="Q1026" s="11"/>
      <c r="R1026" s="11"/>
      <c r="S1026" s="11">
        <f>M1026+O1026+P1026+Q1026+R1026</f>
        <v>325</v>
      </c>
      <c r="T1026" s="11">
        <f>N1026+P1026</f>
        <v>0</v>
      </c>
      <c r="U1026" s="11"/>
      <c r="V1026" s="11"/>
      <c r="W1026" s="11"/>
      <c r="X1026" s="11"/>
      <c r="Y1026" s="11">
        <f>S1026+U1026+V1026+W1026+X1026</f>
        <v>325</v>
      </c>
      <c r="Z1026" s="11">
        <f>T1026+V1026</f>
        <v>0</v>
      </c>
      <c r="AA1026" s="11"/>
      <c r="AB1026" s="11"/>
      <c r="AC1026" s="11"/>
      <c r="AD1026" s="11"/>
      <c r="AE1026" s="11">
        <f>Y1026+AA1026+AB1026+AC1026+AD1026</f>
        <v>325</v>
      </c>
      <c r="AF1026" s="11">
        <f>Z1026+AB1026</f>
        <v>0</v>
      </c>
      <c r="AG1026" s="11"/>
      <c r="AH1026" s="11"/>
      <c r="AI1026" s="11"/>
      <c r="AJ1026" s="11"/>
      <c r="AK1026" s="75">
        <f>AE1026+AG1026+AH1026+AI1026+AJ1026</f>
        <v>325</v>
      </c>
      <c r="AL1026" s="75">
        <f>AF1026+AH1026</f>
        <v>0</v>
      </c>
      <c r="AM1026" s="11"/>
      <c r="AN1026" s="11"/>
      <c r="AO1026" s="11"/>
      <c r="AP1026" s="11"/>
      <c r="AQ1026" s="11">
        <f>AK1026+AM1026+AN1026+AO1026+AP1026</f>
        <v>325</v>
      </c>
      <c r="AR1026" s="11">
        <f>AL1026+AN1026</f>
        <v>0</v>
      </c>
      <c r="AS1026" s="11"/>
      <c r="AT1026" s="11"/>
      <c r="AU1026" s="11"/>
      <c r="AV1026" s="11"/>
      <c r="AW1026" s="11">
        <f>AQ1026+AS1026+AT1026+AU1026+AV1026</f>
        <v>325</v>
      </c>
      <c r="AX1026" s="11">
        <f>AR1026+AT1026</f>
        <v>0</v>
      </c>
      <c r="AY1026" s="75"/>
      <c r="AZ1026" s="75"/>
      <c r="BA1026" s="75"/>
      <c r="BB1026" s="75"/>
      <c r="BC1026" s="75">
        <f>AW1026+AY1026+AZ1026+BA1026+BB1026</f>
        <v>325</v>
      </c>
      <c r="BD1026" s="75">
        <f>AX1026+AZ1026</f>
        <v>0</v>
      </c>
      <c r="BE1026" s="11"/>
      <c r="BF1026" s="11"/>
      <c r="BG1026" s="11"/>
      <c r="BH1026" s="11"/>
      <c r="BI1026" s="138">
        <f>BC1026+BE1026+BF1026+BG1026+BH1026</f>
        <v>325</v>
      </c>
      <c r="BJ1026" s="138">
        <f>BD1026+BF1026</f>
        <v>0</v>
      </c>
      <c r="BK1026" s="75"/>
      <c r="BL1026" s="75"/>
      <c r="BM1026" s="75"/>
      <c r="BN1026" s="75"/>
      <c r="BO1026" s="75">
        <f>BI1026+BK1026+BL1026+BM1026+BN1026</f>
        <v>325</v>
      </c>
      <c r="BP1026" s="75">
        <f>BJ1026+BL1026</f>
        <v>0</v>
      </c>
      <c r="BQ1026" s="11"/>
      <c r="BR1026" s="11"/>
      <c r="BS1026" s="11"/>
      <c r="BT1026" s="11"/>
      <c r="BU1026" s="11">
        <f>BO1026+BQ1026+BR1026+BS1026+BT1026</f>
        <v>325</v>
      </c>
      <c r="BV1026" s="11">
        <f>BP1026+BR1026</f>
        <v>0</v>
      </c>
      <c r="BW1026" s="75"/>
      <c r="BX1026" s="75"/>
      <c r="BY1026" s="75"/>
      <c r="BZ1026" s="75"/>
      <c r="CA1026" s="75">
        <f>BU1026+BW1026+BX1026+BY1026+BZ1026</f>
        <v>325</v>
      </c>
      <c r="CB1026" s="75">
        <f>BV1026+BX1026</f>
        <v>0</v>
      </c>
      <c r="CC1026" s="75"/>
      <c r="CD1026" s="75"/>
      <c r="CE1026" s="75"/>
      <c r="CF1026" s="75"/>
      <c r="CG1026" s="75">
        <f>CA1026+CC1026+CD1026+CE1026+CF1026</f>
        <v>325</v>
      </c>
      <c r="CH1026" s="75">
        <f>CB1026+CD1026</f>
        <v>0</v>
      </c>
      <c r="CI1026" s="11"/>
      <c r="CJ1026" s="11"/>
      <c r="CK1026" s="11"/>
      <c r="CL1026" s="11"/>
      <c r="CM1026" s="11">
        <f>CG1026+CI1026+CJ1026+CK1026+CL1026</f>
        <v>325</v>
      </c>
      <c r="CN1026" s="11">
        <f>CH1026+CJ1026</f>
        <v>0</v>
      </c>
      <c r="CO1026" s="11"/>
      <c r="CP1026" s="11"/>
      <c r="CQ1026" s="11"/>
      <c r="CR1026" s="11"/>
      <c r="CS1026" s="11">
        <f>CM1026+CO1026+CP1026+CQ1026+CR1026</f>
        <v>325</v>
      </c>
      <c r="CT1026" s="11">
        <f>CN1026+CP1026</f>
        <v>0</v>
      </c>
    </row>
    <row r="1027" spans="1:98">
      <c r="A1027" s="55"/>
      <c r="B1027" s="44"/>
      <c r="C1027" s="44"/>
      <c r="D1027" s="44"/>
      <c r="E1027" s="44"/>
      <c r="F1027" s="11"/>
      <c r="G1027" s="11"/>
      <c r="H1027" s="11"/>
      <c r="I1027" s="11"/>
      <c r="J1027" s="11"/>
      <c r="K1027" s="11"/>
      <c r="L1027" s="11"/>
      <c r="M1027" s="11"/>
      <c r="N1027" s="11"/>
      <c r="O1027" s="11"/>
      <c r="P1027" s="11"/>
      <c r="Q1027" s="11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  <c r="AJ1027" s="11"/>
      <c r="AK1027" s="75"/>
      <c r="AL1027" s="75"/>
      <c r="AM1027" s="11"/>
      <c r="AN1027" s="11"/>
      <c r="AO1027" s="11"/>
      <c r="AP1027" s="11"/>
      <c r="AQ1027" s="11"/>
      <c r="AR1027" s="11"/>
      <c r="AS1027" s="11"/>
      <c r="AT1027" s="11"/>
      <c r="AU1027" s="11"/>
      <c r="AV1027" s="11"/>
      <c r="AW1027" s="11"/>
      <c r="AX1027" s="11"/>
      <c r="AY1027" s="75"/>
      <c r="AZ1027" s="75"/>
      <c r="BA1027" s="75"/>
      <c r="BB1027" s="75"/>
      <c r="BC1027" s="75"/>
      <c r="BD1027" s="75"/>
      <c r="BE1027" s="11"/>
      <c r="BF1027" s="11"/>
      <c r="BG1027" s="11"/>
      <c r="BH1027" s="11"/>
      <c r="BI1027" s="138"/>
      <c r="BJ1027" s="138"/>
      <c r="BK1027" s="75"/>
      <c r="BL1027" s="75"/>
      <c r="BM1027" s="75"/>
      <c r="BN1027" s="75"/>
      <c r="BO1027" s="75"/>
      <c r="BP1027" s="75"/>
      <c r="BQ1027" s="11"/>
      <c r="BR1027" s="11"/>
      <c r="BS1027" s="11"/>
      <c r="BT1027" s="11"/>
      <c r="BU1027" s="11"/>
      <c r="BV1027" s="11"/>
      <c r="BW1027" s="75"/>
      <c r="BX1027" s="75"/>
      <c r="BY1027" s="75"/>
      <c r="BZ1027" s="75"/>
      <c r="CA1027" s="75"/>
      <c r="CB1027" s="75"/>
      <c r="CC1027" s="75"/>
      <c r="CD1027" s="75"/>
      <c r="CE1027" s="75"/>
      <c r="CF1027" s="75"/>
      <c r="CG1027" s="75"/>
      <c r="CH1027" s="75"/>
      <c r="CI1027" s="11"/>
      <c r="CJ1027" s="11"/>
      <c r="CK1027" s="11"/>
      <c r="CL1027" s="11"/>
      <c r="CM1027" s="11"/>
      <c r="CN1027" s="11"/>
      <c r="CO1027" s="11"/>
      <c r="CP1027" s="11"/>
      <c r="CQ1027" s="11"/>
      <c r="CR1027" s="11"/>
      <c r="CS1027" s="11"/>
      <c r="CT1027" s="11"/>
    </row>
    <row r="1028" spans="1:98" ht="18.75">
      <c r="A1028" s="65" t="s">
        <v>265</v>
      </c>
      <c r="B1028" s="43" t="s">
        <v>250</v>
      </c>
      <c r="C1028" s="43" t="s">
        <v>173</v>
      </c>
      <c r="D1028" s="43" t="s">
        <v>8</v>
      </c>
      <c r="E1028" s="43"/>
      <c r="F1028" s="43"/>
      <c r="G1028" s="37">
        <f t="shared" ref="G1028:R1032" si="3463">G1029</f>
        <v>5900</v>
      </c>
      <c r="H1028" s="37">
        <f t="shared" si="3463"/>
        <v>0</v>
      </c>
      <c r="I1028" s="11">
        <f t="shared" si="3463"/>
        <v>0</v>
      </c>
      <c r="J1028" s="11">
        <f t="shared" si="3463"/>
        <v>0</v>
      </c>
      <c r="K1028" s="11">
        <f t="shared" si="3463"/>
        <v>0</v>
      </c>
      <c r="L1028" s="11">
        <f t="shared" si="3463"/>
        <v>0</v>
      </c>
      <c r="M1028" s="37">
        <f t="shared" si="3463"/>
        <v>5900</v>
      </c>
      <c r="N1028" s="37">
        <f t="shared" si="3463"/>
        <v>0</v>
      </c>
      <c r="O1028" s="11">
        <f t="shared" si="3463"/>
        <v>0</v>
      </c>
      <c r="P1028" s="11">
        <f t="shared" si="3463"/>
        <v>0</v>
      </c>
      <c r="Q1028" s="11">
        <f t="shared" si="3463"/>
        <v>0</v>
      </c>
      <c r="R1028" s="11">
        <f t="shared" si="3463"/>
        <v>0</v>
      </c>
      <c r="S1028" s="37">
        <f t="shared" ref="S1028:AH1032" si="3464">S1029</f>
        <v>5900</v>
      </c>
      <c r="T1028" s="37">
        <f t="shared" si="3464"/>
        <v>0</v>
      </c>
      <c r="U1028" s="11">
        <f t="shared" si="3464"/>
        <v>0</v>
      </c>
      <c r="V1028" s="11">
        <f t="shared" si="3464"/>
        <v>0</v>
      </c>
      <c r="W1028" s="11">
        <f t="shared" si="3464"/>
        <v>0</v>
      </c>
      <c r="X1028" s="11">
        <f t="shared" si="3464"/>
        <v>0</v>
      </c>
      <c r="Y1028" s="37">
        <f t="shared" si="3464"/>
        <v>5900</v>
      </c>
      <c r="Z1028" s="37">
        <f t="shared" si="3464"/>
        <v>0</v>
      </c>
      <c r="AA1028" s="11">
        <f t="shared" si="3464"/>
        <v>0</v>
      </c>
      <c r="AB1028" s="11">
        <f t="shared" si="3464"/>
        <v>0</v>
      </c>
      <c r="AC1028" s="11">
        <f t="shared" si="3464"/>
        <v>0</v>
      </c>
      <c r="AD1028" s="11">
        <f t="shared" si="3464"/>
        <v>0</v>
      </c>
      <c r="AE1028" s="37">
        <f t="shared" si="3464"/>
        <v>5900</v>
      </c>
      <c r="AF1028" s="37">
        <f t="shared" si="3464"/>
        <v>0</v>
      </c>
      <c r="AG1028" s="11">
        <f t="shared" si="3464"/>
        <v>0</v>
      </c>
      <c r="AH1028" s="11">
        <f t="shared" si="3464"/>
        <v>0</v>
      </c>
      <c r="AI1028" s="11">
        <f t="shared" ref="AG1028:AV1032" si="3465">AI1029</f>
        <v>0</v>
      </c>
      <c r="AJ1028" s="11">
        <f t="shared" si="3465"/>
        <v>0</v>
      </c>
      <c r="AK1028" s="87">
        <f t="shared" si="3465"/>
        <v>5900</v>
      </c>
      <c r="AL1028" s="87">
        <f t="shared" si="3465"/>
        <v>0</v>
      </c>
      <c r="AM1028" s="11">
        <f t="shared" si="3465"/>
        <v>0</v>
      </c>
      <c r="AN1028" s="11">
        <f t="shared" si="3465"/>
        <v>0</v>
      </c>
      <c r="AO1028" s="11">
        <f t="shared" si="3465"/>
        <v>0</v>
      </c>
      <c r="AP1028" s="11">
        <f t="shared" si="3465"/>
        <v>0</v>
      </c>
      <c r="AQ1028" s="37">
        <f t="shared" si="3465"/>
        <v>5900</v>
      </c>
      <c r="AR1028" s="37">
        <f t="shared" si="3465"/>
        <v>0</v>
      </c>
      <c r="AS1028" s="11">
        <f t="shared" si="3465"/>
        <v>0</v>
      </c>
      <c r="AT1028" s="11">
        <f t="shared" si="3465"/>
        <v>0</v>
      </c>
      <c r="AU1028" s="11">
        <f t="shared" si="3465"/>
        <v>0</v>
      </c>
      <c r="AV1028" s="37">
        <f t="shared" si="3465"/>
        <v>-3</v>
      </c>
      <c r="AW1028" s="37">
        <f t="shared" ref="AS1028:BH1032" si="3466">AW1029</f>
        <v>5897</v>
      </c>
      <c r="AX1028" s="37">
        <f t="shared" si="3466"/>
        <v>0</v>
      </c>
      <c r="AY1028" s="75">
        <f t="shared" si="3466"/>
        <v>55</v>
      </c>
      <c r="AZ1028" s="75">
        <f t="shared" si="3466"/>
        <v>0</v>
      </c>
      <c r="BA1028" s="75">
        <f t="shared" si="3466"/>
        <v>0</v>
      </c>
      <c r="BB1028" s="87">
        <f t="shared" si="3466"/>
        <v>0</v>
      </c>
      <c r="BC1028" s="87">
        <f t="shared" si="3466"/>
        <v>5952</v>
      </c>
      <c r="BD1028" s="87">
        <f t="shared" si="3466"/>
        <v>0</v>
      </c>
      <c r="BE1028" s="11">
        <f t="shared" si="3466"/>
        <v>0</v>
      </c>
      <c r="BF1028" s="11">
        <f t="shared" si="3466"/>
        <v>0</v>
      </c>
      <c r="BG1028" s="11">
        <f t="shared" si="3466"/>
        <v>0</v>
      </c>
      <c r="BH1028" s="37">
        <f t="shared" si="3466"/>
        <v>0</v>
      </c>
      <c r="BI1028" s="146">
        <f t="shared" ref="BE1028:BT1032" si="3467">BI1029</f>
        <v>5952</v>
      </c>
      <c r="BJ1028" s="146">
        <f t="shared" si="3467"/>
        <v>0</v>
      </c>
      <c r="BK1028" s="75">
        <f t="shared" si="3467"/>
        <v>0</v>
      </c>
      <c r="BL1028" s="75">
        <f t="shared" si="3467"/>
        <v>0</v>
      </c>
      <c r="BM1028" s="75">
        <f t="shared" si="3467"/>
        <v>0</v>
      </c>
      <c r="BN1028" s="87">
        <f t="shared" si="3467"/>
        <v>0</v>
      </c>
      <c r="BO1028" s="87">
        <f t="shared" si="3467"/>
        <v>5952</v>
      </c>
      <c r="BP1028" s="87">
        <f t="shared" si="3467"/>
        <v>0</v>
      </c>
      <c r="BQ1028" s="11">
        <f t="shared" si="3467"/>
        <v>0</v>
      </c>
      <c r="BR1028" s="11">
        <f t="shared" si="3467"/>
        <v>0</v>
      </c>
      <c r="BS1028" s="11">
        <f t="shared" si="3467"/>
        <v>0</v>
      </c>
      <c r="BT1028" s="37">
        <f t="shared" si="3467"/>
        <v>0</v>
      </c>
      <c r="BU1028" s="37">
        <f t="shared" ref="BQ1028:CF1032" si="3468">BU1029</f>
        <v>5952</v>
      </c>
      <c r="BV1028" s="37">
        <f t="shared" si="3468"/>
        <v>0</v>
      </c>
      <c r="BW1028" s="75">
        <f t="shared" si="3468"/>
        <v>0</v>
      </c>
      <c r="BX1028" s="75">
        <f t="shared" si="3468"/>
        <v>0</v>
      </c>
      <c r="BY1028" s="75">
        <f t="shared" si="3468"/>
        <v>0</v>
      </c>
      <c r="BZ1028" s="87">
        <f t="shared" si="3468"/>
        <v>0</v>
      </c>
      <c r="CA1028" s="87">
        <f t="shared" si="3468"/>
        <v>5952</v>
      </c>
      <c r="CB1028" s="87">
        <f t="shared" si="3468"/>
        <v>0</v>
      </c>
      <c r="CC1028" s="75">
        <f t="shared" si="3468"/>
        <v>0</v>
      </c>
      <c r="CD1028" s="75">
        <f t="shared" si="3468"/>
        <v>0</v>
      </c>
      <c r="CE1028" s="75">
        <f t="shared" si="3468"/>
        <v>0</v>
      </c>
      <c r="CF1028" s="87">
        <f t="shared" si="3468"/>
        <v>0</v>
      </c>
      <c r="CG1028" s="87">
        <f t="shared" ref="CC1028:CR1032" si="3469">CG1029</f>
        <v>5952</v>
      </c>
      <c r="CH1028" s="87">
        <f t="shared" si="3469"/>
        <v>0</v>
      </c>
      <c r="CI1028" s="11">
        <f t="shared" si="3469"/>
        <v>0</v>
      </c>
      <c r="CJ1028" s="11">
        <f t="shared" si="3469"/>
        <v>0</v>
      </c>
      <c r="CK1028" s="11">
        <f t="shared" si="3469"/>
        <v>0</v>
      </c>
      <c r="CL1028" s="37">
        <f t="shared" si="3469"/>
        <v>-45</v>
      </c>
      <c r="CM1028" s="37">
        <f t="shared" si="3469"/>
        <v>5907</v>
      </c>
      <c r="CN1028" s="37">
        <f t="shared" si="3469"/>
        <v>0</v>
      </c>
      <c r="CO1028" s="11">
        <f t="shared" si="3469"/>
        <v>0</v>
      </c>
      <c r="CP1028" s="11">
        <f t="shared" si="3469"/>
        <v>0</v>
      </c>
      <c r="CQ1028" s="11">
        <f t="shared" si="3469"/>
        <v>0</v>
      </c>
      <c r="CR1028" s="37">
        <f t="shared" si="3469"/>
        <v>0</v>
      </c>
      <c r="CS1028" s="37">
        <f t="shared" ref="CO1028:CT1032" si="3470">CS1029</f>
        <v>5907</v>
      </c>
      <c r="CT1028" s="37">
        <f t="shared" si="3470"/>
        <v>0</v>
      </c>
    </row>
    <row r="1029" spans="1:98" ht="46.5" customHeight="1">
      <c r="A1029" s="51" t="s">
        <v>497</v>
      </c>
      <c r="B1029" s="44" t="s">
        <v>250</v>
      </c>
      <c r="C1029" s="44" t="s">
        <v>173</v>
      </c>
      <c r="D1029" s="44" t="s">
        <v>8</v>
      </c>
      <c r="E1029" s="44" t="s">
        <v>251</v>
      </c>
      <c r="F1029" s="44"/>
      <c r="G1029" s="38">
        <f t="shared" si="3463"/>
        <v>5900</v>
      </c>
      <c r="H1029" s="38">
        <f t="shared" si="3463"/>
        <v>0</v>
      </c>
      <c r="I1029" s="11">
        <f t="shared" si="3463"/>
        <v>0</v>
      </c>
      <c r="J1029" s="11">
        <f t="shared" si="3463"/>
        <v>0</v>
      </c>
      <c r="K1029" s="11">
        <f t="shared" si="3463"/>
        <v>0</v>
      </c>
      <c r="L1029" s="11">
        <f t="shared" si="3463"/>
        <v>0</v>
      </c>
      <c r="M1029" s="38">
        <f t="shared" si="3463"/>
        <v>5900</v>
      </c>
      <c r="N1029" s="38">
        <f t="shared" si="3463"/>
        <v>0</v>
      </c>
      <c r="O1029" s="11">
        <f t="shared" si="3463"/>
        <v>0</v>
      </c>
      <c r="P1029" s="11">
        <f t="shared" si="3463"/>
        <v>0</v>
      </c>
      <c r="Q1029" s="11">
        <f t="shared" si="3463"/>
        <v>0</v>
      </c>
      <c r="R1029" s="11">
        <f t="shared" si="3463"/>
        <v>0</v>
      </c>
      <c r="S1029" s="38">
        <f t="shared" si="3464"/>
        <v>5900</v>
      </c>
      <c r="T1029" s="38">
        <f t="shared" si="3464"/>
        <v>0</v>
      </c>
      <c r="U1029" s="11">
        <f t="shared" si="3464"/>
        <v>0</v>
      </c>
      <c r="V1029" s="11">
        <f t="shared" si="3464"/>
        <v>0</v>
      </c>
      <c r="W1029" s="11">
        <f t="shared" si="3464"/>
        <v>0</v>
      </c>
      <c r="X1029" s="11">
        <f t="shared" si="3464"/>
        <v>0</v>
      </c>
      <c r="Y1029" s="38">
        <f t="shared" si="3464"/>
        <v>5900</v>
      </c>
      <c r="Z1029" s="38">
        <f t="shared" si="3464"/>
        <v>0</v>
      </c>
      <c r="AA1029" s="11">
        <f t="shared" si="3464"/>
        <v>0</v>
      </c>
      <c r="AB1029" s="11">
        <f t="shared" si="3464"/>
        <v>0</v>
      </c>
      <c r="AC1029" s="11">
        <f t="shared" si="3464"/>
        <v>0</v>
      </c>
      <c r="AD1029" s="11">
        <f t="shared" si="3464"/>
        <v>0</v>
      </c>
      <c r="AE1029" s="38">
        <f t="shared" si="3464"/>
        <v>5900</v>
      </c>
      <c r="AF1029" s="38">
        <f t="shared" si="3464"/>
        <v>0</v>
      </c>
      <c r="AG1029" s="11">
        <f t="shared" si="3465"/>
        <v>0</v>
      </c>
      <c r="AH1029" s="11">
        <f t="shared" si="3465"/>
        <v>0</v>
      </c>
      <c r="AI1029" s="11">
        <f t="shared" si="3465"/>
        <v>0</v>
      </c>
      <c r="AJ1029" s="11">
        <f t="shared" si="3465"/>
        <v>0</v>
      </c>
      <c r="AK1029" s="88">
        <f t="shared" si="3465"/>
        <v>5900</v>
      </c>
      <c r="AL1029" s="88">
        <f t="shared" si="3465"/>
        <v>0</v>
      </c>
      <c r="AM1029" s="11">
        <f t="shared" si="3465"/>
        <v>0</v>
      </c>
      <c r="AN1029" s="11">
        <f t="shared" si="3465"/>
        <v>0</v>
      </c>
      <c r="AO1029" s="11">
        <f t="shared" si="3465"/>
        <v>0</v>
      </c>
      <c r="AP1029" s="11">
        <f t="shared" si="3465"/>
        <v>0</v>
      </c>
      <c r="AQ1029" s="38">
        <f t="shared" si="3465"/>
        <v>5900</v>
      </c>
      <c r="AR1029" s="38">
        <f t="shared" si="3465"/>
        <v>0</v>
      </c>
      <c r="AS1029" s="11">
        <f t="shared" si="3466"/>
        <v>0</v>
      </c>
      <c r="AT1029" s="11">
        <f t="shared" si="3466"/>
        <v>0</v>
      </c>
      <c r="AU1029" s="11">
        <f t="shared" si="3466"/>
        <v>0</v>
      </c>
      <c r="AV1029" s="11">
        <f t="shared" si="3466"/>
        <v>-3</v>
      </c>
      <c r="AW1029" s="38">
        <f t="shared" si="3466"/>
        <v>5897</v>
      </c>
      <c r="AX1029" s="38">
        <f t="shared" si="3466"/>
        <v>0</v>
      </c>
      <c r="AY1029" s="75">
        <f t="shared" si="3466"/>
        <v>55</v>
      </c>
      <c r="AZ1029" s="75">
        <f t="shared" si="3466"/>
        <v>0</v>
      </c>
      <c r="BA1029" s="75">
        <f t="shared" si="3466"/>
        <v>0</v>
      </c>
      <c r="BB1029" s="75">
        <f t="shared" si="3466"/>
        <v>0</v>
      </c>
      <c r="BC1029" s="88">
        <f t="shared" si="3466"/>
        <v>5952</v>
      </c>
      <c r="BD1029" s="88">
        <f t="shared" si="3466"/>
        <v>0</v>
      </c>
      <c r="BE1029" s="11">
        <f t="shared" si="3467"/>
        <v>0</v>
      </c>
      <c r="BF1029" s="11">
        <f t="shared" si="3467"/>
        <v>0</v>
      </c>
      <c r="BG1029" s="11">
        <f t="shared" si="3467"/>
        <v>0</v>
      </c>
      <c r="BH1029" s="11">
        <f t="shared" si="3467"/>
        <v>0</v>
      </c>
      <c r="BI1029" s="147">
        <f t="shared" si="3467"/>
        <v>5952</v>
      </c>
      <c r="BJ1029" s="147">
        <f t="shared" si="3467"/>
        <v>0</v>
      </c>
      <c r="BK1029" s="75">
        <f t="shared" si="3467"/>
        <v>0</v>
      </c>
      <c r="BL1029" s="75">
        <f t="shared" si="3467"/>
        <v>0</v>
      </c>
      <c r="BM1029" s="75">
        <f t="shared" si="3467"/>
        <v>0</v>
      </c>
      <c r="BN1029" s="75">
        <f t="shared" si="3467"/>
        <v>0</v>
      </c>
      <c r="BO1029" s="88">
        <f t="shared" si="3467"/>
        <v>5952</v>
      </c>
      <c r="BP1029" s="88">
        <f t="shared" si="3467"/>
        <v>0</v>
      </c>
      <c r="BQ1029" s="11">
        <f t="shared" si="3468"/>
        <v>0</v>
      </c>
      <c r="BR1029" s="11">
        <f t="shared" si="3468"/>
        <v>0</v>
      </c>
      <c r="BS1029" s="11">
        <f t="shared" si="3468"/>
        <v>0</v>
      </c>
      <c r="BT1029" s="11">
        <f t="shared" si="3468"/>
        <v>0</v>
      </c>
      <c r="BU1029" s="38">
        <f t="shared" si="3468"/>
        <v>5952</v>
      </c>
      <c r="BV1029" s="38">
        <f t="shared" si="3468"/>
        <v>0</v>
      </c>
      <c r="BW1029" s="75">
        <f t="shared" si="3468"/>
        <v>0</v>
      </c>
      <c r="BX1029" s="75">
        <f t="shared" si="3468"/>
        <v>0</v>
      </c>
      <c r="BY1029" s="75">
        <f t="shared" si="3468"/>
        <v>0</v>
      </c>
      <c r="BZ1029" s="75">
        <f t="shared" si="3468"/>
        <v>0</v>
      </c>
      <c r="CA1029" s="88">
        <f t="shared" si="3468"/>
        <v>5952</v>
      </c>
      <c r="CB1029" s="88">
        <f t="shared" si="3468"/>
        <v>0</v>
      </c>
      <c r="CC1029" s="75">
        <f t="shared" si="3469"/>
        <v>0</v>
      </c>
      <c r="CD1029" s="75">
        <f t="shared" si="3469"/>
        <v>0</v>
      </c>
      <c r="CE1029" s="75">
        <f t="shared" si="3469"/>
        <v>0</v>
      </c>
      <c r="CF1029" s="75">
        <f t="shared" si="3469"/>
        <v>0</v>
      </c>
      <c r="CG1029" s="88">
        <f t="shared" si="3469"/>
        <v>5952</v>
      </c>
      <c r="CH1029" s="88">
        <f t="shared" si="3469"/>
        <v>0</v>
      </c>
      <c r="CI1029" s="11">
        <f t="shared" si="3469"/>
        <v>0</v>
      </c>
      <c r="CJ1029" s="11">
        <f t="shared" si="3469"/>
        <v>0</v>
      </c>
      <c r="CK1029" s="11">
        <f t="shared" si="3469"/>
        <v>0</v>
      </c>
      <c r="CL1029" s="11">
        <f t="shared" si="3469"/>
        <v>-45</v>
      </c>
      <c r="CM1029" s="38">
        <f t="shared" si="3469"/>
        <v>5907</v>
      </c>
      <c r="CN1029" s="38">
        <f t="shared" si="3469"/>
        <v>0</v>
      </c>
      <c r="CO1029" s="11">
        <f t="shared" si="3470"/>
        <v>0</v>
      </c>
      <c r="CP1029" s="11">
        <f t="shared" si="3470"/>
        <v>0</v>
      </c>
      <c r="CQ1029" s="11">
        <f t="shared" si="3470"/>
        <v>0</v>
      </c>
      <c r="CR1029" s="11">
        <f t="shared" si="3470"/>
        <v>0</v>
      </c>
      <c r="CS1029" s="38">
        <f t="shared" si="3470"/>
        <v>5907</v>
      </c>
      <c r="CT1029" s="38">
        <f t="shared" si="3470"/>
        <v>0</v>
      </c>
    </row>
    <row r="1030" spans="1:98">
      <c r="A1030" s="59" t="s">
        <v>15</v>
      </c>
      <c r="B1030" s="44" t="s">
        <v>250</v>
      </c>
      <c r="C1030" s="44" t="s">
        <v>173</v>
      </c>
      <c r="D1030" s="44" t="s">
        <v>8</v>
      </c>
      <c r="E1030" s="44" t="s">
        <v>254</v>
      </c>
      <c r="F1030" s="44"/>
      <c r="G1030" s="38">
        <f t="shared" si="3463"/>
        <v>5900</v>
      </c>
      <c r="H1030" s="38">
        <f t="shared" si="3463"/>
        <v>0</v>
      </c>
      <c r="I1030" s="11">
        <f t="shared" si="3463"/>
        <v>0</v>
      </c>
      <c r="J1030" s="11">
        <f t="shared" si="3463"/>
        <v>0</v>
      </c>
      <c r="K1030" s="11">
        <f t="shared" si="3463"/>
        <v>0</v>
      </c>
      <c r="L1030" s="11">
        <f t="shared" si="3463"/>
        <v>0</v>
      </c>
      <c r="M1030" s="38">
        <f t="shared" si="3463"/>
        <v>5900</v>
      </c>
      <c r="N1030" s="38">
        <f t="shared" si="3463"/>
        <v>0</v>
      </c>
      <c r="O1030" s="11">
        <f t="shared" si="3463"/>
        <v>0</v>
      </c>
      <c r="P1030" s="11">
        <f t="shared" si="3463"/>
        <v>0</v>
      </c>
      <c r="Q1030" s="11">
        <f t="shared" si="3463"/>
        <v>0</v>
      </c>
      <c r="R1030" s="11">
        <f t="shared" si="3463"/>
        <v>0</v>
      </c>
      <c r="S1030" s="38">
        <f t="shared" si="3464"/>
        <v>5900</v>
      </c>
      <c r="T1030" s="38">
        <f t="shared" si="3464"/>
        <v>0</v>
      </c>
      <c r="U1030" s="11">
        <f t="shared" si="3464"/>
        <v>0</v>
      </c>
      <c r="V1030" s="11">
        <f t="shared" si="3464"/>
        <v>0</v>
      </c>
      <c r="W1030" s="11">
        <f t="shared" si="3464"/>
        <v>0</v>
      </c>
      <c r="X1030" s="11">
        <f t="shared" si="3464"/>
        <v>0</v>
      </c>
      <c r="Y1030" s="38">
        <f t="shared" si="3464"/>
        <v>5900</v>
      </c>
      <c r="Z1030" s="38">
        <f t="shared" si="3464"/>
        <v>0</v>
      </c>
      <c r="AA1030" s="11">
        <f t="shared" si="3464"/>
        <v>0</v>
      </c>
      <c r="AB1030" s="11">
        <f t="shared" si="3464"/>
        <v>0</v>
      </c>
      <c r="AC1030" s="11">
        <f t="shared" si="3464"/>
        <v>0</v>
      </c>
      <c r="AD1030" s="11">
        <f t="shared" si="3464"/>
        <v>0</v>
      </c>
      <c r="AE1030" s="38">
        <f t="shared" si="3464"/>
        <v>5900</v>
      </c>
      <c r="AF1030" s="38">
        <f t="shared" si="3464"/>
        <v>0</v>
      </c>
      <c r="AG1030" s="11">
        <f t="shared" si="3465"/>
        <v>0</v>
      </c>
      <c r="AH1030" s="11">
        <f t="shared" si="3465"/>
        <v>0</v>
      </c>
      <c r="AI1030" s="11">
        <f t="shared" si="3465"/>
        <v>0</v>
      </c>
      <c r="AJ1030" s="11">
        <f t="shared" si="3465"/>
        <v>0</v>
      </c>
      <c r="AK1030" s="88">
        <f t="shared" si="3465"/>
        <v>5900</v>
      </c>
      <c r="AL1030" s="88">
        <f t="shared" si="3465"/>
        <v>0</v>
      </c>
      <c r="AM1030" s="11">
        <f t="shared" si="3465"/>
        <v>0</v>
      </c>
      <c r="AN1030" s="11">
        <f t="shared" si="3465"/>
        <v>0</v>
      </c>
      <c r="AO1030" s="11">
        <f t="shared" si="3465"/>
        <v>0</v>
      </c>
      <c r="AP1030" s="11">
        <f t="shared" si="3465"/>
        <v>0</v>
      </c>
      <c r="AQ1030" s="38">
        <f t="shared" si="3465"/>
        <v>5900</v>
      </c>
      <c r="AR1030" s="38">
        <f t="shared" si="3465"/>
        <v>0</v>
      </c>
      <c r="AS1030" s="11">
        <f t="shared" si="3466"/>
        <v>0</v>
      </c>
      <c r="AT1030" s="11">
        <f t="shared" si="3466"/>
        <v>0</v>
      </c>
      <c r="AU1030" s="11">
        <f t="shared" si="3466"/>
        <v>0</v>
      </c>
      <c r="AV1030" s="11">
        <f t="shared" si="3466"/>
        <v>-3</v>
      </c>
      <c r="AW1030" s="38">
        <f t="shared" si="3466"/>
        <v>5897</v>
      </c>
      <c r="AX1030" s="38">
        <f t="shared" si="3466"/>
        <v>0</v>
      </c>
      <c r="AY1030" s="75">
        <f t="shared" si="3466"/>
        <v>55</v>
      </c>
      <c r="AZ1030" s="75">
        <f t="shared" si="3466"/>
        <v>0</v>
      </c>
      <c r="BA1030" s="75">
        <f t="shared" si="3466"/>
        <v>0</v>
      </c>
      <c r="BB1030" s="75">
        <f t="shared" si="3466"/>
        <v>0</v>
      </c>
      <c r="BC1030" s="88">
        <f t="shared" si="3466"/>
        <v>5952</v>
      </c>
      <c r="BD1030" s="88">
        <f t="shared" si="3466"/>
        <v>0</v>
      </c>
      <c r="BE1030" s="11">
        <f t="shared" si="3467"/>
        <v>0</v>
      </c>
      <c r="BF1030" s="11">
        <f t="shared" si="3467"/>
        <v>0</v>
      </c>
      <c r="BG1030" s="11">
        <f t="shared" si="3467"/>
        <v>0</v>
      </c>
      <c r="BH1030" s="11">
        <f t="shared" si="3467"/>
        <v>0</v>
      </c>
      <c r="BI1030" s="147">
        <f t="shared" si="3467"/>
        <v>5952</v>
      </c>
      <c r="BJ1030" s="147">
        <f t="shared" si="3467"/>
        <v>0</v>
      </c>
      <c r="BK1030" s="75">
        <f t="shared" si="3467"/>
        <v>0</v>
      </c>
      <c r="BL1030" s="75">
        <f t="shared" si="3467"/>
        <v>0</v>
      </c>
      <c r="BM1030" s="75">
        <f t="shared" si="3467"/>
        <v>0</v>
      </c>
      <c r="BN1030" s="75">
        <f t="shared" si="3467"/>
        <v>0</v>
      </c>
      <c r="BO1030" s="88">
        <f t="shared" si="3467"/>
        <v>5952</v>
      </c>
      <c r="BP1030" s="88">
        <f t="shared" si="3467"/>
        <v>0</v>
      </c>
      <c r="BQ1030" s="11">
        <f t="shared" si="3468"/>
        <v>0</v>
      </c>
      <c r="BR1030" s="11">
        <f t="shared" si="3468"/>
        <v>0</v>
      </c>
      <c r="BS1030" s="11">
        <f t="shared" si="3468"/>
        <v>0</v>
      </c>
      <c r="BT1030" s="11">
        <f t="shared" si="3468"/>
        <v>0</v>
      </c>
      <c r="BU1030" s="38">
        <f t="shared" si="3468"/>
        <v>5952</v>
      </c>
      <c r="BV1030" s="38">
        <f t="shared" si="3468"/>
        <v>0</v>
      </c>
      <c r="BW1030" s="75">
        <f t="shared" si="3468"/>
        <v>0</v>
      </c>
      <c r="BX1030" s="75">
        <f t="shared" si="3468"/>
        <v>0</v>
      </c>
      <c r="BY1030" s="75">
        <f t="shared" si="3468"/>
        <v>0</v>
      </c>
      <c r="BZ1030" s="75">
        <f t="shared" si="3468"/>
        <v>0</v>
      </c>
      <c r="CA1030" s="88">
        <f t="shared" si="3468"/>
        <v>5952</v>
      </c>
      <c r="CB1030" s="88">
        <f t="shared" si="3468"/>
        <v>0</v>
      </c>
      <c r="CC1030" s="75">
        <f t="shared" si="3469"/>
        <v>0</v>
      </c>
      <c r="CD1030" s="75">
        <f t="shared" si="3469"/>
        <v>0</v>
      </c>
      <c r="CE1030" s="75">
        <f t="shared" si="3469"/>
        <v>0</v>
      </c>
      <c r="CF1030" s="75">
        <f t="shared" si="3469"/>
        <v>0</v>
      </c>
      <c r="CG1030" s="88">
        <f t="shared" si="3469"/>
        <v>5952</v>
      </c>
      <c r="CH1030" s="88">
        <f t="shared" si="3469"/>
        <v>0</v>
      </c>
      <c r="CI1030" s="11">
        <f t="shared" si="3469"/>
        <v>0</v>
      </c>
      <c r="CJ1030" s="11">
        <f t="shared" si="3469"/>
        <v>0</v>
      </c>
      <c r="CK1030" s="11">
        <f t="shared" si="3469"/>
        <v>0</v>
      </c>
      <c r="CL1030" s="11">
        <f t="shared" si="3469"/>
        <v>-45</v>
      </c>
      <c r="CM1030" s="38">
        <f t="shared" si="3469"/>
        <v>5907</v>
      </c>
      <c r="CN1030" s="38">
        <f t="shared" si="3469"/>
        <v>0</v>
      </c>
      <c r="CO1030" s="11">
        <f t="shared" si="3470"/>
        <v>0</v>
      </c>
      <c r="CP1030" s="11">
        <f t="shared" si="3470"/>
        <v>0</v>
      </c>
      <c r="CQ1030" s="11">
        <f t="shared" si="3470"/>
        <v>0</v>
      </c>
      <c r="CR1030" s="11">
        <f t="shared" si="3470"/>
        <v>0</v>
      </c>
      <c r="CS1030" s="38">
        <f t="shared" si="3470"/>
        <v>5907</v>
      </c>
      <c r="CT1030" s="38">
        <f t="shared" si="3470"/>
        <v>0</v>
      </c>
    </row>
    <row r="1031" spans="1:98">
      <c r="A1031" s="59" t="s">
        <v>259</v>
      </c>
      <c r="B1031" s="44" t="s">
        <v>250</v>
      </c>
      <c r="C1031" s="44" t="s">
        <v>173</v>
      </c>
      <c r="D1031" s="44" t="s">
        <v>8</v>
      </c>
      <c r="E1031" s="44" t="s">
        <v>260</v>
      </c>
      <c r="F1031" s="44"/>
      <c r="G1031" s="38">
        <f t="shared" si="3463"/>
        <v>5900</v>
      </c>
      <c r="H1031" s="38">
        <f t="shared" si="3463"/>
        <v>0</v>
      </c>
      <c r="I1031" s="11">
        <f t="shared" si="3463"/>
        <v>0</v>
      </c>
      <c r="J1031" s="11">
        <f t="shared" si="3463"/>
        <v>0</v>
      </c>
      <c r="K1031" s="11">
        <f t="shared" si="3463"/>
        <v>0</v>
      </c>
      <c r="L1031" s="11">
        <f t="shared" si="3463"/>
        <v>0</v>
      </c>
      <c r="M1031" s="38">
        <f t="shared" si="3463"/>
        <v>5900</v>
      </c>
      <c r="N1031" s="38">
        <f t="shared" si="3463"/>
        <v>0</v>
      </c>
      <c r="O1031" s="11">
        <f t="shared" si="3463"/>
        <v>0</v>
      </c>
      <c r="P1031" s="11">
        <f t="shared" si="3463"/>
        <v>0</v>
      </c>
      <c r="Q1031" s="11">
        <f t="shared" si="3463"/>
        <v>0</v>
      </c>
      <c r="R1031" s="11">
        <f t="shared" si="3463"/>
        <v>0</v>
      </c>
      <c r="S1031" s="38">
        <f t="shared" si="3464"/>
        <v>5900</v>
      </c>
      <c r="T1031" s="38">
        <f t="shared" si="3464"/>
        <v>0</v>
      </c>
      <c r="U1031" s="11">
        <f t="shared" si="3464"/>
        <v>0</v>
      </c>
      <c r="V1031" s="11">
        <f t="shared" si="3464"/>
        <v>0</v>
      </c>
      <c r="W1031" s="11">
        <f t="shared" si="3464"/>
        <v>0</v>
      </c>
      <c r="X1031" s="11">
        <f t="shared" si="3464"/>
        <v>0</v>
      </c>
      <c r="Y1031" s="38">
        <f t="shared" si="3464"/>
        <v>5900</v>
      </c>
      <c r="Z1031" s="38">
        <f t="shared" si="3464"/>
        <v>0</v>
      </c>
      <c r="AA1031" s="11">
        <f t="shared" si="3464"/>
        <v>0</v>
      </c>
      <c r="AB1031" s="11">
        <f t="shared" si="3464"/>
        <v>0</v>
      </c>
      <c r="AC1031" s="11">
        <f t="shared" si="3464"/>
        <v>0</v>
      </c>
      <c r="AD1031" s="11">
        <f t="shared" si="3464"/>
        <v>0</v>
      </c>
      <c r="AE1031" s="38">
        <f t="shared" si="3464"/>
        <v>5900</v>
      </c>
      <c r="AF1031" s="38">
        <f t="shared" si="3464"/>
        <v>0</v>
      </c>
      <c r="AG1031" s="11">
        <f t="shared" si="3465"/>
        <v>0</v>
      </c>
      <c r="AH1031" s="11">
        <f t="shared" si="3465"/>
        <v>0</v>
      </c>
      <c r="AI1031" s="11">
        <f t="shared" si="3465"/>
        <v>0</v>
      </c>
      <c r="AJ1031" s="11">
        <f t="shared" si="3465"/>
        <v>0</v>
      </c>
      <c r="AK1031" s="88">
        <f t="shared" si="3465"/>
        <v>5900</v>
      </c>
      <c r="AL1031" s="88">
        <f t="shared" si="3465"/>
        <v>0</v>
      </c>
      <c r="AM1031" s="11">
        <f t="shared" si="3465"/>
        <v>0</v>
      </c>
      <c r="AN1031" s="11">
        <f t="shared" si="3465"/>
        <v>0</v>
      </c>
      <c r="AO1031" s="11">
        <f t="shared" si="3465"/>
        <v>0</v>
      </c>
      <c r="AP1031" s="11">
        <f t="shared" si="3465"/>
        <v>0</v>
      </c>
      <c r="AQ1031" s="38">
        <f t="shared" si="3465"/>
        <v>5900</v>
      </c>
      <c r="AR1031" s="38">
        <f t="shared" si="3465"/>
        <v>0</v>
      </c>
      <c r="AS1031" s="11">
        <f t="shared" si="3466"/>
        <v>0</v>
      </c>
      <c r="AT1031" s="11">
        <f t="shared" si="3466"/>
        <v>0</v>
      </c>
      <c r="AU1031" s="11">
        <f t="shared" si="3466"/>
        <v>0</v>
      </c>
      <c r="AV1031" s="11">
        <f t="shared" si="3466"/>
        <v>-3</v>
      </c>
      <c r="AW1031" s="38">
        <f t="shared" si="3466"/>
        <v>5897</v>
      </c>
      <c r="AX1031" s="38">
        <f t="shared" si="3466"/>
        <v>0</v>
      </c>
      <c r="AY1031" s="75">
        <f t="shared" si="3466"/>
        <v>55</v>
      </c>
      <c r="AZ1031" s="75">
        <f t="shared" si="3466"/>
        <v>0</v>
      </c>
      <c r="BA1031" s="75">
        <f t="shared" si="3466"/>
        <v>0</v>
      </c>
      <c r="BB1031" s="75">
        <f t="shared" si="3466"/>
        <v>0</v>
      </c>
      <c r="BC1031" s="88">
        <f t="shared" si="3466"/>
        <v>5952</v>
      </c>
      <c r="BD1031" s="88">
        <f t="shared" si="3466"/>
        <v>0</v>
      </c>
      <c r="BE1031" s="11">
        <f t="shared" si="3467"/>
        <v>0</v>
      </c>
      <c r="BF1031" s="11">
        <f t="shared" si="3467"/>
        <v>0</v>
      </c>
      <c r="BG1031" s="11">
        <f t="shared" si="3467"/>
        <v>0</v>
      </c>
      <c r="BH1031" s="11">
        <f t="shared" si="3467"/>
        <v>0</v>
      </c>
      <c r="BI1031" s="147">
        <f t="shared" si="3467"/>
        <v>5952</v>
      </c>
      <c r="BJ1031" s="147">
        <f t="shared" si="3467"/>
        <v>0</v>
      </c>
      <c r="BK1031" s="75">
        <f t="shared" si="3467"/>
        <v>0</v>
      </c>
      <c r="BL1031" s="75">
        <f t="shared" si="3467"/>
        <v>0</v>
      </c>
      <c r="BM1031" s="75">
        <f t="shared" si="3467"/>
        <v>0</v>
      </c>
      <c r="BN1031" s="75">
        <f t="shared" si="3467"/>
        <v>0</v>
      </c>
      <c r="BO1031" s="88">
        <f t="shared" si="3467"/>
        <v>5952</v>
      </c>
      <c r="BP1031" s="88">
        <f t="shared" si="3467"/>
        <v>0</v>
      </c>
      <c r="BQ1031" s="11">
        <f t="shared" si="3468"/>
        <v>0</v>
      </c>
      <c r="BR1031" s="11">
        <f t="shared" si="3468"/>
        <v>0</v>
      </c>
      <c r="BS1031" s="11">
        <f t="shared" si="3468"/>
        <v>0</v>
      </c>
      <c r="BT1031" s="11">
        <f t="shared" si="3468"/>
        <v>0</v>
      </c>
      <c r="BU1031" s="38">
        <f t="shared" si="3468"/>
        <v>5952</v>
      </c>
      <c r="BV1031" s="38">
        <f t="shared" si="3468"/>
        <v>0</v>
      </c>
      <c r="BW1031" s="75">
        <f t="shared" si="3468"/>
        <v>0</v>
      </c>
      <c r="BX1031" s="75">
        <f t="shared" si="3468"/>
        <v>0</v>
      </c>
      <c r="BY1031" s="75">
        <f t="shared" si="3468"/>
        <v>0</v>
      </c>
      <c r="BZ1031" s="75">
        <f t="shared" si="3468"/>
        <v>0</v>
      </c>
      <c r="CA1031" s="88">
        <f t="shared" si="3468"/>
        <v>5952</v>
      </c>
      <c r="CB1031" s="88">
        <f t="shared" si="3468"/>
        <v>0</v>
      </c>
      <c r="CC1031" s="75">
        <f t="shared" si="3469"/>
        <v>0</v>
      </c>
      <c r="CD1031" s="75">
        <f t="shared" si="3469"/>
        <v>0</v>
      </c>
      <c r="CE1031" s="75">
        <f t="shared" si="3469"/>
        <v>0</v>
      </c>
      <c r="CF1031" s="75">
        <f t="shared" si="3469"/>
        <v>0</v>
      </c>
      <c r="CG1031" s="88">
        <f t="shared" si="3469"/>
        <v>5952</v>
      </c>
      <c r="CH1031" s="88">
        <f t="shared" si="3469"/>
        <v>0</v>
      </c>
      <c r="CI1031" s="11">
        <f t="shared" si="3469"/>
        <v>0</v>
      </c>
      <c r="CJ1031" s="11">
        <f t="shared" si="3469"/>
        <v>0</v>
      </c>
      <c r="CK1031" s="11">
        <f t="shared" si="3469"/>
        <v>0</v>
      </c>
      <c r="CL1031" s="11">
        <f t="shared" si="3469"/>
        <v>-45</v>
      </c>
      <c r="CM1031" s="38">
        <f t="shared" si="3469"/>
        <v>5907</v>
      </c>
      <c r="CN1031" s="38">
        <f t="shared" si="3469"/>
        <v>0</v>
      </c>
      <c r="CO1031" s="11">
        <f t="shared" si="3470"/>
        <v>0</v>
      </c>
      <c r="CP1031" s="11">
        <f t="shared" si="3470"/>
        <v>0</v>
      </c>
      <c r="CQ1031" s="11">
        <f t="shared" si="3470"/>
        <v>0</v>
      </c>
      <c r="CR1031" s="11">
        <f t="shared" si="3470"/>
        <v>0</v>
      </c>
      <c r="CS1031" s="38">
        <f t="shared" si="3470"/>
        <v>5907</v>
      </c>
      <c r="CT1031" s="38">
        <f t="shared" si="3470"/>
        <v>0</v>
      </c>
    </row>
    <row r="1032" spans="1:98" ht="33">
      <c r="A1032" s="59" t="s">
        <v>12</v>
      </c>
      <c r="B1032" s="44" t="s">
        <v>250</v>
      </c>
      <c r="C1032" s="44" t="s">
        <v>173</v>
      </c>
      <c r="D1032" s="44" t="s">
        <v>8</v>
      </c>
      <c r="E1032" s="44" t="s">
        <v>260</v>
      </c>
      <c r="F1032" s="44" t="s">
        <v>13</v>
      </c>
      <c r="G1032" s="45">
        <f t="shared" si="3463"/>
        <v>5900</v>
      </c>
      <c r="H1032" s="45">
        <f t="shared" si="3463"/>
        <v>0</v>
      </c>
      <c r="I1032" s="11">
        <f t="shared" si="3463"/>
        <v>0</v>
      </c>
      <c r="J1032" s="11">
        <f t="shared" si="3463"/>
        <v>0</v>
      </c>
      <c r="K1032" s="11">
        <f t="shared" si="3463"/>
        <v>0</v>
      </c>
      <c r="L1032" s="11">
        <f t="shared" si="3463"/>
        <v>0</v>
      </c>
      <c r="M1032" s="45">
        <f t="shared" si="3463"/>
        <v>5900</v>
      </c>
      <c r="N1032" s="45">
        <f t="shared" si="3463"/>
        <v>0</v>
      </c>
      <c r="O1032" s="11">
        <f t="shared" si="3463"/>
        <v>0</v>
      </c>
      <c r="P1032" s="11">
        <f t="shared" si="3463"/>
        <v>0</v>
      </c>
      <c r="Q1032" s="11">
        <f t="shared" si="3463"/>
        <v>0</v>
      </c>
      <c r="R1032" s="11">
        <f t="shared" si="3463"/>
        <v>0</v>
      </c>
      <c r="S1032" s="45">
        <f t="shared" si="3464"/>
        <v>5900</v>
      </c>
      <c r="T1032" s="45">
        <f t="shared" si="3464"/>
        <v>0</v>
      </c>
      <c r="U1032" s="11">
        <f t="shared" si="3464"/>
        <v>0</v>
      </c>
      <c r="V1032" s="11">
        <f t="shared" si="3464"/>
        <v>0</v>
      </c>
      <c r="W1032" s="11">
        <f t="shared" si="3464"/>
        <v>0</v>
      </c>
      <c r="X1032" s="11">
        <f t="shared" si="3464"/>
        <v>0</v>
      </c>
      <c r="Y1032" s="45">
        <f t="shared" si="3464"/>
        <v>5900</v>
      </c>
      <c r="Z1032" s="45">
        <f t="shared" si="3464"/>
        <v>0</v>
      </c>
      <c r="AA1032" s="11">
        <f t="shared" si="3464"/>
        <v>0</v>
      </c>
      <c r="AB1032" s="11">
        <f t="shared" si="3464"/>
        <v>0</v>
      </c>
      <c r="AC1032" s="11">
        <f t="shared" si="3464"/>
        <v>0</v>
      </c>
      <c r="AD1032" s="11">
        <f t="shared" si="3464"/>
        <v>0</v>
      </c>
      <c r="AE1032" s="45">
        <f t="shared" si="3464"/>
        <v>5900</v>
      </c>
      <c r="AF1032" s="45">
        <f t="shared" si="3464"/>
        <v>0</v>
      </c>
      <c r="AG1032" s="11">
        <f t="shared" si="3465"/>
        <v>0</v>
      </c>
      <c r="AH1032" s="11">
        <f t="shared" si="3465"/>
        <v>0</v>
      </c>
      <c r="AI1032" s="11">
        <f t="shared" si="3465"/>
        <v>0</v>
      </c>
      <c r="AJ1032" s="11">
        <f t="shared" si="3465"/>
        <v>0</v>
      </c>
      <c r="AK1032" s="89">
        <f t="shared" si="3465"/>
        <v>5900</v>
      </c>
      <c r="AL1032" s="89">
        <f t="shared" si="3465"/>
        <v>0</v>
      </c>
      <c r="AM1032" s="11">
        <f t="shared" si="3465"/>
        <v>0</v>
      </c>
      <c r="AN1032" s="11">
        <f t="shared" si="3465"/>
        <v>0</v>
      </c>
      <c r="AO1032" s="11">
        <f t="shared" si="3465"/>
        <v>0</v>
      </c>
      <c r="AP1032" s="11">
        <f t="shared" si="3465"/>
        <v>0</v>
      </c>
      <c r="AQ1032" s="45">
        <f t="shared" si="3465"/>
        <v>5900</v>
      </c>
      <c r="AR1032" s="45">
        <f t="shared" si="3465"/>
        <v>0</v>
      </c>
      <c r="AS1032" s="11">
        <f t="shared" si="3466"/>
        <v>0</v>
      </c>
      <c r="AT1032" s="11">
        <f t="shared" si="3466"/>
        <v>0</v>
      </c>
      <c r="AU1032" s="11">
        <f t="shared" si="3466"/>
        <v>0</v>
      </c>
      <c r="AV1032" s="11">
        <f t="shared" si="3466"/>
        <v>-3</v>
      </c>
      <c r="AW1032" s="45">
        <f t="shared" si="3466"/>
        <v>5897</v>
      </c>
      <c r="AX1032" s="45">
        <f t="shared" si="3466"/>
        <v>0</v>
      </c>
      <c r="AY1032" s="75">
        <f t="shared" si="3466"/>
        <v>55</v>
      </c>
      <c r="AZ1032" s="75">
        <f t="shared" si="3466"/>
        <v>0</v>
      </c>
      <c r="BA1032" s="75">
        <f t="shared" si="3466"/>
        <v>0</v>
      </c>
      <c r="BB1032" s="75">
        <f t="shared" si="3466"/>
        <v>0</v>
      </c>
      <c r="BC1032" s="89">
        <f t="shared" si="3466"/>
        <v>5952</v>
      </c>
      <c r="BD1032" s="89">
        <f t="shared" si="3466"/>
        <v>0</v>
      </c>
      <c r="BE1032" s="11">
        <f t="shared" si="3467"/>
        <v>0</v>
      </c>
      <c r="BF1032" s="11">
        <f t="shared" si="3467"/>
        <v>0</v>
      </c>
      <c r="BG1032" s="11">
        <f t="shared" si="3467"/>
        <v>0</v>
      </c>
      <c r="BH1032" s="11">
        <f t="shared" si="3467"/>
        <v>0</v>
      </c>
      <c r="BI1032" s="148">
        <f t="shared" si="3467"/>
        <v>5952</v>
      </c>
      <c r="BJ1032" s="148">
        <f t="shared" si="3467"/>
        <v>0</v>
      </c>
      <c r="BK1032" s="75">
        <f t="shared" si="3467"/>
        <v>0</v>
      </c>
      <c r="BL1032" s="75">
        <f t="shared" si="3467"/>
        <v>0</v>
      </c>
      <c r="BM1032" s="75">
        <f t="shared" si="3467"/>
        <v>0</v>
      </c>
      <c r="BN1032" s="75">
        <f t="shared" si="3467"/>
        <v>0</v>
      </c>
      <c r="BO1032" s="89">
        <f t="shared" si="3467"/>
        <v>5952</v>
      </c>
      <c r="BP1032" s="89">
        <f t="shared" si="3467"/>
        <v>0</v>
      </c>
      <c r="BQ1032" s="11">
        <f t="shared" si="3468"/>
        <v>0</v>
      </c>
      <c r="BR1032" s="11">
        <f t="shared" si="3468"/>
        <v>0</v>
      </c>
      <c r="BS1032" s="11">
        <f t="shared" si="3468"/>
        <v>0</v>
      </c>
      <c r="BT1032" s="11">
        <f t="shared" si="3468"/>
        <v>0</v>
      </c>
      <c r="BU1032" s="45">
        <f t="shared" si="3468"/>
        <v>5952</v>
      </c>
      <c r="BV1032" s="45">
        <f t="shared" si="3468"/>
        <v>0</v>
      </c>
      <c r="BW1032" s="75">
        <f t="shared" si="3468"/>
        <v>0</v>
      </c>
      <c r="BX1032" s="75">
        <f t="shared" si="3468"/>
        <v>0</v>
      </c>
      <c r="BY1032" s="75">
        <f t="shared" si="3468"/>
        <v>0</v>
      </c>
      <c r="BZ1032" s="75">
        <f t="shared" si="3468"/>
        <v>0</v>
      </c>
      <c r="CA1032" s="89">
        <f t="shared" si="3468"/>
        <v>5952</v>
      </c>
      <c r="CB1032" s="89">
        <f t="shared" si="3468"/>
        <v>0</v>
      </c>
      <c r="CC1032" s="75">
        <f t="shared" si="3469"/>
        <v>0</v>
      </c>
      <c r="CD1032" s="75">
        <f t="shared" si="3469"/>
        <v>0</v>
      </c>
      <c r="CE1032" s="75">
        <f t="shared" si="3469"/>
        <v>0</v>
      </c>
      <c r="CF1032" s="75">
        <f t="shared" si="3469"/>
        <v>0</v>
      </c>
      <c r="CG1032" s="89">
        <f t="shared" si="3469"/>
        <v>5952</v>
      </c>
      <c r="CH1032" s="89">
        <f t="shared" si="3469"/>
        <v>0</v>
      </c>
      <c r="CI1032" s="11">
        <f t="shared" si="3469"/>
        <v>0</v>
      </c>
      <c r="CJ1032" s="11">
        <f t="shared" si="3469"/>
        <v>0</v>
      </c>
      <c r="CK1032" s="11">
        <f t="shared" si="3469"/>
        <v>0</v>
      </c>
      <c r="CL1032" s="11">
        <f t="shared" si="3469"/>
        <v>-45</v>
      </c>
      <c r="CM1032" s="45">
        <f t="shared" si="3469"/>
        <v>5907</v>
      </c>
      <c r="CN1032" s="45">
        <f t="shared" si="3469"/>
        <v>0</v>
      </c>
      <c r="CO1032" s="11">
        <f t="shared" si="3470"/>
        <v>0</v>
      </c>
      <c r="CP1032" s="11">
        <f t="shared" si="3470"/>
        <v>0</v>
      </c>
      <c r="CQ1032" s="11">
        <f t="shared" si="3470"/>
        <v>0</v>
      </c>
      <c r="CR1032" s="11">
        <f t="shared" si="3470"/>
        <v>0</v>
      </c>
      <c r="CS1032" s="45">
        <f t="shared" si="3470"/>
        <v>5907</v>
      </c>
      <c r="CT1032" s="45">
        <f t="shared" si="3470"/>
        <v>0</v>
      </c>
    </row>
    <row r="1033" spans="1:98">
      <c r="A1033" s="59" t="s">
        <v>14</v>
      </c>
      <c r="B1033" s="44" t="s">
        <v>250</v>
      </c>
      <c r="C1033" s="44" t="s">
        <v>173</v>
      </c>
      <c r="D1033" s="44" t="s">
        <v>8</v>
      </c>
      <c r="E1033" s="44" t="s">
        <v>260</v>
      </c>
      <c r="F1033" s="11">
        <v>610</v>
      </c>
      <c r="G1033" s="11">
        <v>5900</v>
      </c>
      <c r="H1033" s="11"/>
      <c r="I1033" s="11"/>
      <c r="J1033" s="11"/>
      <c r="K1033" s="11"/>
      <c r="L1033" s="11"/>
      <c r="M1033" s="11">
        <f>G1033+I1033+J1033+K1033+L1033</f>
        <v>5900</v>
      </c>
      <c r="N1033" s="11">
        <f>H1033+J1033</f>
        <v>0</v>
      </c>
      <c r="O1033" s="11"/>
      <c r="P1033" s="11"/>
      <c r="Q1033" s="11"/>
      <c r="R1033" s="11"/>
      <c r="S1033" s="11">
        <f>M1033+O1033+P1033+Q1033+R1033</f>
        <v>5900</v>
      </c>
      <c r="T1033" s="11">
        <f>N1033+P1033</f>
        <v>0</v>
      </c>
      <c r="U1033" s="11"/>
      <c r="V1033" s="11"/>
      <c r="W1033" s="11"/>
      <c r="X1033" s="11"/>
      <c r="Y1033" s="11">
        <f>S1033+U1033+V1033+W1033+X1033</f>
        <v>5900</v>
      </c>
      <c r="Z1033" s="11">
        <f>T1033+V1033</f>
        <v>0</v>
      </c>
      <c r="AA1033" s="11"/>
      <c r="AB1033" s="11"/>
      <c r="AC1033" s="11"/>
      <c r="AD1033" s="11"/>
      <c r="AE1033" s="11">
        <f>Y1033+AA1033+AB1033+AC1033+AD1033</f>
        <v>5900</v>
      </c>
      <c r="AF1033" s="11">
        <f>Z1033+AB1033</f>
        <v>0</v>
      </c>
      <c r="AG1033" s="11"/>
      <c r="AH1033" s="11"/>
      <c r="AI1033" s="11"/>
      <c r="AJ1033" s="11"/>
      <c r="AK1033" s="75">
        <f>AE1033+AG1033+AH1033+AI1033+AJ1033</f>
        <v>5900</v>
      </c>
      <c r="AL1033" s="75">
        <f>AF1033+AH1033</f>
        <v>0</v>
      </c>
      <c r="AM1033" s="11"/>
      <c r="AN1033" s="11"/>
      <c r="AO1033" s="11"/>
      <c r="AP1033" s="11"/>
      <c r="AQ1033" s="11">
        <f>AK1033+AM1033+AN1033+AO1033+AP1033</f>
        <v>5900</v>
      </c>
      <c r="AR1033" s="11">
        <f>AL1033+AN1033</f>
        <v>0</v>
      </c>
      <c r="AS1033" s="11"/>
      <c r="AT1033" s="11"/>
      <c r="AU1033" s="11"/>
      <c r="AV1033" s="11">
        <v>-3</v>
      </c>
      <c r="AW1033" s="11">
        <f>AQ1033+AS1033+AT1033+AU1033+AV1033</f>
        <v>5897</v>
      </c>
      <c r="AX1033" s="11">
        <f>AR1033+AT1033</f>
        <v>0</v>
      </c>
      <c r="AY1033" s="75">
        <v>55</v>
      </c>
      <c r="AZ1033" s="75"/>
      <c r="BA1033" s="75"/>
      <c r="BB1033" s="75"/>
      <c r="BC1033" s="75">
        <f>AW1033+AY1033+AZ1033+BA1033+BB1033</f>
        <v>5952</v>
      </c>
      <c r="BD1033" s="75">
        <f>AX1033+AZ1033</f>
        <v>0</v>
      </c>
      <c r="BE1033" s="11"/>
      <c r="BF1033" s="11"/>
      <c r="BG1033" s="11"/>
      <c r="BH1033" s="11"/>
      <c r="BI1033" s="138">
        <f>BC1033+BE1033+BF1033+BG1033+BH1033</f>
        <v>5952</v>
      </c>
      <c r="BJ1033" s="138">
        <f>BD1033+BF1033</f>
        <v>0</v>
      </c>
      <c r="BK1033" s="75"/>
      <c r="BL1033" s="75"/>
      <c r="BM1033" s="75"/>
      <c r="BN1033" s="75"/>
      <c r="BO1033" s="75">
        <f>BI1033+BK1033+BL1033+BM1033+BN1033</f>
        <v>5952</v>
      </c>
      <c r="BP1033" s="75">
        <f>BJ1033+BL1033</f>
        <v>0</v>
      </c>
      <c r="BQ1033" s="11"/>
      <c r="BR1033" s="11"/>
      <c r="BS1033" s="11"/>
      <c r="BT1033" s="11"/>
      <c r="BU1033" s="11">
        <f>BO1033+BQ1033+BR1033+BS1033+BT1033</f>
        <v>5952</v>
      </c>
      <c r="BV1033" s="11">
        <f>BP1033+BR1033</f>
        <v>0</v>
      </c>
      <c r="BW1033" s="75"/>
      <c r="BX1033" s="75"/>
      <c r="BY1033" s="75"/>
      <c r="BZ1033" s="75"/>
      <c r="CA1033" s="75">
        <f>BU1033+BW1033+BX1033+BY1033+BZ1033</f>
        <v>5952</v>
      </c>
      <c r="CB1033" s="75">
        <f>BV1033+BX1033</f>
        <v>0</v>
      </c>
      <c r="CC1033" s="75"/>
      <c r="CD1033" s="75"/>
      <c r="CE1033" s="75"/>
      <c r="CF1033" s="75"/>
      <c r="CG1033" s="75">
        <f>CA1033+CC1033+CD1033+CE1033+CF1033</f>
        <v>5952</v>
      </c>
      <c r="CH1033" s="75">
        <f>CB1033+CD1033</f>
        <v>0</v>
      </c>
      <c r="CI1033" s="11"/>
      <c r="CJ1033" s="11"/>
      <c r="CK1033" s="11"/>
      <c r="CL1033" s="11">
        <v>-45</v>
      </c>
      <c r="CM1033" s="11">
        <f>CG1033+CI1033+CJ1033+CK1033+CL1033</f>
        <v>5907</v>
      </c>
      <c r="CN1033" s="11">
        <f>CH1033+CJ1033</f>
        <v>0</v>
      </c>
      <c r="CO1033" s="11"/>
      <c r="CP1033" s="11"/>
      <c r="CQ1033" s="11"/>
      <c r="CR1033" s="11"/>
      <c r="CS1033" s="11">
        <f>CM1033+CO1033+CP1033+CQ1033+CR1033</f>
        <v>5907</v>
      </c>
      <c r="CT1033" s="11">
        <f>CN1033+CP1033</f>
        <v>0</v>
      </c>
    </row>
    <row r="1034" spans="1:98">
      <c r="A1034" s="59"/>
      <c r="B1034" s="44"/>
      <c r="C1034" s="44"/>
      <c r="D1034" s="44"/>
      <c r="E1034" s="44"/>
      <c r="F1034" s="11"/>
      <c r="G1034" s="11"/>
      <c r="H1034" s="11"/>
      <c r="I1034" s="11"/>
      <c r="J1034" s="11"/>
      <c r="K1034" s="11"/>
      <c r="L1034" s="11"/>
      <c r="M1034" s="11"/>
      <c r="N1034" s="11"/>
      <c r="O1034" s="11"/>
      <c r="P1034" s="11"/>
      <c r="Q1034" s="11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  <c r="AJ1034" s="11"/>
      <c r="AK1034" s="75"/>
      <c r="AL1034" s="75"/>
      <c r="AM1034" s="11"/>
      <c r="AN1034" s="11"/>
      <c r="AO1034" s="11"/>
      <c r="AP1034" s="11"/>
      <c r="AQ1034" s="11"/>
      <c r="AR1034" s="11"/>
      <c r="AS1034" s="11"/>
      <c r="AT1034" s="11"/>
      <c r="AU1034" s="11"/>
      <c r="AV1034" s="11"/>
      <c r="AW1034" s="11"/>
      <c r="AX1034" s="11"/>
      <c r="AY1034" s="75"/>
      <c r="AZ1034" s="75"/>
      <c r="BA1034" s="75"/>
      <c r="BB1034" s="75"/>
      <c r="BC1034" s="75"/>
      <c r="BD1034" s="75"/>
      <c r="BE1034" s="11"/>
      <c r="BF1034" s="11"/>
      <c r="BG1034" s="11"/>
      <c r="BH1034" s="11"/>
      <c r="BI1034" s="138"/>
      <c r="BJ1034" s="138"/>
      <c r="BK1034" s="75"/>
      <c r="BL1034" s="75"/>
      <c r="BM1034" s="75"/>
      <c r="BN1034" s="75"/>
      <c r="BO1034" s="75"/>
      <c r="BP1034" s="75"/>
      <c r="BQ1034" s="11"/>
      <c r="BR1034" s="11"/>
      <c r="BS1034" s="11"/>
      <c r="BT1034" s="11"/>
      <c r="BU1034" s="11"/>
      <c r="BV1034" s="11"/>
      <c r="BW1034" s="75"/>
      <c r="BX1034" s="75"/>
      <c r="BY1034" s="75"/>
      <c r="BZ1034" s="75"/>
      <c r="CA1034" s="75"/>
      <c r="CB1034" s="75"/>
      <c r="CC1034" s="75"/>
      <c r="CD1034" s="75"/>
      <c r="CE1034" s="75"/>
      <c r="CF1034" s="75"/>
      <c r="CG1034" s="75"/>
      <c r="CH1034" s="75"/>
      <c r="CI1034" s="11"/>
      <c r="CJ1034" s="11"/>
      <c r="CK1034" s="11"/>
      <c r="CL1034" s="11"/>
      <c r="CM1034" s="11"/>
      <c r="CN1034" s="11"/>
      <c r="CO1034" s="11"/>
      <c r="CP1034" s="11"/>
      <c r="CQ1034" s="11"/>
      <c r="CR1034" s="11"/>
      <c r="CS1034" s="11"/>
      <c r="CT1034" s="11"/>
    </row>
    <row r="1035" spans="1:98" ht="45.75" customHeight="1">
      <c r="A1035" s="53" t="s">
        <v>668</v>
      </c>
      <c r="B1035" s="8">
        <v>918</v>
      </c>
      <c r="C1035" s="8"/>
      <c r="D1035" s="8"/>
      <c r="E1035" s="8"/>
      <c r="F1035" s="8"/>
      <c r="G1035" s="20">
        <f t="shared" ref="G1035:AL1035" si="3471">G1037</f>
        <v>293</v>
      </c>
      <c r="H1035" s="20">
        <f t="shared" si="3471"/>
        <v>0</v>
      </c>
      <c r="I1035" s="11">
        <f t="shared" si="3471"/>
        <v>0</v>
      </c>
      <c r="J1035" s="11">
        <f t="shared" si="3471"/>
        <v>0</v>
      </c>
      <c r="K1035" s="11">
        <f t="shared" si="3471"/>
        <v>0</v>
      </c>
      <c r="L1035" s="11">
        <f t="shared" si="3471"/>
        <v>0</v>
      </c>
      <c r="M1035" s="20">
        <f t="shared" si="3471"/>
        <v>293</v>
      </c>
      <c r="N1035" s="20">
        <f t="shared" si="3471"/>
        <v>0</v>
      </c>
      <c r="O1035" s="11">
        <f t="shared" si="3471"/>
        <v>0</v>
      </c>
      <c r="P1035" s="11">
        <f t="shared" si="3471"/>
        <v>0</v>
      </c>
      <c r="Q1035" s="11">
        <f t="shared" si="3471"/>
        <v>0</v>
      </c>
      <c r="R1035" s="11">
        <f t="shared" si="3471"/>
        <v>0</v>
      </c>
      <c r="S1035" s="20">
        <f t="shared" si="3471"/>
        <v>293</v>
      </c>
      <c r="T1035" s="20">
        <f t="shared" si="3471"/>
        <v>0</v>
      </c>
      <c r="U1035" s="11">
        <f t="shared" si="3471"/>
        <v>0</v>
      </c>
      <c r="V1035" s="11">
        <f t="shared" si="3471"/>
        <v>0</v>
      </c>
      <c r="W1035" s="11">
        <f t="shared" si="3471"/>
        <v>0</v>
      </c>
      <c r="X1035" s="11">
        <f t="shared" si="3471"/>
        <v>0</v>
      </c>
      <c r="Y1035" s="20">
        <f t="shared" si="3471"/>
        <v>293</v>
      </c>
      <c r="Z1035" s="20">
        <f t="shared" si="3471"/>
        <v>0</v>
      </c>
      <c r="AA1035" s="11">
        <f t="shared" si="3471"/>
        <v>0</v>
      </c>
      <c r="AB1035" s="11">
        <f t="shared" si="3471"/>
        <v>0</v>
      </c>
      <c r="AC1035" s="11">
        <f t="shared" si="3471"/>
        <v>0</v>
      </c>
      <c r="AD1035" s="11">
        <f t="shared" si="3471"/>
        <v>0</v>
      </c>
      <c r="AE1035" s="20">
        <f t="shared" si="3471"/>
        <v>293</v>
      </c>
      <c r="AF1035" s="20">
        <f t="shared" si="3471"/>
        <v>0</v>
      </c>
      <c r="AG1035" s="11">
        <f t="shared" si="3471"/>
        <v>0</v>
      </c>
      <c r="AH1035" s="11">
        <f t="shared" si="3471"/>
        <v>0</v>
      </c>
      <c r="AI1035" s="11">
        <f t="shared" si="3471"/>
        <v>0</v>
      </c>
      <c r="AJ1035" s="11">
        <f t="shared" si="3471"/>
        <v>0</v>
      </c>
      <c r="AK1035" s="82">
        <f t="shared" si="3471"/>
        <v>293</v>
      </c>
      <c r="AL1035" s="82">
        <f t="shared" si="3471"/>
        <v>0</v>
      </c>
      <c r="AM1035" s="11">
        <f t="shared" ref="AM1035:AR1035" si="3472">AM1037</f>
        <v>0</v>
      </c>
      <c r="AN1035" s="11">
        <f t="shared" si="3472"/>
        <v>0</v>
      </c>
      <c r="AO1035" s="11">
        <f t="shared" si="3472"/>
        <v>0</v>
      </c>
      <c r="AP1035" s="11">
        <f t="shared" si="3472"/>
        <v>0</v>
      </c>
      <c r="AQ1035" s="20">
        <f t="shared" si="3472"/>
        <v>293</v>
      </c>
      <c r="AR1035" s="20">
        <f t="shared" si="3472"/>
        <v>0</v>
      </c>
      <c r="AS1035" s="11">
        <f t="shared" ref="AS1035:AX1035" si="3473">AS1037</f>
        <v>0</v>
      </c>
      <c r="AT1035" s="11">
        <f t="shared" si="3473"/>
        <v>0</v>
      </c>
      <c r="AU1035" s="11">
        <f t="shared" si="3473"/>
        <v>0</v>
      </c>
      <c r="AV1035" s="11">
        <f t="shared" si="3473"/>
        <v>0</v>
      </c>
      <c r="AW1035" s="20">
        <f t="shared" si="3473"/>
        <v>293</v>
      </c>
      <c r="AX1035" s="20">
        <f t="shared" si="3473"/>
        <v>0</v>
      </c>
      <c r="AY1035" s="75">
        <f t="shared" ref="AY1035:BD1035" si="3474">AY1037</f>
        <v>0</v>
      </c>
      <c r="AZ1035" s="75">
        <f t="shared" si="3474"/>
        <v>0</v>
      </c>
      <c r="BA1035" s="75">
        <f t="shared" si="3474"/>
        <v>0</v>
      </c>
      <c r="BB1035" s="75">
        <f t="shared" si="3474"/>
        <v>0</v>
      </c>
      <c r="BC1035" s="82">
        <f t="shared" si="3474"/>
        <v>293</v>
      </c>
      <c r="BD1035" s="82">
        <f t="shared" si="3474"/>
        <v>0</v>
      </c>
      <c r="BE1035" s="11">
        <f t="shared" ref="BE1035:BJ1035" si="3475">BE1037</f>
        <v>0</v>
      </c>
      <c r="BF1035" s="11">
        <f t="shared" si="3475"/>
        <v>0</v>
      </c>
      <c r="BG1035" s="11">
        <f t="shared" si="3475"/>
        <v>0</v>
      </c>
      <c r="BH1035" s="11">
        <f t="shared" si="3475"/>
        <v>0</v>
      </c>
      <c r="BI1035" s="141">
        <f t="shared" si="3475"/>
        <v>293</v>
      </c>
      <c r="BJ1035" s="141">
        <f t="shared" si="3475"/>
        <v>0</v>
      </c>
      <c r="BK1035" s="75">
        <f t="shared" ref="BK1035:BP1035" si="3476">BK1037</f>
        <v>0</v>
      </c>
      <c r="BL1035" s="75">
        <f t="shared" si="3476"/>
        <v>0</v>
      </c>
      <c r="BM1035" s="75">
        <f t="shared" si="3476"/>
        <v>0</v>
      </c>
      <c r="BN1035" s="75">
        <f t="shared" si="3476"/>
        <v>0</v>
      </c>
      <c r="BO1035" s="82">
        <f t="shared" si="3476"/>
        <v>293</v>
      </c>
      <c r="BP1035" s="82">
        <f t="shared" si="3476"/>
        <v>0</v>
      </c>
      <c r="BQ1035" s="11">
        <f t="shared" ref="BQ1035:BV1035" si="3477">BQ1037</f>
        <v>0</v>
      </c>
      <c r="BR1035" s="11">
        <f t="shared" si="3477"/>
        <v>0</v>
      </c>
      <c r="BS1035" s="11">
        <f t="shared" si="3477"/>
        <v>0</v>
      </c>
      <c r="BT1035" s="11">
        <f t="shared" si="3477"/>
        <v>0</v>
      </c>
      <c r="BU1035" s="20">
        <f t="shared" si="3477"/>
        <v>293</v>
      </c>
      <c r="BV1035" s="20">
        <f t="shared" si="3477"/>
        <v>0</v>
      </c>
      <c r="BW1035" s="75">
        <f t="shared" ref="BW1035:CB1035" si="3478">BW1037</f>
        <v>0</v>
      </c>
      <c r="BX1035" s="75">
        <f t="shared" si="3478"/>
        <v>0</v>
      </c>
      <c r="BY1035" s="75">
        <f t="shared" si="3478"/>
        <v>0</v>
      </c>
      <c r="BZ1035" s="75">
        <f t="shared" si="3478"/>
        <v>0</v>
      </c>
      <c r="CA1035" s="82">
        <f t="shared" si="3478"/>
        <v>293</v>
      </c>
      <c r="CB1035" s="82">
        <f t="shared" si="3478"/>
        <v>0</v>
      </c>
      <c r="CC1035" s="75">
        <f t="shared" ref="CC1035:CH1035" si="3479">CC1037</f>
        <v>0</v>
      </c>
      <c r="CD1035" s="75">
        <f t="shared" si="3479"/>
        <v>0</v>
      </c>
      <c r="CE1035" s="75">
        <f t="shared" si="3479"/>
        <v>0</v>
      </c>
      <c r="CF1035" s="75">
        <f t="shared" si="3479"/>
        <v>0</v>
      </c>
      <c r="CG1035" s="82">
        <f t="shared" si="3479"/>
        <v>293</v>
      </c>
      <c r="CH1035" s="82">
        <f t="shared" si="3479"/>
        <v>0</v>
      </c>
      <c r="CI1035" s="11">
        <f t="shared" ref="CI1035:CN1035" si="3480">CI1037</f>
        <v>0</v>
      </c>
      <c r="CJ1035" s="11">
        <f t="shared" si="3480"/>
        <v>0</v>
      </c>
      <c r="CK1035" s="11">
        <f t="shared" si="3480"/>
        <v>0</v>
      </c>
      <c r="CL1035" s="11">
        <f t="shared" si="3480"/>
        <v>0</v>
      </c>
      <c r="CM1035" s="20">
        <f t="shared" si="3480"/>
        <v>293</v>
      </c>
      <c r="CN1035" s="20">
        <f t="shared" si="3480"/>
        <v>0</v>
      </c>
      <c r="CO1035" s="11">
        <f t="shared" ref="CO1035:CT1035" si="3481">CO1037</f>
        <v>0</v>
      </c>
      <c r="CP1035" s="11">
        <f t="shared" si="3481"/>
        <v>0</v>
      </c>
      <c r="CQ1035" s="11">
        <f t="shared" si="3481"/>
        <v>0</v>
      </c>
      <c r="CR1035" s="11">
        <f t="shared" si="3481"/>
        <v>0</v>
      </c>
      <c r="CS1035" s="20">
        <f t="shared" si="3481"/>
        <v>293</v>
      </c>
      <c r="CT1035" s="20">
        <f t="shared" si="3481"/>
        <v>0</v>
      </c>
    </row>
    <row r="1036" spans="1:98" ht="20.25">
      <c r="A1036" s="53"/>
      <c r="B1036" s="8"/>
      <c r="C1036" s="8"/>
      <c r="D1036" s="8"/>
      <c r="E1036" s="8"/>
      <c r="F1036" s="8"/>
      <c r="G1036" s="20"/>
      <c r="H1036" s="20"/>
      <c r="I1036" s="11"/>
      <c r="J1036" s="11"/>
      <c r="K1036" s="11"/>
      <c r="L1036" s="11"/>
      <c r="M1036" s="20"/>
      <c r="N1036" s="20"/>
      <c r="O1036" s="11"/>
      <c r="P1036" s="11"/>
      <c r="Q1036" s="11"/>
      <c r="R1036" s="11"/>
      <c r="S1036" s="20"/>
      <c r="T1036" s="20"/>
      <c r="U1036" s="11"/>
      <c r="V1036" s="11"/>
      <c r="W1036" s="11"/>
      <c r="X1036" s="11"/>
      <c r="Y1036" s="20"/>
      <c r="Z1036" s="20"/>
      <c r="AA1036" s="11"/>
      <c r="AB1036" s="11"/>
      <c r="AC1036" s="11"/>
      <c r="AD1036" s="11"/>
      <c r="AE1036" s="20"/>
      <c r="AF1036" s="20"/>
      <c r="AG1036" s="11"/>
      <c r="AH1036" s="11"/>
      <c r="AI1036" s="11"/>
      <c r="AJ1036" s="11"/>
      <c r="AK1036" s="82"/>
      <c r="AL1036" s="82"/>
      <c r="AM1036" s="11"/>
      <c r="AN1036" s="11"/>
      <c r="AO1036" s="11"/>
      <c r="AP1036" s="11"/>
      <c r="AQ1036" s="20"/>
      <c r="AR1036" s="20"/>
      <c r="AS1036" s="11"/>
      <c r="AT1036" s="11"/>
      <c r="AU1036" s="11"/>
      <c r="AV1036" s="11"/>
      <c r="AW1036" s="20"/>
      <c r="AX1036" s="20"/>
      <c r="AY1036" s="75"/>
      <c r="AZ1036" s="75"/>
      <c r="BA1036" s="75"/>
      <c r="BB1036" s="75"/>
      <c r="BC1036" s="82"/>
      <c r="BD1036" s="82"/>
      <c r="BE1036" s="11"/>
      <c r="BF1036" s="11"/>
      <c r="BG1036" s="11"/>
      <c r="BH1036" s="11"/>
      <c r="BI1036" s="141"/>
      <c r="BJ1036" s="141"/>
      <c r="BK1036" s="75"/>
      <c r="BL1036" s="75"/>
      <c r="BM1036" s="75"/>
      <c r="BN1036" s="75"/>
      <c r="BO1036" s="82"/>
      <c r="BP1036" s="82"/>
      <c r="BQ1036" s="11"/>
      <c r="BR1036" s="11"/>
      <c r="BS1036" s="11"/>
      <c r="BT1036" s="11"/>
      <c r="BU1036" s="20"/>
      <c r="BV1036" s="20"/>
      <c r="BW1036" s="75"/>
      <c r="BX1036" s="75"/>
      <c r="BY1036" s="75"/>
      <c r="BZ1036" s="75"/>
      <c r="CA1036" s="82"/>
      <c r="CB1036" s="82"/>
      <c r="CC1036" s="75"/>
      <c r="CD1036" s="75"/>
      <c r="CE1036" s="75"/>
      <c r="CF1036" s="75"/>
      <c r="CG1036" s="82"/>
      <c r="CH1036" s="82"/>
      <c r="CI1036" s="11"/>
      <c r="CJ1036" s="11"/>
      <c r="CK1036" s="11"/>
      <c r="CL1036" s="11"/>
      <c r="CM1036" s="20"/>
      <c r="CN1036" s="20"/>
      <c r="CO1036" s="11"/>
      <c r="CP1036" s="11"/>
      <c r="CQ1036" s="11"/>
      <c r="CR1036" s="11"/>
      <c r="CS1036" s="20"/>
      <c r="CT1036" s="20"/>
    </row>
    <row r="1037" spans="1:98" ht="18.75">
      <c r="A1037" s="54" t="s">
        <v>63</v>
      </c>
      <c r="B1037" s="12">
        <f>B1035</f>
        <v>918</v>
      </c>
      <c r="C1037" s="12" t="s">
        <v>22</v>
      </c>
      <c r="D1037" s="12" t="s">
        <v>64</v>
      </c>
      <c r="E1037" s="12"/>
      <c r="F1037" s="12"/>
      <c r="G1037" s="21">
        <f>G1038</f>
        <v>293</v>
      </c>
      <c r="H1037" s="21">
        <f t="shared" ref="H1037:R1037" si="3482">H1038</f>
        <v>0</v>
      </c>
      <c r="I1037" s="11">
        <f t="shared" si="3482"/>
        <v>0</v>
      </c>
      <c r="J1037" s="11">
        <f t="shared" si="3482"/>
        <v>0</v>
      </c>
      <c r="K1037" s="11">
        <f t="shared" si="3482"/>
        <v>0</v>
      </c>
      <c r="L1037" s="11">
        <f t="shared" si="3482"/>
        <v>0</v>
      </c>
      <c r="M1037" s="21">
        <f t="shared" si="3482"/>
        <v>293</v>
      </c>
      <c r="N1037" s="21">
        <f t="shared" si="3482"/>
        <v>0</v>
      </c>
      <c r="O1037" s="11">
        <f t="shared" si="3482"/>
        <v>0</v>
      </c>
      <c r="P1037" s="11">
        <f t="shared" si="3482"/>
        <v>0</v>
      </c>
      <c r="Q1037" s="11">
        <f t="shared" si="3482"/>
        <v>0</v>
      </c>
      <c r="R1037" s="11">
        <f t="shared" si="3482"/>
        <v>0</v>
      </c>
      <c r="S1037" s="21">
        <f t="shared" ref="S1037:CD1037" si="3483">S1038</f>
        <v>293</v>
      </c>
      <c r="T1037" s="21">
        <f t="shared" si="3483"/>
        <v>0</v>
      </c>
      <c r="U1037" s="11">
        <f t="shared" si="3483"/>
        <v>0</v>
      </c>
      <c r="V1037" s="11">
        <f t="shared" si="3483"/>
        <v>0</v>
      </c>
      <c r="W1037" s="11">
        <f t="shared" si="3483"/>
        <v>0</v>
      </c>
      <c r="X1037" s="11">
        <f t="shared" si="3483"/>
        <v>0</v>
      </c>
      <c r="Y1037" s="21">
        <f t="shared" si="3483"/>
        <v>293</v>
      </c>
      <c r="Z1037" s="21">
        <f t="shared" si="3483"/>
        <v>0</v>
      </c>
      <c r="AA1037" s="11">
        <f t="shared" si="3483"/>
        <v>0</v>
      </c>
      <c r="AB1037" s="11">
        <f t="shared" si="3483"/>
        <v>0</v>
      </c>
      <c r="AC1037" s="11">
        <f t="shared" si="3483"/>
        <v>0</v>
      </c>
      <c r="AD1037" s="11">
        <f t="shared" si="3483"/>
        <v>0</v>
      </c>
      <c r="AE1037" s="21">
        <f t="shared" si="3483"/>
        <v>293</v>
      </c>
      <c r="AF1037" s="21">
        <f t="shared" si="3483"/>
        <v>0</v>
      </c>
      <c r="AG1037" s="11">
        <f t="shared" si="3483"/>
        <v>0</v>
      </c>
      <c r="AH1037" s="11">
        <f t="shared" si="3483"/>
        <v>0</v>
      </c>
      <c r="AI1037" s="11">
        <f t="shared" si="3483"/>
        <v>0</v>
      </c>
      <c r="AJ1037" s="11">
        <f t="shared" si="3483"/>
        <v>0</v>
      </c>
      <c r="AK1037" s="83">
        <f t="shared" si="3483"/>
        <v>293</v>
      </c>
      <c r="AL1037" s="83">
        <f t="shared" si="3483"/>
        <v>0</v>
      </c>
      <c r="AM1037" s="11">
        <f t="shared" si="3483"/>
        <v>0</v>
      </c>
      <c r="AN1037" s="11">
        <f t="shared" si="3483"/>
        <v>0</v>
      </c>
      <c r="AO1037" s="11">
        <f t="shared" si="3483"/>
        <v>0</v>
      </c>
      <c r="AP1037" s="11">
        <f t="shared" si="3483"/>
        <v>0</v>
      </c>
      <c r="AQ1037" s="21">
        <f t="shared" si="3483"/>
        <v>293</v>
      </c>
      <c r="AR1037" s="21">
        <f t="shared" si="3483"/>
        <v>0</v>
      </c>
      <c r="AS1037" s="11">
        <f t="shared" si="3483"/>
        <v>0</v>
      </c>
      <c r="AT1037" s="11">
        <f t="shared" si="3483"/>
        <v>0</v>
      </c>
      <c r="AU1037" s="11">
        <f t="shared" si="3483"/>
        <v>0</v>
      </c>
      <c r="AV1037" s="11">
        <f t="shared" si="3483"/>
        <v>0</v>
      </c>
      <c r="AW1037" s="21">
        <f t="shared" si="3483"/>
        <v>293</v>
      </c>
      <c r="AX1037" s="21">
        <f t="shared" si="3483"/>
        <v>0</v>
      </c>
      <c r="AY1037" s="75">
        <f t="shared" si="3483"/>
        <v>0</v>
      </c>
      <c r="AZ1037" s="75">
        <f t="shared" si="3483"/>
        <v>0</v>
      </c>
      <c r="BA1037" s="75">
        <f t="shared" si="3483"/>
        <v>0</v>
      </c>
      <c r="BB1037" s="75">
        <f t="shared" si="3483"/>
        <v>0</v>
      </c>
      <c r="BC1037" s="83">
        <f t="shared" si="3483"/>
        <v>293</v>
      </c>
      <c r="BD1037" s="83">
        <f t="shared" si="3483"/>
        <v>0</v>
      </c>
      <c r="BE1037" s="11">
        <f t="shared" si="3483"/>
        <v>0</v>
      </c>
      <c r="BF1037" s="11">
        <f t="shared" si="3483"/>
        <v>0</v>
      </c>
      <c r="BG1037" s="11">
        <f t="shared" si="3483"/>
        <v>0</v>
      </c>
      <c r="BH1037" s="11">
        <f t="shared" si="3483"/>
        <v>0</v>
      </c>
      <c r="BI1037" s="142">
        <f t="shared" si="3483"/>
        <v>293</v>
      </c>
      <c r="BJ1037" s="142">
        <f t="shared" si="3483"/>
        <v>0</v>
      </c>
      <c r="BK1037" s="75">
        <f t="shared" si="3483"/>
        <v>0</v>
      </c>
      <c r="BL1037" s="75">
        <f t="shared" si="3483"/>
        <v>0</v>
      </c>
      <c r="BM1037" s="75">
        <f t="shared" si="3483"/>
        <v>0</v>
      </c>
      <c r="BN1037" s="75">
        <f t="shared" si="3483"/>
        <v>0</v>
      </c>
      <c r="BO1037" s="83">
        <f t="shared" si="3483"/>
        <v>293</v>
      </c>
      <c r="BP1037" s="83">
        <f t="shared" si="3483"/>
        <v>0</v>
      </c>
      <c r="BQ1037" s="11">
        <f t="shared" si="3483"/>
        <v>0</v>
      </c>
      <c r="BR1037" s="11">
        <f t="shared" si="3483"/>
        <v>0</v>
      </c>
      <c r="BS1037" s="11">
        <f t="shared" si="3483"/>
        <v>0</v>
      </c>
      <c r="BT1037" s="11">
        <f t="shared" si="3483"/>
        <v>0</v>
      </c>
      <c r="BU1037" s="21">
        <f t="shared" si="3483"/>
        <v>293</v>
      </c>
      <c r="BV1037" s="21">
        <f t="shared" si="3483"/>
        <v>0</v>
      </c>
      <c r="BW1037" s="75">
        <f t="shared" si="3483"/>
        <v>0</v>
      </c>
      <c r="BX1037" s="75">
        <f t="shared" si="3483"/>
        <v>0</v>
      </c>
      <c r="BY1037" s="75">
        <f t="shared" si="3483"/>
        <v>0</v>
      </c>
      <c r="BZ1037" s="75">
        <f t="shared" si="3483"/>
        <v>0</v>
      </c>
      <c r="CA1037" s="83">
        <f t="shared" si="3483"/>
        <v>293</v>
      </c>
      <c r="CB1037" s="83">
        <f t="shared" si="3483"/>
        <v>0</v>
      </c>
      <c r="CC1037" s="75">
        <f t="shared" si="3483"/>
        <v>0</v>
      </c>
      <c r="CD1037" s="75">
        <f t="shared" si="3483"/>
        <v>0</v>
      </c>
      <c r="CE1037" s="75">
        <f t="shared" ref="CE1037:CT1037" si="3484">CE1038</f>
        <v>0</v>
      </c>
      <c r="CF1037" s="75">
        <f t="shared" si="3484"/>
        <v>0</v>
      </c>
      <c r="CG1037" s="83">
        <f t="shared" si="3484"/>
        <v>293</v>
      </c>
      <c r="CH1037" s="83">
        <f t="shared" si="3484"/>
        <v>0</v>
      </c>
      <c r="CI1037" s="11">
        <f t="shared" si="3484"/>
        <v>0</v>
      </c>
      <c r="CJ1037" s="11">
        <f t="shared" si="3484"/>
        <v>0</v>
      </c>
      <c r="CK1037" s="11">
        <f t="shared" si="3484"/>
        <v>0</v>
      </c>
      <c r="CL1037" s="11">
        <f t="shared" si="3484"/>
        <v>0</v>
      </c>
      <c r="CM1037" s="21">
        <f t="shared" si="3484"/>
        <v>293</v>
      </c>
      <c r="CN1037" s="21">
        <f t="shared" si="3484"/>
        <v>0</v>
      </c>
      <c r="CO1037" s="11">
        <f t="shared" si="3484"/>
        <v>0</v>
      </c>
      <c r="CP1037" s="11">
        <f t="shared" si="3484"/>
        <v>0</v>
      </c>
      <c r="CQ1037" s="11">
        <f t="shared" si="3484"/>
        <v>0</v>
      </c>
      <c r="CR1037" s="11">
        <f t="shared" si="3484"/>
        <v>0</v>
      </c>
      <c r="CS1037" s="21">
        <f t="shared" si="3484"/>
        <v>293</v>
      </c>
      <c r="CT1037" s="21">
        <f t="shared" si="3484"/>
        <v>0</v>
      </c>
    </row>
    <row r="1038" spans="1:98">
      <c r="A1038" s="55" t="s">
        <v>66</v>
      </c>
      <c r="B1038" s="14">
        <f>B1035</f>
        <v>918</v>
      </c>
      <c r="C1038" s="14" t="s">
        <v>22</v>
      </c>
      <c r="D1038" s="14" t="s">
        <v>64</v>
      </c>
      <c r="E1038" s="14" t="s">
        <v>67</v>
      </c>
      <c r="F1038" s="17"/>
      <c r="G1038" s="18">
        <f>G1041</f>
        <v>293</v>
      </c>
      <c r="H1038" s="18">
        <f t="shared" ref="H1038:N1038" si="3485">H1041</f>
        <v>0</v>
      </c>
      <c r="I1038" s="11">
        <f t="shared" si="3485"/>
        <v>0</v>
      </c>
      <c r="J1038" s="11">
        <f t="shared" si="3485"/>
        <v>0</v>
      </c>
      <c r="K1038" s="11">
        <f t="shared" si="3485"/>
        <v>0</v>
      </c>
      <c r="L1038" s="11">
        <f t="shared" si="3485"/>
        <v>0</v>
      </c>
      <c r="M1038" s="18">
        <f t="shared" si="3485"/>
        <v>293</v>
      </c>
      <c r="N1038" s="18">
        <f t="shared" si="3485"/>
        <v>0</v>
      </c>
      <c r="O1038" s="11">
        <f t="shared" ref="O1038:T1038" si="3486">O1041</f>
        <v>0</v>
      </c>
      <c r="P1038" s="11">
        <f t="shared" si="3486"/>
        <v>0</v>
      </c>
      <c r="Q1038" s="11">
        <f t="shared" si="3486"/>
        <v>0</v>
      </c>
      <c r="R1038" s="11">
        <f t="shared" si="3486"/>
        <v>0</v>
      </c>
      <c r="S1038" s="18">
        <f t="shared" si="3486"/>
        <v>293</v>
      </c>
      <c r="T1038" s="18">
        <f t="shared" si="3486"/>
        <v>0</v>
      </c>
      <c r="U1038" s="11">
        <f t="shared" ref="U1038:Z1038" si="3487">U1041</f>
        <v>0</v>
      </c>
      <c r="V1038" s="11">
        <f t="shared" si="3487"/>
        <v>0</v>
      </c>
      <c r="W1038" s="11">
        <f t="shared" si="3487"/>
        <v>0</v>
      </c>
      <c r="X1038" s="11">
        <f t="shared" si="3487"/>
        <v>0</v>
      </c>
      <c r="Y1038" s="18">
        <f t="shared" si="3487"/>
        <v>293</v>
      </c>
      <c r="Z1038" s="18">
        <f t="shared" si="3487"/>
        <v>0</v>
      </c>
      <c r="AA1038" s="11">
        <f t="shared" ref="AA1038:AF1038" si="3488">AA1041</f>
        <v>0</v>
      </c>
      <c r="AB1038" s="11">
        <f t="shared" si="3488"/>
        <v>0</v>
      </c>
      <c r="AC1038" s="11">
        <f t="shared" si="3488"/>
        <v>0</v>
      </c>
      <c r="AD1038" s="11">
        <f t="shared" si="3488"/>
        <v>0</v>
      </c>
      <c r="AE1038" s="18">
        <f t="shared" si="3488"/>
        <v>293</v>
      </c>
      <c r="AF1038" s="18">
        <f t="shared" si="3488"/>
        <v>0</v>
      </c>
      <c r="AG1038" s="11">
        <f t="shared" ref="AG1038:AL1038" si="3489">AG1041</f>
        <v>0</v>
      </c>
      <c r="AH1038" s="11">
        <f t="shared" si="3489"/>
        <v>0</v>
      </c>
      <c r="AI1038" s="11">
        <f t="shared" si="3489"/>
        <v>0</v>
      </c>
      <c r="AJ1038" s="11">
        <f t="shared" si="3489"/>
        <v>0</v>
      </c>
      <c r="AK1038" s="81">
        <f t="shared" si="3489"/>
        <v>293</v>
      </c>
      <c r="AL1038" s="81">
        <f t="shared" si="3489"/>
        <v>0</v>
      </c>
      <c r="AM1038" s="11">
        <f t="shared" ref="AM1038:AR1038" si="3490">AM1041</f>
        <v>0</v>
      </c>
      <c r="AN1038" s="11">
        <f t="shared" si="3490"/>
        <v>0</v>
      </c>
      <c r="AO1038" s="11">
        <f t="shared" si="3490"/>
        <v>0</v>
      </c>
      <c r="AP1038" s="11">
        <f t="shared" si="3490"/>
        <v>0</v>
      </c>
      <c r="AQ1038" s="18">
        <f t="shared" si="3490"/>
        <v>293</v>
      </c>
      <c r="AR1038" s="18">
        <f t="shared" si="3490"/>
        <v>0</v>
      </c>
      <c r="AS1038" s="11">
        <f t="shared" ref="AS1038:AX1038" si="3491">AS1041</f>
        <v>0</v>
      </c>
      <c r="AT1038" s="11">
        <f t="shared" si="3491"/>
        <v>0</v>
      </c>
      <c r="AU1038" s="11">
        <f t="shared" si="3491"/>
        <v>0</v>
      </c>
      <c r="AV1038" s="11">
        <f t="shared" si="3491"/>
        <v>0</v>
      </c>
      <c r="AW1038" s="18">
        <f t="shared" si="3491"/>
        <v>293</v>
      </c>
      <c r="AX1038" s="18">
        <f t="shared" si="3491"/>
        <v>0</v>
      </c>
      <c r="AY1038" s="75">
        <f t="shared" ref="AY1038:BD1038" si="3492">AY1041</f>
        <v>0</v>
      </c>
      <c r="AZ1038" s="75">
        <f t="shared" si="3492"/>
        <v>0</v>
      </c>
      <c r="BA1038" s="75">
        <f t="shared" si="3492"/>
        <v>0</v>
      </c>
      <c r="BB1038" s="75">
        <f t="shared" si="3492"/>
        <v>0</v>
      </c>
      <c r="BC1038" s="81">
        <f t="shared" si="3492"/>
        <v>293</v>
      </c>
      <c r="BD1038" s="81">
        <f t="shared" si="3492"/>
        <v>0</v>
      </c>
      <c r="BE1038" s="11">
        <f t="shared" ref="BE1038:BJ1038" si="3493">BE1041</f>
        <v>0</v>
      </c>
      <c r="BF1038" s="11">
        <f t="shared" si="3493"/>
        <v>0</v>
      </c>
      <c r="BG1038" s="11">
        <f t="shared" si="3493"/>
        <v>0</v>
      </c>
      <c r="BH1038" s="11">
        <f t="shared" si="3493"/>
        <v>0</v>
      </c>
      <c r="BI1038" s="140">
        <f t="shared" si="3493"/>
        <v>293</v>
      </c>
      <c r="BJ1038" s="140">
        <f t="shared" si="3493"/>
        <v>0</v>
      </c>
      <c r="BK1038" s="75">
        <f t="shared" ref="BK1038:BP1038" si="3494">BK1041</f>
        <v>0</v>
      </c>
      <c r="BL1038" s="75">
        <f t="shared" si="3494"/>
        <v>0</v>
      </c>
      <c r="BM1038" s="75">
        <f t="shared" si="3494"/>
        <v>0</v>
      </c>
      <c r="BN1038" s="75">
        <f t="shared" si="3494"/>
        <v>0</v>
      </c>
      <c r="BO1038" s="81">
        <f t="shared" si="3494"/>
        <v>293</v>
      </c>
      <c r="BP1038" s="81">
        <f t="shared" si="3494"/>
        <v>0</v>
      </c>
      <c r="BQ1038" s="11">
        <f t="shared" ref="BQ1038:BV1038" si="3495">BQ1041</f>
        <v>0</v>
      </c>
      <c r="BR1038" s="11">
        <f t="shared" si="3495"/>
        <v>0</v>
      </c>
      <c r="BS1038" s="11">
        <f t="shared" si="3495"/>
        <v>0</v>
      </c>
      <c r="BT1038" s="11">
        <f t="shared" si="3495"/>
        <v>0</v>
      </c>
      <c r="BU1038" s="18">
        <f t="shared" si="3495"/>
        <v>293</v>
      </c>
      <c r="BV1038" s="18">
        <f t="shared" si="3495"/>
        <v>0</v>
      </c>
      <c r="BW1038" s="75">
        <f t="shared" ref="BW1038:CB1038" si="3496">BW1041</f>
        <v>0</v>
      </c>
      <c r="BX1038" s="75">
        <f t="shared" si="3496"/>
        <v>0</v>
      </c>
      <c r="BY1038" s="75">
        <f t="shared" si="3496"/>
        <v>0</v>
      </c>
      <c r="BZ1038" s="75">
        <f t="shared" si="3496"/>
        <v>0</v>
      </c>
      <c r="CA1038" s="81">
        <f t="shared" si="3496"/>
        <v>293</v>
      </c>
      <c r="CB1038" s="81">
        <f t="shared" si="3496"/>
        <v>0</v>
      </c>
      <c r="CC1038" s="75">
        <f t="shared" ref="CC1038:CH1038" si="3497">CC1041</f>
        <v>0</v>
      </c>
      <c r="CD1038" s="75">
        <f t="shared" si="3497"/>
        <v>0</v>
      </c>
      <c r="CE1038" s="75">
        <f t="shared" si="3497"/>
        <v>0</v>
      </c>
      <c r="CF1038" s="75">
        <f t="shared" si="3497"/>
        <v>0</v>
      </c>
      <c r="CG1038" s="81">
        <f t="shared" si="3497"/>
        <v>293</v>
      </c>
      <c r="CH1038" s="81">
        <f t="shared" si="3497"/>
        <v>0</v>
      </c>
      <c r="CI1038" s="11">
        <f t="shared" ref="CI1038:CN1038" si="3498">CI1041</f>
        <v>0</v>
      </c>
      <c r="CJ1038" s="11">
        <f t="shared" si="3498"/>
        <v>0</v>
      </c>
      <c r="CK1038" s="11">
        <f t="shared" si="3498"/>
        <v>0</v>
      </c>
      <c r="CL1038" s="11">
        <f t="shared" si="3498"/>
        <v>0</v>
      </c>
      <c r="CM1038" s="18">
        <f t="shared" si="3498"/>
        <v>293</v>
      </c>
      <c r="CN1038" s="18">
        <f t="shared" si="3498"/>
        <v>0</v>
      </c>
      <c r="CO1038" s="11">
        <f t="shared" ref="CO1038:CT1038" si="3499">CO1041</f>
        <v>0</v>
      </c>
      <c r="CP1038" s="11">
        <f t="shared" si="3499"/>
        <v>0</v>
      </c>
      <c r="CQ1038" s="11">
        <f t="shared" si="3499"/>
        <v>0</v>
      </c>
      <c r="CR1038" s="11">
        <f t="shared" si="3499"/>
        <v>0</v>
      </c>
      <c r="CS1038" s="18">
        <f t="shared" si="3499"/>
        <v>293</v>
      </c>
      <c r="CT1038" s="18">
        <f t="shared" si="3499"/>
        <v>0</v>
      </c>
    </row>
    <row r="1039" spans="1:98">
      <c r="A1039" s="55" t="s">
        <v>15</v>
      </c>
      <c r="B1039" s="14">
        <f>B1037</f>
        <v>918</v>
      </c>
      <c r="C1039" s="14" t="s">
        <v>22</v>
      </c>
      <c r="D1039" s="14" t="s">
        <v>64</v>
      </c>
      <c r="E1039" s="14" t="s">
        <v>68</v>
      </c>
      <c r="F1039" s="14"/>
      <c r="G1039" s="18">
        <f>G1041</f>
        <v>293</v>
      </c>
      <c r="H1039" s="18">
        <f t="shared" ref="H1039:N1039" si="3500">H1041</f>
        <v>0</v>
      </c>
      <c r="I1039" s="11">
        <f t="shared" si="3500"/>
        <v>0</v>
      </c>
      <c r="J1039" s="11">
        <f t="shared" si="3500"/>
        <v>0</v>
      </c>
      <c r="K1039" s="11">
        <f t="shared" si="3500"/>
        <v>0</v>
      </c>
      <c r="L1039" s="11">
        <f t="shared" si="3500"/>
        <v>0</v>
      </c>
      <c r="M1039" s="18">
        <f t="shared" si="3500"/>
        <v>293</v>
      </c>
      <c r="N1039" s="18">
        <f t="shared" si="3500"/>
        <v>0</v>
      </c>
      <c r="O1039" s="11">
        <f t="shared" ref="O1039:T1039" si="3501">O1041</f>
        <v>0</v>
      </c>
      <c r="P1039" s="11">
        <f t="shared" si="3501"/>
        <v>0</v>
      </c>
      <c r="Q1039" s="11">
        <f t="shared" si="3501"/>
        <v>0</v>
      </c>
      <c r="R1039" s="11">
        <f t="shared" si="3501"/>
        <v>0</v>
      </c>
      <c r="S1039" s="18">
        <f t="shared" si="3501"/>
        <v>293</v>
      </c>
      <c r="T1039" s="18">
        <f t="shared" si="3501"/>
        <v>0</v>
      </c>
      <c r="U1039" s="11">
        <f t="shared" ref="U1039:Z1039" si="3502">U1041</f>
        <v>0</v>
      </c>
      <c r="V1039" s="11">
        <f t="shared" si="3502"/>
        <v>0</v>
      </c>
      <c r="W1039" s="11">
        <f t="shared" si="3502"/>
        <v>0</v>
      </c>
      <c r="X1039" s="11">
        <f t="shared" si="3502"/>
        <v>0</v>
      </c>
      <c r="Y1039" s="18">
        <f t="shared" si="3502"/>
        <v>293</v>
      </c>
      <c r="Z1039" s="18">
        <f t="shared" si="3502"/>
        <v>0</v>
      </c>
      <c r="AA1039" s="11">
        <f t="shared" ref="AA1039:AF1039" si="3503">AA1041</f>
        <v>0</v>
      </c>
      <c r="AB1039" s="11">
        <f t="shared" si="3503"/>
        <v>0</v>
      </c>
      <c r="AC1039" s="11">
        <f t="shared" si="3503"/>
        <v>0</v>
      </c>
      <c r="AD1039" s="11">
        <f t="shared" si="3503"/>
        <v>0</v>
      </c>
      <c r="AE1039" s="18">
        <f t="shared" si="3503"/>
        <v>293</v>
      </c>
      <c r="AF1039" s="18">
        <f t="shared" si="3503"/>
        <v>0</v>
      </c>
      <c r="AG1039" s="11">
        <f t="shared" ref="AG1039:AL1039" si="3504">AG1041</f>
        <v>0</v>
      </c>
      <c r="AH1039" s="11">
        <f t="shared" si="3504"/>
        <v>0</v>
      </c>
      <c r="AI1039" s="11">
        <f t="shared" si="3504"/>
        <v>0</v>
      </c>
      <c r="AJ1039" s="11">
        <f t="shared" si="3504"/>
        <v>0</v>
      </c>
      <c r="AK1039" s="81">
        <f t="shared" si="3504"/>
        <v>293</v>
      </c>
      <c r="AL1039" s="81">
        <f t="shared" si="3504"/>
        <v>0</v>
      </c>
      <c r="AM1039" s="11">
        <f t="shared" ref="AM1039:AR1039" si="3505">AM1041</f>
        <v>0</v>
      </c>
      <c r="AN1039" s="11">
        <f t="shared" si="3505"/>
        <v>0</v>
      </c>
      <c r="AO1039" s="11">
        <f t="shared" si="3505"/>
        <v>0</v>
      </c>
      <c r="AP1039" s="11">
        <f t="shared" si="3505"/>
        <v>0</v>
      </c>
      <c r="AQ1039" s="18">
        <f t="shared" si="3505"/>
        <v>293</v>
      </c>
      <c r="AR1039" s="18">
        <f t="shared" si="3505"/>
        <v>0</v>
      </c>
      <c r="AS1039" s="11">
        <f t="shared" ref="AS1039:AX1039" si="3506">AS1041</f>
        <v>0</v>
      </c>
      <c r="AT1039" s="11">
        <f t="shared" si="3506"/>
        <v>0</v>
      </c>
      <c r="AU1039" s="11">
        <f t="shared" si="3506"/>
        <v>0</v>
      </c>
      <c r="AV1039" s="11">
        <f t="shared" si="3506"/>
        <v>0</v>
      </c>
      <c r="AW1039" s="18">
        <f t="shared" si="3506"/>
        <v>293</v>
      </c>
      <c r="AX1039" s="18">
        <f t="shared" si="3506"/>
        <v>0</v>
      </c>
      <c r="AY1039" s="75">
        <f t="shared" ref="AY1039:BD1039" si="3507">AY1041</f>
        <v>0</v>
      </c>
      <c r="AZ1039" s="75">
        <f t="shared" si="3507"/>
        <v>0</v>
      </c>
      <c r="BA1039" s="75">
        <f t="shared" si="3507"/>
        <v>0</v>
      </c>
      <c r="BB1039" s="75">
        <f t="shared" si="3507"/>
        <v>0</v>
      </c>
      <c r="BC1039" s="81">
        <f t="shared" si="3507"/>
        <v>293</v>
      </c>
      <c r="BD1039" s="81">
        <f t="shared" si="3507"/>
        <v>0</v>
      </c>
      <c r="BE1039" s="11">
        <f t="shared" ref="BE1039:BJ1039" si="3508">BE1041</f>
        <v>0</v>
      </c>
      <c r="BF1039" s="11">
        <f t="shared" si="3508"/>
        <v>0</v>
      </c>
      <c r="BG1039" s="11">
        <f t="shared" si="3508"/>
        <v>0</v>
      </c>
      <c r="BH1039" s="11">
        <f t="shared" si="3508"/>
        <v>0</v>
      </c>
      <c r="BI1039" s="140">
        <f t="shared" si="3508"/>
        <v>293</v>
      </c>
      <c r="BJ1039" s="140">
        <f t="shared" si="3508"/>
        <v>0</v>
      </c>
      <c r="BK1039" s="75">
        <f t="shared" ref="BK1039:BP1039" si="3509">BK1041</f>
        <v>0</v>
      </c>
      <c r="BL1039" s="75">
        <f t="shared" si="3509"/>
        <v>0</v>
      </c>
      <c r="BM1039" s="75">
        <f t="shared" si="3509"/>
        <v>0</v>
      </c>
      <c r="BN1039" s="75">
        <f t="shared" si="3509"/>
        <v>0</v>
      </c>
      <c r="BO1039" s="81">
        <f t="shared" si="3509"/>
        <v>293</v>
      </c>
      <c r="BP1039" s="81">
        <f t="shared" si="3509"/>
        <v>0</v>
      </c>
      <c r="BQ1039" s="11">
        <f t="shared" ref="BQ1039:BV1039" si="3510">BQ1041</f>
        <v>0</v>
      </c>
      <c r="BR1039" s="11">
        <f t="shared" si="3510"/>
        <v>0</v>
      </c>
      <c r="BS1039" s="11">
        <f t="shared" si="3510"/>
        <v>0</v>
      </c>
      <c r="BT1039" s="11">
        <f t="shared" si="3510"/>
        <v>0</v>
      </c>
      <c r="BU1039" s="18">
        <f t="shared" si="3510"/>
        <v>293</v>
      </c>
      <c r="BV1039" s="18">
        <f t="shared" si="3510"/>
        <v>0</v>
      </c>
      <c r="BW1039" s="75">
        <f t="shared" ref="BW1039:CB1039" si="3511">BW1041</f>
        <v>0</v>
      </c>
      <c r="BX1039" s="75">
        <f t="shared" si="3511"/>
        <v>0</v>
      </c>
      <c r="BY1039" s="75">
        <f t="shared" si="3511"/>
        <v>0</v>
      </c>
      <c r="BZ1039" s="75">
        <f t="shared" si="3511"/>
        <v>0</v>
      </c>
      <c r="CA1039" s="81">
        <f t="shared" si="3511"/>
        <v>293</v>
      </c>
      <c r="CB1039" s="81">
        <f t="shared" si="3511"/>
        <v>0</v>
      </c>
      <c r="CC1039" s="75">
        <f t="shared" ref="CC1039:CH1039" si="3512">CC1041</f>
        <v>0</v>
      </c>
      <c r="CD1039" s="75">
        <f t="shared" si="3512"/>
        <v>0</v>
      </c>
      <c r="CE1039" s="75">
        <f t="shared" si="3512"/>
        <v>0</v>
      </c>
      <c r="CF1039" s="75">
        <f t="shared" si="3512"/>
        <v>0</v>
      </c>
      <c r="CG1039" s="81">
        <f t="shared" si="3512"/>
        <v>293</v>
      </c>
      <c r="CH1039" s="81">
        <f t="shared" si="3512"/>
        <v>0</v>
      </c>
      <c r="CI1039" s="11">
        <f t="shared" ref="CI1039:CN1039" si="3513">CI1041</f>
        <v>0</v>
      </c>
      <c r="CJ1039" s="11">
        <f t="shared" si="3513"/>
        <v>0</v>
      </c>
      <c r="CK1039" s="11">
        <f t="shared" si="3513"/>
        <v>0</v>
      </c>
      <c r="CL1039" s="11">
        <f t="shared" si="3513"/>
        <v>0</v>
      </c>
      <c r="CM1039" s="18">
        <f t="shared" si="3513"/>
        <v>293</v>
      </c>
      <c r="CN1039" s="18">
        <f t="shared" si="3513"/>
        <v>0</v>
      </c>
      <c r="CO1039" s="11">
        <f t="shared" ref="CO1039:CT1039" si="3514">CO1041</f>
        <v>0</v>
      </c>
      <c r="CP1039" s="11">
        <f t="shared" si="3514"/>
        <v>0</v>
      </c>
      <c r="CQ1039" s="11">
        <f t="shared" si="3514"/>
        <v>0</v>
      </c>
      <c r="CR1039" s="11">
        <f t="shared" si="3514"/>
        <v>0</v>
      </c>
      <c r="CS1039" s="18">
        <f t="shared" si="3514"/>
        <v>293</v>
      </c>
      <c r="CT1039" s="18">
        <f t="shared" si="3514"/>
        <v>0</v>
      </c>
    </row>
    <row r="1040" spans="1:98">
      <c r="A1040" s="55" t="s">
        <v>65</v>
      </c>
      <c r="B1040" s="14">
        <f>B1039</f>
        <v>918</v>
      </c>
      <c r="C1040" s="14" t="s">
        <v>22</v>
      </c>
      <c r="D1040" s="14" t="s">
        <v>64</v>
      </c>
      <c r="E1040" s="14" t="s">
        <v>69</v>
      </c>
      <c r="F1040" s="14"/>
      <c r="G1040" s="18">
        <f>G1041</f>
        <v>293</v>
      </c>
      <c r="H1040" s="18">
        <f t="shared" ref="H1040:R1041" si="3515">H1041</f>
        <v>0</v>
      </c>
      <c r="I1040" s="11">
        <f t="shared" si="3515"/>
        <v>0</v>
      </c>
      <c r="J1040" s="11">
        <f t="shared" si="3515"/>
        <v>0</v>
      </c>
      <c r="K1040" s="11">
        <f t="shared" si="3515"/>
        <v>0</v>
      </c>
      <c r="L1040" s="11">
        <f t="shared" si="3515"/>
        <v>0</v>
      </c>
      <c r="M1040" s="18">
        <f t="shared" si="3515"/>
        <v>293</v>
      </c>
      <c r="N1040" s="18">
        <f t="shared" si="3515"/>
        <v>0</v>
      </c>
      <c r="O1040" s="11">
        <f t="shared" si="3515"/>
        <v>0</v>
      </c>
      <c r="P1040" s="11">
        <f t="shared" si="3515"/>
        <v>0</v>
      </c>
      <c r="Q1040" s="11">
        <f t="shared" si="3515"/>
        <v>0</v>
      </c>
      <c r="R1040" s="11">
        <f t="shared" si="3515"/>
        <v>0</v>
      </c>
      <c r="S1040" s="18">
        <f>S1041</f>
        <v>293</v>
      </c>
      <c r="T1040" s="18">
        <f>T1041</f>
        <v>0</v>
      </c>
      <c r="U1040" s="11">
        <f t="shared" ref="U1040:X1041" si="3516">U1041</f>
        <v>0</v>
      </c>
      <c r="V1040" s="11">
        <f t="shared" si="3516"/>
        <v>0</v>
      </c>
      <c r="W1040" s="11">
        <f t="shared" si="3516"/>
        <v>0</v>
      </c>
      <c r="X1040" s="11">
        <f t="shared" si="3516"/>
        <v>0</v>
      </c>
      <c r="Y1040" s="18">
        <f>Y1041</f>
        <v>293</v>
      </c>
      <c r="Z1040" s="18">
        <f>Z1041</f>
        <v>0</v>
      </c>
      <c r="AA1040" s="11">
        <f t="shared" ref="AA1040:AD1041" si="3517">AA1041</f>
        <v>0</v>
      </c>
      <c r="AB1040" s="11">
        <f t="shared" si="3517"/>
        <v>0</v>
      </c>
      <c r="AC1040" s="11">
        <f t="shared" si="3517"/>
        <v>0</v>
      </c>
      <c r="AD1040" s="11">
        <f t="shared" si="3517"/>
        <v>0</v>
      </c>
      <c r="AE1040" s="18">
        <f>AE1041</f>
        <v>293</v>
      </c>
      <c r="AF1040" s="18">
        <f>AF1041</f>
        <v>0</v>
      </c>
      <c r="AG1040" s="11">
        <f t="shared" ref="AG1040:AJ1041" si="3518">AG1041</f>
        <v>0</v>
      </c>
      <c r="AH1040" s="11">
        <f t="shared" si="3518"/>
        <v>0</v>
      </c>
      <c r="AI1040" s="11">
        <f t="shared" si="3518"/>
        <v>0</v>
      </c>
      <c r="AJ1040" s="11">
        <f t="shared" si="3518"/>
        <v>0</v>
      </c>
      <c r="AK1040" s="81">
        <f>AK1041</f>
        <v>293</v>
      </c>
      <c r="AL1040" s="81">
        <f>AL1041</f>
        <v>0</v>
      </c>
      <c r="AM1040" s="11">
        <f t="shared" ref="AM1040:AP1041" si="3519">AM1041</f>
        <v>0</v>
      </c>
      <c r="AN1040" s="11">
        <f t="shared" si="3519"/>
        <v>0</v>
      </c>
      <c r="AO1040" s="11">
        <f t="shared" si="3519"/>
        <v>0</v>
      </c>
      <c r="AP1040" s="11">
        <f t="shared" si="3519"/>
        <v>0</v>
      </c>
      <c r="AQ1040" s="18">
        <f>AQ1041</f>
        <v>293</v>
      </c>
      <c r="AR1040" s="18">
        <f>AR1041</f>
        <v>0</v>
      </c>
      <c r="AS1040" s="11">
        <f t="shared" ref="AS1040:AV1041" si="3520">AS1041</f>
        <v>0</v>
      </c>
      <c r="AT1040" s="11">
        <f t="shared" si="3520"/>
        <v>0</v>
      </c>
      <c r="AU1040" s="11">
        <f t="shared" si="3520"/>
        <v>0</v>
      </c>
      <c r="AV1040" s="11">
        <f t="shared" si="3520"/>
        <v>0</v>
      </c>
      <c r="AW1040" s="18">
        <f>AW1041</f>
        <v>293</v>
      </c>
      <c r="AX1040" s="18">
        <f>AX1041</f>
        <v>0</v>
      </c>
      <c r="AY1040" s="75">
        <f t="shared" ref="AY1040:BB1041" si="3521">AY1041</f>
        <v>0</v>
      </c>
      <c r="AZ1040" s="75">
        <f t="shared" si="3521"/>
        <v>0</v>
      </c>
      <c r="BA1040" s="75">
        <f t="shared" si="3521"/>
        <v>0</v>
      </c>
      <c r="BB1040" s="75">
        <f t="shared" si="3521"/>
        <v>0</v>
      </c>
      <c r="BC1040" s="81">
        <f>BC1041</f>
        <v>293</v>
      </c>
      <c r="BD1040" s="81">
        <f>BD1041</f>
        <v>0</v>
      </c>
      <c r="BE1040" s="11">
        <f t="shared" ref="BE1040:BH1041" si="3522">BE1041</f>
        <v>0</v>
      </c>
      <c r="BF1040" s="11">
        <f t="shared" si="3522"/>
        <v>0</v>
      </c>
      <c r="BG1040" s="11">
        <f t="shared" si="3522"/>
        <v>0</v>
      </c>
      <c r="BH1040" s="11">
        <f t="shared" si="3522"/>
        <v>0</v>
      </c>
      <c r="BI1040" s="140">
        <f>BI1041</f>
        <v>293</v>
      </c>
      <c r="BJ1040" s="140">
        <f>BJ1041</f>
        <v>0</v>
      </c>
      <c r="BK1040" s="75">
        <f t="shared" ref="BK1040:BN1041" si="3523">BK1041</f>
        <v>0</v>
      </c>
      <c r="BL1040" s="75">
        <f t="shared" si="3523"/>
        <v>0</v>
      </c>
      <c r="BM1040" s="75">
        <f t="shared" si="3523"/>
        <v>0</v>
      </c>
      <c r="BN1040" s="75">
        <f t="shared" si="3523"/>
        <v>0</v>
      </c>
      <c r="BO1040" s="81">
        <f>BO1041</f>
        <v>293</v>
      </c>
      <c r="BP1040" s="81">
        <f>BP1041</f>
        <v>0</v>
      </c>
      <c r="BQ1040" s="11">
        <f t="shared" ref="BQ1040:BT1041" si="3524">BQ1041</f>
        <v>0</v>
      </c>
      <c r="BR1040" s="11">
        <f t="shared" si="3524"/>
        <v>0</v>
      </c>
      <c r="BS1040" s="11">
        <f t="shared" si="3524"/>
        <v>0</v>
      </c>
      <c r="BT1040" s="11">
        <f t="shared" si="3524"/>
        <v>0</v>
      </c>
      <c r="BU1040" s="18">
        <f>BU1041</f>
        <v>293</v>
      </c>
      <c r="BV1040" s="18">
        <f>BV1041</f>
        <v>0</v>
      </c>
      <c r="BW1040" s="75">
        <f t="shared" ref="BW1040:BZ1041" si="3525">BW1041</f>
        <v>0</v>
      </c>
      <c r="BX1040" s="75">
        <f t="shared" si="3525"/>
        <v>0</v>
      </c>
      <c r="BY1040" s="75">
        <f t="shared" si="3525"/>
        <v>0</v>
      </c>
      <c r="BZ1040" s="75">
        <f t="shared" si="3525"/>
        <v>0</v>
      </c>
      <c r="CA1040" s="81">
        <f>CA1041</f>
        <v>293</v>
      </c>
      <c r="CB1040" s="81">
        <f>CB1041</f>
        <v>0</v>
      </c>
      <c r="CC1040" s="75">
        <f t="shared" ref="CC1040:CF1041" si="3526">CC1041</f>
        <v>0</v>
      </c>
      <c r="CD1040" s="75">
        <f t="shared" si="3526"/>
        <v>0</v>
      </c>
      <c r="CE1040" s="75">
        <f t="shared" si="3526"/>
        <v>0</v>
      </c>
      <c r="CF1040" s="75">
        <f t="shared" si="3526"/>
        <v>0</v>
      </c>
      <c r="CG1040" s="81">
        <f>CG1041</f>
        <v>293</v>
      </c>
      <c r="CH1040" s="81">
        <f>CH1041</f>
        <v>0</v>
      </c>
      <c r="CI1040" s="11">
        <f t="shared" ref="CI1040:CL1041" si="3527">CI1041</f>
        <v>0</v>
      </c>
      <c r="CJ1040" s="11">
        <f t="shared" si="3527"/>
        <v>0</v>
      </c>
      <c r="CK1040" s="11">
        <f t="shared" si="3527"/>
        <v>0</v>
      </c>
      <c r="CL1040" s="11">
        <f t="shared" si="3527"/>
        <v>0</v>
      </c>
      <c r="CM1040" s="18">
        <f>CM1041</f>
        <v>293</v>
      </c>
      <c r="CN1040" s="18">
        <f>CN1041</f>
        <v>0</v>
      </c>
      <c r="CO1040" s="11">
        <f t="shared" ref="CO1040:CR1041" si="3528">CO1041</f>
        <v>0</v>
      </c>
      <c r="CP1040" s="11">
        <f t="shared" si="3528"/>
        <v>0</v>
      </c>
      <c r="CQ1040" s="11">
        <f t="shared" si="3528"/>
        <v>0</v>
      </c>
      <c r="CR1040" s="11">
        <f t="shared" si="3528"/>
        <v>0</v>
      </c>
      <c r="CS1040" s="18">
        <f>CS1041</f>
        <v>293</v>
      </c>
      <c r="CT1040" s="18">
        <f>CT1041</f>
        <v>0</v>
      </c>
    </row>
    <row r="1041" spans="1:98" ht="33">
      <c r="A1041" s="55" t="s">
        <v>268</v>
      </c>
      <c r="B1041" s="14">
        <f>B1040</f>
        <v>918</v>
      </c>
      <c r="C1041" s="14" t="s">
        <v>22</v>
      </c>
      <c r="D1041" s="14" t="s">
        <v>64</v>
      </c>
      <c r="E1041" s="14" t="s">
        <v>69</v>
      </c>
      <c r="F1041" s="14" t="s">
        <v>33</v>
      </c>
      <c r="G1041" s="18">
        <f>G1042</f>
        <v>293</v>
      </c>
      <c r="H1041" s="18">
        <f t="shared" si="3515"/>
        <v>0</v>
      </c>
      <c r="I1041" s="11">
        <f t="shared" si="3515"/>
        <v>0</v>
      </c>
      <c r="J1041" s="11">
        <f t="shared" si="3515"/>
        <v>0</v>
      </c>
      <c r="K1041" s="11">
        <f t="shared" si="3515"/>
        <v>0</v>
      </c>
      <c r="L1041" s="11">
        <f t="shared" si="3515"/>
        <v>0</v>
      </c>
      <c r="M1041" s="18">
        <f t="shared" si="3515"/>
        <v>293</v>
      </c>
      <c r="N1041" s="18">
        <f t="shared" si="3515"/>
        <v>0</v>
      </c>
      <c r="O1041" s="11">
        <f t="shared" si="3515"/>
        <v>0</v>
      </c>
      <c r="P1041" s="11">
        <f t="shared" si="3515"/>
        <v>0</v>
      </c>
      <c r="Q1041" s="11">
        <f t="shared" si="3515"/>
        <v>0</v>
      </c>
      <c r="R1041" s="11">
        <f t="shared" si="3515"/>
        <v>0</v>
      </c>
      <c r="S1041" s="18">
        <f>S1042</f>
        <v>293</v>
      </c>
      <c r="T1041" s="18">
        <f>T1042</f>
        <v>0</v>
      </c>
      <c r="U1041" s="11">
        <f t="shared" si="3516"/>
        <v>0</v>
      </c>
      <c r="V1041" s="11">
        <f t="shared" si="3516"/>
        <v>0</v>
      </c>
      <c r="W1041" s="11">
        <f t="shared" si="3516"/>
        <v>0</v>
      </c>
      <c r="X1041" s="11">
        <f t="shared" si="3516"/>
        <v>0</v>
      </c>
      <c r="Y1041" s="18">
        <f>Y1042</f>
        <v>293</v>
      </c>
      <c r="Z1041" s="18">
        <f>Z1042</f>
        <v>0</v>
      </c>
      <c r="AA1041" s="11">
        <f t="shared" si="3517"/>
        <v>0</v>
      </c>
      <c r="AB1041" s="11">
        <f t="shared" si="3517"/>
        <v>0</v>
      </c>
      <c r="AC1041" s="11">
        <f t="shared" si="3517"/>
        <v>0</v>
      </c>
      <c r="AD1041" s="11">
        <f t="shared" si="3517"/>
        <v>0</v>
      </c>
      <c r="AE1041" s="18">
        <f>AE1042</f>
        <v>293</v>
      </c>
      <c r="AF1041" s="18">
        <f>AF1042</f>
        <v>0</v>
      </c>
      <c r="AG1041" s="11">
        <f t="shared" si="3518"/>
        <v>0</v>
      </c>
      <c r="AH1041" s="11">
        <f t="shared" si="3518"/>
        <v>0</v>
      </c>
      <c r="AI1041" s="11">
        <f t="shared" si="3518"/>
        <v>0</v>
      </c>
      <c r="AJ1041" s="11">
        <f t="shared" si="3518"/>
        <v>0</v>
      </c>
      <c r="AK1041" s="81">
        <f>AK1042</f>
        <v>293</v>
      </c>
      <c r="AL1041" s="81">
        <f>AL1042</f>
        <v>0</v>
      </c>
      <c r="AM1041" s="11">
        <f t="shared" si="3519"/>
        <v>0</v>
      </c>
      <c r="AN1041" s="11">
        <f t="shared" si="3519"/>
        <v>0</v>
      </c>
      <c r="AO1041" s="11">
        <f t="shared" si="3519"/>
        <v>0</v>
      </c>
      <c r="AP1041" s="11">
        <f t="shared" si="3519"/>
        <v>0</v>
      </c>
      <c r="AQ1041" s="18">
        <f>AQ1042</f>
        <v>293</v>
      </c>
      <c r="AR1041" s="18">
        <f>AR1042</f>
        <v>0</v>
      </c>
      <c r="AS1041" s="11">
        <f t="shared" si="3520"/>
        <v>0</v>
      </c>
      <c r="AT1041" s="11">
        <f t="shared" si="3520"/>
        <v>0</v>
      </c>
      <c r="AU1041" s="11">
        <f t="shared" si="3520"/>
        <v>0</v>
      </c>
      <c r="AV1041" s="11">
        <f t="shared" si="3520"/>
        <v>0</v>
      </c>
      <c r="AW1041" s="18">
        <f>AW1042</f>
        <v>293</v>
      </c>
      <c r="AX1041" s="18">
        <f>AX1042</f>
        <v>0</v>
      </c>
      <c r="AY1041" s="75">
        <f t="shared" si="3521"/>
        <v>0</v>
      </c>
      <c r="AZ1041" s="75">
        <f t="shared" si="3521"/>
        <v>0</v>
      </c>
      <c r="BA1041" s="75">
        <f t="shared" si="3521"/>
        <v>0</v>
      </c>
      <c r="BB1041" s="75">
        <f t="shared" si="3521"/>
        <v>0</v>
      </c>
      <c r="BC1041" s="81">
        <f>BC1042</f>
        <v>293</v>
      </c>
      <c r="BD1041" s="81">
        <f>BD1042</f>
        <v>0</v>
      </c>
      <c r="BE1041" s="11">
        <f t="shared" si="3522"/>
        <v>0</v>
      </c>
      <c r="BF1041" s="11">
        <f t="shared" si="3522"/>
        <v>0</v>
      </c>
      <c r="BG1041" s="11">
        <f t="shared" si="3522"/>
        <v>0</v>
      </c>
      <c r="BH1041" s="11">
        <f t="shared" si="3522"/>
        <v>0</v>
      </c>
      <c r="BI1041" s="140">
        <f>BI1042</f>
        <v>293</v>
      </c>
      <c r="BJ1041" s="140">
        <f>BJ1042</f>
        <v>0</v>
      </c>
      <c r="BK1041" s="75">
        <f t="shared" si="3523"/>
        <v>0</v>
      </c>
      <c r="BL1041" s="75">
        <f t="shared" si="3523"/>
        <v>0</v>
      </c>
      <c r="BM1041" s="75">
        <f t="shared" si="3523"/>
        <v>0</v>
      </c>
      <c r="BN1041" s="75">
        <f t="shared" si="3523"/>
        <v>0</v>
      </c>
      <c r="BO1041" s="81">
        <f>BO1042</f>
        <v>293</v>
      </c>
      <c r="BP1041" s="81">
        <f>BP1042</f>
        <v>0</v>
      </c>
      <c r="BQ1041" s="11">
        <f t="shared" si="3524"/>
        <v>0</v>
      </c>
      <c r="BR1041" s="11">
        <f t="shared" si="3524"/>
        <v>0</v>
      </c>
      <c r="BS1041" s="11">
        <f t="shared" si="3524"/>
        <v>0</v>
      </c>
      <c r="BT1041" s="11">
        <f t="shared" si="3524"/>
        <v>0</v>
      </c>
      <c r="BU1041" s="18">
        <f>BU1042</f>
        <v>293</v>
      </c>
      <c r="BV1041" s="18">
        <f>BV1042</f>
        <v>0</v>
      </c>
      <c r="BW1041" s="75">
        <f t="shared" si="3525"/>
        <v>0</v>
      </c>
      <c r="BX1041" s="75">
        <f t="shared" si="3525"/>
        <v>0</v>
      </c>
      <c r="BY1041" s="75">
        <f t="shared" si="3525"/>
        <v>0</v>
      </c>
      <c r="BZ1041" s="75">
        <f t="shared" si="3525"/>
        <v>0</v>
      </c>
      <c r="CA1041" s="81">
        <f>CA1042</f>
        <v>293</v>
      </c>
      <c r="CB1041" s="81">
        <f>CB1042</f>
        <v>0</v>
      </c>
      <c r="CC1041" s="75">
        <f t="shared" si="3526"/>
        <v>0</v>
      </c>
      <c r="CD1041" s="75">
        <f t="shared" si="3526"/>
        <v>0</v>
      </c>
      <c r="CE1041" s="75">
        <f t="shared" si="3526"/>
        <v>0</v>
      </c>
      <c r="CF1041" s="75">
        <f t="shared" si="3526"/>
        <v>0</v>
      </c>
      <c r="CG1041" s="81">
        <f>CG1042</f>
        <v>293</v>
      </c>
      <c r="CH1041" s="81">
        <f>CH1042</f>
        <v>0</v>
      </c>
      <c r="CI1041" s="11">
        <f t="shared" si="3527"/>
        <v>0</v>
      </c>
      <c r="CJ1041" s="11">
        <f t="shared" si="3527"/>
        <v>0</v>
      </c>
      <c r="CK1041" s="11">
        <f t="shared" si="3527"/>
        <v>0</v>
      </c>
      <c r="CL1041" s="11">
        <f t="shared" si="3527"/>
        <v>0</v>
      </c>
      <c r="CM1041" s="18">
        <f>CM1042</f>
        <v>293</v>
      </c>
      <c r="CN1041" s="18">
        <f>CN1042</f>
        <v>0</v>
      </c>
      <c r="CO1041" s="11">
        <f t="shared" si="3528"/>
        <v>0</v>
      </c>
      <c r="CP1041" s="11">
        <f t="shared" si="3528"/>
        <v>0</v>
      </c>
      <c r="CQ1041" s="11">
        <f t="shared" si="3528"/>
        <v>0</v>
      </c>
      <c r="CR1041" s="11">
        <f t="shared" si="3528"/>
        <v>0</v>
      </c>
      <c r="CS1041" s="18">
        <f>CS1042</f>
        <v>293</v>
      </c>
      <c r="CT1041" s="18">
        <f>CT1042</f>
        <v>0</v>
      </c>
    </row>
    <row r="1042" spans="1:98" ht="33">
      <c r="A1042" s="55" t="s">
        <v>39</v>
      </c>
      <c r="B1042" s="14">
        <f>B1041</f>
        <v>918</v>
      </c>
      <c r="C1042" s="14" t="s">
        <v>22</v>
      </c>
      <c r="D1042" s="14" t="s">
        <v>64</v>
      </c>
      <c r="E1042" s="14" t="s">
        <v>69</v>
      </c>
      <c r="F1042" s="14" t="s">
        <v>40</v>
      </c>
      <c r="G1042" s="11">
        <v>293</v>
      </c>
      <c r="H1042" s="11"/>
      <c r="I1042" s="11"/>
      <c r="J1042" s="11"/>
      <c r="K1042" s="11"/>
      <c r="L1042" s="11"/>
      <c r="M1042" s="11">
        <f>G1042+I1042+J1042+K1042+L1042</f>
        <v>293</v>
      </c>
      <c r="N1042" s="11">
        <f>H1042+J1042</f>
        <v>0</v>
      </c>
      <c r="O1042" s="11"/>
      <c r="P1042" s="11"/>
      <c r="Q1042" s="11"/>
      <c r="R1042" s="11"/>
      <c r="S1042" s="11">
        <f>M1042+O1042+P1042+Q1042+R1042</f>
        <v>293</v>
      </c>
      <c r="T1042" s="11">
        <f>N1042+P1042</f>
        <v>0</v>
      </c>
      <c r="U1042" s="11"/>
      <c r="V1042" s="11"/>
      <c r="W1042" s="11"/>
      <c r="X1042" s="11"/>
      <c r="Y1042" s="11">
        <f>S1042+U1042+V1042+W1042+X1042</f>
        <v>293</v>
      </c>
      <c r="Z1042" s="11">
        <f>T1042+V1042</f>
        <v>0</v>
      </c>
      <c r="AA1042" s="11"/>
      <c r="AB1042" s="11"/>
      <c r="AC1042" s="11"/>
      <c r="AD1042" s="11"/>
      <c r="AE1042" s="11">
        <f>Y1042+AA1042+AB1042+AC1042+AD1042</f>
        <v>293</v>
      </c>
      <c r="AF1042" s="11">
        <f>Z1042+AB1042</f>
        <v>0</v>
      </c>
      <c r="AG1042" s="11"/>
      <c r="AH1042" s="11"/>
      <c r="AI1042" s="11"/>
      <c r="AJ1042" s="11"/>
      <c r="AK1042" s="75">
        <f>AE1042+AG1042+AH1042+AI1042+AJ1042</f>
        <v>293</v>
      </c>
      <c r="AL1042" s="75">
        <f>AF1042+AH1042</f>
        <v>0</v>
      </c>
      <c r="AM1042" s="11"/>
      <c r="AN1042" s="11"/>
      <c r="AO1042" s="11"/>
      <c r="AP1042" s="11"/>
      <c r="AQ1042" s="11">
        <f>AK1042+AM1042+AN1042+AO1042+AP1042</f>
        <v>293</v>
      </c>
      <c r="AR1042" s="11">
        <f>AL1042+AN1042</f>
        <v>0</v>
      </c>
      <c r="AS1042" s="11"/>
      <c r="AT1042" s="11"/>
      <c r="AU1042" s="11"/>
      <c r="AV1042" s="11"/>
      <c r="AW1042" s="11">
        <f>AQ1042+AS1042+AT1042+AU1042+AV1042</f>
        <v>293</v>
      </c>
      <c r="AX1042" s="11">
        <f>AR1042+AT1042</f>
        <v>0</v>
      </c>
      <c r="AY1042" s="75"/>
      <c r="AZ1042" s="75"/>
      <c r="BA1042" s="75"/>
      <c r="BB1042" s="75"/>
      <c r="BC1042" s="75">
        <f>AW1042+AY1042+AZ1042+BA1042+BB1042</f>
        <v>293</v>
      </c>
      <c r="BD1042" s="75">
        <f>AX1042+AZ1042</f>
        <v>0</v>
      </c>
      <c r="BE1042" s="11"/>
      <c r="BF1042" s="11"/>
      <c r="BG1042" s="11"/>
      <c r="BH1042" s="11"/>
      <c r="BI1042" s="138">
        <f>BC1042+BE1042+BF1042+BG1042+BH1042</f>
        <v>293</v>
      </c>
      <c r="BJ1042" s="138">
        <f>BD1042+BF1042</f>
        <v>0</v>
      </c>
      <c r="BK1042" s="75"/>
      <c r="BL1042" s="75"/>
      <c r="BM1042" s="75"/>
      <c r="BN1042" s="75"/>
      <c r="BO1042" s="75">
        <f>BI1042+BK1042+BL1042+BM1042+BN1042</f>
        <v>293</v>
      </c>
      <c r="BP1042" s="75">
        <f>BJ1042+BL1042</f>
        <v>0</v>
      </c>
      <c r="BQ1042" s="11"/>
      <c r="BR1042" s="11"/>
      <c r="BS1042" s="11"/>
      <c r="BT1042" s="11"/>
      <c r="BU1042" s="11">
        <f>BO1042+BQ1042+BR1042+BS1042+BT1042</f>
        <v>293</v>
      </c>
      <c r="BV1042" s="11">
        <f>BP1042+BR1042</f>
        <v>0</v>
      </c>
      <c r="BW1042" s="75"/>
      <c r="BX1042" s="75"/>
      <c r="BY1042" s="75"/>
      <c r="BZ1042" s="75"/>
      <c r="CA1042" s="75">
        <f>BU1042+BW1042+BX1042+BY1042+BZ1042</f>
        <v>293</v>
      </c>
      <c r="CB1042" s="75">
        <f>BV1042+BX1042</f>
        <v>0</v>
      </c>
      <c r="CC1042" s="75"/>
      <c r="CD1042" s="75"/>
      <c r="CE1042" s="75"/>
      <c r="CF1042" s="75"/>
      <c r="CG1042" s="75">
        <f>CA1042+CC1042+CD1042+CE1042+CF1042</f>
        <v>293</v>
      </c>
      <c r="CH1042" s="75">
        <f>CB1042+CD1042</f>
        <v>0</v>
      </c>
      <c r="CI1042" s="11"/>
      <c r="CJ1042" s="11"/>
      <c r="CK1042" s="11"/>
      <c r="CL1042" s="11"/>
      <c r="CM1042" s="11">
        <f>CG1042+CI1042+CJ1042+CK1042+CL1042</f>
        <v>293</v>
      </c>
      <c r="CN1042" s="11">
        <f>CH1042+CJ1042</f>
        <v>0</v>
      </c>
      <c r="CO1042" s="11"/>
      <c r="CP1042" s="11"/>
      <c r="CQ1042" s="11"/>
      <c r="CR1042" s="11"/>
      <c r="CS1042" s="11">
        <f>CM1042+CO1042+CP1042+CQ1042+CR1042</f>
        <v>293</v>
      </c>
      <c r="CT1042" s="11">
        <f>CN1042+CP1042</f>
        <v>0</v>
      </c>
    </row>
    <row r="1043" spans="1:98">
      <c r="A1043" s="55"/>
      <c r="B1043" s="14"/>
      <c r="C1043" s="14"/>
      <c r="D1043" s="14"/>
      <c r="E1043" s="14"/>
      <c r="F1043" s="14"/>
      <c r="G1043" s="11"/>
      <c r="H1043" s="11"/>
      <c r="I1043" s="11"/>
      <c r="J1043" s="11"/>
      <c r="K1043" s="11"/>
      <c r="L1043" s="11"/>
      <c r="M1043" s="11"/>
      <c r="N1043" s="11"/>
      <c r="O1043" s="11"/>
      <c r="P1043" s="11"/>
      <c r="Q1043" s="11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  <c r="AJ1043" s="11"/>
      <c r="AK1043" s="75"/>
      <c r="AL1043" s="75"/>
      <c r="AM1043" s="11"/>
      <c r="AN1043" s="11"/>
      <c r="AO1043" s="11"/>
      <c r="AP1043" s="11"/>
      <c r="AQ1043" s="11"/>
      <c r="AR1043" s="11"/>
      <c r="AS1043" s="11"/>
      <c r="AT1043" s="11"/>
      <c r="AU1043" s="11"/>
      <c r="AV1043" s="11"/>
      <c r="AW1043" s="11"/>
      <c r="AX1043" s="11"/>
      <c r="AY1043" s="75"/>
      <c r="AZ1043" s="75"/>
      <c r="BA1043" s="75"/>
      <c r="BB1043" s="75"/>
      <c r="BC1043" s="75"/>
      <c r="BD1043" s="75"/>
      <c r="BE1043" s="11"/>
      <c r="BF1043" s="11"/>
      <c r="BG1043" s="11"/>
      <c r="BH1043" s="11"/>
      <c r="BI1043" s="138"/>
      <c r="BJ1043" s="138"/>
      <c r="BK1043" s="75"/>
      <c r="BL1043" s="75"/>
      <c r="BM1043" s="75"/>
      <c r="BN1043" s="75"/>
      <c r="BO1043" s="75"/>
      <c r="BP1043" s="75"/>
      <c r="BQ1043" s="11"/>
      <c r="BR1043" s="11"/>
      <c r="BS1043" s="11"/>
      <c r="BT1043" s="11"/>
      <c r="BU1043" s="11"/>
      <c r="BV1043" s="11"/>
      <c r="BW1043" s="75"/>
      <c r="BX1043" s="75"/>
      <c r="BY1043" s="75"/>
      <c r="BZ1043" s="75"/>
      <c r="CA1043" s="75"/>
      <c r="CB1043" s="75"/>
      <c r="CC1043" s="75"/>
      <c r="CD1043" s="75"/>
      <c r="CE1043" s="75"/>
      <c r="CF1043" s="75"/>
      <c r="CG1043" s="75"/>
      <c r="CH1043" s="75"/>
      <c r="CI1043" s="11"/>
      <c r="CJ1043" s="11"/>
      <c r="CK1043" s="11"/>
      <c r="CL1043" s="11"/>
      <c r="CM1043" s="11"/>
      <c r="CN1043" s="11"/>
      <c r="CO1043" s="11"/>
      <c r="CP1043" s="11"/>
      <c r="CQ1043" s="11"/>
      <c r="CR1043" s="11"/>
      <c r="CS1043" s="11"/>
      <c r="CT1043" s="11"/>
    </row>
    <row r="1044" spans="1:98" ht="43.5" customHeight="1">
      <c r="A1044" s="56" t="s">
        <v>669</v>
      </c>
      <c r="B1044" s="8" t="s">
        <v>358</v>
      </c>
      <c r="C1044" s="8"/>
      <c r="D1044" s="8"/>
      <c r="E1044" s="8"/>
      <c r="F1044" s="8"/>
      <c r="G1044" s="10">
        <f t="shared" ref="G1044:AL1044" si="3529">G1046+G1053+G1069+G1075+G1082+G1121+G1143+G1186+G1219+G1226</f>
        <v>796529</v>
      </c>
      <c r="H1044" s="10">
        <f t="shared" si="3529"/>
        <v>0</v>
      </c>
      <c r="I1044" s="11">
        <f t="shared" si="3529"/>
        <v>0</v>
      </c>
      <c r="J1044" s="11">
        <f t="shared" si="3529"/>
        <v>0</v>
      </c>
      <c r="K1044" s="11">
        <f t="shared" si="3529"/>
        <v>0</v>
      </c>
      <c r="L1044" s="11">
        <f t="shared" si="3529"/>
        <v>0</v>
      </c>
      <c r="M1044" s="10">
        <f t="shared" si="3529"/>
        <v>796529</v>
      </c>
      <c r="N1044" s="10">
        <f t="shared" si="3529"/>
        <v>0</v>
      </c>
      <c r="O1044" s="11">
        <f t="shared" si="3529"/>
        <v>0</v>
      </c>
      <c r="P1044" s="11">
        <f t="shared" si="3529"/>
        <v>0</v>
      </c>
      <c r="Q1044" s="11">
        <f t="shared" si="3529"/>
        <v>0</v>
      </c>
      <c r="R1044" s="11">
        <f t="shared" si="3529"/>
        <v>0</v>
      </c>
      <c r="S1044" s="10">
        <f t="shared" si="3529"/>
        <v>796529</v>
      </c>
      <c r="T1044" s="10">
        <f t="shared" si="3529"/>
        <v>0</v>
      </c>
      <c r="U1044" s="11">
        <f t="shared" si="3529"/>
        <v>0</v>
      </c>
      <c r="V1044" s="11">
        <f t="shared" si="3529"/>
        <v>0</v>
      </c>
      <c r="W1044" s="11">
        <f t="shared" si="3529"/>
        <v>0</v>
      </c>
      <c r="X1044" s="11">
        <f t="shared" si="3529"/>
        <v>0</v>
      </c>
      <c r="Y1044" s="10">
        <f t="shared" si="3529"/>
        <v>796529</v>
      </c>
      <c r="Z1044" s="10">
        <f t="shared" si="3529"/>
        <v>0</v>
      </c>
      <c r="AA1044" s="11">
        <f t="shared" si="3529"/>
        <v>0</v>
      </c>
      <c r="AB1044" s="11">
        <f t="shared" si="3529"/>
        <v>0</v>
      </c>
      <c r="AC1044" s="11">
        <f t="shared" si="3529"/>
        <v>0</v>
      </c>
      <c r="AD1044" s="11">
        <f t="shared" si="3529"/>
        <v>-3000</v>
      </c>
      <c r="AE1044" s="10">
        <f t="shared" si="3529"/>
        <v>793529</v>
      </c>
      <c r="AF1044" s="10">
        <f t="shared" si="3529"/>
        <v>0</v>
      </c>
      <c r="AG1044" s="11">
        <f t="shared" si="3529"/>
        <v>0</v>
      </c>
      <c r="AH1044" s="11">
        <f t="shared" si="3529"/>
        <v>0</v>
      </c>
      <c r="AI1044" s="10">
        <f t="shared" si="3529"/>
        <v>2086</v>
      </c>
      <c r="AJ1044" s="11">
        <f t="shared" si="3529"/>
        <v>0</v>
      </c>
      <c r="AK1044" s="77">
        <f t="shared" si="3529"/>
        <v>795615</v>
      </c>
      <c r="AL1044" s="77">
        <f t="shared" si="3529"/>
        <v>0</v>
      </c>
      <c r="AM1044" s="16">
        <f t="shared" ref="AM1044:BR1044" si="3530">AM1046+AM1053+AM1069+AM1075+AM1082+AM1121+AM1143+AM1186+AM1219+AM1226</f>
        <v>-60247</v>
      </c>
      <c r="AN1044" s="16">
        <f t="shared" si="3530"/>
        <v>36421</v>
      </c>
      <c r="AO1044" s="10">
        <f t="shared" si="3530"/>
        <v>17940</v>
      </c>
      <c r="AP1044" s="16">
        <f t="shared" si="3530"/>
        <v>0</v>
      </c>
      <c r="AQ1044" s="10">
        <f t="shared" si="3530"/>
        <v>789729</v>
      </c>
      <c r="AR1044" s="10">
        <f t="shared" si="3530"/>
        <v>36421</v>
      </c>
      <c r="AS1044" s="10">
        <f t="shared" si="3530"/>
        <v>-12539</v>
      </c>
      <c r="AT1044" s="16">
        <f t="shared" si="3530"/>
        <v>0</v>
      </c>
      <c r="AU1044" s="10">
        <f t="shared" si="3530"/>
        <v>7262</v>
      </c>
      <c r="AV1044" s="10">
        <f t="shared" si="3530"/>
        <v>-714</v>
      </c>
      <c r="AW1044" s="10">
        <f t="shared" si="3530"/>
        <v>783738</v>
      </c>
      <c r="AX1044" s="10">
        <f t="shared" si="3530"/>
        <v>36421</v>
      </c>
      <c r="AY1044" s="77">
        <f t="shared" si="3530"/>
        <v>-91272</v>
      </c>
      <c r="AZ1044" s="77">
        <f t="shared" si="3530"/>
        <v>126080</v>
      </c>
      <c r="BA1044" s="77">
        <f t="shared" si="3530"/>
        <v>12855</v>
      </c>
      <c r="BB1044" s="77">
        <f t="shared" si="3530"/>
        <v>0</v>
      </c>
      <c r="BC1044" s="77">
        <f t="shared" si="3530"/>
        <v>831401</v>
      </c>
      <c r="BD1044" s="77">
        <f t="shared" si="3530"/>
        <v>162501</v>
      </c>
      <c r="BE1044" s="10">
        <f t="shared" si="3530"/>
        <v>-3331</v>
      </c>
      <c r="BF1044" s="10">
        <f t="shared" si="3530"/>
        <v>26848</v>
      </c>
      <c r="BG1044" s="10">
        <f t="shared" si="3530"/>
        <v>56615</v>
      </c>
      <c r="BH1044" s="10">
        <f t="shared" si="3530"/>
        <v>0</v>
      </c>
      <c r="BI1044" s="135">
        <f t="shared" si="3530"/>
        <v>911533</v>
      </c>
      <c r="BJ1044" s="135">
        <f t="shared" si="3530"/>
        <v>189349</v>
      </c>
      <c r="BK1044" s="77">
        <f t="shared" si="3530"/>
        <v>-6337</v>
      </c>
      <c r="BL1044" s="77">
        <f t="shared" si="3530"/>
        <v>13864</v>
      </c>
      <c r="BM1044" s="77">
        <f t="shared" si="3530"/>
        <v>9841</v>
      </c>
      <c r="BN1044" s="77">
        <f t="shared" si="3530"/>
        <v>0</v>
      </c>
      <c r="BO1044" s="77">
        <f t="shared" si="3530"/>
        <v>928901</v>
      </c>
      <c r="BP1044" s="77">
        <f t="shared" si="3530"/>
        <v>203213</v>
      </c>
      <c r="BQ1044" s="10">
        <f t="shared" si="3530"/>
        <v>0</v>
      </c>
      <c r="BR1044" s="10">
        <f t="shared" si="3530"/>
        <v>0</v>
      </c>
      <c r="BS1044" s="10">
        <f t="shared" ref="BS1044:CB1044" si="3531">BS1046+BS1053+BS1069+BS1075+BS1082+BS1121+BS1143+BS1186+BS1219+BS1226</f>
        <v>11201</v>
      </c>
      <c r="BT1044" s="10">
        <f t="shared" si="3531"/>
        <v>0</v>
      </c>
      <c r="BU1044" s="10">
        <f t="shared" si="3531"/>
        <v>940102</v>
      </c>
      <c r="BV1044" s="10">
        <f t="shared" si="3531"/>
        <v>203213</v>
      </c>
      <c r="BW1044" s="77">
        <f t="shared" si="3531"/>
        <v>0</v>
      </c>
      <c r="BX1044" s="77">
        <f t="shared" si="3531"/>
        <v>0</v>
      </c>
      <c r="BY1044" s="77">
        <f t="shared" si="3531"/>
        <v>0</v>
      </c>
      <c r="BZ1044" s="77">
        <f t="shared" si="3531"/>
        <v>0</v>
      </c>
      <c r="CA1044" s="77">
        <f t="shared" si="3531"/>
        <v>940102</v>
      </c>
      <c r="CB1044" s="77">
        <f t="shared" si="3531"/>
        <v>203213</v>
      </c>
      <c r="CC1044" s="77">
        <f t="shared" ref="CC1044:CH1044" si="3532">CC1046+CC1053+CC1069+CC1075+CC1082+CC1121+CC1143+CC1186+CC1219+CC1226</f>
        <v>0</v>
      </c>
      <c r="CD1044" s="77">
        <f t="shared" si="3532"/>
        <v>0</v>
      </c>
      <c r="CE1044" s="77">
        <f t="shared" si="3532"/>
        <v>0</v>
      </c>
      <c r="CF1044" s="77">
        <f t="shared" si="3532"/>
        <v>0</v>
      </c>
      <c r="CG1044" s="77">
        <f t="shared" si="3532"/>
        <v>940102</v>
      </c>
      <c r="CH1044" s="77">
        <f t="shared" si="3532"/>
        <v>203213</v>
      </c>
      <c r="CI1044" s="10">
        <f t="shared" ref="CI1044:CN1044" si="3533">CI1046+CI1053+CI1069+CI1075+CI1082+CI1121+CI1143+CI1186+CI1219+CI1226</f>
        <v>0</v>
      </c>
      <c r="CJ1044" s="10">
        <f t="shared" si="3533"/>
        <v>0</v>
      </c>
      <c r="CK1044" s="10">
        <f t="shared" si="3533"/>
        <v>0</v>
      </c>
      <c r="CL1044" s="10">
        <f t="shared" si="3533"/>
        <v>-1783</v>
      </c>
      <c r="CM1044" s="10">
        <f t="shared" si="3533"/>
        <v>938319</v>
      </c>
      <c r="CN1044" s="10">
        <f t="shared" si="3533"/>
        <v>203213</v>
      </c>
      <c r="CO1044" s="10">
        <f t="shared" ref="CO1044:CT1044" si="3534">CO1046+CO1053+CO1069+CO1075+CO1082+CO1121+CO1143+CO1186+CO1219+CO1226</f>
        <v>-23625</v>
      </c>
      <c r="CP1044" s="10">
        <f t="shared" si="3534"/>
        <v>23625</v>
      </c>
      <c r="CQ1044" s="10">
        <f t="shared" si="3534"/>
        <v>0</v>
      </c>
      <c r="CR1044" s="10">
        <f t="shared" si="3534"/>
        <v>0</v>
      </c>
      <c r="CS1044" s="10">
        <f t="shared" si="3534"/>
        <v>938319</v>
      </c>
      <c r="CT1044" s="10">
        <f t="shared" si="3534"/>
        <v>226838</v>
      </c>
    </row>
    <row r="1045" spans="1:98" ht="20.25">
      <c r="A1045" s="56"/>
      <c r="B1045" s="8"/>
      <c r="C1045" s="8"/>
      <c r="D1045" s="8"/>
      <c r="E1045" s="8"/>
      <c r="F1045" s="8"/>
      <c r="G1045" s="10"/>
      <c r="H1045" s="10"/>
      <c r="I1045" s="11"/>
      <c r="J1045" s="11"/>
      <c r="K1045" s="11"/>
      <c r="L1045" s="11"/>
      <c r="M1045" s="10"/>
      <c r="N1045" s="10"/>
      <c r="O1045" s="11"/>
      <c r="P1045" s="11"/>
      <c r="Q1045" s="11"/>
      <c r="R1045" s="11"/>
      <c r="S1045" s="10"/>
      <c r="T1045" s="10"/>
      <c r="U1045" s="11"/>
      <c r="V1045" s="11"/>
      <c r="W1045" s="11"/>
      <c r="X1045" s="11"/>
      <c r="Y1045" s="10"/>
      <c r="Z1045" s="10"/>
      <c r="AA1045" s="11"/>
      <c r="AB1045" s="11"/>
      <c r="AC1045" s="11"/>
      <c r="AD1045" s="11"/>
      <c r="AE1045" s="10"/>
      <c r="AF1045" s="10"/>
      <c r="AG1045" s="11"/>
      <c r="AH1045" s="11"/>
      <c r="AI1045" s="11"/>
      <c r="AJ1045" s="11"/>
      <c r="AK1045" s="77"/>
      <c r="AL1045" s="77"/>
      <c r="AM1045" s="11"/>
      <c r="AN1045" s="11"/>
      <c r="AO1045" s="11"/>
      <c r="AP1045" s="11"/>
      <c r="AQ1045" s="10"/>
      <c r="AR1045" s="10"/>
      <c r="AS1045" s="11"/>
      <c r="AT1045" s="11"/>
      <c r="AU1045" s="11"/>
      <c r="AV1045" s="11"/>
      <c r="AW1045" s="10"/>
      <c r="AX1045" s="10"/>
      <c r="AY1045" s="75"/>
      <c r="AZ1045" s="75"/>
      <c r="BA1045" s="75"/>
      <c r="BB1045" s="75"/>
      <c r="BC1045" s="77"/>
      <c r="BD1045" s="77"/>
      <c r="BE1045" s="11"/>
      <c r="BF1045" s="11"/>
      <c r="BG1045" s="11"/>
      <c r="BH1045" s="11"/>
      <c r="BI1045" s="135"/>
      <c r="BJ1045" s="135"/>
      <c r="BK1045" s="75"/>
      <c r="BL1045" s="75"/>
      <c r="BM1045" s="75"/>
      <c r="BN1045" s="75"/>
      <c r="BO1045" s="77"/>
      <c r="BP1045" s="77"/>
      <c r="BQ1045" s="11"/>
      <c r="BR1045" s="11"/>
      <c r="BS1045" s="11"/>
      <c r="BT1045" s="11"/>
      <c r="BU1045" s="10"/>
      <c r="BV1045" s="10"/>
      <c r="BW1045" s="75"/>
      <c r="BX1045" s="75"/>
      <c r="BY1045" s="75"/>
      <c r="BZ1045" s="75"/>
      <c r="CA1045" s="77"/>
      <c r="CB1045" s="77"/>
      <c r="CC1045" s="75"/>
      <c r="CD1045" s="75"/>
      <c r="CE1045" s="75"/>
      <c r="CF1045" s="75"/>
      <c r="CG1045" s="77"/>
      <c r="CH1045" s="77"/>
      <c r="CI1045" s="11"/>
      <c r="CJ1045" s="11"/>
      <c r="CK1045" s="11"/>
      <c r="CL1045" s="11"/>
      <c r="CM1045" s="10"/>
      <c r="CN1045" s="10"/>
      <c r="CO1045" s="11"/>
      <c r="CP1045" s="11"/>
      <c r="CQ1045" s="11"/>
      <c r="CR1045" s="11"/>
      <c r="CS1045" s="10"/>
      <c r="CT1045" s="10"/>
    </row>
    <row r="1046" spans="1:98" ht="18.75">
      <c r="A1046" s="54" t="s">
        <v>63</v>
      </c>
      <c r="B1046" s="12" t="s">
        <v>358</v>
      </c>
      <c r="C1046" s="12" t="s">
        <v>22</v>
      </c>
      <c r="D1046" s="12" t="s">
        <v>64</v>
      </c>
      <c r="E1046" s="12"/>
      <c r="F1046" s="12"/>
      <c r="G1046" s="30">
        <f t="shared" ref="G1046:R1050" si="3535">G1047</f>
        <v>6008</v>
      </c>
      <c r="H1046" s="30">
        <f t="shared" si="3535"/>
        <v>0</v>
      </c>
      <c r="I1046" s="11">
        <f t="shared" si="3535"/>
        <v>0</v>
      </c>
      <c r="J1046" s="11">
        <f t="shared" si="3535"/>
        <v>0</v>
      </c>
      <c r="K1046" s="11">
        <f t="shared" si="3535"/>
        <v>0</v>
      </c>
      <c r="L1046" s="11">
        <f t="shared" si="3535"/>
        <v>0</v>
      </c>
      <c r="M1046" s="30">
        <f t="shared" si="3535"/>
        <v>6008</v>
      </c>
      <c r="N1046" s="30">
        <f t="shared" si="3535"/>
        <v>0</v>
      </c>
      <c r="O1046" s="11">
        <f t="shared" si="3535"/>
        <v>0</v>
      </c>
      <c r="P1046" s="11">
        <f t="shared" si="3535"/>
        <v>0</v>
      </c>
      <c r="Q1046" s="11">
        <f t="shared" si="3535"/>
        <v>0</v>
      </c>
      <c r="R1046" s="11">
        <f t="shared" si="3535"/>
        <v>0</v>
      </c>
      <c r="S1046" s="30">
        <f t="shared" ref="S1046:AH1050" si="3536">S1047</f>
        <v>6008</v>
      </c>
      <c r="T1046" s="30">
        <f t="shared" si="3536"/>
        <v>0</v>
      </c>
      <c r="U1046" s="11">
        <f t="shared" si="3536"/>
        <v>0</v>
      </c>
      <c r="V1046" s="11">
        <f t="shared" si="3536"/>
        <v>0</v>
      </c>
      <c r="W1046" s="11">
        <f t="shared" si="3536"/>
        <v>0</v>
      </c>
      <c r="X1046" s="11">
        <f t="shared" si="3536"/>
        <v>0</v>
      </c>
      <c r="Y1046" s="30">
        <f t="shared" si="3536"/>
        <v>6008</v>
      </c>
      <c r="Z1046" s="30">
        <f t="shared" si="3536"/>
        <v>0</v>
      </c>
      <c r="AA1046" s="11">
        <f t="shared" si="3536"/>
        <v>0</v>
      </c>
      <c r="AB1046" s="11">
        <f t="shared" si="3536"/>
        <v>0</v>
      </c>
      <c r="AC1046" s="11">
        <f t="shared" si="3536"/>
        <v>0</v>
      </c>
      <c r="AD1046" s="11">
        <f t="shared" si="3536"/>
        <v>0</v>
      </c>
      <c r="AE1046" s="30">
        <f t="shared" si="3536"/>
        <v>6008</v>
      </c>
      <c r="AF1046" s="30">
        <f t="shared" si="3536"/>
        <v>0</v>
      </c>
      <c r="AG1046" s="11">
        <f t="shared" si="3536"/>
        <v>0</v>
      </c>
      <c r="AH1046" s="11">
        <f t="shared" si="3536"/>
        <v>0</v>
      </c>
      <c r="AI1046" s="11">
        <f t="shared" ref="AG1046:AV1050" si="3537">AI1047</f>
        <v>0</v>
      </c>
      <c r="AJ1046" s="11">
        <f t="shared" si="3537"/>
        <v>0</v>
      </c>
      <c r="AK1046" s="85">
        <f t="shared" si="3537"/>
        <v>6008</v>
      </c>
      <c r="AL1046" s="85">
        <f t="shared" si="3537"/>
        <v>0</v>
      </c>
      <c r="AM1046" s="11">
        <f t="shared" si="3537"/>
        <v>0</v>
      </c>
      <c r="AN1046" s="11">
        <f t="shared" si="3537"/>
        <v>0</v>
      </c>
      <c r="AO1046" s="11">
        <f t="shared" si="3537"/>
        <v>0</v>
      </c>
      <c r="AP1046" s="11">
        <f t="shared" si="3537"/>
        <v>0</v>
      </c>
      <c r="AQ1046" s="30">
        <f t="shared" si="3537"/>
        <v>6008</v>
      </c>
      <c r="AR1046" s="30">
        <f t="shared" si="3537"/>
        <v>0</v>
      </c>
      <c r="AS1046" s="11">
        <f t="shared" si="3537"/>
        <v>0</v>
      </c>
      <c r="AT1046" s="11">
        <f t="shared" si="3537"/>
        <v>0</v>
      </c>
      <c r="AU1046" s="11">
        <f t="shared" si="3537"/>
        <v>0</v>
      </c>
      <c r="AV1046" s="30">
        <f t="shared" si="3537"/>
        <v>-63</v>
      </c>
      <c r="AW1046" s="30">
        <f t="shared" ref="AS1046:BH1050" si="3538">AW1047</f>
        <v>5945</v>
      </c>
      <c r="AX1046" s="30">
        <f t="shared" si="3538"/>
        <v>0</v>
      </c>
      <c r="AY1046" s="75">
        <f t="shared" si="3538"/>
        <v>-62</v>
      </c>
      <c r="AZ1046" s="75">
        <f t="shared" si="3538"/>
        <v>0</v>
      </c>
      <c r="BA1046" s="75">
        <f t="shared" si="3538"/>
        <v>0</v>
      </c>
      <c r="BB1046" s="85">
        <f t="shared" si="3538"/>
        <v>0</v>
      </c>
      <c r="BC1046" s="85">
        <f t="shared" si="3538"/>
        <v>5883</v>
      </c>
      <c r="BD1046" s="85">
        <f t="shared" si="3538"/>
        <v>0</v>
      </c>
      <c r="BE1046" s="11">
        <f t="shared" si="3538"/>
        <v>0</v>
      </c>
      <c r="BF1046" s="11">
        <f t="shared" si="3538"/>
        <v>0</v>
      </c>
      <c r="BG1046" s="30">
        <f t="shared" si="3538"/>
        <v>51306</v>
      </c>
      <c r="BH1046" s="30">
        <f t="shared" si="3538"/>
        <v>0</v>
      </c>
      <c r="BI1046" s="144">
        <f t="shared" ref="BE1046:BT1050" si="3539">BI1047</f>
        <v>57189</v>
      </c>
      <c r="BJ1046" s="144">
        <f t="shared" si="3539"/>
        <v>0</v>
      </c>
      <c r="BK1046" s="75">
        <f t="shared" si="3539"/>
        <v>0</v>
      </c>
      <c r="BL1046" s="75">
        <f t="shared" si="3539"/>
        <v>0</v>
      </c>
      <c r="BM1046" s="85">
        <f t="shared" si="3539"/>
        <v>0</v>
      </c>
      <c r="BN1046" s="85">
        <f t="shared" si="3539"/>
        <v>0</v>
      </c>
      <c r="BO1046" s="85">
        <f t="shared" si="3539"/>
        <v>57189</v>
      </c>
      <c r="BP1046" s="85">
        <f t="shared" si="3539"/>
        <v>0</v>
      </c>
      <c r="BQ1046" s="11">
        <f t="shared" si="3539"/>
        <v>0</v>
      </c>
      <c r="BR1046" s="11">
        <f t="shared" si="3539"/>
        <v>0</v>
      </c>
      <c r="BS1046" s="30">
        <f t="shared" si="3539"/>
        <v>0</v>
      </c>
      <c r="BT1046" s="30">
        <f t="shared" si="3539"/>
        <v>0</v>
      </c>
      <c r="BU1046" s="30">
        <f t="shared" ref="BQ1046:CF1050" si="3540">BU1047</f>
        <v>57189</v>
      </c>
      <c r="BV1046" s="30">
        <f t="shared" si="3540"/>
        <v>0</v>
      </c>
      <c r="BW1046" s="75">
        <f t="shared" si="3540"/>
        <v>0</v>
      </c>
      <c r="BX1046" s="75">
        <f t="shared" si="3540"/>
        <v>0</v>
      </c>
      <c r="BY1046" s="85">
        <f t="shared" si="3540"/>
        <v>0</v>
      </c>
      <c r="BZ1046" s="85">
        <f t="shared" si="3540"/>
        <v>0</v>
      </c>
      <c r="CA1046" s="85">
        <f t="shared" si="3540"/>
        <v>57189</v>
      </c>
      <c r="CB1046" s="85">
        <f t="shared" si="3540"/>
        <v>0</v>
      </c>
      <c r="CC1046" s="75">
        <f t="shared" si="3540"/>
        <v>0</v>
      </c>
      <c r="CD1046" s="75">
        <f t="shared" si="3540"/>
        <v>0</v>
      </c>
      <c r="CE1046" s="85">
        <f t="shared" si="3540"/>
        <v>0</v>
      </c>
      <c r="CF1046" s="85">
        <f t="shared" si="3540"/>
        <v>0</v>
      </c>
      <c r="CG1046" s="85">
        <f t="shared" ref="CC1046:CR1050" si="3541">CG1047</f>
        <v>57189</v>
      </c>
      <c r="CH1046" s="85">
        <f t="shared" si="3541"/>
        <v>0</v>
      </c>
      <c r="CI1046" s="11">
        <f t="shared" si="3541"/>
        <v>0</v>
      </c>
      <c r="CJ1046" s="11">
        <f t="shared" si="3541"/>
        <v>0</v>
      </c>
      <c r="CK1046" s="30">
        <f t="shared" si="3541"/>
        <v>0</v>
      </c>
      <c r="CL1046" s="30">
        <f t="shared" si="3541"/>
        <v>0</v>
      </c>
      <c r="CM1046" s="30">
        <f t="shared" si="3541"/>
        <v>57189</v>
      </c>
      <c r="CN1046" s="30">
        <f t="shared" si="3541"/>
        <v>0</v>
      </c>
      <c r="CO1046" s="11">
        <f t="shared" si="3541"/>
        <v>0</v>
      </c>
      <c r="CP1046" s="11">
        <f t="shared" si="3541"/>
        <v>0</v>
      </c>
      <c r="CQ1046" s="30">
        <f t="shared" si="3541"/>
        <v>0</v>
      </c>
      <c r="CR1046" s="30">
        <f t="shared" si="3541"/>
        <v>0</v>
      </c>
      <c r="CS1046" s="30">
        <f t="shared" ref="CO1046:CT1050" si="3542">CS1047</f>
        <v>57189</v>
      </c>
      <c r="CT1046" s="30">
        <f t="shared" si="3542"/>
        <v>0</v>
      </c>
    </row>
    <row r="1047" spans="1:98">
      <c r="A1047" s="55" t="s">
        <v>66</v>
      </c>
      <c r="B1047" s="14" t="s">
        <v>358</v>
      </c>
      <c r="C1047" s="14" t="s">
        <v>22</v>
      </c>
      <c r="D1047" s="14" t="s">
        <v>64</v>
      </c>
      <c r="E1047" s="14" t="s">
        <v>441</v>
      </c>
      <c r="F1047" s="34"/>
      <c r="G1047" s="11">
        <f t="shared" si="3535"/>
        <v>6008</v>
      </c>
      <c r="H1047" s="11">
        <f t="shared" si="3535"/>
        <v>0</v>
      </c>
      <c r="I1047" s="11">
        <f t="shared" si="3535"/>
        <v>0</v>
      </c>
      <c r="J1047" s="11">
        <f t="shared" si="3535"/>
        <v>0</v>
      </c>
      <c r="K1047" s="11">
        <f t="shared" si="3535"/>
        <v>0</v>
      </c>
      <c r="L1047" s="11">
        <f t="shared" si="3535"/>
        <v>0</v>
      </c>
      <c r="M1047" s="11">
        <f t="shared" si="3535"/>
        <v>6008</v>
      </c>
      <c r="N1047" s="11">
        <f t="shared" si="3535"/>
        <v>0</v>
      </c>
      <c r="O1047" s="11">
        <f t="shared" si="3535"/>
        <v>0</v>
      </c>
      <c r="P1047" s="11">
        <f t="shared" si="3535"/>
        <v>0</v>
      </c>
      <c r="Q1047" s="11">
        <f t="shared" si="3535"/>
        <v>0</v>
      </c>
      <c r="R1047" s="11">
        <f t="shared" si="3535"/>
        <v>0</v>
      </c>
      <c r="S1047" s="11">
        <f t="shared" si="3536"/>
        <v>6008</v>
      </c>
      <c r="T1047" s="11">
        <f t="shared" si="3536"/>
        <v>0</v>
      </c>
      <c r="U1047" s="11">
        <f t="shared" si="3536"/>
        <v>0</v>
      </c>
      <c r="V1047" s="11">
        <f t="shared" si="3536"/>
        <v>0</v>
      </c>
      <c r="W1047" s="11">
        <f t="shared" si="3536"/>
        <v>0</v>
      </c>
      <c r="X1047" s="11">
        <f t="shared" si="3536"/>
        <v>0</v>
      </c>
      <c r="Y1047" s="11">
        <f t="shared" si="3536"/>
        <v>6008</v>
      </c>
      <c r="Z1047" s="11">
        <f t="shared" si="3536"/>
        <v>0</v>
      </c>
      <c r="AA1047" s="11">
        <f t="shared" si="3536"/>
        <v>0</v>
      </c>
      <c r="AB1047" s="11">
        <f t="shared" si="3536"/>
        <v>0</v>
      </c>
      <c r="AC1047" s="11">
        <f t="shared" si="3536"/>
        <v>0</v>
      </c>
      <c r="AD1047" s="11">
        <f t="shared" si="3536"/>
        <v>0</v>
      </c>
      <c r="AE1047" s="11">
        <f t="shared" si="3536"/>
        <v>6008</v>
      </c>
      <c r="AF1047" s="11">
        <f t="shared" si="3536"/>
        <v>0</v>
      </c>
      <c r="AG1047" s="11">
        <f t="shared" si="3537"/>
        <v>0</v>
      </c>
      <c r="AH1047" s="11">
        <f t="shared" si="3537"/>
        <v>0</v>
      </c>
      <c r="AI1047" s="11">
        <f t="shared" si="3537"/>
        <v>0</v>
      </c>
      <c r="AJ1047" s="11">
        <f t="shared" si="3537"/>
        <v>0</v>
      </c>
      <c r="AK1047" s="75">
        <f t="shared" si="3537"/>
        <v>6008</v>
      </c>
      <c r="AL1047" s="75">
        <f t="shared" si="3537"/>
        <v>0</v>
      </c>
      <c r="AM1047" s="11">
        <f t="shared" si="3537"/>
        <v>0</v>
      </c>
      <c r="AN1047" s="11">
        <f t="shared" si="3537"/>
        <v>0</v>
      </c>
      <c r="AO1047" s="11">
        <f t="shared" si="3537"/>
        <v>0</v>
      </c>
      <c r="AP1047" s="11">
        <f t="shared" si="3537"/>
        <v>0</v>
      </c>
      <c r="AQ1047" s="11">
        <f t="shared" si="3537"/>
        <v>6008</v>
      </c>
      <c r="AR1047" s="11">
        <f t="shared" si="3537"/>
        <v>0</v>
      </c>
      <c r="AS1047" s="11">
        <f t="shared" si="3538"/>
        <v>0</v>
      </c>
      <c r="AT1047" s="11">
        <f t="shared" si="3538"/>
        <v>0</v>
      </c>
      <c r="AU1047" s="11">
        <f t="shared" si="3538"/>
        <v>0</v>
      </c>
      <c r="AV1047" s="11">
        <f t="shared" si="3538"/>
        <v>-63</v>
      </c>
      <c r="AW1047" s="11">
        <f t="shared" si="3538"/>
        <v>5945</v>
      </c>
      <c r="AX1047" s="11">
        <f t="shared" si="3538"/>
        <v>0</v>
      </c>
      <c r="AY1047" s="75">
        <f t="shared" si="3538"/>
        <v>-62</v>
      </c>
      <c r="AZ1047" s="75">
        <f t="shared" si="3538"/>
        <v>0</v>
      </c>
      <c r="BA1047" s="75">
        <f t="shared" si="3538"/>
        <v>0</v>
      </c>
      <c r="BB1047" s="75">
        <f t="shared" si="3538"/>
        <v>0</v>
      </c>
      <c r="BC1047" s="75">
        <f t="shared" si="3538"/>
        <v>5883</v>
      </c>
      <c r="BD1047" s="75">
        <f t="shared" si="3538"/>
        <v>0</v>
      </c>
      <c r="BE1047" s="11">
        <f t="shared" si="3539"/>
        <v>0</v>
      </c>
      <c r="BF1047" s="11">
        <f t="shared" si="3539"/>
        <v>0</v>
      </c>
      <c r="BG1047" s="11">
        <f t="shared" si="3539"/>
        <v>51306</v>
      </c>
      <c r="BH1047" s="11">
        <f t="shared" si="3539"/>
        <v>0</v>
      </c>
      <c r="BI1047" s="138">
        <f t="shared" si="3539"/>
        <v>57189</v>
      </c>
      <c r="BJ1047" s="138">
        <f t="shared" si="3539"/>
        <v>0</v>
      </c>
      <c r="BK1047" s="75">
        <f t="shared" si="3539"/>
        <v>0</v>
      </c>
      <c r="BL1047" s="75">
        <f t="shared" si="3539"/>
        <v>0</v>
      </c>
      <c r="BM1047" s="75">
        <f t="shared" si="3539"/>
        <v>0</v>
      </c>
      <c r="BN1047" s="75">
        <f t="shared" si="3539"/>
        <v>0</v>
      </c>
      <c r="BO1047" s="75">
        <f t="shared" si="3539"/>
        <v>57189</v>
      </c>
      <c r="BP1047" s="75">
        <f t="shared" si="3539"/>
        <v>0</v>
      </c>
      <c r="BQ1047" s="11">
        <f t="shared" si="3540"/>
        <v>0</v>
      </c>
      <c r="BR1047" s="11">
        <f t="shared" si="3540"/>
        <v>0</v>
      </c>
      <c r="BS1047" s="11">
        <f t="shared" si="3540"/>
        <v>0</v>
      </c>
      <c r="BT1047" s="11">
        <f t="shared" si="3540"/>
        <v>0</v>
      </c>
      <c r="BU1047" s="11">
        <f t="shared" si="3540"/>
        <v>57189</v>
      </c>
      <c r="BV1047" s="11">
        <f t="shared" si="3540"/>
        <v>0</v>
      </c>
      <c r="BW1047" s="75">
        <f t="shared" si="3540"/>
        <v>0</v>
      </c>
      <c r="BX1047" s="75">
        <f t="shared" si="3540"/>
        <v>0</v>
      </c>
      <c r="BY1047" s="75">
        <f t="shared" si="3540"/>
        <v>0</v>
      </c>
      <c r="BZ1047" s="75">
        <f t="shared" si="3540"/>
        <v>0</v>
      </c>
      <c r="CA1047" s="75">
        <f t="shared" si="3540"/>
        <v>57189</v>
      </c>
      <c r="CB1047" s="75">
        <f t="shared" si="3540"/>
        <v>0</v>
      </c>
      <c r="CC1047" s="75">
        <f t="shared" si="3541"/>
        <v>0</v>
      </c>
      <c r="CD1047" s="75">
        <f t="shared" si="3541"/>
        <v>0</v>
      </c>
      <c r="CE1047" s="75">
        <f t="shared" si="3541"/>
        <v>0</v>
      </c>
      <c r="CF1047" s="75">
        <f t="shared" si="3541"/>
        <v>0</v>
      </c>
      <c r="CG1047" s="75">
        <f t="shared" si="3541"/>
        <v>57189</v>
      </c>
      <c r="CH1047" s="75">
        <f t="shared" si="3541"/>
        <v>0</v>
      </c>
      <c r="CI1047" s="11">
        <f t="shared" si="3541"/>
        <v>0</v>
      </c>
      <c r="CJ1047" s="11">
        <f t="shared" si="3541"/>
        <v>0</v>
      </c>
      <c r="CK1047" s="11">
        <f t="shared" si="3541"/>
        <v>0</v>
      </c>
      <c r="CL1047" s="11">
        <f t="shared" si="3541"/>
        <v>0</v>
      </c>
      <c r="CM1047" s="11">
        <f t="shared" si="3541"/>
        <v>57189</v>
      </c>
      <c r="CN1047" s="11">
        <f t="shared" si="3541"/>
        <v>0</v>
      </c>
      <c r="CO1047" s="11">
        <f t="shared" si="3542"/>
        <v>0</v>
      </c>
      <c r="CP1047" s="11">
        <f t="shared" si="3542"/>
        <v>0</v>
      </c>
      <c r="CQ1047" s="11">
        <f t="shared" si="3542"/>
        <v>0</v>
      </c>
      <c r="CR1047" s="11">
        <f t="shared" si="3542"/>
        <v>0</v>
      </c>
      <c r="CS1047" s="11">
        <f t="shared" si="3542"/>
        <v>57189</v>
      </c>
      <c r="CT1047" s="11">
        <f t="shared" si="3542"/>
        <v>0</v>
      </c>
    </row>
    <row r="1048" spans="1:98">
      <c r="A1048" s="55" t="s">
        <v>15</v>
      </c>
      <c r="B1048" s="14" t="s">
        <v>358</v>
      </c>
      <c r="C1048" s="14" t="s">
        <v>22</v>
      </c>
      <c r="D1048" s="14" t="s">
        <v>64</v>
      </c>
      <c r="E1048" s="14" t="s">
        <v>68</v>
      </c>
      <c r="F1048" s="34"/>
      <c r="G1048" s="11">
        <f t="shared" si="3535"/>
        <v>6008</v>
      </c>
      <c r="H1048" s="11">
        <f t="shared" si="3535"/>
        <v>0</v>
      </c>
      <c r="I1048" s="11">
        <f t="shared" si="3535"/>
        <v>0</v>
      </c>
      <c r="J1048" s="11">
        <f t="shared" si="3535"/>
        <v>0</v>
      </c>
      <c r="K1048" s="11">
        <f t="shared" si="3535"/>
        <v>0</v>
      </c>
      <c r="L1048" s="11">
        <f t="shared" si="3535"/>
        <v>0</v>
      </c>
      <c r="M1048" s="11">
        <f t="shared" si="3535"/>
        <v>6008</v>
      </c>
      <c r="N1048" s="11">
        <f t="shared" si="3535"/>
        <v>0</v>
      </c>
      <c r="O1048" s="11">
        <f t="shared" si="3535"/>
        <v>0</v>
      </c>
      <c r="P1048" s="11">
        <f t="shared" si="3535"/>
        <v>0</v>
      </c>
      <c r="Q1048" s="11">
        <f t="shared" si="3535"/>
        <v>0</v>
      </c>
      <c r="R1048" s="11">
        <f t="shared" si="3535"/>
        <v>0</v>
      </c>
      <c r="S1048" s="11">
        <f t="shared" si="3536"/>
        <v>6008</v>
      </c>
      <c r="T1048" s="11">
        <f t="shared" si="3536"/>
        <v>0</v>
      </c>
      <c r="U1048" s="11">
        <f t="shared" si="3536"/>
        <v>0</v>
      </c>
      <c r="V1048" s="11">
        <f t="shared" si="3536"/>
        <v>0</v>
      </c>
      <c r="W1048" s="11">
        <f t="shared" si="3536"/>
        <v>0</v>
      </c>
      <c r="X1048" s="11">
        <f t="shared" si="3536"/>
        <v>0</v>
      </c>
      <c r="Y1048" s="11">
        <f t="shared" si="3536"/>
        <v>6008</v>
      </c>
      <c r="Z1048" s="11">
        <f t="shared" si="3536"/>
        <v>0</v>
      </c>
      <c r="AA1048" s="11">
        <f t="shared" si="3536"/>
        <v>0</v>
      </c>
      <c r="AB1048" s="11">
        <f t="shared" si="3536"/>
        <v>0</v>
      </c>
      <c r="AC1048" s="11">
        <f t="shared" si="3536"/>
        <v>0</v>
      </c>
      <c r="AD1048" s="11">
        <f t="shared" si="3536"/>
        <v>0</v>
      </c>
      <c r="AE1048" s="11">
        <f t="shared" si="3536"/>
        <v>6008</v>
      </c>
      <c r="AF1048" s="11">
        <f t="shared" si="3536"/>
        <v>0</v>
      </c>
      <c r="AG1048" s="11">
        <f t="shared" si="3537"/>
        <v>0</v>
      </c>
      <c r="AH1048" s="11">
        <f t="shared" si="3537"/>
        <v>0</v>
      </c>
      <c r="AI1048" s="11">
        <f t="shared" si="3537"/>
        <v>0</v>
      </c>
      <c r="AJ1048" s="11">
        <f t="shared" si="3537"/>
        <v>0</v>
      </c>
      <c r="AK1048" s="75">
        <f t="shared" si="3537"/>
        <v>6008</v>
      </c>
      <c r="AL1048" s="75">
        <f t="shared" si="3537"/>
        <v>0</v>
      </c>
      <c r="AM1048" s="11">
        <f t="shared" si="3537"/>
        <v>0</v>
      </c>
      <c r="AN1048" s="11">
        <f t="shared" si="3537"/>
        <v>0</v>
      </c>
      <c r="AO1048" s="11">
        <f t="shared" si="3537"/>
        <v>0</v>
      </c>
      <c r="AP1048" s="11">
        <f t="shared" si="3537"/>
        <v>0</v>
      </c>
      <c r="AQ1048" s="11">
        <f t="shared" si="3537"/>
        <v>6008</v>
      </c>
      <c r="AR1048" s="11">
        <f t="shared" si="3537"/>
        <v>0</v>
      </c>
      <c r="AS1048" s="11">
        <f t="shared" si="3538"/>
        <v>0</v>
      </c>
      <c r="AT1048" s="11">
        <f t="shared" si="3538"/>
        <v>0</v>
      </c>
      <c r="AU1048" s="11">
        <f t="shared" si="3538"/>
        <v>0</v>
      </c>
      <c r="AV1048" s="11">
        <f t="shared" si="3538"/>
        <v>-63</v>
      </c>
      <c r="AW1048" s="11">
        <f t="shared" si="3538"/>
        <v>5945</v>
      </c>
      <c r="AX1048" s="11">
        <f t="shared" si="3538"/>
        <v>0</v>
      </c>
      <c r="AY1048" s="75">
        <f t="shared" si="3538"/>
        <v>-62</v>
      </c>
      <c r="AZ1048" s="75">
        <f t="shared" si="3538"/>
        <v>0</v>
      </c>
      <c r="BA1048" s="75">
        <f t="shared" si="3538"/>
        <v>0</v>
      </c>
      <c r="BB1048" s="75">
        <f t="shared" si="3538"/>
        <v>0</v>
      </c>
      <c r="BC1048" s="75">
        <f t="shared" si="3538"/>
        <v>5883</v>
      </c>
      <c r="BD1048" s="75">
        <f t="shared" si="3538"/>
        <v>0</v>
      </c>
      <c r="BE1048" s="11">
        <f t="shared" si="3539"/>
        <v>0</v>
      </c>
      <c r="BF1048" s="11">
        <f t="shared" si="3539"/>
        <v>0</v>
      </c>
      <c r="BG1048" s="11">
        <f t="shared" si="3539"/>
        <v>51306</v>
      </c>
      <c r="BH1048" s="11">
        <f t="shared" si="3539"/>
        <v>0</v>
      </c>
      <c r="BI1048" s="138">
        <f t="shared" si="3539"/>
        <v>57189</v>
      </c>
      <c r="BJ1048" s="138">
        <f t="shared" si="3539"/>
        <v>0</v>
      </c>
      <c r="BK1048" s="75">
        <f t="shared" si="3539"/>
        <v>0</v>
      </c>
      <c r="BL1048" s="75">
        <f t="shared" si="3539"/>
        <v>0</v>
      </c>
      <c r="BM1048" s="75">
        <f t="shared" si="3539"/>
        <v>0</v>
      </c>
      <c r="BN1048" s="75">
        <f t="shared" si="3539"/>
        <v>0</v>
      </c>
      <c r="BO1048" s="75">
        <f t="shared" si="3539"/>
        <v>57189</v>
      </c>
      <c r="BP1048" s="75">
        <f t="shared" si="3539"/>
        <v>0</v>
      </c>
      <c r="BQ1048" s="11">
        <f t="shared" si="3540"/>
        <v>0</v>
      </c>
      <c r="BR1048" s="11">
        <f t="shared" si="3540"/>
        <v>0</v>
      </c>
      <c r="BS1048" s="11">
        <f t="shared" si="3540"/>
        <v>0</v>
      </c>
      <c r="BT1048" s="11">
        <f t="shared" si="3540"/>
        <v>0</v>
      </c>
      <c r="BU1048" s="11">
        <f t="shared" si="3540"/>
        <v>57189</v>
      </c>
      <c r="BV1048" s="11">
        <f t="shared" si="3540"/>
        <v>0</v>
      </c>
      <c r="BW1048" s="75">
        <f t="shared" si="3540"/>
        <v>0</v>
      </c>
      <c r="BX1048" s="75">
        <f t="shared" si="3540"/>
        <v>0</v>
      </c>
      <c r="BY1048" s="75">
        <f t="shared" si="3540"/>
        <v>0</v>
      </c>
      <c r="BZ1048" s="75">
        <f t="shared" si="3540"/>
        <v>0</v>
      </c>
      <c r="CA1048" s="75">
        <f t="shared" si="3540"/>
        <v>57189</v>
      </c>
      <c r="CB1048" s="75">
        <f t="shared" si="3540"/>
        <v>0</v>
      </c>
      <c r="CC1048" s="75">
        <f t="shared" si="3541"/>
        <v>0</v>
      </c>
      <c r="CD1048" s="75">
        <f t="shared" si="3541"/>
        <v>0</v>
      </c>
      <c r="CE1048" s="75">
        <f t="shared" si="3541"/>
        <v>0</v>
      </c>
      <c r="CF1048" s="75">
        <f t="shared" si="3541"/>
        <v>0</v>
      </c>
      <c r="CG1048" s="75">
        <f t="shared" si="3541"/>
        <v>57189</v>
      </c>
      <c r="CH1048" s="75">
        <f t="shared" si="3541"/>
        <v>0</v>
      </c>
      <c r="CI1048" s="11">
        <f t="shared" si="3541"/>
        <v>0</v>
      </c>
      <c r="CJ1048" s="11">
        <f t="shared" si="3541"/>
        <v>0</v>
      </c>
      <c r="CK1048" s="11">
        <f t="shared" si="3541"/>
        <v>0</v>
      </c>
      <c r="CL1048" s="11">
        <f t="shared" si="3541"/>
        <v>0</v>
      </c>
      <c r="CM1048" s="11">
        <f t="shared" si="3541"/>
        <v>57189</v>
      </c>
      <c r="CN1048" s="11">
        <f t="shared" si="3541"/>
        <v>0</v>
      </c>
      <c r="CO1048" s="11">
        <f t="shared" si="3542"/>
        <v>0</v>
      </c>
      <c r="CP1048" s="11">
        <f t="shared" si="3542"/>
        <v>0</v>
      </c>
      <c r="CQ1048" s="11">
        <f t="shared" si="3542"/>
        <v>0</v>
      </c>
      <c r="CR1048" s="11">
        <f t="shared" si="3542"/>
        <v>0</v>
      </c>
      <c r="CS1048" s="11">
        <f t="shared" si="3542"/>
        <v>57189</v>
      </c>
      <c r="CT1048" s="11">
        <f t="shared" si="3542"/>
        <v>0</v>
      </c>
    </row>
    <row r="1049" spans="1:98">
      <c r="A1049" s="55" t="s">
        <v>65</v>
      </c>
      <c r="B1049" s="14" t="s">
        <v>358</v>
      </c>
      <c r="C1049" s="14" t="s">
        <v>22</v>
      </c>
      <c r="D1049" s="14" t="s">
        <v>64</v>
      </c>
      <c r="E1049" s="14" t="s">
        <v>69</v>
      </c>
      <c r="F1049" s="34"/>
      <c r="G1049" s="11">
        <f t="shared" si="3535"/>
        <v>6008</v>
      </c>
      <c r="H1049" s="11">
        <f t="shared" si="3535"/>
        <v>0</v>
      </c>
      <c r="I1049" s="11">
        <f t="shared" si="3535"/>
        <v>0</v>
      </c>
      <c r="J1049" s="11">
        <f t="shared" si="3535"/>
        <v>0</v>
      </c>
      <c r="K1049" s="11">
        <f t="shared" si="3535"/>
        <v>0</v>
      </c>
      <c r="L1049" s="11">
        <f t="shared" si="3535"/>
        <v>0</v>
      </c>
      <c r="M1049" s="11">
        <f t="shared" si="3535"/>
        <v>6008</v>
      </c>
      <c r="N1049" s="11">
        <f t="shared" si="3535"/>
        <v>0</v>
      </c>
      <c r="O1049" s="11">
        <f t="shared" si="3535"/>
        <v>0</v>
      </c>
      <c r="P1049" s="11">
        <f t="shared" si="3535"/>
        <v>0</v>
      </c>
      <c r="Q1049" s="11">
        <f t="shared" si="3535"/>
        <v>0</v>
      </c>
      <c r="R1049" s="11">
        <f t="shared" si="3535"/>
        <v>0</v>
      </c>
      <c r="S1049" s="11">
        <f t="shared" si="3536"/>
        <v>6008</v>
      </c>
      <c r="T1049" s="11">
        <f t="shared" si="3536"/>
        <v>0</v>
      </c>
      <c r="U1049" s="11">
        <f t="shared" si="3536"/>
        <v>0</v>
      </c>
      <c r="V1049" s="11">
        <f t="shared" si="3536"/>
        <v>0</v>
      </c>
      <c r="W1049" s="11">
        <f t="shared" si="3536"/>
        <v>0</v>
      </c>
      <c r="X1049" s="11">
        <f t="shared" si="3536"/>
        <v>0</v>
      </c>
      <c r="Y1049" s="11">
        <f t="shared" si="3536"/>
        <v>6008</v>
      </c>
      <c r="Z1049" s="11">
        <f t="shared" si="3536"/>
        <v>0</v>
      </c>
      <c r="AA1049" s="11">
        <f t="shared" si="3536"/>
        <v>0</v>
      </c>
      <c r="AB1049" s="11">
        <f t="shared" si="3536"/>
        <v>0</v>
      </c>
      <c r="AC1049" s="11">
        <f t="shared" si="3536"/>
        <v>0</v>
      </c>
      <c r="AD1049" s="11">
        <f t="shared" si="3536"/>
        <v>0</v>
      </c>
      <c r="AE1049" s="11">
        <f t="shared" si="3536"/>
        <v>6008</v>
      </c>
      <c r="AF1049" s="11">
        <f t="shared" si="3536"/>
        <v>0</v>
      </c>
      <c r="AG1049" s="11">
        <f t="shared" si="3537"/>
        <v>0</v>
      </c>
      <c r="AH1049" s="11">
        <f t="shared" si="3537"/>
        <v>0</v>
      </c>
      <c r="AI1049" s="11">
        <f t="shared" si="3537"/>
        <v>0</v>
      </c>
      <c r="AJ1049" s="11">
        <f t="shared" si="3537"/>
        <v>0</v>
      </c>
      <c r="AK1049" s="75">
        <f t="shared" si="3537"/>
        <v>6008</v>
      </c>
      <c r="AL1049" s="75">
        <f t="shared" si="3537"/>
        <v>0</v>
      </c>
      <c r="AM1049" s="11">
        <f t="shared" si="3537"/>
        <v>0</v>
      </c>
      <c r="AN1049" s="11">
        <f t="shared" si="3537"/>
        <v>0</v>
      </c>
      <c r="AO1049" s="11">
        <f t="shared" si="3537"/>
        <v>0</v>
      </c>
      <c r="AP1049" s="11">
        <f t="shared" si="3537"/>
        <v>0</v>
      </c>
      <c r="AQ1049" s="11">
        <f t="shared" si="3537"/>
        <v>6008</v>
      </c>
      <c r="AR1049" s="11">
        <f t="shared" si="3537"/>
        <v>0</v>
      </c>
      <c r="AS1049" s="11">
        <f t="shared" si="3538"/>
        <v>0</v>
      </c>
      <c r="AT1049" s="11">
        <f t="shared" si="3538"/>
        <v>0</v>
      </c>
      <c r="AU1049" s="11">
        <f t="shared" si="3538"/>
        <v>0</v>
      </c>
      <c r="AV1049" s="11">
        <f t="shared" si="3538"/>
        <v>-63</v>
      </c>
      <c r="AW1049" s="11">
        <f t="shared" si="3538"/>
        <v>5945</v>
      </c>
      <c r="AX1049" s="11">
        <f t="shared" si="3538"/>
        <v>0</v>
      </c>
      <c r="AY1049" s="75">
        <f t="shared" si="3538"/>
        <v>-62</v>
      </c>
      <c r="AZ1049" s="75">
        <f t="shared" si="3538"/>
        <v>0</v>
      </c>
      <c r="BA1049" s="75">
        <f t="shared" si="3538"/>
        <v>0</v>
      </c>
      <c r="BB1049" s="75">
        <f t="shared" si="3538"/>
        <v>0</v>
      </c>
      <c r="BC1049" s="75">
        <f t="shared" si="3538"/>
        <v>5883</v>
      </c>
      <c r="BD1049" s="75">
        <f t="shared" si="3538"/>
        <v>0</v>
      </c>
      <c r="BE1049" s="11">
        <f t="shared" si="3539"/>
        <v>0</v>
      </c>
      <c r="BF1049" s="11">
        <f t="shared" si="3539"/>
        <v>0</v>
      </c>
      <c r="BG1049" s="11">
        <f t="shared" si="3539"/>
        <v>51306</v>
      </c>
      <c r="BH1049" s="11">
        <f t="shared" si="3539"/>
        <v>0</v>
      </c>
      <c r="BI1049" s="138">
        <f t="shared" si="3539"/>
        <v>57189</v>
      </c>
      <c r="BJ1049" s="138">
        <f t="shared" si="3539"/>
        <v>0</v>
      </c>
      <c r="BK1049" s="75">
        <f t="shared" si="3539"/>
        <v>0</v>
      </c>
      <c r="BL1049" s="75">
        <f t="shared" si="3539"/>
        <v>0</v>
      </c>
      <c r="BM1049" s="75">
        <f t="shared" si="3539"/>
        <v>0</v>
      </c>
      <c r="BN1049" s="75">
        <f t="shared" si="3539"/>
        <v>0</v>
      </c>
      <c r="BO1049" s="75">
        <f t="shared" si="3539"/>
        <v>57189</v>
      </c>
      <c r="BP1049" s="75">
        <f t="shared" si="3539"/>
        <v>0</v>
      </c>
      <c r="BQ1049" s="11">
        <f t="shared" si="3540"/>
        <v>0</v>
      </c>
      <c r="BR1049" s="11">
        <f t="shared" si="3540"/>
        <v>0</v>
      </c>
      <c r="BS1049" s="11">
        <f t="shared" si="3540"/>
        <v>0</v>
      </c>
      <c r="BT1049" s="11">
        <f t="shared" si="3540"/>
        <v>0</v>
      </c>
      <c r="BU1049" s="11">
        <f t="shared" si="3540"/>
        <v>57189</v>
      </c>
      <c r="BV1049" s="11">
        <f t="shared" si="3540"/>
        <v>0</v>
      </c>
      <c r="BW1049" s="75">
        <f t="shared" si="3540"/>
        <v>0</v>
      </c>
      <c r="BX1049" s="75">
        <f t="shared" si="3540"/>
        <v>0</v>
      </c>
      <c r="BY1049" s="75">
        <f t="shared" si="3540"/>
        <v>0</v>
      </c>
      <c r="BZ1049" s="75">
        <f t="shared" si="3540"/>
        <v>0</v>
      </c>
      <c r="CA1049" s="75">
        <f t="shared" si="3540"/>
        <v>57189</v>
      </c>
      <c r="CB1049" s="75">
        <f t="shared" si="3540"/>
        <v>0</v>
      </c>
      <c r="CC1049" s="75">
        <f t="shared" si="3541"/>
        <v>0</v>
      </c>
      <c r="CD1049" s="75">
        <f t="shared" si="3541"/>
        <v>0</v>
      </c>
      <c r="CE1049" s="75">
        <f t="shared" si="3541"/>
        <v>0</v>
      </c>
      <c r="CF1049" s="75">
        <f t="shared" si="3541"/>
        <v>0</v>
      </c>
      <c r="CG1049" s="75">
        <f t="shared" si="3541"/>
        <v>57189</v>
      </c>
      <c r="CH1049" s="75">
        <f t="shared" si="3541"/>
        <v>0</v>
      </c>
      <c r="CI1049" s="11">
        <f t="shared" si="3541"/>
        <v>0</v>
      </c>
      <c r="CJ1049" s="11">
        <f t="shared" si="3541"/>
        <v>0</v>
      </c>
      <c r="CK1049" s="11">
        <f t="shared" si="3541"/>
        <v>0</v>
      </c>
      <c r="CL1049" s="11">
        <f t="shared" si="3541"/>
        <v>0</v>
      </c>
      <c r="CM1049" s="11">
        <f t="shared" si="3541"/>
        <v>57189</v>
      </c>
      <c r="CN1049" s="11">
        <f t="shared" si="3541"/>
        <v>0</v>
      </c>
      <c r="CO1049" s="11">
        <f t="shared" si="3542"/>
        <v>0</v>
      </c>
      <c r="CP1049" s="11">
        <f t="shared" si="3542"/>
        <v>0</v>
      </c>
      <c r="CQ1049" s="11">
        <f t="shared" si="3542"/>
        <v>0</v>
      </c>
      <c r="CR1049" s="11">
        <f t="shared" si="3542"/>
        <v>0</v>
      </c>
      <c r="CS1049" s="11">
        <f t="shared" si="3542"/>
        <v>57189</v>
      </c>
      <c r="CT1049" s="11">
        <f t="shared" si="3542"/>
        <v>0</v>
      </c>
    </row>
    <row r="1050" spans="1:98" ht="33">
      <c r="A1050" s="55" t="s">
        <v>268</v>
      </c>
      <c r="B1050" s="14" t="s">
        <v>358</v>
      </c>
      <c r="C1050" s="14" t="s">
        <v>22</v>
      </c>
      <c r="D1050" s="14" t="s">
        <v>64</v>
      </c>
      <c r="E1050" s="14" t="s">
        <v>69</v>
      </c>
      <c r="F1050" s="11">
        <v>200</v>
      </c>
      <c r="G1050" s="11">
        <f t="shared" si="3535"/>
        <v>6008</v>
      </c>
      <c r="H1050" s="11">
        <f t="shared" si="3535"/>
        <v>0</v>
      </c>
      <c r="I1050" s="11">
        <f t="shared" si="3535"/>
        <v>0</v>
      </c>
      <c r="J1050" s="11">
        <f t="shared" si="3535"/>
        <v>0</v>
      </c>
      <c r="K1050" s="11">
        <f t="shared" si="3535"/>
        <v>0</v>
      </c>
      <c r="L1050" s="11">
        <f t="shared" si="3535"/>
        <v>0</v>
      </c>
      <c r="M1050" s="11">
        <f t="shared" si="3535"/>
        <v>6008</v>
      </c>
      <c r="N1050" s="11">
        <f t="shared" si="3535"/>
        <v>0</v>
      </c>
      <c r="O1050" s="11">
        <f t="shared" si="3535"/>
        <v>0</v>
      </c>
      <c r="P1050" s="11">
        <f t="shared" si="3535"/>
        <v>0</v>
      </c>
      <c r="Q1050" s="11">
        <f t="shared" si="3535"/>
        <v>0</v>
      </c>
      <c r="R1050" s="11">
        <f t="shared" si="3535"/>
        <v>0</v>
      </c>
      <c r="S1050" s="11">
        <f t="shared" si="3536"/>
        <v>6008</v>
      </c>
      <c r="T1050" s="11">
        <f t="shared" si="3536"/>
        <v>0</v>
      </c>
      <c r="U1050" s="11">
        <f t="shared" si="3536"/>
        <v>0</v>
      </c>
      <c r="V1050" s="11">
        <f t="shared" si="3536"/>
        <v>0</v>
      </c>
      <c r="W1050" s="11">
        <f t="shared" si="3536"/>
        <v>0</v>
      </c>
      <c r="X1050" s="11">
        <f t="shared" si="3536"/>
        <v>0</v>
      </c>
      <c r="Y1050" s="11">
        <f t="shared" si="3536"/>
        <v>6008</v>
      </c>
      <c r="Z1050" s="11">
        <f t="shared" si="3536"/>
        <v>0</v>
      </c>
      <c r="AA1050" s="11">
        <f t="shared" si="3536"/>
        <v>0</v>
      </c>
      <c r="AB1050" s="11">
        <f t="shared" si="3536"/>
        <v>0</v>
      </c>
      <c r="AC1050" s="11">
        <f t="shared" si="3536"/>
        <v>0</v>
      </c>
      <c r="AD1050" s="11">
        <f t="shared" si="3536"/>
        <v>0</v>
      </c>
      <c r="AE1050" s="11">
        <f t="shared" si="3536"/>
        <v>6008</v>
      </c>
      <c r="AF1050" s="11">
        <f t="shared" si="3536"/>
        <v>0</v>
      </c>
      <c r="AG1050" s="11">
        <f t="shared" si="3537"/>
        <v>0</v>
      </c>
      <c r="AH1050" s="11">
        <f t="shared" si="3537"/>
        <v>0</v>
      </c>
      <c r="AI1050" s="11">
        <f t="shared" si="3537"/>
        <v>0</v>
      </c>
      <c r="AJ1050" s="11">
        <f t="shared" si="3537"/>
        <v>0</v>
      </c>
      <c r="AK1050" s="75">
        <f t="shared" si="3537"/>
        <v>6008</v>
      </c>
      <c r="AL1050" s="75">
        <f t="shared" si="3537"/>
        <v>0</v>
      </c>
      <c r="AM1050" s="11">
        <f t="shared" si="3537"/>
        <v>0</v>
      </c>
      <c r="AN1050" s="11">
        <f t="shared" si="3537"/>
        <v>0</v>
      </c>
      <c r="AO1050" s="11">
        <f t="shared" si="3537"/>
        <v>0</v>
      </c>
      <c r="AP1050" s="11">
        <f t="shared" si="3537"/>
        <v>0</v>
      </c>
      <c r="AQ1050" s="11">
        <f t="shared" si="3537"/>
        <v>6008</v>
      </c>
      <c r="AR1050" s="11">
        <f t="shared" si="3537"/>
        <v>0</v>
      </c>
      <c r="AS1050" s="11">
        <f t="shared" si="3538"/>
        <v>0</v>
      </c>
      <c r="AT1050" s="11">
        <f t="shared" si="3538"/>
        <v>0</v>
      </c>
      <c r="AU1050" s="11">
        <f t="shared" si="3538"/>
        <v>0</v>
      </c>
      <c r="AV1050" s="11">
        <f t="shared" si="3538"/>
        <v>-63</v>
      </c>
      <c r="AW1050" s="11">
        <f t="shared" si="3538"/>
        <v>5945</v>
      </c>
      <c r="AX1050" s="11">
        <f t="shared" si="3538"/>
        <v>0</v>
      </c>
      <c r="AY1050" s="75">
        <f t="shared" si="3538"/>
        <v>-62</v>
      </c>
      <c r="AZ1050" s="75">
        <f t="shared" si="3538"/>
        <v>0</v>
      </c>
      <c r="BA1050" s="75">
        <f t="shared" si="3538"/>
        <v>0</v>
      </c>
      <c r="BB1050" s="75">
        <f t="shared" si="3538"/>
        <v>0</v>
      </c>
      <c r="BC1050" s="75">
        <f t="shared" si="3538"/>
        <v>5883</v>
      </c>
      <c r="BD1050" s="75">
        <f t="shared" si="3538"/>
        <v>0</v>
      </c>
      <c r="BE1050" s="11">
        <f t="shared" si="3539"/>
        <v>0</v>
      </c>
      <c r="BF1050" s="11">
        <f t="shared" si="3539"/>
        <v>0</v>
      </c>
      <c r="BG1050" s="11">
        <f t="shared" si="3539"/>
        <v>51306</v>
      </c>
      <c r="BH1050" s="11">
        <f t="shared" si="3539"/>
        <v>0</v>
      </c>
      <c r="BI1050" s="138">
        <f t="shared" si="3539"/>
        <v>57189</v>
      </c>
      <c r="BJ1050" s="138">
        <f t="shared" si="3539"/>
        <v>0</v>
      </c>
      <c r="BK1050" s="75">
        <f t="shared" si="3539"/>
        <v>0</v>
      </c>
      <c r="BL1050" s="75">
        <f t="shared" si="3539"/>
        <v>0</v>
      </c>
      <c r="BM1050" s="75">
        <f t="shared" si="3539"/>
        <v>0</v>
      </c>
      <c r="BN1050" s="75">
        <f t="shared" si="3539"/>
        <v>0</v>
      </c>
      <c r="BO1050" s="75">
        <f t="shared" si="3539"/>
        <v>57189</v>
      </c>
      <c r="BP1050" s="75">
        <f t="shared" si="3539"/>
        <v>0</v>
      </c>
      <c r="BQ1050" s="11">
        <f t="shared" si="3540"/>
        <v>0</v>
      </c>
      <c r="BR1050" s="11">
        <f t="shared" si="3540"/>
        <v>0</v>
      </c>
      <c r="BS1050" s="11">
        <f t="shared" si="3540"/>
        <v>0</v>
      </c>
      <c r="BT1050" s="11">
        <f t="shared" si="3540"/>
        <v>0</v>
      </c>
      <c r="BU1050" s="11">
        <f t="shared" si="3540"/>
        <v>57189</v>
      </c>
      <c r="BV1050" s="11">
        <f t="shared" si="3540"/>
        <v>0</v>
      </c>
      <c r="BW1050" s="75">
        <f t="shared" si="3540"/>
        <v>0</v>
      </c>
      <c r="BX1050" s="75">
        <f t="shared" si="3540"/>
        <v>0</v>
      </c>
      <c r="BY1050" s="75">
        <f t="shared" si="3540"/>
        <v>0</v>
      </c>
      <c r="BZ1050" s="75">
        <f t="shared" si="3540"/>
        <v>0</v>
      </c>
      <c r="CA1050" s="75">
        <f t="shared" si="3540"/>
        <v>57189</v>
      </c>
      <c r="CB1050" s="75">
        <f t="shared" si="3540"/>
        <v>0</v>
      </c>
      <c r="CC1050" s="75">
        <f t="shared" si="3541"/>
        <v>0</v>
      </c>
      <c r="CD1050" s="75">
        <f t="shared" si="3541"/>
        <v>0</v>
      </c>
      <c r="CE1050" s="75">
        <f t="shared" si="3541"/>
        <v>0</v>
      </c>
      <c r="CF1050" s="75">
        <f t="shared" si="3541"/>
        <v>0</v>
      </c>
      <c r="CG1050" s="75">
        <f t="shared" si="3541"/>
        <v>57189</v>
      </c>
      <c r="CH1050" s="75">
        <f t="shared" si="3541"/>
        <v>0</v>
      </c>
      <c r="CI1050" s="11">
        <f t="shared" si="3541"/>
        <v>0</v>
      </c>
      <c r="CJ1050" s="11">
        <f t="shared" si="3541"/>
        <v>0</v>
      </c>
      <c r="CK1050" s="11">
        <f t="shared" si="3541"/>
        <v>0</v>
      </c>
      <c r="CL1050" s="11">
        <f t="shared" si="3541"/>
        <v>0</v>
      </c>
      <c r="CM1050" s="11">
        <f t="shared" si="3541"/>
        <v>57189</v>
      </c>
      <c r="CN1050" s="11">
        <f t="shared" si="3541"/>
        <v>0</v>
      </c>
      <c r="CO1050" s="11">
        <f t="shared" si="3542"/>
        <v>0</v>
      </c>
      <c r="CP1050" s="11">
        <f t="shared" si="3542"/>
        <v>0</v>
      </c>
      <c r="CQ1050" s="11">
        <f t="shared" si="3542"/>
        <v>0</v>
      </c>
      <c r="CR1050" s="11">
        <f t="shared" si="3542"/>
        <v>0</v>
      </c>
      <c r="CS1050" s="11">
        <f t="shared" si="3542"/>
        <v>57189</v>
      </c>
      <c r="CT1050" s="11">
        <f t="shared" si="3542"/>
        <v>0</v>
      </c>
    </row>
    <row r="1051" spans="1:98" ht="33">
      <c r="A1051" s="55" t="s">
        <v>39</v>
      </c>
      <c r="B1051" s="14" t="s">
        <v>358</v>
      </c>
      <c r="C1051" s="14" t="s">
        <v>22</v>
      </c>
      <c r="D1051" s="14" t="s">
        <v>64</v>
      </c>
      <c r="E1051" s="14" t="s">
        <v>69</v>
      </c>
      <c r="F1051" s="14" t="s">
        <v>40</v>
      </c>
      <c r="G1051" s="11">
        <v>6008</v>
      </c>
      <c r="H1051" s="11"/>
      <c r="I1051" s="11"/>
      <c r="J1051" s="11"/>
      <c r="K1051" s="11"/>
      <c r="L1051" s="11"/>
      <c r="M1051" s="11">
        <f>G1051+I1051+J1051+K1051+L1051</f>
        <v>6008</v>
      </c>
      <c r="N1051" s="11">
        <f>H1051+J1051</f>
        <v>0</v>
      </c>
      <c r="O1051" s="11"/>
      <c r="P1051" s="11"/>
      <c r="Q1051" s="11"/>
      <c r="R1051" s="11"/>
      <c r="S1051" s="11">
        <f>M1051+O1051+P1051+Q1051+R1051</f>
        <v>6008</v>
      </c>
      <c r="T1051" s="11">
        <f>N1051+P1051</f>
        <v>0</v>
      </c>
      <c r="U1051" s="11"/>
      <c r="V1051" s="11"/>
      <c r="W1051" s="11"/>
      <c r="X1051" s="11"/>
      <c r="Y1051" s="11">
        <f>S1051+U1051+V1051+W1051+X1051</f>
        <v>6008</v>
      </c>
      <c r="Z1051" s="11">
        <f>T1051+V1051</f>
        <v>0</v>
      </c>
      <c r="AA1051" s="11"/>
      <c r="AB1051" s="11"/>
      <c r="AC1051" s="11"/>
      <c r="AD1051" s="11"/>
      <c r="AE1051" s="11">
        <f>Y1051+AA1051+AB1051+AC1051+AD1051</f>
        <v>6008</v>
      </c>
      <c r="AF1051" s="11">
        <f>Z1051+AB1051</f>
        <v>0</v>
      </c>
      <c r="AG1051" s="11"/>
      <c r="AH1051" s="11"/>
      <c r="AI1051" s="11"/>
      <c r="AJ1051" s="11"/>
      <c r="AK1051" s="75">
        <f>AE1051+AG1051+AH1051+AI1051+AJ1051</f>
        <v>6008</v>
      </c>
      <c r="AL1051" s="75">
        <f>AF1051+AH1051</f>
        <v>0</v>
      </c>
      <c r="AM1051" s="11"/>
      <c r="AN1051" s="11"/>
      <c r="AO1051" s="11"/>
      <c r="AP1051" s="11"/>
      <c r="AQ1051" s="11">
        <f>AK1051+AM1051+AN1051+AO1051+AP1051</f>
        <v>6008</v>
      </c>
      <c r="AR1051" s="11">
        <f>AL1051+AN1051</f>
        <v>0</v>
      </c>
      <c r="AS1051" s="11"/>
      <c r="AT1051" s="11"/>
      <c r="AU1051" s="11"/>
      <c r="AV1051" s="11">
        <v>-63</v>
      </c>
      <c r="AW1051" s="11">
        <f>AQ1051+AS1051+AT1051+AU1051+AV1051</f>
        <v>5945</v>
      </c>
      <c r="AX1051" s="11">
        <f>AR1051+AT1051</f>
        <v>0</v>
      </c>
      <c r="AY1051" s="75">
        <v>-62</v>
      </c>
      <c r="AZ1051" s="75"/>
      <c r="BA1051" s="75"/>
      <c r="BB1051" s="75"/>
      <c r="BC1051" s="75">
        <f>AW1051+AY1051+AZ1051+BA1051+BB1051</f>
        <v>5883</v>
      </c>
      <c r="BD1051" s="75">
        <f>AX1051+AZ1051</f>
        <v>0</v>
      </c>
      <c r="BE1051" s="11"/>
      <c r="BF1051" s="11"/>
      <c r="BG1051" s="11">
        <v>51306</v>
      </c>
      <c r="BH1051" s="11"/>
      <c r="BI1051" s="138">
        <f>BC1051+BE1051+BF1051+BG1051+BH1051</f>
        <v>57189</v>
      </c>
      <c r="BJ1051" s="138">
        <f>BD1051+BF1051</f>
        <v>0</v>
      </c>
      <c r="BK1051" s="75"/>
      <c r="BL1051" s="75"/>
      <c r="BM1051" s="75"/>
      <c r="BN1051" s="75"/>
      <c r="BO1051" s="75">
        <f>BI1051+BK1051+BL1051+BM1051+BN1051</f>
        <v>57189</v>
      </c>
      <c r="BP1051" s="75">
        <f>BJ1051+BL1051</f>
        <v>0</v>
      </c>
      <c r="BQ1051" s="11"/>
      <c r="BR1051" s="11"/>
      <c r="BS1051" s="11"/>
      <c r="BT1051" s="11"/>
      <c r="BU1051" s="11">
        <f>BO1051+BQ1051+BR1051+BS1051+BT1051</f>
        <v>57189</v>
      </c>
      <c r="BV1051" s="11">
        <f>BP1051+BR1051</f>
        <v>0</v>
      </c>
      <c r="BW1051" s="75"/>
      <c r="BX1051" s="75"/>
      <c r="BY1051" s="75"/>
      <c r="BZ1051" s="75"/>
      <c r="CA1051" s="75">
        <f>BU1051+BW1051+BX1051+BY1051+BZ1051</f>
        <v>57189</v>
      </c>
      <c r="CB1051" s="75">
        <f>BV1051+BX1051</f>
        <v>0</v>
      </c>
      <c r="CC1051" s="75"/>
      <c r="CD1051" s="75"/>
      <c r="CE1051" s="75"/>
      <c r="CF1051" s="75"/>
      <c r="CG1051" s="75">
        <f>CA1051+CC1051+CD1051+CE1051+CF1051</f>
        <v>57189</v>
      </c>
      <c r="CH1051" s="75">
        <f>CB1051+CD1051</f>
        <v>0</v>
      </c>
      <c r="CI1051" s="11"/>
      <c r="CJ1051" s="11"/>
      <c r="CK1051" s="11"/>
      <c r="CL1051" s="11"/>
      <c r="CM1051" s="11">
        <f>CG1051+CI1051+CJ1051+CK1051+CL1051</f>
        <v>57189</v>
      </c>
      <c r="CN1051" s="11">
        <f>CH1051+CJ1051</f>
        <v>0</v>
      </c>
      <c r="CO1051" s="11"/>
      <c r="CP1051" s="11"/>
      <c r="CQ1051" s="11"/>
      <c r="CR1051" s="11"/>
      <c r="CS1051" s="11">
        <f>CM1051+CO1051+CP1051+CQ1051+CR1051</f>
        <v>57189</v>
      </c>
      <c r="CT1051" s="11">
        <f>CN1051+CP1051</f>
        <v>0</v>
      </c>
    </row>
    <row r="1052" spans="1:98">
      <c r="A1052" s="55"/>
      <c r="B1052" s="14"/>
      <c r="C1052" s="14"/>
      <c r="D1052" s="14"/>
      <c r="E1052" s="14"/>
      <c r="F1052" s="14"/>
      <c r="G1052" s="11"/>
      <c r="H1052" s="11"/>
      <c r="I1052" s="11"/>
      <c r="J1052" s="11"/>
      <c r="K1052" s="11"/>
      <c r="L1052" s="11"/>
      <c r="M1052" s="11"/>
      <c r="N1052" s="11"/>
      <c r="O1052" s="11"/>
      <c r="P1052" s="11"/>
      <c r="Q1052" s="11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  <c r="AJ1052" s="11"/>
      <c r="AK1052" s="75"/>
      <c r="AL1052" s="75"/>
      <c r="AM1052" s="11"/>
      <c r="AN1052" s="11"/>
      <c r="AO1052" s="11"/>
      <c r="AP1052" s="11"/>
      <c r="AQ1052" s="11"/>
      <c r="AR1052" s="11"/>
      <c r="AS1052" s="11"/>
      <c r="AT1052" s="11"/>
      <c r="AU1052" s="11"/>
      <c r="AV1052" s="11"/>
      <c r="AW1052" s="11"/>
      <c r="AX1052" s="11"/>
      <c r="AY1052" s="75"/>
      <c r="AZ1052" s="75"/>
      <c r="BA1052" s="75"/>
      <c r="BB1052" s="75"/>
      <c r="BC1052" s="75"/>
      <c r="BD1052" s="75"/>
      <c r="BE1052" s="11"/>
      <c r="BF1052" s="11"/>
      <c r="BG1052" s="11"/>
      <c r="BH1052" s="11"/>
      <c r="BI1052" s="138"/>
      <c r="BJ1052" s="138"/>
      <c r="BK1052" s="75"/>
      <c r="BL1052" s="75"/>
      <c r="BM1052" s="75"/>
      <c r="BN1052" s="75"/>
      <c r="BO1052" s="75"/>
      <c r="BP1052" s="75"/>
      <c r="BQ1052" s="11"/>
      <c r="BR1052" s="11"/>
      <c r="BS1052" s="11"/>
      <c r="BT1052" s="11"/>
      <c r="BU1052" s="11"/>
      <c r="BV1052" s="11"/>
      <c r="BW1052" s="75"/>
      <c r="BX1052" s="75"/>
      <c r="BY1052" s="75"/>
      <c r="BZ1052" s="75"/>
      <c r="CA1052" s="75"/>
      <c r="CB1052" s="75"/>
      <c r="CC1052" s="75"/>
      <c r="CD1052" s="75"/>
      <c r="CE1052" s="75"/>
      <c r="CF1052" s="75"/>
      <c r="CG1052" s="75"/>
      <c r="CH1052" s="75"/>
      <c r="CI1052" s="11"/>
      <c r="CJ1052" s="11"/>
      <c r="CK1052" s="11"/>
      <c r="CL1052" s="11"/>
      <c r="CM1052" s="11"/>
      <c r="CN1052" s="11"/>
      <c r="CO1052" s="11"/>
      <c r="CP1052" s="11"/>
      <c r="CQ1052" s="11"/>
      <c r="CR1052" s="11"/>
      <c r="CS1052" s="11"/>
      <c r="CT1052" s="11"/>
    </row>
    <row r="1053" spans="1:98" ht="18.75">
      <c r="A1053" s="54" t="s">
        <v>359</v>
      </c>
      <c r="B1053" s="12" t="s">
        <v>358</v>
      </c>
      <c r="C1053" s="12" t="s">
        <v>30</v>
      </c>
      <c r="D1053" s="12" t="s">
        <v>7</v>
      </c>
      <c r="E1053" s="12"/>
      <c r="F1053" s="12"/>
      <c r="G1053" s="30">
        <f t="shared" ref="G1053:R1057" si="3543">G1054</f>
        <v>8179</v>
      </c>
      <c r="H1053" s="30">
        <f t="shared" si="3543"/>
        <v>0</v>
      </c>
      <c r="I1053" s="11">
        <f t="shared" si="3543"/>
        <v>0</v>
      </c>
      <c r="J1053" s="11">
        <f t="shared" si="3543"/>
        <v>0</v>
      </c>
      <c r="K1053" s="11">
        <f t="shared" si="3543"/>
        <v>0</v>
      </c>
      <c r="L1053" s="11">
        <f t="shared" si="3543"/>
        <v>0</v>
      </c>
      <c r="M1053" s="30">
        <f t="shared" si="3543"/>
        <v>8179</v>
      </c>
      <c r="N1053" s="30">
        <f t="shared" si="3543"/>
        <v>0</v>
      </c>
      <c r="O1053" s="11">
        <f t="shared" si="3543"/>
        <v>0</v>
      </c>
      <c r="P1053" s="11">
        <f t="shared" si="3543"/>
        <v>0</v>
      </c>
      <c r="Q1053" s="11">
        <f t="shared" si="3543"/>
        <v>0</v>
      </c>
      <c r="R1053" s="11">
        <f t="shared" si="3543"/>
        <v>0</v>
      </c>
      <c r="S1053" s="30">
        <f t="shared" ref="S1053:AH1057" si="3544">S1054</f>
        <v>8179</v>
      </c>
      <c r="T1053" s="30">
        <f t="shared" si="3544"/>
        <v>0</v>
      </c>
      <c r="U1053" s="11">
        <f t="shared" si="3544"/>
        <v>0</v>
      </c>
      <c r="V1053" s="11">
        <f t="shared" si="3544"/>
        <v>0</v>
      </c>
      <c r="W1053" s="11">
        <f t="shared" si="3544"/>
        <v>0</v>
      </c>
      <c r="X1053" s="11">
        <f t="shared" si="3544"/>
        <v>0</v>
      </c>
      <c r="Y1053" s="30">
        <f t="shared" si="3544"/>
        <v>8179</v>
      </c>
      <c r="Z1053" s="30">
        <f t="shared" si="3544"/>
        <v>0</v>
      </c>
      <c r="AA1053" s="11">
        <f t="shared" si="3544"/>
        <v>0</v>
      </c>
      <c r="AB1053" s="11">
        <f t="shared" si="3544"/>
        <v>0</v>
      </c>
      <c r="AC1053" s="11">
        <f t="shared" si="3544"/>
        <v>0</v>
      </c>
      <c r="AD1053" s="11">
        <f t="shared" si="3544"/>
        <v>0</v>
      </c>
      <c r="AE1053" s="30">
        <f t="shared" si="3544"/>
        <v>8179</v>
      </c>
      <c r="AF1053" s="30">
        <f t="shared" si="3544"/>
        <v>0</v>
      </c>
      <c r="AG1053" s="11">
        <f t="shared" si="3544"/>
        <v>0</v>
      </c>
      <c r="AH1053" s="11">
        <f t="shared" si="3544"/>
        <v>0</v>
      </c>
      <c r="AI1053" s="11">
        <f t="shared" ref="AG1053:AV1057" si="3545">AI1054</f>
        <v>0</v>
      </c>
      <c r="AJ1053" s="11">
        <f t="shared" si="3545"/>
        <v>0</v>
      </c>
      <c r="AK1053" s="85">
        <f t="shared" si="3545"/>
        <v>8179</v>
      </c>
      <c r="AL1053" s="85">
        <f t="shared" si="3545"/>
        <v>0</v>
      </c>
      <c r="AM1053" s="11">
        <f t="shared" si="3545"/>
        <v>0</v>
      </c>
      <c r="AN1053" s="11">
        <f t="shared" si="3545"/>
        <v>0</v>
      </c>
      <c r="AO1053" s="11">
        <f t="shared" si="3545"/>
        <v>0</v>
      </c>
      <c r="AP1053" s="11">
        <f t="shared" si="3545"/>
        <v>0</v>
      </c>
      <c r="AQ1053" s="30">
        <f t="shared" si="3545"/>
        <v>8179</v>
      </c>
      <c r="AR1053" s="30">
        <f t="shared" si="3545"/>
        <v>0</v>
      </c>
      <c r="AS1053" s="11">
        <f t="shared" si="3545"/>
        <v>0</v>
      </c>
      <c r="AT1053" s="11">
        <f t="shared" si="3545"/>
        <v>0</v>
      </c>
      <c r="AU1053" s="11">
        <f t="shared" si="3545"/>
        <v>0</v>
      </c>
      <c r="AV1053" s="11">
        <f t="shared" si="3545"/>
        <v>0</v>
      </c>
      <c r="AW1053" s="30">
        <f t="shared" ref="AS1053:BH1057" si="3546">AW1054</f>
        <v>8179</v>
      </c>
      <c r="AX1053" s="30">
        <f t="shared" si="3546"/>
        <v>0</v>
      </c>
      <c r="AY1053" s="75">
        <f t="shared" si="3546"/>
        <v>0</v>
      </c>
      <c r="AZ1053" s="75">
        <f t="shared" si="3546"/>
        <v>0</v>
      </c>
      <c r="BA1053" s="75">
        <f t="shared" si="3546"/>
        <v>0</v>
      </c>
      <c r="BB1053" s="75">
        <f t="shared" si="3546"/>
        <v>0</v>
      </c>
      <c r="BC1053" s="85">
        <f t="shared" si="3546"/>
        <v>8179</v>
      </c>
      <c r="BD1053" s="85">
        <f t="shared" si="3546"/>
        <v>0</v>
      </c>
      <c r="BE1053" s="30">
        <f t="shared" si="3546"/>
        <v>-3053</v>
      </c>
      <c r="BF1053" s="11">
        <f t="shared" si="3546"/>
        <v>0</v>
      </c>
      <c r="BG1053" s="30">
        <f t="shared" si="3546"/>
        <v>200</v>
      </c>
      <c r="BH1053" s="11">
        <f t="shared" si="3546"/>
        <v>0</v>
      </c>
      <c r="BI1053" s="144">
        <f t="shared" ref="BE1053:BT1057" si="3547">BI1054</f>
        <v>5326</v>
      </c>
      <c r="BJ1053" s="144">
        <f t="shared" si="3547"/>
        <v>0</v>
      </c>
      <c r="BK1053" s="85">
        <f t="shared" si="3547"/>
        <v>0</v>
      </c>
      <c r="BL1053" s="75">
        <f t="shared" si="3547"/>
        <v>0</v>
      </c>
      <c r="BM1053" s="85">
        <f t="shared" si="3547"/>
        <v>0</v>
      </c>
      <c r="BN1053" s="75">
        <f t="shared" si="3547"/>
        <v>0</v>
      </c>
      <c r="BO1053" s="85">
        <f t="shared" si="3547"/>
        <v>5326</v>
      </c>
      <c r="BP1053" s="85">
        <f t="shared" si="3547"/>
        <v>0</v>
      </c>
      <c r="BQ1053" s="30">
        <f t="shared" si="3547"/>
        <v>0</v>
      </c>
      <c r="BR1053" s="11">
        <f t="shared" si="3547"/>
        <v>0</v>
      </c>
      <c r="BS1053" s="30">
        <f t="shared" si="3547"/>
        <v>0</v>
      </c>
      <c r="BT1053" s="11">
        <f t="shared" si="3547"/>
        <v>0</v>
      </c>
      <c r="BU1053" s="30">
        <f t="shared" ref="BQ1053:CF1057" si="3548">BU1054</f>
        <v>5326</v>
      </c>
      <c r="BV1053" s="30">
        <f t="shared" si="3548"/>
        <v>0</v>
      </c>
      <c r="BW1053" s="85">
        <f t="shared" si="3548"/>
        <v>0</v>
      </c>
      <c r="BX1053" s="75">
        <f t="shared" si="3548"/>
        <v>0</v>
      </c>
      <c r="BY1053" s="85">
        <f t="shared" si="3548"/>
        <v>0</v>
      </c>
      <c r="BZ1053" s="75">
        <f t="shared" si="3548"/>
        <v>0</v>
      </c>
      <c r="CA1053" s="85">
        <f t="shared" si="3548"/>
        <v>5326</v>
      </c>
      <c r="CB1053" s="85">
        <f t="shared" si="3548"/>
        <v>0</v>
      </c>
      <c r="CC1053" s="85">
        <f t="shared" si="3548"/>
        <v>0</v>
      </c>
      <c r="CD1053" s="75">
        <f t="shared" si="3548"/>
        <v>0</v>
      </c>
      <c r="CE1053" s="85">
        <f t="shared" si="3548"/>
        <v>0</v>
      </c>
      <c r="CF1053" s="75">
        <f t="shared" si="3548"/>
        <v>0</v>
      </c>
      <c r="CG1053" s="85">
        <f t="shared" ref="CC1053:CR1057" si="3549">CG1054</f>
        <v>5326</v>
      </c>
      <c r="CH1053" s="85">
        <f t="shared" si="3549"/>
        <v>0</v>
      </c>
      <c r="CI1053" s="30">
        <f t="shared" si="3549"/>
        <v>0</v>
      </c>
      <c r="CJ1053" s="11">
        <f t="shared" si="3549"/>
        <v>0</v>
      </c>
      <c r="CK1053" s="30">
        <f t="shared" si="3549"/>
        <v>0</v>
      </c>
      <c r="CL1053" s="30">
        <f t="shared" si="3549"/>
        <v>-294</v>
      </c>
      <c r="CM1053" s="30">
        <f t="shared" si="3549"/>
        <v>5032</v>
      </c>
      <c r="CN1053" s="30">
        <f t="shared" si="3549"/>
        <v>0</v>
      </c>
      <c r="CO1053" s="30">
        <f t="shared" si="3549"/>
        <v>0</v>
      </c>
      <c r="CP1053" s="11">
        <f t="shared" si="3549"/>
        <v>0</v>
      </c>
      <c r="CQ1053" s="30">
        <f t="shared" si="3549"/>
        <v>0</v>
      </c>
      <c r="CR1053" s="30">
        <f t="shared" si="3549"/>
        <v>0</v>
      </c>
      <c r="CS1053" s="30">
        <f t="shared" ref="CO1053:CT1057" si="3550">CS1054</f>
        <v>5032</v>
      </c>
      <c r="CT1053" s="30">
        <f t="shared" si="3550"/>
        <v>0</v>
      </c>
    </row>
    <row r="1054" spans="1:98" ht="49.5">
      <c r="A1054" s="55" t="s">
        <v>360</v>
      </c>
      <c r="B1054" s="14" t="s">
        <v>358</v>
      </c>
      <c r="C1054" s="14" t="s">
        <v>30</v>
      </c>
      <c r="D1054" s="14" t="s">
        <v>7</v>
      </c>
      <c r="E1054" s="14" t="s">
        <v>429</v>
      </c>
      <c r="F1054" s="14"/>
      <c r="G1054" s="11">
        <f>G1055+G1059+G1065</f>
        <v>8179</v>
      </c>
      <c r="H1054" s="11">
        <f t="shared" ref="H1054:N1054" si="3551">H1055+H1059+H1065</f>
        <v>0</v>
      </c>
      <c r="I1054" s="11">
        <f t="shared" si="3551"/>
        <v>0</v>
      </c>
      <c r="J1054" s="11">
        <f t="shared" si="3551"/>
        <v>0</v>
      </c>
      <c r="K1054" s="11">
        <f t="shared" si="3551"/>
        <v>0</v>
      </c>
      <c r="L1054" s="11">
        <f t="shared" si="3551"/>
        <v>0</v>
      </c>
      <c r="M1054" s="11">
        <f t="shared" si="3551"/>
        <v>8179</v>
      </c>
      <c r="N1054" s="11">
        <f t="shared" si="3551"/>
        <v>0</v>
      </c>
      <c r="O1054" s="11">
        <f t="shared" ref="O1054:T1054" si="3552">O1055+O1059+O1065</f>
        <v>0</v>
      </c>
      <c r="P1054" s="11">
        <f t="shared" si="3552"/>
        <v>0</v>
      </c>
      <c r="Q1054" s="11">
        <f t="shared" si="3552"/>
        <v>0</v>
      </c>
      <c r="R1054" s="11">
        <f t="shared" si="3552"/>
        <v>0</v>
      </c>
      <c r="S1054" s="11">
        <f t="shared" si="3552"/>
        <v>8179</v>
      </c>
      <c r="T1054" s="11">
        <f t="shared" si="3552"/>
        <v>0</v>
      </c>
      <c r="U1054" s="11">
        <f t="shared" ref="U1054:Z1054" si="3553">U1055+U1059+U1065</f>
        <v>0</v>
      </c>
      <c r="V1054" s="11">
        <f t="shared" si="3553"/>
        <v>0</v>
      </c>
      <c r="W1054" s="11">
        <f t="shared" si="3553"/>
        <v>0</v>
      </c>
      <c r="X1054" s="11">
        <f t="shared" si="3553"/>
        <v>0</v>
      </c>
      <c r="Y1054" s="11">
        <f t="shared" si="3553"/>
        <v>8179</v>
      </c>
      <c r="Z1054" s="11">
        <f t="shared" si="3553"/>
        <v>0</v>
      </c>
      <c r="AA1054" s="11">
        <f t="shared" ref="AA1054:AF1054" si="3554">AA1055+AA1059+AA1065</f>
        <v>0</v>
      </c>
      <c r="AB1054" s="11">
        <f t="shared" si="3554"/>
        <v>0</v>
      </c>
      <c r="AC1054" s="11">
        <f t="shared" si="3554"/>
        <v>0</v>
      </c>
      <c r="AD1054" s="11">
        <f t="shared" si="3554"/>
        <v>0</v>
      </c>
      <c r="AE1054" s="11">
        <f t="shared" si="3554"/>
        <v>8179</v>
      </c>
      <c r="AF1054" s="11">
        <f t="shared" si="3554"/>
        <v>0</v>
      </c>
      <c r="AG1054" s="11">
        <f t="shared" ref="AG1054:AL1054" si="3555">AG1055+AG1059+AG1065</f>
        <v>0</v>
      </c>
      <c r="AH1054" s="11">
        <f t="shared" si="3555"/>
        <v>0</v>
      </c>
      <c r="AI1054" s="11">
        <f t="shared" si="3555"/>
        <v>0</v>
      </c>
      <c r="AJ1054" s="11">
        <f t="shared" si="3555"/>
        <v>0</v>
      </c>
      <c r="AK1054" s="75">
        <f t="shared" si="3555"/>
        <v>8179</v>
      </c>
      <c r="AL1054" s="75">
        <f t="shared" si="3555"/>
        <v>0</v>
      </c>
      <c r="AM1054" s="11">
        <f t="shared" ref="AM1054:AR1054" si="3556">AM1055+AM1059+AM1065</f>
        <v>0</v>
      </c>
      <c r="AN1054" s="11">
        <f t="shared" si="3556"/>
        <v>0</v>
      </c>
      <c r="AO1054" s="11">
        <f t="shared" si="3556"/>
        <v>0</v>
      </c>
      <c r="AP1054" s="11">
        <f t="shared" si="3556"/>
        <v>0</v>
      </c>
      <c r="AQ1054" s="11">
        <f t="shared" si="3556"/>
        <v>8179</v>
      </c>
      <c r="AR1054" s="11">
        <f t="shared" si="3556"/>
        <v>0</v>
      </c>
      <c r="AS1054" s="11">
        <f t="shared" ref="AS1054:AX1054" si="3557">AS1055+AS1059+AS1065</f>
        <v>0</v>
      </c>
      <c r="AT1054" s="11">
        <f t="shared" si="3557"/>
        <v>0</v>
      </c>
      <c r="AU1054" s="11">
        <f t="shared" si="3557"/>
        <v>0</v>
      </c>
      <c r="AV1054" s="11">
        <f t="shared" si="3557"/>
        <v>0</v>
      </c>
      <c r="AW1054" s="11">
        <f t="shared" si="3557"/>
        <v>8179</v>
      </c>
      <c r="AX1054" s="11">
        <f t="shared" si="3557"/>
        <v>0</v>
      </c>
      <c r="AY1054" s="75">
        <f t="shared" ref="AY1054:BD1054" si="3558">AY1055+AY1059+AY1065</f>
        <v>0</v>
      </c>
      <c r="AZ1054" s="75">
        <f t="shared" si="3558"/>
        <v>0</v>
      </c>
      <c r="BA1054" s="75">
        <f t="shared" si="3558"/>
        <v>0</v>
      </c>
      <c r="BB1054" s="75">
        <f t="shared" si="3558"/>
        <v>0</v>
      </c>
      <c r="BC1054" s="75">
        <f t="shared" si="3558"/>
        <v>8179</v>
      </c>
      <c r="BD1054" s="75">
        <f t="shared" si="3558"/>
        <v>0</v>
      </c>
      <c r="BE1054" s="11">
        <f t="shared" ref="BE1054:BJ1054" si="3559">BE1055+BE1059+BE1065</f>
        <v>-3053</v>
      </c>
      <c r="BF1054" s="11">
        <f t="shared" si="3559"/>
        <v>0</v>
      </c>
      <c r="BG1054" s="11">
        <f t="shared" si="3559"/>
        <v>200</v>
      </c>
      <c r="BH1054" s="11">
        <f t="shared" si="3559"/>
        <v>0</v>
      </c>
      <c r="BI1054" s="138">
        <f t="shared" si="3559"/>
        <v>5326</v>
      </c>
      <c r="BJ1054" s="138">
        <f t="shared" si="3559"/>
        <v>0</v>
      </c>
      <c r="BK1054" s="75">
        <f t="shared" ref="BK1054:BP1054" si="3560">BK1055+BK1059+BK1065</f>
        <v>0</v>
      </c>
      <c r="BL1054" s="75">
        <f t="shared" si="3560"/>
        <v>0</v>
      </c>
      <c r="BM1054" s="75">
        <f t="shared" si="3560"/>
        <v>0</v>
      </c>
      <c r="BN1054" s="75">
        <f t="shared" si="3560"/>
        <v>0</v>
      </c>
      <c r="BO1054" s="75">
        <f t="shared" si="3560"/>
        <v>5326</v>
      </c>
      <c r="BP1054" s="75">
        <f t="shared" si="3560"/>
        <v>0</v>
      </c>
      <c r="BQ1054" s="11">
        <f t="shared" ref="BQ1054:BV1054" si="3561">BQ1055+BQ1059+BQ1065</f>
        <v>0</v>
      </c>
      <c r="BR1054" s="11">
        <f t="shared" si="3561"/>
        <v>0</v>
      </c>
      <c r="BS1054" s="11">
        <f t="shared" si="3561"/>
        <v>0</v>
      </c>
      <c r="BT1054" s="11">
        <f t="shared" si="3561"/>
        <v>0</v>
      </c>
      <c r="BU1054" s="11">
        <f t="shared" si="3561"/>
        <v>5326</v>
      </c>
      <c r="BV1054" s="11">
        <f t="shared" si="3561"/>
        <v>0</v>
      </c>
      <c r="BW1054" s="75">
        <f t="shared" ref="BW1054:CB1054" si="3562">BW1055+BW1059+BW1065</f>
        <v>0</v>
      </c>
      <c r="BX1054" s="75">
        <f t="shared" si="3562"/>
        <v>0</v>
      </c>
      <c r="BY1054" s="75">
        <f t="shared" si="3562"/>
        <v>0</v>
      </c>
      <c r="BZ1054" s="75">
        <f t="shared" si="3562"/>
        <v>0</v>
      </c>
      <c r="CA1054" s="75">
        <f t="shared" si="3562"/>
        <v>5326</v>
      </c>
      <c r="CB1054" s="75">
        <f t="shared" si="3562"/>
        <v>0</v>
      </c>
      <c r="CC1054" s="75">
        <f t="shared" ref="CC1054:CH1054" si="3563">CC1055+CC1059+CC1065</f>
        <v>0</v>
      </c>
      <c r="CD1054" s="75">
        <f t="shared" si="3563"/>
        <v>0</v>
      </c>
      <c r="CE1054" s="75">
        <f t="shared" si="3563"/>
        <v>0</v>
      </c>
      <c r="CF1054" s="75">
        <f t="shared" si="3563"/>
        <v>0</v>
      </c>
      <c r="CG1054" s="75">
        <f t="shared" si="3563"/>
        <v>5326</v>
      </c>
      <c r="CH1054" s="75">
        <f t="shared" si="3563"/>
        <v>0</v>
      </c>
      <c r="CI1054" s="11">
        <f t="shared" ref="CI1054:CN1054" si="3564">CI1055+CI1059+CI1065</f>
        <v>0</v>
      </c>
      <c r="CJ1054" s="11">
        <f t="shared" si="3564"/>
        <v>0</v>
      </c>
      <c r="CK1054" s="11">
        <f t="shared" si="3564"/>
        <v>0</v>
      </c>
      <c r="CL1054" s="11">
        <f t="shared" si="3564"/>
        <v>-294</v>
      </c>
      <c r="CM1054" s="11">
        <f t="shared" si="3564"/>
        <v>5032</v>
      </c>
      <c r="CN1054" s="11">
        <f t="shared" si="3564"/>
        <v>0</v>
      </c>
      <c r="CO1054" s="11">
        <f t="shared" ref="CO1054:CT1054" si="3565">CO1055+CO1059+CO1065</f>
        <v>0</v>
      </c>
      <c r="CP1054" s="11">
        <f t="shared" si="3565"/>
        <v>0</v>
      </c>
      <c r="CQ1054" s="11">
        <f t="shared" si="3565"/>
        <v>0</v>
      </c>
      <c r="CR1054" s="11">
        <f t="shared" si="3565"/>
        <v>0</v>
      </c>
      <c r="CS1054" s="11">
        <f t="shared" si="3565"/>
        <v>5032</v>
      </c>
      <c r="CT1054" s="11">
        <f t="shared" si="3565"/>
        <v>0</v>
      </c>
    </row>
    <row r="1055" spans="1:98">
      <c r="A1055" s="55" t="s">
        <v>15</v>
      </c>
      <c r="B1055" s="14" t="s">
        <v>358</v>
      </c>
      <c r="C1055" s="14" t="s">
        <v>30</v>
      </c>
      <c r="D1055" s="14" t="s">
        <v>7</v>
      </c>
      <c r="E1055" s="14" t="s">
        <v>430</v>
      </c>
      <c r="F1055" s="14"/>
      <c r="G1055" s="11">
        <f t="shared" si="3543"/>
        <v>5419</v>
      </c>
      <c r="H1055" s="11">
        <f t="shared" si="3543"/>
        <v>0</v>
      </c>
      <c r="I1055" s="11">
        <f t="shared" si="3543"/>
        <v>0</v>
      </c>
      <c r="J1055" s="11">
        <f t="shared" si="3543"/>
        <v>0</v>
      </c>
      <c r="K1055" s="11">
        <f t="shared" si="3543"/>
        <v>0</v>
      </c>
      <c r="L1055" s="11">
        <f t="shared" si="3543"/>
        <v>0</v>
      </c>
      <c r="M1055" s="11">
        <f t="shared" si="3543"/>
        <v>5419</v>
      </c>
      <c r="N1055" s="11">
        <f t="shared" si="3543"/>
        <v>0</v>
      </c>
      <c r="O1055" s="11">
        <f t="shared" si="3543"/>
        <v>0</v>
      </c>
      <c r="P1055" s="11">
        <f t="shared" si="3543"/>
        <v>0</v>
      </c>
      <c r="Q1055" s="11">
        <f t="shared" si="3543"/>
        <v>0</v>
      </c>
      <c r="R1055" s="11">
        <f t="shared" si="3543"/>
        <v>0</v>
      </c>
      <c r="S1055" s="11">
        <f t="shared" si="3544"/>
        <v>5419</v>
      </c>
      <c r="T1055" s="11">
        <f t="shared" si="3544"/>
        <v>0</v>
      </c>
      <c r="U1055" s="11">
        <f t="shared" si="3544"/>
        <v>0</v>
      </c>
      <c r="V1055" s="11">
        <f t="shared" si="3544"/>
        <v>0</v>
      </c>
      <c r="W1055" s="11">
        <f t="shared" si="3544"/>
        <v>0</v>
      </c>
      <c r="X1055" s="11">
        <f t="shared" si="3544"/>
        <v>0</v>
      </c>
      <c r="Y1055" s="11">
        <f t="shared" si="3544"/>
        <v>5419</v>
      </c>
      <c r="Z1055" s="11">
        <f t="shared" si="3544"/>
        <v>0</v>
      </c>
      <c r="AA1055" s="11">
        <f t="shared" si="3544"/>
        <v>0</v>
      </c>
      <c r="AB1055" s="11">
        <f t="shared" si="3544"/>
        <v>0</v>
      </c>
      <c r="AC1055" s="11">
        <f t="shared" si="3544"/>
        <v>0</v>
      </c>
      <c r="AD1055" s="11">
        <f t="shared" si="3544"/>
        <v>0</v>
      </c>
      <c r="AE1055" s="11">
        <f t="shared" si="3544"/>
        <v>5419</v>
      </c>
      <c r="AF1055" s="11">
        <f t="shared" si="3544"/>
        <v>0</v>
      </c>
      <c r="AG1055" s="11">
        <f t="shared" si="3545"/>
        <v>0</v>
      </c>
      <c r="AH1055" s="11">
        <f t="shared" si="3545"/>
        <v>0</v>
      </c>
      <c r="AI1055" s="11">
        <f t="shared" si="3545"/>
        <v>0</v>
      </c>
      <c r="AJ1055" s="11">
        <f t="shared" si="3545"/>
        <v>0</v>
      </c>
      <c r="AK1055" s="75">
        <f t="shared" si="3545"/>
        <v>5419</v>
      </c>
      <c r="AL1055" s="75">
        <f t="shared" si="3545"/>
        <v>0</v>
      </c>
      <c r="AM1055" s="11">
        <f t="shared" si="3545"/>
        <v>0</v>
      </c>
      <c r="AN1055" s="11">
        <f t="shared" si="3545"/>
        <v>0</v>
      </c>
      <c r="AO1055" s="11">
        <f t="shared" si="3545"/>
        <v>0</v>
      </c>
      <c r="AP1055" s="11">
        <f t="shared" si="3545"/>
        <v>0</v>
      </c>
      <c r="AQ1055" s="11">
        <f t="shared" si="3545"/>
        <v>5419</v>
      </c>
      <c r="AR1055" s="11">
        <f t="shared" si="3545"/>
        <v>0</v>
      </c>
      <c r="AS1055" s="11">
        <f t="shared" si="3546"/>
        <v>0</v>
      </c>
      <c r="AT1055" s="11">
        <f t="shared" si="3546"/>
        <v>0</v>
      </c>
      <c r="AU1055" s="11">
        <f t="shared" si="3546"/>
        <v>0</v>
      </c>
      <c r="AV1055" s="11">
        <f t="shared" si="3546"/>
        <v>0</v>
      </c>
      <c r="AW1055" s="11">
        <f t="shared" si="3546"/>
        <v>5419</v>
      </c>
      <c r="AX1055" s="11">
        <f t="shared" si="3546"/>
        <v>0</v>
      </c>
      <c r="AY1055" s="75">
        <f t="shared" si="3546"/>
        <v>0</v>
      </c>
      <c r="AZ1055" s="75">
        <f t="shared" si="3546"/>
        <v>0</v>
      </c>
      <c r="BA1055" s="75">
        <f t="shared" si="3546"/>
        <v>0</v>
      </c>
      <c r="BB1055" s="75">
        <f t="shared" si="3546"/>
        <v>0</v>
      </c>
      <c r="BC1055" s="75">
        <f t="shared" si="3546"/>
        <v>5419</v>
      </c>
      <c r="BD1055" s="75">
        <f t="shared" si="3546"/>
        <v>0</v>
      </c>
      <c r="BE1055" s="11">
        <f t="shared" si="3547"/>
        <v>-293</v>
      </c>
      <c r="BF1055" s="11">
        <f t="shared" si="3547"/>
        <v>0</v>
      </c>
      <c r="BG1055" s="11">
        <f t="shared" si="3547"/>
        <v>200</v>
      </c>
      <c r="BH1055" s="11">
        <f t="shared" si="3547"/>
        <v>0</v>
      </c>
      <c r="BI1055" s="138">
        <f t="shared" si="3547"/>
        <v>5326</v>
      </c>
      <c r="BJ1055" s="138">
        <f t="shared" si="3547"/>
        <v>0</v>
      </c>
      <c r="BK1055" s="75">
        <f t="shared" si="3547"/>
        <v>0</v>
      </c>
      <c r="BL1055" s="75">
        <f t="shared" si="3547"/>
        <v>0</v>
      </c>
      <c r="BM1055" s="75">
        <f t="shared" si="3547"/>
        <v>0</v>
      </c>
      <c r="BN1055" s="75">
        <f t="shared" si="3547"/>
        <v>0</v>
      </c>
      <c r="BO1055" s="75">
        <f t="shared" si="3547"/>
        <v>5326</v>
      </c>
      <c r="BP1055" s="75">
        <f t="shared" si="3547"/>
        <v>0</v>
      </c>
      <c r="BQ1055" s="11">
        <f t="shared" si="3548"/>
        <v>0</v>
      </c>
      <c r="BR1055" s="11">
        <f t="shared" si="3548"/>
        <v>0</v>
      </c>
      <c r="BS1055" s="11">
        <f t="shared" si="3548"/>
        <v>0</v>
      </c>
      <c r="BT1055" s="11">
        <f t="shared" si="3548"/>
        <v>0</v>
      </c>
      <c r="BU1055" s="11">
        <f t="shared" si="3548"/>
        <v>5326</v>
      </c>
      <c r="BV1055" s="11">
        <f t="shared" si="3548"/>
        <v>0</v>
      </c>
      <c r="BW1055" s="75">
        <f t="shared" si="3548"/>
        <v>0</v>
      </c>
      <c r="BX1055" s="75">
        <f t="shared" si="3548"/>
        <v>0</v>
      </c>
      <c r="BY1055" s="75">
        <f t="shared" si="3548"/>
        <v>0</v>
      </c>
      <c r="BZ1055" s="75">
        <f t="shared" si="3548"/>
        <v>0</v>
      </c>
      <c r="CA1055" s="75">
        <f t="shared" si="3548"/>
        <v>5326</v>
      </c>
      <c r="CB1055" s="75">
        <f t="shared" si="3548"/>
        <v>0</v>
      </c>
      <c r="CC1055" s="75">
        <f t="shared" si="3549"/>
        <v>0</v>
      </c>
      <c r="CD1055" s="75">
        <f t="shared" si="3549"/>
        <v>0</v>
      </c>
      <c r="CE1055" s="75">
        <f t="shared" si="3549"/>
        <v>0</v>
      </c>
      <c r="CF1055" s="75">
        <f t="shared" si="3549"/>
        <v>0</v>
      </c>
      <c r="CG1055" s="75">
        <f t="shared" si="3549"/>
        <v>5326</v>
      </c>
      <c r="CH1055" s="75">
        <f t="shared" si="3549"/>
        <v>0</v>
      </c>
      <c r="CI1055" s="11">
        <f t="shared" si="3549"/>
        <v>0</v>
      </c>
      <c r="CJ1055" s="11">
        <f t="shared" si="3549"/>
        <v>0</v>
      </c>
      <c r="CK1055" s="11">
        <f t="shared" si="3549"/>
        <v>0</v>
      </c>
      <c r="CL1055" s="11">
        <f t="shared" si="3549"/>
        <v>-294</v>
      </c>
      <c r="CM1055" s="11">
        <f t="shared" si="3549"/>
        <v>5032</v>
      </c>
      <c r="CN1055" s="11">
        <f t="shared" si="3549"/>
        <v>0</v>
      </c>
      <c r="CO1055" s="11">
        <f t="shared" si="3550"/>
        <v>0</v>
      </c>
      <c r="CP1055" s="11">
        <f t="shared" si="3550"/>
        <v>0</v>
      </c>
      <c r="CQ1055" s="11">
        <f t="shared" si="3550"/>
        <v>0</v>
      </c>
      <c r="CR1055" s="11">
        <f t="shared" si="3550"/>
        <v>0</v>
      </c>
      <c r="CS1055" s="11">
        <f t="shared" si="3550"/>
        <v>5032</v>
      </c>
      <c r="CT1055" s="11">
        <f t="shared" si="3550"/>
        <v>0</v>
      </c>
    </row>
    <row r="1056" spans="1:98">
      <c r="A1056" s="55" t="s">
        <v>361</v>
      </c>
      <c r="B1056" s="14" t="s">
        <v>358</v>
      </c>
      <c r="C1056" s="14" t="s">
        <v>30</v>
      </c>
      <c r="D1056" s="14" t="s">
        <v>7</v>
      </c>
      <c r="E1056" s="14" t="s">
        <v>431</v>
      </c>
      <c r="F1056" s="14"/>
      <c r="G1056" s="11">
        <f t="shared" si="3543"/>
        <v>5419</v>
      </c>
      <c r="H1056" s="11">
        <f t="shared" si="3543"/>
        <v>0</v>
      </c>
      <c r="I1056" s="11">
        <f t="shared" si="3543"/>
        <v>0</v>
      </c>
      <c r="J1056" s="11">
        <f t="shared" si="3543"/>
        <v>0</v>
      </c>
      <c r="K1056" s="11">
        <f t="shared" si="3543"/>
        <v>0</v>
      </c>
      <c r="L1056" s="11">
        <f t="shared" si="3543"/>
        <v>0</v>
      </c>
      <c r="M1056" s="11">
        <f t="shared" si="3543"/>
        <v>5419</v>
      </c>
      <c r="N1056" s="11">
        <f t="shared" si="3543"/>
        <v>0</v>
      </c>
      <c r="O1056" s="11">
        <f t="shared" si="3543"/>
        <v>0</v>
      </c>
      <c r="P1056" s="11">
        <f t="shared" si="3543"/>
        <v>0</v>
      </c>
      <c r="Q1056" s="11">
        <f t="shared" si="3543"/>
        <v>0</v>
      </c>
      <c r="R1056" s="11">
        <f t="shared" si="3543"/>
        <v>0</v>
      </c>
      <c r="S1056" s="11">
        <f t="shared" si="3544"/>
        <v>5419</v>
      </c>
      <c r="T1056" s="11">
        <f t="shared" si="3544"/>
        <v>0</v>
      </c>
      <c r="U1056" s="11">
        <f t="shared" si="3544"/>
        <v>0</v>
      </c>
      <c r="V1056" s="11">
        <f t="shared" si="3544"/>
        <v>0</v>
      </c>
      <c r="W1056" s="11">
        <f t="shared" si="3544"/>
        <v>0</v>
      </c>
      <c r="X1056" s="11">
        <f t="shared" si="3544"/>
        <v>0</v>
      </c>
      <c r="Y1056" s="11">
        <f t="shared" si="3544"/>
        <v>5419</v>
      </c>
      <c r="Z1056" s="11">
        <f t="shared" si="3544"/>
        <v>0</v>
      </c>
      <c r="AA1056" s="11">
        <f t="shared" si="3544"/>
        <v>0</v>
      </c>
      <c r="AB1056" s="11">
        <f t="shared" si="3544"/>
        <v>0</v>
      </c>
      <c r="AC1056" s="11">
        <f t="shared" si="3544"/>
        <v>0</v>
      </c>
      <c r="AD1056" s="11">
        <f t="shared" si="3544"/>
        <v>0</v>
      </c>
      <c r="AE1056" s="11">
        <f t="shared" si="3544"/>
        <v>5419</v>
      </c>
      <c r="AF1056" s="11">
        <f t="shared" si="3544"/>
        <v>0</v>
      </c>
      <c r="AG1056" s="11">
        <f t="shared" si="3545"/>
        <v>0</v>
      </c>
      <c r="AH1056" s="11">
        <f t="shared" si="3545"/>
        <v>0</v>
      </c>
      <c r="AI1056" s="11">
        <f t="shared" si="3545"/>
        <v>0</v>
      </c>
      <c r="AJ1056" s="11">
        <f t="shared" si="3545"/>
        <v>0</v>
      </c>
      <c r="AK1056" s="75">
        <f t="shared" si="3545"/>
        <v>5419</v>
      </c>
      <c r="AL1056" s="75">
        <f t="shared" si="3545"/>
        <v>0</v>
      </c>
      <c r="AM1056" s="11">
        <f t="shared" si="3545"/>
        <v>0</v>
      </c>
      <c r="AN1056" s="11">
        <f t="shared" si="3545"/>
        <v>0</v>
      </c>
      <c r="AO1056" s="11">
        <f t="shared" si="3545"/>
        <v>0</v>
      </c>
      <c r="AP1056" s="11">
        <f t="shared" si="3545"/>
        <v>0</v>
      </c>
      <c r="AQ1056" s="11">
        <f t="shared" si="3545"/>
        <v>5419</v>
      </c>
      <c r="AR1056" s="11">
        <f t="shared" si="3545"/>
        <v>0</v>
      </c>
      <c r="AS1056" s="11">
        <f t="shared" si="3546"/>
        <v>0</v>
      </c>
      <c r="AT1056" s="11">
        <f t="shared" si="3546"/>
        <v>0</v>
      </c>
      <c r="AU1056" s="11">
        <f t="shared" si="3546"/>
        <v>0</v>
      </c>
      <c r="AV1056" s="11">
        <f t="shared" si="3546"/>
        <v>0</v>
      </c>
      <c r="AW1056" s="11">
        <f t="shared" si="3546"/>
        <v>5419</v>
      </c>
      <c r="AX1056" s="11">
        <f t="shared" si="3546"/>
        <v>0</v>
      </c>
      <c r="AY1056" s="75">
        <f t="shared" si="3546"/>
        <v>0</v>
      </c>
      <c r="AZ1056" s="75">
        <f t="shared" si="3546"/>
        <v>0</v>
      </c>
      <c r="BA1056" s="75">
        <f t="shared" si="3546"/>
        <v>0</v>
      </c>
      <c r="BB1056" s="75">
        <f t="shared" si="3546"/>
        <v>0</v>
      </c>
      <c r="BC1056" s="75">
        <f t="shared" si="3546"/>
        <v>5419</v>
      </c>
      <c r="BD1056" s="75">
        <f t="shared" si="3546"/>
        <v>0</v>
      </c>
      <c r="BE1056" s="11">
        <f t="shared" si="3547"/>
        <v>-293</v>
      </c>
      <c r="BF1056" s="11">
        <f t="shared" si="3547"/>
        <v>0</v>
      </c>
      <c r="BG1056" s="11">
        <f t="shared" si="3547"/>
        <v>200</v>
      </c>
      <c r="BH1056" s="11">
        <f t="shared" si="3547"/>
        <v>0</v>
      </c>
      <c r="BI1056" s="138">
        <f t="shared" si="3547"/>
        <v>5326</v>
      </c>
      <c r="BJ1056" s="138">
        <f t="shared" si="3547"/>
        <v>0</v>
      </c>
      <c r="BK1056" s="75">
        <f t="shared" si="3547"/>
        <v>0</v>
      </c>
      <c r="BL1056" s="75">
        <f t="shared" si="3547"/>
        <v>0</v>
      </c>
      <c r="BM1056" s="75">
        <f t="shared" si="3547"/>
        <v>0</v>
      </c>
      <c r="BN1056" s="75">
        <f t="shared" si="3547"/>
        <v>0</v>
      </c>
      <c r="BO1056" s="75">
        <f t="shared" si="3547"/>
        <v>5326</v>
      </c>
      <c r="BP1056" s="75">
        <f t="shared" si="3547"/>
        <v>0</v>
      </c>
      <c r="BQ1056" s="11">
        <f t="shared" si="3548"/>
        <v>0</v>
      </c>
      <c r="BR1056" s="11">
        <f t="shared" si="3548"/>
        <v>0</v>
      </c>
      <c r="BS1056" s="11">
        <f t="shared" si="3548"/>
        <v>0</v>
      </c>
      <c r="BT1056" s="11">
        <f t="shared" si="3548"/>
        <v>0</v>
      </c>
      <c r="BU1056" s="11">
        <f t="shared" si="3548"/>
        <v>5326</v>
      </c>
      <c r="BV1056" s="11">
        <f t="shared" si="3548"/>
        <v>0</v>
      </c>
      <c r="BW1056" s="75">
        <f t="shared" si="3548"/>
        <v>0</v>
      </c>
      <c r="BX1056" s="75">
        <f t="shared" si="3548"/>
        <v>0</v>
      </c>
      <c r="BY1056" s="75">
        <f t="shared" si="3548"/>
        <v>0</v>
      </c>
      <c r="BZ1056" s="75">
        <f t="shared" si="3548"/>
        <v>0</v>
      </c>
      <c r="CA1056" s="75">
        <f t="shared" si="3548"/>
        <v>5326</v>
      </c>
      <c r="CB1056" s="75">
        <f t="shared" si="3548"/>
        <v>0</v>
      </c>
      <c r="CC1056" s="75">
        <f t="shared" si="3549"/>
        <v>0</v>
      </c>
      <c r="CD1056" s="75">
        <f t="shared" si="3549"/>
        <v>0</v>
      </c>
      <c r="CE1056" s="75">
        <f t="shared" si="3549"/>
        <v>0</v>
      </c>
      <c r="CF1056" s="75">
        <f t="shared" si="3549"/>
        <v>0</v>
      </c>
      <c r="CG1056" s="75">
        <f t="shared" si="3549"/>
        <v>5326</v>
      </c>
      <c r="CH1056" s="75">
        <f t="shared" si="3549"/>
        <v>0</v>
      </c>
      <c r="CI1056" s="11">
        <f t="shared" si="3549"/>
        <v>0</v>
      </c>
      <c r="CJ1056" s="11">
        <f t="shared" si="3549"/>
        <v>0</v>
      </c>
      <c r="CK1056" s="11">
        <f t="shared" si="3549"/>
        <v>0</v>
      </c>
      <c r="CL1056" s="11">
        <f t="shared" si="3549"/>
        <v>-294</v>
      </c>
      <c r="CM1056" s="11">
        <f t="shared" si="3549"/>
        <v>5032</v>
      </c>
      <c r="CN1056" s="11">
        <f t="shared" si="3549"/>
        <v>0</v>
      </c>
      <c r="CO1056" s="11">
        <f t="shared" si="3550"/>
        <v>0</v>
      </c>
      <c r="CP1056" s="11">
        <f t="shared" si="3550"/>
        <v>0</v>
      </c>
      <c r="CQ1056" s="11">
        <f t="shared" si="3550"/>
        <v>0</v>
      </c>
      <c r="CR1056" s="11">
        <f t="shared" si="3550"/>
        <v>0</v>
      </c>
      <c r="CS1056" s="11">
        <f t="shared" si="3550"/>
        <v>5032</v>
      </c>
      <c r="CT1056" s="11">
        <f t="shared" si="3550"/>
        <v>0</v>
      </c>
    </row>
    <row r="1057" spans="1:98" ht="33">
      <c r="A1057" s="55" t="s">
        <v>268</v>
      </c>
      <c r="B1057" s="14" t="s">
        <v>358</v>
      </c>
      <c r="C1057" s="14" t="s">
        <v>30</v>
      </c>
      <c r="D1057" s="14" t="s">
        <v>7</v>
      </c>
      <c r="E1057" s="14" t="s">
        <v>431</v>
      </c>
      <c r="F1057" s="14" t="s">
        <v>33</v>
      </c>
      <c r="G1057" s="11">
        <f t="shared" si="3543"/>
        <v>5419</v>
      </c>
      <c r="H1057" s="11">
        <f t="shared" si="3543"/>
        <v>0</v>
      </c>
      <c r="I1057" s="11">
        <f t="shared" si="3543"/>
        <v>0</v>
      </c>
      <c r="J1057" s="11">
        <f t="shared" si="3543"/>
        <v>0</v>
      </c>
      <c r="K1057" s="11">
        <f t="shared" si="3543"/>
        <v>0</v>
      </c>
      <c r="L1057" s="11">
        <f t="shared" si="3543"/>
        <v>0</v>
      </c>
      <c r="M1057" s="11">
        <f t="shared" si="3543"/>
        <v>5419</v>
      </c>
      <c r="N1057" s="11">
        <f t="shared" si="3543"/>
        <v>0</v>
      </c>
      <c r="O1057" s="11">
        <f t="shared" si="3543"/>
        <v>0</v>
      </c>
      <c r="P1057" s="11">
        <f t="shared" si="3543"/>
        <v>0</v>
      </c>
      <c r="Q1057" s="11">
        <f t="shared" si="3543"/>
        <v>0</v>
      </c>
      <c r="R1057" s="11">
        <f t="shared" si="3543"/>
        <v>0</v>
      </c>
      <c r="S1057" s="11">
        <f t="shared" si="3544"/>
        <v>5419</v>
      </c>
      <c r="T1057" s="11">
        <f t="shared" si="3544"/>
        <v>0</v>
      </c>
      <c r="U1057" s="11">
        <f t="shared" si="3544"/>
        <v>0</v>
      </c>
      <c r="V1057" s="11">
        <f t="shared" si="3544"/>
        <v>0</v>
      </c>
      <c r="W1057" s="11">
        <f t="shared" si="3544"/>
        <v>0</v>
      </c>
      <c r="X1057" s="11">
        <f t="shared" si="3544"/>
        <v>0</v>
      </c>
      <c r="Y1057" s="11">
        <f t="shared" si="3544"/>
        <v>5419</v>
      </c>
      <c r="Z1057" s="11">
        <f t="shared" si="3544"/>
        <v>0</v>
      </c>
      <c r="AA1057" s="11">
        <f t="shared" si="3544"/>
        <v>0</v>
      </c>
      <c r="AB1057" s="11">
        <f t="shared" si="3544"/>
        <v>0</v>
      </c>
      <c r="AC1057" s="11">
        <f t="shared" si="3544"/>
        <v>0</v>
      </c>
      <c r="AD1057" s="11">
        <f t="shared" si="3544"/>
        <v>0</v>
      </c>
      <c r="AE1057" s="11">
        <f t="shared" si="3544"/>
        <v>5419</v>
      </c>
      <c r="AF1057" s="11">
        <f t="shared" si="3544"/>
        <v>0</v>
      </c>
      <c r="AG1057" s="11">
        <f t="shared" si="3545"/>
        <v>0</v>
      </c>
      <c r="AH1057" s="11">
        <f t="shared" si="3545"/>
        <v>0</v>
      </c>
      <c r="AI1057" s="11">
        <f t="shared" si="3545"/>
        <v>0</v>
      </c>
      <c r="AJ1057" s="11">
        <f t="shared" si="3545"/>
        <v>0</v>
      </c>
      <c r="AK1057" s="75">
        <f t="shared" si="3545"/>
        <v>5419</v>
      </c>
      <c r="AL1057" s="75">
        <f t="shared" si="3545"/>
        <v>0</v>
      </c>
      <c r="AM1057" s="11">
        <f t="shared" si="3545"/>
        <v>0</v>
      </c>
      <c r="AN1057" s="11">
        <f t="shared" si="3545"/>
        <v>0</v>
      </c>
      <c r="AO1057" s="11">
        <f t="shared" si="3545"/>
        <v>0</v>
      </c>
      <c r="AP1057" s="11">
        <f t="shared" si="3545"/>
        <v>0</v>
      </c>
      <c r="AQ1057" s="11">
        <f t="shared" si="3545"/>
        <v>5419</v>
      </c>
      <c r="AR1057" s="11">
        <f t="shared" si="3545"/>
        <v>0</v>
      </c>
      <c r="AS1057" s="11">
        <f t="shared" si="3546"/>
        <v>0</v>
      </c>
      <c r="AT1057" s="11">
        <f t="shared" si="3546"/>
        <v>0</v>
      </c>
      <c r="AU1057" s="11">
        <f t="shared" si="3546"/>
        <v>0</v>
      </c>
      <c r="AV1057" s="11">
        <f t="shared" si="3546"/>
        <v>0</v>
      </c>
      <c r="AW1057" s="11">
        <f t="shared" si="3546"/>
        <v>5419</v>
      </c>
      <c r="AX1057" s="11">
        <f t="shared" si="3546"/>
        <v>0</v>
      </c>
      <c r="AY1057" s="75">
        <f t="shared" si="3546"/>
        <v>0</v>
      </c>
      <c r="AZ1057" s="75">
        <f t="shared" si="3546"/>
        <v>0</v>
      </c>
      <c r="BA1057" s="75">
        <f t="shared" si="3546"/>
        <v>0</v>
      </c>
      <c r="BB1057" s="75">
        <f t="shared" si="3546"/>
        <v>0</v>
      </c>
      <c r="BC1057" s="75">
        <f t="shared" si="3546"/>
        <v>5419</v>
      </c>
      <c r="BD1057" s="75">
        <f t="shared" si="3546"/>
        <v>0</v>
      </c>
      <c r="BE1057" s="11">
        <f t="shared" si="3547"/>
        <v>-293</v>
      </c>
      <c r="BF1057" s="11">
        <f t="shared" si="3547"/>
        <v>0</v>
      </c>
      <c r="BG1057" s="11">
        <f t="shared" si="3547"/>
        <v>200</v>
      </c>
      <c r="BH1057" s="11">
        <f t="shared" si="3547"/>
        <v>0</v>
      </c>
      <c r="BI1057" s="138">
        <f t="shared" si="3547"/>
        <v>5326</v>
      </c>
      <c r="BJ1057" s="138">
        <f t="shared" si="3547"/>
        <v>0</v>
      </c>
      <c r="BK1057" s="75">
        <f t="shared" si="3547"/>
        <v>0</v>
      </c>
      <c r="BL1057" s="75">
        <f t="shared" si="3547"/>
        <v>0</v>
      </c>
      <c r="BM1057" s="75">
        <f t="shared" si="3547"/>
        <v>0</v>
      </c>
      <c r="BN1057" s="75">
        <f t="shared" si="3547"/>
        <v>0</v>
      </c>
      <c r="BO1057" s="75">
        <f t="shared" si="3547"/>
        <v>5326</v>
      </c>
      <c r="BP1057" s="75">
        <f t="shared" si="3547"/>
        <v>0</v>
      </c>
      <c r="BQ1057" s="11">
        <f t="shared" si="3548"/>
        <v>0</v>
      </c>
      <c r="BR1057" s="11">
        <f t="shared" si="3548"/>
        <v>0</v>
      </c>
      <c r="BS1057" s="11">
        <f t="shared" si="3548"/>
        <v>0</v>
      </c>
      <c r="BT1057" s="11">
        <f t="shared" si="3548"/>
        <v>0</v>
      </c>
      <c r="BU1057" s="11">
        <f t="shared" si="3548"/>
        <v>5326</v>
      </c>
      <c r="BV1057" s="11">
        <f t="shared" si="3548"/>
        <v>0</v>
      </c>
      <c r="BW1057" s="75">
        <f t="shared" si="3548"/>
        <v>0</v>
      </c>
      <c r="BX1057" s="75">
        <f t="shared" si="3548"/>
        <v>0</v>
      </c>
      <c r="BY1057" s="75">
        <f t="shared" si="3548"/>
        <v>0</v>
      </c>
      <c r="BZ1057" s="75">
        <f t="shared" si="3548"/>
        <v>0</v>
      </c>
      <c r="CA1057" s="75">
        <f t="shared" si="3548"/>
        <v>5326</v>
      </c>
      <c r="CB1057" s="75">
        <f t="shared" si="3548"/>
        <v>0</v>
      </c>
      <c r="CC1057" s="75">
        <f t="shared" si="3549"/>
        <v>0</v>
      </c>
      <c r="CD1057" s="75">
        <f t="shared" si="3549"/>
        <v>0</v>
      </c>
      <c r="CE1057" s="75">
        <f t="shared" si="3549"/>
        <v>0</v>
      </c>
      <c r="CF1057" s="75">
        <f t="shared" si="3549"/>
        <v>0</v>
      </c>
      <c r="CG1057" s="75">
        <f t="shared" si="3549"/>
        <v>5326</v>
      </c>
      <c r="CH1057" s="75">
        <f t="shared" si="3549"/>
        <v>0</v>
      </c>
      <c r="CI1057" s="11">
        <f t="shared" si="3549"/>
        <v>0</v>
      </c>
      <c r="CJ1057" s="11">
        <f t="shared" si="3549"/>
        <v>0</v>
      </c>
      <c r="CK1057" s="11">
        <f t="shared" si="3549"/>
        <v>0</v>
      </c>
      <c r="CL1057" s="11">
        <f t="shared" si="3549"/>
        <v>-294</v>
      </c>
      <c r="CM1057" s="11">
        <f t="shared" si="3549"/>
        <v>5032</v>
      </c>
      <c r="CN1057" s="11">
        <f t="shared" si="3549"/>
        <v>0</v>
      </c>
      <c r="CO1057" s="11">
        <f t="shared" si="3550"/>
        <v>0</v>
      </c>
      <c r="CP1057" s="11">
        <f t="shared" si="3550"/>
        <v>0</v>
      </c>
      <c r="CQ1057" s="11">
        <f t="shared" si="3550"/>
        <v>0</v>
      </c>
      <c r="CR1057" s="11">
        <f t="shared" si="3550"/>
        <v>0</v>
      </c>
      <c r="CS1057" s="11">
        <f t="shared" si="3550"/>
        <v>5032</v>
      </c>
      <c r="CT1057" s="11">
        <f t="shared" si="3550"/>
        <v>0</v>
      </c>
    </row>
    <row r="1058" spans="1:98" ht="33">
      <c r="A1058" s="55" t="s">
        <v>39</v>
      </c>
      <c r="B1058" s="14" t="s">
        <v>358</v>
      </c>
      <c r="C1058" s="14" t="s">
        <v>30</v>
      </c>
      <c r="D1058" s="14" t="s">
        <v>7</v>
      </c>
      <c r="E1058" s="14" t="s">
        <v>431</v>
      </c>
      <c r="F1058" s="14" t="s">
        <v>40</v>
      </c>
      <c r="G1058" s="11">
        <v>5419</v>
      </c>
      <c r="H1058" s="11"/>
      <c r="I1058" s="11"/>
      <c r="J1058" s="11"/>
      <c r="K1058" s="11"/>
      <c r="L1058" s="11"/>
      <c r="M1058" s="11">
        <f>G1058+I1058+J1058+K1058+L1058</f>
        <v>5419</v>
      </c>
      <c r="N1058" s="11">
        <f>H1058+J1058</f>
        <v>0</v>
      </c>
      <c r="O1058" s="11"/>
      <c r="P1058" s="11"/>
      <c r="Q1058" s="11"/>
      <c r="R1058" s="11"/>
      <c r="S1058" s="11">
        <f>M1058+O1058+P1058+Q1058+R1058</f>
        <v>5419</v>
      </c>
      <c r="T1058" s="11">
        <f>N1058+P1058</f>
        <v>0</v>
      </c>
      <c r="U1058" s="11"/>
      <c r="V1058" s="11"/>
      <c r="W1058" s="11"/>
      <c r="X1058" s="11"/>
      <c r="Y1058" s="11">
        <f>S1058+U1058+V1058+W1058+X1058</f>
        <v>5419</v>
      </c>
      <c r="Z1058" s="11">
        <f>T1058+V1058</f>
        <v>0</v>
      </c>
      <c r="AA1058" s="11"/>
      <c r="AB1058" s="11"/>
      <c r="AC1058" s="11"/>
      <c r="AD1058" s="11"/>
      <c r="AE1058" s="11">
        <f>Y1058+AA1058+AB1058+AC1058+AD1058</f>
        <v>5419</v>
      </c>
      <c r="AF1058" s="11">
        <f>Z1058+AB1058</f>
        <v>0</v>
      </c>
      <c r="AG1058" s="11"/>
      <c r="AH1058" s="11"/>
      <c r="AI1058" s="11"/>
      <c r="AJ1058" s="11"/>
      <c r="AK1058" s="75">
        <f>AE1058+AG1058+AH1058+AI1058+AJ1058</f>
        <v>5419</v>
      </c>
      <c r="AL1058" s="75">
        <f>AF1058+AH1058</f>
        <v>0</v>
      </c>
      <c r="AM1058" s="11"/>
      <c r="AN1058" s="11"/>
      <c r="AO1058" s="11"/>
      <c r="AP1058" s="11"/>
      <c r="AQ1058" s="11">
        <f>AK1058+AM1058+AN1058+AO1058+AP1058</f>
        <v>5419</v>
      </c>
      <c r="AR1058" s="11">
        <f>AL1058+AN1058</f>
        <v>0</v>
      </c>
      <c r="AS1058" s="11"/>
      <c r="AT1058" s="11"/>
      <c r="AU1058" s="11"/>
      <c r="AV1058" s="11"/>
      <c r="AW1058" s="11">
        <f>AQ1058+AS1058+AT1058+AU1058+AV1058</f>
        <v>5419</v>
      </c>
      <c r="AX1058" s="11">
        <f>AR1058+AT1058</f>
        <v>0</v>
      </c>
      <c r="AY1058" s="75"/>
      <c r="AZ1058" s="75"/>
      <c r="BA1058" s="75"/>
      <c r="BB1058" s="75"/>
      <c r="BC1058" s="75">
        <f>AW1058+AY1058+AZ1058+BA1058+BB1058</f>
        <v>5419</v>
      </c>
      <c r="BD1058" s="75">
        <f>AX1058+AZ1058</f>
        <v>0</v>
      </c>
      <c r="BE1058" s="11">
        <f>-293</f>
        <v>-293</v>
      </c>
      <c r="BF1058" s="11"/>
      <c r="BG1058" s="11">
        <f>24+176</f>
        <v>200</v>
      </c>
      <c r="BH1058" s="11"/>
      <c r="BI1058" s="138">
        <f>BC1058+BE1058+BF1058+BG1058+BH1058</f>
        <v>5326</v>
      </c>
      <c r="BJ1058" s="138">
        <f>BD1058+BF1058</f>
        <v>0</v>
      </c>
      <c r="BK1058" s="75"/>
      <c r="BL1058" s="75"/>
      <c r="BM1058" s="75"/>
      <c r="BN1058" s="75"/>
      <c r="BO1058" s="75">
        <f>BI1058+BK1058+BL1058+BM1058+BN1058</f>
        <v>5326</v>
      </c>
      <c r="BP1058" s="75">
        <f>BJ1058+BL1058</f>
        <v>0</v>
      </c>
      <c r="BQ1058" s="11"/>
      <c r="BR1058" s="11"/>
      <c r="BS1058" s="11"/>
      <c r="BT1058" s="11"/>
      <c r="BU1058" s="11">
        <f>BO1058+BQ1058+BR1058+BS1058+BT1058</f>
        <v>5326</v>
      </c>
      <c r="BV1058" s="11">
        <f>BP1058+BR1058</f>
        <v>0</v>
      </c>
      <c r="BW1058" s="75"/>
      <c r="BX1058" s="75"/>
      <c r="BY1058" s="75"/>
      <c r="BZ1058" s="75"/>
      <c r="CA1058" s="75">
        <f>BU1058+BW1058+BX1058+BY1058+BZ1058</f>
        <v>5326</v>
      </c>
      <c r="CB1058" s="75">
        <f>BV1058+BX1058</f>
        <v>0</v>
      </c>
      <c r="CC1058" s="75"/>
      <c r="CD1058" s="75"/>
      <c r="CE1058" s="75"/>
      <c r="CF1058" s="75"/>
      <c r="CG1058" s="75">
        <f>CA1058+CC1058+CD1058+CE1058+CF1058</f>
        <v>5326</v>
      </c>
      <c r="CH1058" s="75">
        <f>CB1058+CD1058</f>
        <v>0</v>
      </c>
      <c r="CI1058" s="11"/>
      <c r="CJ1058" s="11"/>
      <c r="CK1058" s="11"/>
      <c r="CL1058" s="11">
        <v>-294</v>
      </c>
      <c r="CM1058" s="11">
        <f>CG1058+CI1058+CJ1058+CK1058+CL1058</f>
        <v>5032</v>
      </c>
      <c r="CN1058" s="11">
        <f>CH1058+CJ1058</f>
        <v>0</v>
      </c>
      <c r="CO1058" s="11"/>
      <c r="CP1058" s="11"/>
      <c r="CQ1058" s="11"/>
      <c r="CR1058" s="11"/>
      <c r="CS1058" s="11">
        <f>CM1058+CO1058+CP1058+CQ1058+CR1058</f>
        <v>5032</v>
      </c>
      <c r="CT1058" s="11">
        <f>CN1058+CP1058</f>
        <v>0</v>
      </c>
    </row>
    <row r="1059" spans="1:98" s="128" customFormat="1" ht="22.5" hidden="1" customHeight="1">
      <c r="A1059" s="124" t="s">
        <v>137</v>
      </c>
      <c r="B1059" s="125" t="s">
        <v>358</v>
      </c>
      <c r="C1059" s="125" t="s">
        <v>30</v>
      </c>
      <c r="D1059" s="125" t="s">
        <v>7</v>
      </c>
      <c r="E1059" s="126" t="s">
        <v>511</v>
      </c>
      <c r="F1059" s="125"/>
      <c r="G1059" s="127">
        <f>G1060</f>
        <v>2584</v>
      </c>
      <c r="H1059" s="127">
        <f t="shared" ref="H1059:R1059" si="3566">H1060</f>
        <v>0</v>
      </c>
      <c r="I1059" s="127">
        <f t="shared" si="3566"/>
        <v>0</v>
      </c>
      <c r="J1059" s="127">
        <f t="shared" si="3566"/>
        <v>0</v>
      </c>
      <c r="K1059" s="127">
        <f t="shared" si="3566"/>
        <v>0</v>
      </c>
      <c r="L1059" s="127">
        <f t="shared" si="3566"/>
        <v>0</v>
      </c>
      <c r="M1059" s="127">
        <f t="shared" si="3566"/>
        <v>2584</v>
      </c>
      <c r="N1059" s="127">
        <f t="shared" si="3566"/>
        <v>0</v>
      </c>
      <c r="O1059" s="127">
        <f t="shared" si="3566"/>
        <v>0</v>
      </c>
      <c r="P1059" s="127">
        <f t="shared" si="3566"/>
        <v>0</v>
      </c>
      <c r="Q1059" s="127">
        <f t="shared" si="3566"/>
        <v>0</v>
      </c>
      <c r="R1059" s="127">
        <f t="shared" si="3566"/>
        <v>0</v>
      </c>
      <c r="S1059" s="127">
        <f t="shared" ref="S1059:CD1059" si="3567">S1060</f>
        <v>2584</v>
      </c>
      <c r="T1059" s="127">
        <f t="shared" si="3567"/>
        <v>0</v>
      </c>
      <c r="U1059" s="127">
        <f t="shared" si="3567"/>
        <v>0</v>
      </c>
      <c r="V1059" s="127">
        <f t="shared" si="3567"/>
        <v>0</v>
      </c>
      <c r="W1059" s="127">
        <f t="shared" si="3567"/>
        <v>0</v>
      </c>
      <c r="X1059" s="127">
        <f t="shared" si="3567"/>
        <v>0</v>
      </c>
      <c r="Y1059" s="127">
        <f t="shared" si="3567"/>
        <v>2584</v>
      </c>
      <c r="Z1059" s="127">
        <f t="shared" si="3567"/>
        <v>0</v>
      </c>
      <c r="AA1059" s="127">
        <f t="shared" si="3567"/>
        <v>0</v>
      </c>
      <c r="AB1059" s="127">
        <f t="shared" si="3567"/>
        <v>0</v>
      </c>
      <c r="AC1059" s="127">
        <f t="shared" si="3567"/>
        <v>0</v>
      </c>
      <c r="AD1059" s="127">
        <f t="shared" si="3567"/>
        <v>0</v>
      </c>
      <c r="AE1059" s="127">
        <f t="shared" si="3567"/>
        <v>2584</v>
      </c>
      <c r="AF1059" s="127">
        <f t="shared" si="3567"/>
        <v>0</v>
      </c>
      <c r="AG1059" s="127">
        <f t="shared" si="3567"/>
        <v>0</v>
      </c>
      <c r="AH1059" s="127">
        <f t="shared" si="3567"/>
        <v>0</v>
      </c>
      <c r="AI1059" s="127">
        <f t="shared" si="3567"/>
        <v>0</v>
      </c>
      <c r="AJ1059" s="127">
        <f t="shared" si="3567"/>
        <v>0</v>
      </c>
      <c r="AK1059" s="127">
        <f t="shared" si="3567"/>
        <v>2584</v>
      </c>
      <c r="AL1059" s="127">
        <f t="shared" si="3567"/>
        <v>0</v>
      </c>
      <c r="AM1059" s="127">
        <f t="shared" si="3567"/>
        <v>0</v>
      </c>
      <c r="AN1059" s="127">
        <f t="shared" si="3567"/>
        <v>0</v>
      </c>
      <c r="AO1059" s="127">
        <f t="shared" si="3567"/>
        <v>0</v>
      </c>
      <c r="AP1059" s="127">
        <f t="shared" si="3567"/>
        <v>0</v>
      </c>
      <c r="AQ1059" s="127">
        <f t="shared" si="3567"/>
        <v>2584</v>
      </c>
      <c r="AR1059" s="127">
        <f t="shared" si="3567"/>
        <v>0</v>
      </c>
      <c r="AS1059" s="127">
        <f t="shared" si="3567"/>
        <v>0</v>
      </c>
      <c r="AT1059" s="127">
        <f t="shared" si="3567"/>
        <v>0</v>
      </c>
      <c r="AU1059" s="127">
        <f t="shared" si="3567"/>
        <v>0</v>
      </c>
      <c r="AV1059" s="127">
        <f t="shared" si="3567"/>
        <v>0</v>
      </c>
      <c r="AW1059" s="127">
        <f t="shared" si="3567"/>
        <v>2584</v>
      </c>
      <c r="AX1059" s="127">
        <f t="shared" si="3567"/>
        <v>0</v>
      </c>
      <c r="AY1059" s="127">
        <f t="shared" si="3567"/>
        <v>0</v>
      </c>
      <c r="AZ1059" s="127">
        <f t="shared" si="3567"/>
        <v>0</v>
      </c>
      <c r="BA1059" s="127">
        <f t="shared" si="3567"/>
        <v>0</v>
      </c>
      <c r="BB1059" s="127">
        <f t="shared" si="3567"/>
        <v>0</v>
      </c>
      <c r="BC1059" s="127">
        <f t="shared" si="3567"/>
        <v>2584</v>
      </c>
      <c r="BD1059" s="127">
        <f t="shared" si="3567"/>
        <v>0</v>
      </c>
      <c r="BE1059" s="127">
        <f t="shared" si="3567"/>
        <v>-2584</v>
      </c>
      <c r="BF1059" s="127">
        <f t="shared" si="3567"/>
        <v>0</v>
      </c>
      <c r="BG1059" s="127">
        <f t="shared" si="3567"/>
        <v>0</v>
      </c>
      <c r="BH1059" s="127">
        <f t="shared" si="3567"/>
        <v>0</v>
      </c>
      <c r="BI1059" s="138">
        <f t="shared" si="3567"/>
        <v>0</v>
      </c>
      <c r="BJ1059" s="138">
        <f t="shared" si="3567"/>
        <v>0</v>
      </c>
      <c r="BK1059" s="75">
        <f t="shared" si="3567"/>
        <v>0</v>
      </c>
      <c r="BL1059" s="75">
        <f t="shared" si="3567"/>
        <v>0</v>
      </c>
      <c r="BM1059" s="75">
        <f t="shared" si="3567"/>
        <v>0</v>
      </c>
      <c r="BN1059" s="75">
        <f t="shared" si="3567"/>
        <v>0</v>
      </c>
      <c r="BO1059" s="75">
        <f t="shared" si="3567"/>
        <v>0</v>
      </c>
      <c r="BP1059" s="75">
        <f t="shared" si="3567"/>
        <v>0</v>
      </c>
      <c r="BQ1059" s="127">
        <f t="shared" si="3567"/>
        <v>0</v>
      </c>
      <c r="BR1059" s="127">
        <f t="shared" si="3567"/>
        <v>0</v>
      </c>
      <c r="BS1059" s="127">
        <f t="shared" si="3567"/>
        <v>0</v>
      </c>
      <c r="BT1059" s="127">
        <f t="shared" si="3567"/>
        <v>0</v>
      </c>
      <c r="BU1059" s="127">
        <f t="shared" si="3567"/>
        <v>0</v>
      </c>
      <c r="BV1059" s="127">
        <f t="shared" si="3567"/>
        <v>0</v>
      </c>
      <c r="BW1059" s="75">
        <f t="shared" si="3567"/>
        <v>0</v>
      </c>
      <c r="BX1059" s="75">
        <f t="shared" si="3567"/>
        <v>0</v>
      </c>
      <c r="BY1059" s="75">
        <f t="shared" si="3567"/>
        <v>0</v>
      </c>
      <c r="BZ1059" s="75">
        <f t="shared" si="3567"/>
        <v>0</v>
      </c>
      <c r="CA1059" s="75">
        <f t="shared" si="3567"/>
        <v>0</v>
      </c>
      <c r="CB1059" s="75">
        <f t="shared" si="3567"/>
        <v>0</v>
      </c>
      <c r="CC1059" s="75">
        <f t="shared" si="3567"/>
        <v>0</v>
      </c>
      <c r="CD1059" s="75">
        <f t="shared" si="3567"/>
        <v>0</v>
      </c>
      <c r="CE1059" s="75">
        <f t="shared" ref="CE1059:CT1059" si="3568">CE1060</f>
        <v>0</v>
      </c>
      <c r="CF1059" s="75">
        <f t="shared" si="3568"/>
        <v>0</v>
      </c>
      <c r="CG1059" s="75">
        <f t="shared" si="3568"/>
        <v>0</v>
      </c>
      <c r="CH1059" s="75">
        <f t="shared" si="3568"/>
        <v>0</v>
      </c>
      <c r="CI1059" s="11">
        <f t="shared" si="3568"/>
        <v>0</v>
      </c>
      <c r="CJ1059" s="11">
        <f t="shared" si="3568"/>
        <v>0</v>
      </c>
      <c r="CK1059" s="11">
        <f t="shared" si="3568"/>
        <v>0</v>
      </c>
      <c r="CL1059" s="11">
        <f t="shared" si="3568"/>
        <v>0</v>
      </c>
      <c r="CM1059" s="11">
        <f t="shared" si="3568"/>
        <v>0</v>
      </c>
      <c r="CN1059" s="11">
        <f t="shared" si="3568"/>
        <v>0</v>
      </c>
      <c r="CO1059" s="127">
        <f t="shared" si="3568"/>
        <v>0</v>
      </c>
      <c r="CP1059" s="127">
        <f t="shared" si="3568"/>
        <v>0</v>
      </c>
      <c r="CQ1059" s="127">
        <f t="shared" si="3568"/>
        <v>0</v>
      </c>
      <c r="CR1059" s="127">
        <f t="shared" si="3568"/>
        <v>0</v>
      </c>
      <c r="CS1059" s="127">
        <f t="shared" si="3568"/>
        <v>0</v>
      </c>
      <c r="CT1059" s="127">
        <f t="shared" si="3568"/>
        <v>0</v>
      </c>
    </row>
    <row r="1060" spans="1:98" s="128" customFormat="1" hidden="1">
      <c r="A1060" s="124" t="s">
        <v>361</v>
      </c>
      <c r="B1060" s="125" t="s">
        <v>358</v>
      </c>
      <c r="C1060" s="125" t="s">
        <v>30</v>
      </c>
      <c r="D1060" s="125" t="s">
        <v>7</v>
      </c>
      <c r="E1060" s="126" t="s">
        <v>512</v>
      </c>
      <c r="F1060" s="125"/>
      <c r="G1060" s="127">
        <f>G1061+G1063</f>
        <v>2584</v>
      </c>
      <c r="H1060" s="127">
        <f t="shared" ref="H1060:N1060" si="3569">H1061+H1063</f>
        <v>0</v>
      </c>
      <c r="I1060" s="127">
        <f t="shared" si="3569"/>
        <v>0</v>
      </c>
      <c r="J1060" s="127">
        <f t="shared" si="3569"/>
        <v>0</v>
      </c>
      <c r="K1060" s="127">
        <f t="shared" si="3569"/>
        <v>0</v>
      </c>
      <c r="L1060" s="127">
        <f t="shared" si="3569"/>
        <v>0</v>
      </c>
      <c r="M1060" s="127">
        <f t="shared" si="3569"/>
        <v>2584</v>
      </c>
      <c r="N1060" s="127">
        <f t="shared" si="3569"/>
        <v>0</v>
      </c>
      <c r="O1060" s="127">
        <f t="shared" ref="O1060:T1060" si="3570">O1061+O1063</f>
        <v>0</v>
      </c>
      <c r="P1060" s="127">
        <f t="shared" si="3570"/>
        <v>0</v>
      </c>
      <c r="Q1060" s="127">
        <f t="shared" si="3570"/>
        <v>0</v>
      </c>
      <c r="R1060" s="127">
        <f t="shared" si="3570"/>
        <v>0</v>
      </c>
      <c r="S1060" s="127">
        <f t="shared" si="3570"/>
        <v>2584</v>
      </c>
      <c r="T1060" s="127">
        <f t="shared" si="3570"/>
        <v>0</v>
      </c>
      <c r="U1060" s="127">
        <f t="shared" ref="U1060:Z1060" si="3571">U1061+U1063</f>
        <v>0</v>
      </c>
      <c r="V1060" s="127">
        <f t="shared" si="3571"/>
        <v>0</v>
      </c>
      <c r="W1060" s="127">
        <f t="shared" si="3571"/>
        <v>0</v>
      </c>
      <c r="X1060" s="127">
        <f t="shared" si="3571"/>
        <v>0</v>
      </c>
      <c r="Y1060" s="127">
        <f t="shared" si="3571"/>
        <v>2584</v>
      </c>
      <c r="Z1060" s="127">
        <f t="shared" si="3571"/>
        <v>0</v>
      </c>
      <c r="AA1060" s="127">
        <f t="shared" ref="AA1060:AF1060" si="3572">AA1061+AA1063</f>
        <v>0</v>
      </c>
      <c r="AB1060" s="127">
        <f t="shared" si="3572"/>
        <v>0</v>
      </c>
      <c r="AC1060" s="127">
        <f t="shared" si="3572"/>
        <v>0</v>
      </c>
      <c r="AD1060" s="127">
        <f t="shared" si="3572"/>
        <v>0</v>
      </c>
      <c r="AE1060" s="127">
        <f t="shared" si="3572"/>
        <v>2584</v>
      </c>
      <c r="AF1060" s="127">
        <f t="shared" si="3572"/>
        <v>0</v>
      </c>
      <c r="AG1060" s="127">
        <f t="shared" ref="AG1060:AL1060" si="3573">AG1061+AG1063</f>
        <v>0</v>
      </c>
      <c r="AH1060" s="127">
        <f t="shared" si="3573"/>
        <v>0</v>
      </c>
      <c r="AI1060" s="127">
        <f t="shared" si="3573"/>
        <v>0</v>
      </c>
      <c r="AJ1060" s="127">
        <f t="shared" si="3573"/>
        <v>0</v>
      </c>
      <c r="AK1060" s="127">
        <f t="shared" si="3573"/>
        <v>2584</v>
      </c>
      <c r="AL1060" s="127">
        <f t="shared" si="3573"/>
        <v>0</v>
      </c>
      <c r="AM1060" s="127">
        <f t="shared" ref="AM1060:AR1060" si="3574">AM1061+AM1063</f>
        <v>0</v>
      </c>
      <c r="AN1060" s="127">
        <f t="shared" si="3574"/>
        <v>0</v>
      </c>
      <c r="AO1060" s="127">
        <f t="shared" si="3574"/>
        <v>0</v>
      </c>
      <c r="AP1060" s="127">
        <f t="shared" si="3574"/>
        <v>0</v>
      </c>
      <c r="AQ1060" s="127">
        <f t="shared" si="3574"/>
        <v>2584</v>
      </c>
      <c r="AR1060" s="127">
        <f t="shared" si="3574"/>
        <v>0</v>
      </c>
      <c r="AS1060" s="127">
        <f t="shared" ref="AS1060:AX1060" si="3575">AS1061+AS1063</f>
        <v>0</v>
      </c>
      <c r="AT1060" s="127">
        <f t="shared" si="3575"/>
        <v>0</v>
      </c>
      <c r="AU1060" s="127">
        <f t="shared" si="3575"/>
        <v>0</v>
      </c>
      <c r="AV1060" s="127">
        <f t="shared" si="3575"/>
        <v>0</v>
      </c>
      <c r="AW1060" s="127">
        <f t="shared" si="3575"/>
        <v>2584</v>
      </c>
      <c r="AX1060" s="127">
        <f t="shared" si="3575"/>
        <v>0</v>
      </c>
      <c r="AY1060" s="127">
        <f t="shared" ref="AY1060:BD1060" si="3576">AY1061+AY1063</f>
        <v>0</v>
      </c>
      <c r="AZ1060" s="127">
        <f t="shared" si="3576"/>
        <v>0</v>
      </c>
      <c r="BA1060" s="127">
        <f t="shared" si="3576"/>
        <v>0</v>
      </c>
      <c r="BB1060" s="127">
        <f t="shared" si="3576"/>
        <v>0</v>
      </c>
      <c r="BC1060" s="127">
        <f t="shared" si="3576"/>
        <v>2584</v>
      </c>
      <c r="BD1060" s="127">
        <f t="shared" si="3576"/>
        <v>0</v>
      </c>
      <c r="BE1060" s="127">
        <f t="shared" ref="BE1060:BJ1060" si="3577">BE1061+BE1063</f>
        <v>-2584</v>
      </c>
      <c r="BF1060" s="127">
        <f t="shared" si="3577"/>
        <v>0</v>
      </c>
      <c r="BG1060" s="127">
        <f t="shared" si="3577"/>
        <v>0</v>
      </c>
      <c r="BH1060" s="127">
        <f t="shared" si="3577"/>
        <v>0</v>
      </c>
      <c r="BI1060" s="138">
        <f t="shared" si="3577"/>
        <v>0</v>
      </c>
      <c r="BJ1060" s="138">
        <f t="shared" si="3577"/>
        <v>0</v>
      </c>
      <c r="BK1060" s="75">
        <f t="shared" ref="BK1060:BP1060" si="3578">BK1061+BK1063</f>
        <v>0</v>
      </c>
      <c r="BL1060" s="75">
        <f t="shared" si="3578"/>
        <v>0</v>
      </c>
      <c r="BM1060" s="75">
        <f t="shared" si="3578"/>
        <v>0</v>
      </c>
      <c r="BN1060" s="75">
        <f t="shared" si="3578"/>
        <v>0</v>
      </c>
      <c r="BO1060" s="75">
        <f t="shared" si="3578"/>
        <v>0</v>
      </c>
      <c r="BP1060" s="75">
        <f t="shared" si="3578"/>
        <v>0</v>
      </c>
      <c r="BQ1060" s="127">
        <f t="shared" ref="BQ1060:BV1060" si="3579">BQ1061+BQ1063</f>
        <v>0</v>
      </c>
      <c r="BR1060" s="127">
        <f t="shared" si="3579"/>
        <v>0</v>
      </c>
      <c r="BS1060" s="127">
        <f t="shared" si="3579"/>
        <v>0</v>
      </c>
      <c r="BT1060" s="127">
        <f t="shared" si="3579"/>
        <v>0</v>
      </c>
      <c r="BU1060" s="127">
        <f t="shared" si="3579"/>
        <v>0</v>
      </c>
      <c r="BV1060" s="127">
        <f t="shared" si="3579"/>
        <v>0</v>
      </c>
      <c r="BW1060" s="75">
        <f t="shared" ref="BW1060:CB1060" si="3580">BW1061+BW1063</f>
        <v>0</v>
      </c>
      <c r="BX1060" s="75">
        <f t="shared" si="3580"/>
        <v>0</v>
      </c>
      <c r="BY1060" s="75">
        <f t="shared" si="3580"/>
        <v>0</v>
      </c>
      <c r="BZ1060" s="75">
        <f t="shared" si="3580"/>
        <v>0</v>
      </c>
      <c r="CA1060" s="75">
        <f t="shared" si="3580"/>
        <v>0</v>
      </c>
      <c r="CB1060" s="75">
        <f t="shared" si="3580"/>
        <v>0</v>
      </c>
      <c r="CC1060" s="75">
        <f t="shared" ref="CC1060:CH1060" si="3581">CC1061+CC1063</f>
        <v>0</v>
      </c>
      <c r="CD1060" s="75">
        <f t="shared" si="3581"/>
        <v>0</v>
      </c>
      <c r="CE1060" s="75">
        <f t="shared" si="3581"/>
        <v>0</v>
      </c>
      <c r="CF1060" s="75">
        <f t="shared" si="3581"/>
        <v>0</v>
      </c>
      <c r="CG1060" s="75">
        <f t="shared" si="3581"/>
        <v>0</v>
      </c>
      <c r="CH1060" s="75">
        <f t="shared" si="3581"/>
        <v>0</v>
      </c>
      <c r="CI1060" s="11">
        <f t="shared" ref="CI1060:CN1060" si="3582">CI1061+CI1063</f>
        <v>0</v>
      </c>
      <c r="CJ1060" s="11">
        <f t="shared" si="3582"/>
        <v>0</v>
      </c>
      <c r="CK1060" s="11">
        <f t="shared" si="3582"/>
        <v>0</v>
      </c>
      <c r="CL1060" s="11">
        <f t="shared" si="3582"/>
        <v>0</v>
      </c>
      <c r="CM1060" s="11">
        <f t="shared" si="3582"/>
        <v>0</v>
      </c>
      <c r="CN1060" s="11">
        <f t="shared" si="3582"/>
        <v>0</v>
      </c>
      <c r="CO1060" s="127">
        <f t="shared" ref="CO1060:CT1060" si="3583">CO1061+CO1063</f>
        <v>0</v>
      </c>
      <c r="CP1060" s="127">
        <f t="shared" si="3583"/>
        <v>0</v>
      </c>
      <c r="CQ1060" s="127">
        <f t="shared" si="3583"/>
        <v>0</v>
      </c>
      <c r="CR1060" s="127">
        <f t="shared" si="3583"/>
        <v>0</v>
      </c>
      <c r="CS1060" s="127">
        <f t="shared" si="3583"/>
        <v>0</v>
      </c>
      <c r="CT1060" s="127">
        <f t="shared" si="3583"/>
        <v>0</v>
      </c>
    </row>
    <row r="1061" spans="1:98" s="128" customFormat="1" ht="70.5" hidden="1" customHeight="1">
      <c r="A1061" s="129" t="s">
        <v>513</v>
      </c>
      <c r="B1061" s="125" t="s">
        <v>358</v>
      </c>
      <c r="C1061" s="125" t="s">
        <v>30</v>
      </c>
      <c r="D1061" s="125" t="s">
        <v>7</v>
      </c>
      <c r="E1061" s="126" t="s">
        <v>512</v>
      </c>
      <c r="F1061" s="125" t="s">
        <v>92</v>
      </c>
      <c r="G1061" s="127">
        <f>G1062</f>
        <v>2010</v>
      </c>
      <c r="H1061" s="127">
        <f t="shared" ref="H1061:R1061" si="3584">H1062</f>
        <v>0</v>
      </c>
      <c r="I1061" s="127">
        <f t="shared" si="3584"/>
        <v>0</v>
      </c>
      <c r="J1061" s="127">
        <f t="shared" si="3584"/>
        <v>0</v>
      </c>
      <c r="K1061" s="127">
        <f t="shared" si="3584"/>
        <v>0</v>
      </c>
      <c r="L1061" s="127">
        <f t="shared" si="3584"/>
        <v>0</v>
      </c>
      <c r="M1061" s="127">
        <f t="shared" si="3584"/>
        <v>2010</v>
      </c>
      <c r="N1061" s="127">
        <f t="shared" si="3584"/>
        <v>0</v>
      </c>
      <c r="O1061" s="127">
        <f t="shared" si="3584"/>
        <v>0</v>
      </c>
      <c r="P1061" s="127">
        <f t="shared" si="3584"/>
        <v>0</v>
      </c>
      <c r="Q1061" s="127">
        <f t="shared" si="3584"/>
        <v>0</v>
      </c>
      <c r="R1061" s="127">
        <f t="shared" si="3584"/>
        <v>0</v>
      </c>
      <c r="S1061" s="127">
        <f t="shared" ref="S1061:CD1061" si="3585">S1062</f>
        <v>2010</v>
      </c>
      <c r="T1061" s="127">
        <f t="shared" si="3585"/>
        <v>0</v>
      </c>
      <c r="U1061" s="127">
        <f t="shared" si="3585"/>
        <v>0</v>
      </c>
      <c r="V1061" s="127">
        <f t="shared" si="3585"/>
        <v>0</v>
      </c>
      <c r="W1061" s="127">
        <f t="shared" si="3585"/>
        <v>0</v>
      </c>
      <c r="X1061" s="127">
        <f t="shared" si="3585"/>
        <v>0</v>
      </c>
      <c r="Y1061" s="127">
        <f t="shared" si="3585"/>
        <v>2010</v>
      </c>
      <c r="Z1061" s="127">
        <f t="shared" si="3585"/>
        <v>0</v>
      </c>
      <c r="AA1061" s="127">
        <f t="shared" si="3585"/>
        <v>0</v>
      </c>
      <c r="AB1061" s="127">
        <f t="shared" si="3585"/>
        <v>0</v>
      </c>
      <c r="AC1061" s="127">
        <f t="shared" si="3585"/>
        <v>0</v>
      </c>
      <c r="AD1061" s="127">
        <f t="shared" si="3585"/>
        <v>0</v>
      </c>
      <c r="AE1061" s="127">
        <f t="shared" si="3585"/>
        <v>2010</v>
      </c>
      <c r="AF1061" s="127">
        <f t="shared" si="3585"/>
        <v>0</v>
      </c>
      <c r="AG1061" s="127">
        <f t="shared" si="3585"/>
        <v>0</v>
      </c>
      <c r="AH1061" s="127">
        <f t="shared" si="3585"/>
        <v>0</v>
      </c>
      <c r="AI1061" s="127">
        <f t="shared" si="3585"/>
        <v>0</v>
      </c>
      <c r="AJ1061" s="127">
        <f t="shared" si="3585"/>
        <v>0</v>
      </c>
      <c r="AK1061" s="127">
        <f t="shared" si="3585"/>
        <v>2010</v>
      </c>
      <c r="AL1061" s="127">
        <f t="shared" si="3585"/>
        <v>0</v>
      </c>
      <c r="AM1061" s="127">
        <f t="shared" si="3585"/>
        <v>0</v>
      </c>
      <c r="AN1061" s="127">
        <f t="shared" si="3585"/>
        <v>0</v>
      </c>
      <c r="AO1061" s="127">
        <f t="shared" si="3585"/>
        <v>0</v>
      </c>
      <c r="AP1061" s="127">
        <f t="shared" si="3585"/>
        <v>0</v>
      </c>
      <c r="AQ1061" s="127">
        <f t="shared" si="3585"/>
        <v>2010</v>
      </c>
      <c r="AR1061" s="127">
        <f t="shared" si="3585"/>
        <v>0</v>
      </c>
      <c r="AS1061" s="127">
        <f t="shared" si="3585"/>
        <v>0</v>
      </c>
      <c r="AT1061" s="127">
        <f t="shared" si="3585"/>
        <v>0</v>
      </c>
      <c r="AU1061" s="127">
        <f t="shared" si="3585"/>
        <v>0</v>
      </c>
      <c r="AV1061" s="127">
        <f t="shared" si="3585"/>
        <v>0</v>
      </c>
      <c r="AW1061" s="127">
        <f t="shared" si="3585"/>
        <v>2010</v>
      </c>
      <c r="AX1061" s="127">
        <f t="shared" si="3585"/>
        <v>0</v>
      </c>
      <c r="AY1061" s="127">
        <f t="shared" si="3585"/>
        <v>0</v>
      </c>
      <c r="AZ1061" s="127">
        <f t="shared" si="3585"/>
        <v>0</v>
      </c>
      <c r="BA1061" s="127">
        <f t="shared" si="3585"/>
        <v>0</v>
      </c>
      <c r="BB1061" s="127">
        <f t="shared" si="3585"/>
        <v>0</v>
      </c>
      <c r="BC1061" s="127">
        <f t="shared" si="3585"/>
        <v>2010</v>
      </c>
      <c r="BD1061" s="127">
        <f t="shared" si="3585"/>
        <v>0</v>
      </c>
      <c r="BE1061" s="127">
        <f t="shared" si="3585"/>
        <v>-2010</v>
      </c>
      <c r="BF1061" s="127">
        <f t="shared" si="3585"/>
        <v>0</v>
      </c>
      <c r="BG1061" s="127">
        <f t="shared" si="3585"/>
        <v>0</v>
      </c>
      <c r="BH1061" s="127">
        <f t="shared" si="3585"/>
        <v>0</v>
      </c>
      <c r="BI1061" s="138">
        <f t="shared" si="3585"/>
        <v>0</v>
      </c>
      <c r="BJ1061" s="138">
        <f t="shared" si="3585"/>
        <v>0</v>
      </c>
      <c r="BK1061" s="75">
        <f t="shared" si="3585"/>
        <v>0</v>
      </c>
      <c r="BL1061" s="75">
        <f t="shared" si="3585"/>
        <v>0</v>
      </c>
      <c r="BM1061" s="75">
        <f t="shared" si="3585"/>
        <v>0</v>
      </c>
      <c r="BN1061" s="75">
        <f t="shared" si="3585"/>
        <v>0</v>
      </c>
      <c r="BO1061" s="75">
        <f t="shared" si="3585"/>
        <v>0</v>
      </c>
      <c r="BP1061" s="75">
        <f t="shared" si="3585"/>
        <v>0</v>
      </c>
      <c r="BQ1061" s="127">
        <f t="shared" si="3585"/>
        <v>0</v>
      </c>
      <c r="BR1061" s="127">
        <f t="shared" si="3585"/>
        <v>0</v>
      </c>
      <c r="BS1061" s="127">
        <f t="shared" si="3585"/>
        <v>0</v>
      </c>
      <c r="BT1061" s="127">
        <f t="shared" si="3585"/>
        <v>0</v>
      </c>
      <c r="BU1061" s="127">
        <f t="shared" si="3585"/>
        <v>0</v>
      </c>
      <c r="BV1061" s="127">
        <f t="shared" si="3585"/>
        <v>0</v>
      </c>
      <c r="BW1061" s="75">
        <f t="shared" si="3585"/>
        <v>0</v>
      </c>
      <c r="BX1061" s="75">
        <f t="shared" si="3585"/>
        <v>0</v>
      </c>
      <c r="BY1061" s="75">
        <f t="shared" si="3585"/>
        <v>0</v>
      </c>
      <c r="BZ1061" s="75">
        <f t="shared" si="3585"/>
        <v>0</v>
      </c>
      <c r="CA1061" s="75">
        <f t="shared" si="3585"/>
        <v>0</v>
      </c>
      <c r="CB1061" s="75">
        <f t="shared" si="3585"/>
        <v>0</v>
      </c>
      <c r="CC1061" s="75">
        <f t="shared" si="3585"/>
        <v>0</v>
      </c>
      <c r="CD1061" s="75">
        <f t="shared" si="3585"/>
        <v>0</v>
      </c>
      <c r="CE1061" s="75">
        <f t="shared" ref="CE1061:CT1061" si="3586">CE1062</f>
        <v>0</v>
      </c>
      <c r="CF1061" s="75">
        <f t="shared" si="3586"/>
        <v>0</v>
      </c>
      <c r="CG1061" s="75">
        <f t="shared" si="3586"/>
        <v>0</v>
      </c>
      <c r="CH1061" s="75">
        <f t="shared" si="3586"/>
        <v>0</v>
      </c>
      <c r="CI1061" s="11">
        <f t="shared" si="3586"/>
        <v>0</v>
      </c>
      <c r="CJ1061" s="11">
        <f t="shared" si="3586"/>
        <v>0</v>
      </c>
      <c r="CK1061" s="11">
        <f t="shared" si="3586"/>
        <v>0</v>
      </c>
      <c r="CL1061" s="11">
        <f t="shared" si="3586"/>
        <v>0</v>
      </c>
      <c r="CM1061" s="11">
        <f t="shared" si="3586"/>
        <v>0</v>
      </c>
      <c r="CN1061" s="11">
        <f t="shared" si="3586"/>
        <v>0</v>
      </c>
      <c r="CO1061" s="127">
        <f t="shared" si="3586"/>
        <v>0</v>
      </c>
      <c r="CP1061" s="127">
        <f t="shared" si="3586"/>
        <v>0</v>
      </c>
      <c r="CQ1061" s="127">
        <f t="shared" si="3586"/>
        <v>0</v>
      </c>
      <c r="CR1061" s="127">
        <f t="shared" si="3586"/>
        <v>0</v>
      </c>
      <c r="CS1061" s="127">
        <f t="shared" si="3586"/>
        <v>0</v>
      </c>
      <c r="CT1061" s="127">
        <f t="shared" si="3586"/>
        <v>0</v>
      </c>
    </row>
    <row r="1062" spans="1:98" s="128" customFormat="1" hidden="1">
      <c r="A1062" s="129" t="s">
        <v>120</v>
      </c>
      <c r="B1062" s="125" t="s">
        <v>358</v>
      </c>
      <c r="C1062" s="125" t="s">
        <v>30</v>
      </c>
      <c r="D1062" s="125" t="s">
        <v>7</v>
      </c>
      <c r="E1062" s="126" t="s">
        <v>512</v>
      </c>
      <c r="F1062" s="125" t="s">
        <v>121</v>
      </c>
      <c r="G1062" s="127">
        <v>2010</v>
      </c>
      <c r="H1062" s="127"/>
      <c r="I1062" s="127"/>
      <c r="J1062" s="127"/>
      <c r="K1062" s="127"/>
      <c r="L1062" s="127"/>
      <c r="M1062" s="127">
        <f>G1062+I1062+J1062+K1062+L1062</f>
        <v>2010</v>
      </c>
      <c r="N1062" s="127">
        <f>H1062+J1062</f>
        <v>0</v>
      </c>
      <c r="O1062" s="127"/>
      <c r="P1062" s="127"/>
      <c r="Q1062" s="127"/>
      <c r="R1062" s="127"/>
      <c r="S1062" s="127">
        <f>M1062+O1062+P1062+Q1062+R1062</f>
        <v>2010</v>
      </c>
      <c r="T1062" s="127">
        <f>N1062+P1062</f>
        <v>0</v>
      </c>
      <c r="U1062" s="127"/>
      <c r="V1062" s="127"/>
      <c r="W1062" s="127"/>
      <c r="X1062" s="127"/>
      <c r="Y1062" s="127">
        <f>S1062+U1062+V1062+W1062+X1062</f>
        <v>2010</v>
      </c>
      <c r="Z1062" s="127">
        <f>T1062+V1062</f>
        <v>0</v>
      </c>
      <c r="AA1062" s="127"/>
      <c r="AB1062" s="127"/>
      <c r="AC1062" s="127"/>
      <c r="AD1062" s="127"/>
      <c r="AE1062" s="127">
        <f>Y1062+AA1062+AB1062+AC1062+AD1062</f>
        <v>2010</v>
      </c>
      <c r="AF1062" s="127">
        <f>Z1062+AB1062</f>
        <v>0</v>
      </c>
      <c r="AG1062" s="127"/>
      <c r="AH1062" s="127"/>
      <c r="AI1062" s="127"/>
      <c r="AJ1062" s="127"/>
      <c r="AK1062" s="127">
        <f>AE1062+AG1062+AH1062+AI1062+AJ1062</f>
        <v>2010</v>
      </c>
      <c r="AL1062" s="127">
        <f>AF1062+AH1062</f>
        <v>0</v>
      </c>
      <c r="AM1062" s="127"/>
      <c r="AN1062" s="127"/>
      <c r="AO1062" s="127"/>
      <c r="AP1062" s="127"/>
      <c r="AQ1062" s="127">
        <f>AK1062+AM1062+AN1062+AO1062+AP1062</f>
        <v>2010</v>
      </c>
      <c r="AR1062" s="127">
        <f>AL1062+AN1062</f>
        <v>0</v>
      </c>
      <c r="AS1062" s="127"/>
      <c r="AT1062" s="127"/>
      <c r="AU1062" s="127"/>
      <c r="AV1062" s="127"/>
      <c r="AW1062" s="127">
        <f>AQ1062+AS1062+AT1062+AU1062+AV1062</f>
        <v>2010</v>
      </c>
      <c r="AX1062" s="127">
        <f>AR1062+AT1062</f>
        <v>0</v>
      </c>
      <c r="AY1062" s="127"/>
      <c r="AZ1062" s="127"/>
      <c r="BA1062" s="127"/>
      <c r="BB1062" s="127"/>
      <c r="BC1062" s="127">
        <f>AW1062+AY1062+AZ1062+BA1062+BB1062</f>
        <v>2010</v>
      </c>
      <c r="BD1062" s="127">
        <f>AX1062+AZ1062</f>
        <v>0</v>
      </c>
      <c r="BE1062" s="127">
        <v>-2010</v>
      </c>
      <c r="BF1062" s="127"/>
      <c r="BG1062" s="127"/>
      <c r="BH1062" s="127"/>
      <c r="BI1062" s="138">
        <f>BC1062+BE1062+BF1062+BG1062+BH1062</f>
        <v>0</v>
      </c>
      <c r="BJ1062" s="138">
        <f>BD1062+BF1062</f>
        <v>0</v>
      </c>
      <c r="BK1062" s="75"/>
      <c r="BL1062" s="75"/>
      <c r="BM1062" s="75"/>
      <c r="BN1062" s="75"/>
      <c r="BO1062" s="75">
        <f>BI1062+BK1062+BL1062+BM1062+BN1062</f>
        <v>0</v>
      </c>
      <c r="BP1062" s="75">
        <f>BJ1062+BL1062</f>
        <v>0</v>
      </c>
      <c r="BQ1062" s="127"/>
      <c r="BR1062" s="127"/>
      <c r="BS1062" s="127"/>
      <c r="BT1062" s="127"/>
      <c r="BU1062" s="127">
        <f>BO1062+BQ1062+BR1062+BS1062+BT1062</f>
        <v>0</v>
      </c>
      <c r="BV1062" s="127">
        <f>BP1062+BR1062</f>
        <v>0</v>
      </c>
      <c r="BW1062" s="75"/>
      <c r="BX1062" s="75"/>
      <c r="BY1062" s="75"/>
      <c r="BZ1062" s="75"/>
      <c r="CA1062" s="75">
        <f>BU1062+BW1062+BX1062+BY1062+BZ1062</f>
        <v>0</v>
      </c>
      <c r="CB1062" s="75">
        <f>BV1062+BX1062</f>
        <v>0</v>
      </c>
      <c r="CC1062" s="75"/>
      <c r="CD1062" s="75"/>
      <c r="CE1062" s="75"/>
      <c r="CF1062" s="75"/>
      <c r="CG1062" s="75">
        <f>CA1062+CC1062+CD1062+CE1062+CF1062</f>
        <v>0</v>
      </c>
      <c r="CH1062" s="75">
        <f>CB1062+CD1062</f>
        <v>0</v>
      </c>
      <c r="CI1062" s="11"/>
      <c r="CJ1062" s="11"/>
      <c r="CK1062" s="11"/>
      <c r="CL1062" s="11"/>
      <c r="CM1062" s="11">
        <f>CG1062+CI1062+CJ1062+CK1062+CL1062</f>
        <v>0</v>
      </c>
      <c r="CN1062" s="11">
        <f>CH1062+CJ1062</f>
        <v>0</v>
      </c>
      <c r="CO1062" s="127"/>
      <c r="CP1062" s="127"/>
      <c r="CQ1062" s="127"/>
      <c r="CR1062" s="127"/>
      <c r="CS1062" s="127">
        <f>CM1062+CO1062+CP1062+CQ1062+CR1062</f>
        <v>0</v>
      </c>
      <c r="CT1062" s="127">
        <f>CN1062+CP1062</f>
        <v>0</v>
      </c>
    </row>
    <row r="1063" spans="1:98" s="128" customFormat="1" ht="33" hidden="1">
      <c r="A1063" s="124" t="s">
        <v>268</v>
      </c>
      <c r="B1063" s="125" t="s">
        <v>358</v>
      </c>
      <c r="C1063" s="125" t="s">
        <v>30</v>
      </c>
      <c r="D1063" s="125" t="s">
        <v>7</v>
      </c>
      <c r="E1063" s="126" t="s">
        <v>512</v>
      </c>
      <c r="F1063" s="125" t="s">
        <v>33</v>
      </c>
      <c r="G1063" s="127">
        <f>G1064</f>
        <v>574</v>
      </c>
      <c r="H1063" s="127">
        <f t="shared" ref="H1063:R1063" si="3587">H1064</f>
        <v>0</v>
      </c>
      <c r="I1063" s="127">
        <f t="shared" si="3587"/>
        <v>0</v>
      </c>
      <c r="J1063" s="127">
        <f t="shared" si="3587"/>
        <v>0</v>
      </c>
      <c r="K1063" s="127">
        <f t="shared" si="3587"/>
        <v>0</v>
      </c>
      <c r="L1063" s="127">
        <f t="shared" si="3587"/>
        <v>0</v>
      </c>
      <c r="M1063" s="127">
        <f t="shared" si="3587"/>
        <v>574</v>
      </c>
      <c r="N1063" s="127">
        <f t="shared" si="3587"/>
        <v>0</v>
      </c>
      <c r="O1063" s="127">
        <f t="shared" si="3587"/>
        <v>0</v>
      </c>
      <c r="P1063" s="127">
        <f t="shared" si="3587"/>
        <v>0</v>
      </c>
      <c r="Q1063" s="127">
        <f t="shared" si="3587"/>
        <v>0</v>
      </c>
      <c r="R1063" s="127">
        <f t="shared" si="3587"/>
        <v>0</v>
      </c>
      <c r="S1063" s="127">
        <f t="shared" ref="S1063:CD1063" si="3588">S1064</f>
        <v>574</v>
      </c>
      <c r="T1063" s="127">
        <f t="shared" si="3588"/>
        <v>0</v>
      </c>
      <c r="U1063" s="127">
        <f t="shared" si="3588"/>
        <v>0</v>
      </c>
      <c r="V1063" s="127">
        <f t="shared" si="3588"/>
        <v>0</v>
      </c>
      <c r="W1063" s="127">
        <f t="shared" si="3588"/>
        <v>0</v>
      </c>
      <c r="X1063" s="127">
        <f t="shared" si="3588"/>
        <v>0</v>
      </c>
      <c r="Y1063" s="127">
        <f t="shared" si="3588"/>
        <v>574</v>
      </c>
      <c r="Z1063" s="127">
        <f t="shared" si="3588"/>
        <v>0</v>
      </c>
      <c r="AA1063" s="127">
        <f t="shared" si="3588"/>
        <v>0</v>
      </c>
      <c r="AB1063" s="127">
        <f t="shared" si="3588"/>
        <v>0</v>
      </c>
      <c r="AC1063" s="127">
        <f t="shared" si="3588"/>
        <v>0</v>
      </c>
      <c r="AD1063" s="127">
        <f t="shared" si="3588"/>
        <v>0</v>
      </c>
      <c r="AE1063" s="127">
        <f t="shared" si="3588"/>
        <v>574</v>
      </c>
      <c r="AF1063" s="127">
        <f t="shared" si="3588"/>
        <v>0</v>
      </c>
      <c r="AG1063" s="127">
        <f t="shared" si="3588"/>
        <v>0</v>
      </c>
      <c r="AH1063" s="127">
        <f t="shared" si="3588"/>
        <v>0</v>
      </c>
      <c r="AI1063" s="127">
        <f t="shared" si="3588"/>
        <v>0</v>
      </c>
      <c r="AJ1063" s="127">
        <f t="shared" si="3588"/>
        <v>0</v>
      </c>
      <c r="AK1063" s="127">
        <f t="shared" si="3588"/>
        <v>574</v>
      </c>
      <c r="AL1063" s="127">
        <f t="shared" si="3588"/>
        <v>0</v>
      </c>
      <c r="AM1063" s="127">
        <f t="shared" si="3588"/>
        <v>0</v>
      </c>
      <c r="AN1063" s="127">
        <f t="shared" si="3588"/>
        <v>0</v>
      </c>
      <c r="AO1063" s="127">
        <f t="shared" si="3588"/>
        <v>0</v>
      </c>
      <c r="AP1063" s="127">
        <f t="shared" si="3588"/>
        <v>0</v>
      </c>
      <c r="AQ1063" s="127">
        <f t="shared" si="3588"/>
        <v>574</v>
      </c>
      <c r="AR1063" s="127">
        <f t="shared" si="3588"/>
        <v>0</v>
      </c>
      <c r="AS1063" s="127">
        <f t="shared" si="3588"/>
        <v>0</v>
      </c>
      <c r="AT1063" s="127">
        <f t="shared" si="3588"/>
        <v>0</v>
      </c>
      <c r="AU1063" s="127">
        <f t="shared" si="3588"/>
        <v>0</v>
      </c>
      <c r="AV1063" s="127">
        <f t="shared" si="3588"/>
        <v>0</v>
      </c>
      <c r="AW1063" s="127">
        <f t="shared" si="3588"/>
        <v>574</v>
      </c>
      <c r="AX1063" s="127">
        <f t="shared" si="3588"/>
        <v>0</v>
      </c>
      <c r="AY1063" s="127">
        <f t="shared" si="3588"/>
        <v>0</v>
      </c>
      <c r="AZ1063" s="127">
        <f t="shared" si="3588"/>
        <v>0</v>
      </c>
      <c r="BA1063" s="127">
        <f t="shared" si="3588"/>
        <v>0</v>
      </c>
      <c r="BB1063" s="127">
        <f t="shared" si="3588"/>
        <v>0</v>
      </c>
      <c r="BC1063" s="127">
        <f t="shared" si="3588"/>
        <v>574</v>
      </c>
      <c r="BD1063" s="127">
        <f t="shared" si="3588"/>
        <v>0</v>
      </c>
      <c r="BE1063" s="127">
        <f t="shared" si="3588"/>
        <v>-574</v>
      </c>
      <c r="BF1063" s="127">
        <f t="shared" si="3588"/>
        <v>0</v>
      </c>
      <c r="BG1063" s="127">
        <f t="shared" si="3588"/>
        <v>0</v>
      </c>
      <c r="BH1063" s="127">
        <f t="shared" si="3588"/>
        <v>0</v>
      </c>
      <c r="BI1063" s="138">
        <f t="shared" si="3588"/>
        <v>0</v>
      </c>
      <c r="BJ1063" s="138">
        <f t="shared" si="3588"/>
        <v>0</v>
      </c>
      <c r="BK1063" s="75">
        <f t="shared" si="3588"/>
        <v>0</v>
      </c>
      <c r="BL1063" s="75">
        <f t="shared" si="3588"/>
        <v>0</v>
      </c>
      <c r="BM1063" s="75">
        <f t="shared" si="3588"/>
        <v>0</v>
      </c>
      <c r="BN1063" s="75">
        <f t="shared" si="3588"/>
        <v>0</v>
      </c>
      <c r="BO1063" s="75">
        <f t="shared" si="3588"/>
        <v>0</v>
      </c>
      <c r="BP1063" s="75">
        <f t="shared" si="3588"/>
        <v>0</v>
      </c>
      <c r="BQ1063" s="127">
        <f t="shared" si="3588"/>
        <v>0</v>
      </c>
      <c r="BR1063" s="127">
        <f t="shared" si="3588"/>
        <v>0</v>
      </c>
      <c r="BS1063" s="127">
        <f t="shared" si="3588"/>
        <v>0</v>
      </c>
      <c r="BT1063" s="127">
        <f t="shared" si="3588"/>
        <v>0</v>
      </c>
      <c r="BU1063" s="127">
        <f t="shared" si="3588"/>
        <v>0</v>
      </c>
      <c r="BV1063" s="127">
        <f t="shared" si="3588"/>
        <v>0</v>
      </c>
      <c r="BW1063" s="75">
        <f t="shared" si="3588"/>
        <v>0</v>
      </c>
      <c r="BX1063" s="75">
        <f t="shared" si="3588"/>
        <v>0</v>
      </c>
      <c r="BY1063" s="75">
        <f t="shared" si="3588"/>
        <v>0</v>
      </c>
      <c r="BZ1063" s="75">
        <f t="shared" si="3588"/>
        <v>0</v>
      </c>
      <c r="CA1063" s="75">
        <f t="shared" si="3588"/>
        <v>0</v>
      </c>
      <c r="CB1063" s="75">
        <f t="shared" si="3588"/>
        <v>0</v>
      </c>
      <c r="CC1063" s="75">
        <f t="shared" si="3588"/>
        <v>0</v>
      </c>
      <c r="CD1063" s="75">
        <f t="shared" si="3588"/>
        <v>0</v>
      </c>
      <c r="CE1063" s="75">
        <f t="shared" ref="CE1063:CT1063" si="3589">CE1064</f>
        <v>0</v>
      </c>
      <c r="CF1063" s="75">
        <f t="shared" si="3589"/>
        <v>0</v>
      </c>
      <c r="CG1063" s="75">
        <f t="shared" si="3589"/>
        <v>0</v>
      </c>
      <c r="CH1063" s="75">
        <f t="shared" si="3589"/>
        <v>0</v>
      </c>
      <c r="CI1063" s="11">
        <f t="shared" si="3589"/>
        <v>0</v>
      </c>
      <c r="CJ1063" s="11">
        <f t="shared" si="3589"/>
        <v>0</v>
      </c>
      <c r="CK1063" s="11">
        <f t="shared" si="3589"/>
        <v>0</v>
      </c>
      <c r="CL1063" s="11">
        <f t="shared" si="3589"/>
        <v>0</v>
      </c>
      <c r="CM1063" s="11">
        <f t="shared" si="3589"/>
        <v>0</v>
      </c>
      <c r="CN1063" s="11">
        <f t="shared" si="3589"/>
        <v>0</v>
      </c>
      <c r="CO1063" s="127">
        <f t="shared" si="3589"/>
        <v>0</v>
      </c>
      <c r="CP1063" s="127">
        <f t="shared" si="3589"/>
        <v>0</v>
      </c>
      <c r="CQ1063" s="127">
        <f t="shared" si="3589"/>
        <v>0</v>
      </c>
      <c r="CR1063" s="127">
        <f t="shared" si="3589"/>
        <v>0</v>
      </c>
      <c r="CS1063" s="127">
        <f t="shared" si="3589"/>
        <v>0</v>
      </c>
      <c r="CT1063" s="127">
        <f t="shared" si="3589"/>
        <v>0</v>
      </c>
    </row>
    <row r="1064" spans="1:98" s="128" customFormat="1" ht="33" hidden="1">
      <c r="A1064" s="124" t="s">
        <v>39</v>
      </c>
      <c r="B1064" s="125" t="s">
        <v>358</v>
      </c>
      <c r="C1064" s="125" t="s">
        <v>30</v>
      </c>
      <c r="D1064" s="125" t="s">
        <v>7</v>
      </c>
      <c r="E1064" s="126" t="s">
        <v>512</v>
      </c>
      <c r="F1064" s="125" t="s">
        <v>40</v>
      </c>
      <c r="G1064" s="127">
        <v>574</v>
      </c>
      <c r="H1064" s="127"/>
      <c r="I1064" s="127"/>
      <c r="J1064" s="127"/>
      <c r="K1064" s="127"/>
      <c r="L1064" s="127"/>
      <c r="M1064" s="127">
        <f>G1064+I1064+J1064+K1064+L1064</f>
        <v>574</v>
      </c>
      <c r="N1064" s="127">
        <f>H1064+J1064</f>
        <v>0</v>
      </c>
      <c r="O1064" s="127"/>
      <c r="P1064" s="127"/>
      <c r="Q1064" s="127"/>
      <c r="R1064" s="127"/>
      <c r="S1064" s="127">
        <f>M1064+O1064+P1064+Q1064+R1064</f>
        <v>574</v>
      </c>
      <c r="T1064" s="127">
        <f>N1064+P1064</f>
        <v>0</v>
      </c>
      <c r="U1064" s="127"/>
      <c r="V1064" s="127"/>
      <c r="W1064" s="127"/>
      <c r="X1064" s="127"/>
      <c r="Y1064" s="127">
        <f>S1064+U1064+V1064+W1064+X1064</f>
        <v>574</v>
      </c>
      <c r="Z1064" s="127">
        <f>T1064+V1064</f>
        <v>0</v>
      </c>
      <c r="AA1064" s="127"/>
      <c r="AB1064" s="127"/>
      <c r="AC1064" s="127"/>
      <c r="AD1064" s="127"/>
      <c r="AE1064" s="127">
        <f>Y1064+AA1064+AB1064+AC1064+AD1064</f>
        <v>574</v>
      </c>
      <c r="AF1064" s="127">
        <f>Z1064+AB1064</f>
        <v>0</v>
      </c>
      <c r="AG1064" s="127"/>
      <c r="AH1064" s="127"/>
      <c r="AI1064" s="127"/>
      <c r="AJ1064" s="127"/>
      <c r="AK1064" s="127">
        <f>AE1064+AG1064+AH1064+AI1064+AJ1064</f>
        <v>574</v>
      </c>
      <c r="AL1064" s="127">
        <f>AF1064+AH1064</f>
        <v>0</v>
      </c>
      <c r="AM1064" s="127"/>
      <c r="AN1064" s="127"/>
      <c r="AO1064" s="127"/>
      <c r="AP1064" s="127"/>
      <c r="AQ1064" s="127">
        <f>AK1064+AM1064+AN1064+AO1064+AP1064</f>
        <v>574</v>
      </c>
      <c r="AR1064" s="127">
        <f>AL1064+AN1064</f>
        <v>0</v>
      </c>
      <c r="AS1064" s="127"/>
      <c r="AT1064" s="127"/>
      <c r="AU1064" s="127"/>
      <c r="AV1064" s="127"/>
      <c r="AW1064" s="127">
        <f>AQ1064+AS1064+AT1064+AU1064+AV1064</f>
        <v>574</v>
      </c>
      <c r="AX1064" s="127">
        <f>AR1064+AT1064</f>
        <v>0</v>
      </c>
      <c r="AY1064" s="127"/>
      <c r="AZ1064" s="127"/>
      <c r="BA1064" s="127"/>
      <c r="BB1064" s="127"/>
      <c r="BC1064" s="127">
        <f>AW1064+AY1064+AZ1064+BA1064+BB1064</f>
        <v>574</v>
      </c>
      <c r="BD1064" s="127">
        <f>AX1064+AZ1064</f>
        <v>0</v>
      </c>
      <c r="BE1064" s="127">
        <v>-574</v>
      </c>
      <c r="BF1064" s="127"/>
      <c r="BG1064" s="127"/>
      <c r="BH1064" s="127"/>
      <c r="BI1064" s="138">
        <f>BC1064+BE1064+BF1064+BG1064+BH1064</f>
        <v>0</v>
      </c>
      <c r="BJ1064" s="138">
        <f>BD1064+BF1064</f>
        <v>0</v>
      </c>
      <c r="BK1064" s="75"/>
      <c r="BL1064" s="75"/>
      <c r="BM1064" s="75"/>
      <c r="BN1064" s="75"/>
      <c r="BO1064" s="75">
        <f>BI1064+BK1064+BL1064+BM1064+BN1064</f>
        <v>0</v>
      </c>
      <c r="BP1064" s="75">
        <f>BJ1064+BL1064</f>
        <v>0</v>
      </c>
      <c r="BQ1064" s="127"/>
      <c r="BR1064" s="127"/>
      <c r="BS1064" s="127"/>
      <c r="BT1064" s="127"/>
      <c r="BU1064" s="127">
        <f>BO1064+BQ1064+BR1064+BS1064+BT1064</f>
        <v>0</v>
      </c>
      <c r="BV1064" s="127">
        <f>BP1064+BR1064</f>
        <v>0</v>
      </c>
      <c r="BW1064" s="75"/>
      <c r="BX1064" s="75"/>
      <c r="BY1064" s="75"/>
      <c r="BZ1064" s="75"/>
      <c r="CA1064" s="75">
        <f>BU1064+BW1064+BX1064+BY1064+BZ1064</f>
        <v>0</v>
      </c>
      <c r="CB1064" s="75">
        <f>BV1064+BX1064</f>
        <v>0</v>
      </c>
      <c r="CC1064" s="75"/>
      <c r="CD1064" s="75"/>
      <c r="CE1064" s="75"/>
      <c r="CF1064" s="75"/>
      <c r="CG1064" s="75">
        <f>CA1064+CC1064+CD1064+CE1064+CF1064</f>
        <v>0</v>
      </c>
      <c r="CH1064" s="75">
        <f>CB1064+CD1064</f>
        <v>0</v>
      </c>
      <c r="CI1064" s="11"/>
      <c r="CJ1064" s="11"/>
      <c r="CK1064" s="11"/>
      <c r="CL1064" s="11"/>
      <c r="CM1064" s="11">
        <f>CG1064+CI1064+CJ1064+CK1064+CL1064</f>
        <v>0</v>
      </c>
      <c r="CN1064" s="11">
        <f>CH1064+CJ1064</f>
        <v>0</v>
      </c>
      <c r="CO1064" s="127"/>
      <c r="CP1064" s="127"/>
      <c r="CQ1064" s="127"/>
      <c r="CR1064" s="127"/>
      <c r="CS1064" s="127">
        <f>CM1064+CO1064+CP1064+CQ1064+CR1064</f>
        <v>0</v>
      </c>
      <c r="CT1064" s="127">
        <f>CN1064+CP1064</f>
        <v>0</v>
      </c>
    </row>
    <row r="1065" spans="1:98" s="128" customFormat="1" ht="66" hidden="1">
      <c r="A1065" s="124" t="s">
        <v>514</v>
      </c>
      <c r="B1065" s="125" t="s">
        <v>358</v>
      </c>
      <c r="C1065" s="125" t="s">
        <v>30</v>
      </c>
      <c r="D1065" s="125" t="s">
        <v>7</v>
      </c>
      <c r="E1065" s="126" t="s">
        <v>515</v>
      </c>
      <c r="F1065" s="125"/>
      <c r="G1065" s="127">
        <f>G1066</f>
        <v>176</v>
      </c>
      <c r="H1065" s="127">
        <f t="shared" ref="H1065:R1066" si="3590">H1066</f>
        <v>0</v>
      </c>
      <c r="I1065" s="127">
        <f t="shared" si="3590"/>
        <v>0</v>
      </c>
      <c r="J1065" s="127">
        <f t="shared" si="3590"/>
        <v>0</v>
      </c>
      <c r="K1065" s="127">
        <f t="shared" si="3590"/>
        <v>0</v>
      </c>
      <c r="L1065" s="127">
        <f t="shared" si="3590"/>
        <v>0</v>
      </c>
      <c r="M1065" s="127">
        <f t="shared" si="3590"/>
        <v>176</v>
      </c>
      <c r="N1065" s="127">
        <f t="shared" si="3590"/>
        <v>0</v>
      </c>
      <c r="O1065" s="127">
        <f t="shared" si="3590"/>
        <v>0</v>
      </c>
      <c r="P1065" s="127">
        <f t="shared" si="3590"/>
        <v>0</v>
      </c>
      <c r="Q1065" s="127">
        <f t="shared" si="3590"/>
        <v>0</v>
      </c>
      <c r="R1065" s="127">
        <f t="shared" si="3590"/>
        <v>0</v>
      </c>
      <c r="S1065" s="127">
        <f>S1066</f>
        <v>176</v>
      </c>
      <c r="T1065" s="127">
        <f>T1066</f>
        <v>0</v>
      </c>
      <c r="U1065" s="127">
        <f t="shared" ref="U1065:X1066" si="3591">U1066</f>
        <v>0</v>
      </c>
      <c r="V1065" s="127">
        <f t="shared" si="3591"/>
        <v>0</v>
      </c>
      <c r="W1065" s="127">
        <f t="shared" si="3591"/>
        <v>0</v>
      </c>
      <c r="X1065" s="127">
        <f t="shared" si="3591"/>
        <v>0</v>
      </c>
      <c r="Y1065" s="127">
        <f>Y1066</f>
        <v>176</v>
      </c>
      <c r="Z1065" s="127">
        <f>Z1066</f>
        <v>0</v>
      </c>
      <c r="AA1065" s="127">
        <f t="shared" ref="AA1065:AD1066" si="3592">AA1066</f>
        <v>0</v>
      </c>
      <c r="AB1065" s="127">
        <f t="shared" si="3592"/>
        <v>0</v>
      </c>
      <c r="AC1065" s="127">
        <f t="shared" si="3592"/>
        <v>0</v>
      </c>
      <c r="AD1065" s="127">
        <f t="shared" si="3592"/>
        <v>0</v>
      </c>
      <c r="AE1065" s="127">
        <f>AE1066</f>
        <v>176</v>
      </c>
      <c r="AF1065" s="127">
        <f>AF1066</f>
        <v>0</v>
      </c>
      <c r="AG1065" s="127">
        <f t="shared" ref="AG1065:AJ1066" si="3593">AG1066</f>
        <v>0</v>
      </c>
      <c r="AH1065" s="127">
        <f t="shared" si="3593"/>
        <v>0</v>
      </c>
      <c r="AI1065" s="127">
        <f t="shared" si="3593"/>
        <v>0</v>
      </c>
      <c r="AJ1065" s="127">
        <f t="shared" si="3593"/>
        <v>0</v>
      </c>
      <c r="AK1065" s="127">
        <f>AK1066</f>
        <v>176</v>
      </c>
      <c r="AL1065" s="127">
        <f>AL1066</f>
        <v>0</v>
      </c>
      <c r="AM1065" s="127">
        <f t="shared" ref="AM1065:AP1066" si="3594">AM1066</f>
        <v>0</v>
      </c>
      <c r="AN1065" s="127">
        <f t="shared" si="3594"/>
        <v>0</v>
      </c>
      <c r="AO1065" s="127">
        <f t="shared" si="3594"/>
        <v>0</v>
      </c>
      <c r="AP1065" s="127">
        <f t="shared" si="3594"/>
        <v>0</v>
      </c>
      <c r="AQ1065" s="127">
        <f>AQ1066</f>
        <v>176</v>
      </c>
      <c r="AR1065" s="127">
        <f>AR1066</f>
        <v>0</v>
      </c>
      <c r="AS1065" s="127">
        <f t="shared" ref="AS1065:AV1066" si="3595">AS1066</f>
        <v>0</v>
      </c>
      <c r="AT1065" s="127">
        <f t="shared" si="3595"/>
        <v>0</v>
      </c>
      <c r="AU1065" s="127">
        <f t="shared" si="3595"/>
        <v>0</v>
      </c>
      <c r="AV1065" s="127">
        <f t="shared" si="3595"/>
        <v>0</v>
      </c>
      <c r="AW1065" s="127">
        <f>AW1066</f>
        <v>176</v>
      </c>
      <c r="AX1065" s="127">
        <f>AX1066</f>
        <v>0</v>
      </c>
      <c r="AY1065" s="127">
        <f t="shared" ref="AY1065:BB1066" si="3596">AY1066</f>
        <v>0</v>
      </c>
      <c r="AZ1065" s="127">
        <f t="shared" si="3596"/>
        <v>0</v>
      </c>
      <c r="BA1065" s="127">
        <f t="shared" si="3596"/>
        <v>0</v>
      </c>
      <c r="BB1065" s="127">
        <f t="shared" si="3596"/>
        <v>0</v>
      </c>
      <c r="BC1065" s="127">
        <f>BC1066</f>
        <v>176</v>
      </c>
      <c r="BD1065" s="127">
        <f>BD1066</f>
        <v>0</v>
      </c>
      <c r="BE1065" s="127">
        <f t="shared" ref="BE1065:BH1066" si="3597">BE1066</f>
        <v>-176</v>
      </c>
      <c r="BF1065" s="127">
        <f t="shared" si="3597"/>
        <v>0</v>
      </c>
      <c r="BG1065" s="127">
        <f t="shared" si="3597"/>
        <v>0</v>
      </c>
      <c r="BH1065" s="127">
        <f t="shared" si="3597"/>
        <v>0</v>
      </c>
      <c r="BI1065" s="138">
        <f>BI1066</f>
        <v>0</v>
      </c>
      <c r="BJ1065" s="138">
        <f>BJ1066</f>
        <v>0</v>
      </c>
      <c r="BK1065" s="75">
        <f t="shared" ref="BK1065:BN1066" si="3598">BK1066</f>
        <v>0</v>
      </c>
      <c r="BL1065" s="75">
        <f t="shared" si="3598"/>
        <v>0</v>
      </c>
      <c r="BM1065" s="75">
        <f t="shared" si="3598"/>
        <v>0</v>
      </c>
      <c r="BN1065" s="75">
        <f t="shared" si="3598"/>
        <v>0</v>
      </c>
      <c r="BO1065" s="75">
        <f>BO1066</f>
        <v>0</v>
      </c>
      <c r="BP1065" s="75">
        <f>BP1066</f>
        <v>0</v>
      </c>
      <c r="BQ1065" s="127">
        <f t="shared" ref="BQ1065:BT1066" si="3599">BQ1066</f>
        <v>0</v>
      </c>
      <c r="BR1065" s="127">
        <f t="shared" si="3599"/>
        <v>0</v>
      </c>
      <c r="BS1065" s="127">
        <f t="shared" si="3599"/>
        <v>0</v>
      </c>
      <c r="BT1065" s="127">
        <f t="shared" si="3599"/>
        <v>0</v>
      </c>
      <c r="BU1065" s="127">
        <f>BU1066</f>
        <v>0</v>
      </c>
      <c r="BV1065" s="127">
        <f>BV1066</f>
        <v>0</v>
      </c>
      <c r="BW1065" s="75">
        <f t="shared" ref="BW1065:BZ1066" si="3600">BW1066</f>
        <v>0</v>
      </c>
      <c r="BX1065" s="75">
        <f t="shared" si="3600"/>
        <v>0</v>
      </c>
      <c r="BY1065" s="75">
        <f t="shared" si="3600"/>
        <v>0</v>
      </c>
      <c r="BZ1065" s="75">
        <f t="shared" si="3600"/>
        <v>0</v>
      </c>
      <c r="CA1065" s="75">
        <f>CA1066</f>
        <v>0</v>
      </c>
      <c r="CB1065" s="75">
        <f>CB1066</f>
        <v>0</v>
      </c>
      <c r="CC1065" s="75">
        <f t="shared" ref="CC1065:CF1066" si="3601">CC1066</f>
        <v>0</v>
      </c>
      <c r="CD1065" s="75">
        <f t="shared" si="3601"/>
        <v>0</v>
      </c>
      <c r="CE1065" s="75">
        <f t="shared" si="3601"/>
        <v>0</v>
      </c>
      <c r="CF1065" s="75">
        <f t="shared" si="3601"/>
        <v>0</v>
      </c>
      <c r="CG1065" s="75">
        <f>CG1066</f>
        <v>0</v>
      </c>
      <c r="CH1065" s="75">
        <f>CH1066</f>
        <v>0</v>
      </c>
      <c r="CI1065" s="11">
        <f t="shared" ref="CI1065:CL1066" si="3602">CI1066</f>
        <v>0</v>
      </c>
      <c r="CJ1065" s="11">
        <f t="shared" si="3602"/>
        <v>0</v>
      </c>
      <c r="CK1065" s="11">
        <f t="shared" si="3602"/>
        <v>0</v>
      </c>
      <c r="CL1065" s="11">
        <f t="shared" si="3602"/>
        <v>0</v>
      </c>
      <c r="CM1065" s="11">
        <f>CM1066</f>
        <v>0</v>
      </c>
      <c r="CN1065" s="11">
        <f>CN1066</f>
        <v>0</v>
      </c>
      <c r="CO1065" s="127">
        <f t="shared" ref="CO1065:CR1066" si="3603">CO1066</f>
        <v>0</v>
      </c>
      <c r="CP1065" s="127">
        <f t="shared" si="3603"/>
        <v>0</v>
      </c>
      <c r="CQ1065" s="127">
        <f t="shared" si="3603"/>
        <v>0</v>
      </c>
      <c r="CR1065" s="127">
        <f t="shared" si="3603"/>
        <v>0</v>
      </c>
      <c r="CS1065" s="127">
        <f>CS1066</f>
        <v>0</v>
      </c>
      <c r="CT1065" s="127">
        <f>CT1066</f>
        <v>0</v>
      </c>
    </row>
    <row r="1066" spans="1:98" s="128" customFormat="1" ht="33" hidden="1">
      <c r="A1066" s="124" t="s">
        <v>268</v>
      </c>
      <c r="B1066" s="125" t="s">
        <v>358</v>
      </c>
      <c r="C1066" s="125" t="s">
        <v>30</v>
      </c>
      <c r="D1066" s="125" t="s">
        <v>7</v>
      </c>
      <c r="E1066" s="126" t="s">
        <v>515</v>
      </c>
      <c r="F1066" s="125" t="s">
        <v>33</v>
      </c>
      <c r="G1066" s="127">
        <f>G1067</f>
        <v>176</v>
      </c>
      <c r="H1066" s="127">
        <f t="shared" si="3590"/>
        <v>0</v>
      </c>
      <c r="I1066" s="127">
        <f t="shared" si="3590"/>
        <v>0</v>
      </c>
      <c r="J1066" s="127">
        <f t="shared" si="3590"/>
        <v>0</v>
      </c>
      <c r="K1066" s="127">
        <f t="shared" si="3590"/>
        <v>0</v>
      </c>
      <c r="L1066" s="127">
        <f t="shared" si="3590"/>
        <v>0</v>
      </c>
      <c r="M1066" s="127">
        <f t="shared" si="3590"/>
        <v>176</v>
      </c>
      <c r="N1066" s="127">
        <f t="shared" si="3590"/>
        <v>0</v>
      </c>
      <c r="O1066" s="127">
        <f t="shared" si="3590"/>
        <v>0</v>
      </c>
      <c r="P1066" s="127">
        <f t="shared" si="3590"/>
        <v>0</v>
      </c>
      <c r="Q1066" s="127">
        <f t="shared" si="3590"/>
        <v>0</v>
      </c>
      <c r="R1066" s="127">
        <f t="shared" si="3590"/>
        <v>0</v>
      </c>
      <c r="S1066" s="127">
        <f>S1067</f>
        <v>176</v>
      </c>
      <c r="T1066" s="127">
        <f>T1067</f>
        <v>0</v>
      </c>
      <c r="U1066" s="127">
        <f t="shared" si="3591"/>
        <v>0</v>
      </c>
      <c r="V1066" s="127">
        <f t="shared" si="3591"/>
        <v>0</v>
      </c>
      <c r="W1066" s="127">
        <f t="shared" si="3591"/>
        <v>0</v>
      </c>
      <c r="X1066" s="127">
        <f t="shared" si="3591"/>
        <v>0</v>
      </c>
      <c r="Y1066" s="127">
        <f>Y1067</f>
        <v>176</v>
      </c>
      <c r="Z1066" s="127">
        <f>Z1067</f>
        <v>0</v>
      </c>
      <c r="AA1066" s="127">
        <f t="shared" si="3592"/>
        <v>0</v>
      </c>
      <c r="AB1066" s="127">
        <f t="shared" si="3592"/>
        <v>0</v>
      </c>
      <c r="AC1066" s="127">
        <f t="shared" si="3592"/>
        <v>0</v>
      </c>
      <c r="AD1066" s="127">
        <f t="shared" si="3592"/>
        <v>0</v>
      </c>
      <c r="AE1066" s="127">
        <f>AE1067</f>
        <v>176</v>
      </c>
      <c r="AF1066" s="127">
        <f>AF1067</f>
        <v>0</v>
      </c>
      <c r="AG1066" s="127">
        <f t="shared" si="3593"/>
        <v>0</v>
      </c>
      <c r="AH1066" s="127">
        <f t="shared" si="3593"/>
        <v>0</v>
      </c>
      <c r="AI1066" s="127">
        <f t="shared" si="3593"/>
        <v>0</v>
      </c>
      <c r="AJ1066" s="127">
        <f t="shared" si="3593"/>
        <v>0</v>
      </c>
      <c r="AK1066" s="127">
        <f>AK1067</f>
        <v>176</v>
      </c>
      <c r="AL1066" s="127">
        <f>AL1067</f>
        <v>0</v>
      </c>
      <c r="AM1066" s="127">
        <f t="shared" si="3594"/>
        <v>0</v>
      </c>
      <c r="AN1066" s="127">
        <f t="shared" si="3594"/>
        <v>0</v>
      </c>
      <c r="AO1066" s="127">
        <f t="shared" si="3594"/>
        <v>0</v>
      </c>
      <c r="AP1066" s="127">
        <f t="shared" si="3594"/>
        <v>0</v>
      </c>
      <c r="AQ1066" s="127">
        <f>AQ1067</f>
        <v>176</v>
      </c>
      <c r="AR1066" s="127">
        <f>AR1067</f>
        <v>0</v>
      </c>
      <c r="AS1066" s="127">
        <f t="shared" si="3595"/>
        <v>0</v>
      </c>
      <c r="AT1066" s="127">
        <f t="shared" si="3595"/>
        <v>0</v>
      </c>
      <c r="AU1066" s="127">
        <f t="shared" si="3595"/>
        <v>0</v>
      </c>
      <c r="AV1066" s="127">
        <f t="shared" si="3595"/>
        <v>0</v>
      </c>
      <c r="AW1066" s="127">
        <f>AW1067</f>
        <v>176</v>
      </c>
      <c r="AX1066" s="127">
        <f>AX1067</f>
        <v>0</v>
      </c>
      <c r="AY1066" s="127">
        <f t="shared" si="3596"/>
        <v>0</v>
      </c>
      <c r="AZ1066" s="127">
        <f t="shared" si="3596"/>
        <v>0</v>
      </c>
      <c r="BA1066" s="127">
        <f t="shared" si="3596"/>
        <v>0</v>
      </c>
      <c r="BB1066" s="127">
        <f t="shared" si="3596"/>
        <v>0</v>
      </c>
      <c r="BC1066" s="127">
        <f>BC1067</f>
        <v>176</v>
      </c>
      <c r="BD1066" s="127">
        <f>BD1067</f>
        <v>0</v>
      </c>
      <c r="BE1066" s="127">
        <f t="shared" si="3597"/>
        <v>-176</v>
      </c>
      <c r="BF1066" s="127">
        <f t="shared" si="3597"/>
        <v>0</v>
      </c>
      <c r="BG1066" s="127">
        <f t="shared" si="3597"/>
        <v>0</v>
      </c>
      <c r="BH1066" s="127">
        <f t="shared" si="3597"/>
        <v>0</v>
      </c>
      <c r="BI1066" s="138">
        <f>BI1067</f>
        <v>0</v>
      </c>
      <c r="BJ1066" s="138">
        <f>BJ1067</f>
        <v>0</v>
      </c>
      <c r="BK1066" s="75">
        <f t="shared" si="3598"/>
        <v>0</v>
      </c>
      <c r="BL1066" s="75">
        <f t="shared" si="3598"/>
        <v>0</v>
      </c>
      <c r="BM1066" s="75">
        <f t="shared" si="3598"/>
        <v>0</v>
      </c>
      <c r="BN1066" s="75">
        <f t="shared" si="3598"/>
        <v>0</v>
      </c>
      <c r="BO1066" s="75">
        <f>BO1067</f>
        <v>0</v>
      </c>
      <c r="BP1066" s="75">
        <f>BP1067</f>
        <v>0</v>
      </c>
      <c r="BQ1066" s="127">
        <f t="shared" si="3599"/>
        <v>0</v>
      </c>
      <c r="BR1066" s="127">
        <f t="shared" si="3599"/>
        <v>0</v>
      </c>
      <c r="BS1066" s="127">
        <f t="shared" si="3599"/>
        <v>0</v>
      </c>
      <c r="BT1066" s="127">
        <f t="shared" si="3599"/>
        <v>0</v>
      </c>
      <c r="BU1066" s="127">
        <f>BU1067</f>
        <v>0</v>
      </c>
      <c r="BV1066" s="127">
        <f>BV1067</f>
        <v>0</v>
      </c>
      <c r="BW1066" s="75">
        <f t="shared" si="3600"/>
        <v>0</v>
      </c>
      <c r="BX1066" s="75">
        <f t="shared" si="3600"/>
        <v>0</v>
      </c>
      <c r="BY1066" s="75">
        <f t="shared" si="3600"/>
        <v>0</v>
      </c>
      <c r="BZ1066" s="75">
        <f t="shared" si="3600"/>
        <v>0</v>
      </c>
      <c r="CA1066" s="75">
        <f>CA1067</f>
        <v>0</v>
      </c>
      <c r="CB1066" s="75">
        <f>CB1067</f>
        <v>0</v>
      </c>
      <c r="CC1066" s="75">
        <f t="shared" si="3601"/>
        <v>0</v>
      </c>
      <c r="CD1066" s="75">
        <f t="shared" si="3601"/>
        <v>0</v>
      </c>
      <c r="CE1066" s="75">
        <f t="shared" si="3601"/>
        <v>0</v>
      </c>
      <c r="CF1066" s="75">
        <f t="shared" si="3601"/>
        <v>0</v>
      </c>
      <c r="CG1066" s="75">
        <f>CG1067</f>
        <v>0</v>
      </c>
      <c r="CH1066" s="75">
        <f>CH1067</f>
        <v>0</v>
      </c>
      <c r="CI1066" s="11">
        <f t="shared" si="3602"/>
        <v>0</v>
      </c>
      <c r="CJ1066" s="11">
        <f t="shared" si="3602"/>
        <v>0</v>
      </c>
      <c r="CK1066" s="11">
        <f t="shared" si="3602"/>
        <v>0</v>
      </c>
      <c r="CL1066" s="11">
        <f t="shared" si="3602"/>
        <v>0</v>
      </c>
      <c r="CM1066" s="11">
        <f>CM1067</f>
        <v>0</v>
      </c>
      <c r="CN1066" s="11">
        <f>CN1067</f>
        <v>0</v>
      </c>
      <c r="CO1066" s="127">
        <f t="shared" si="3603"/>
        <v>0</v>
      </c>
      <c r="CP1066" s="127">
        <f t="shared" si="3603"/>
        <v>0</v>
      </c>
      <c r="CQ1066" s="127">
        <f t="shared" si="3603"/>
        <v>0</v>
      </c>
      <c r="CR1066" s="127">
        <f t="shared" si="3603"/>
        <v>0</v>
      </c>
      <c r="CS1066" s="127">
        <f>CS1067</f>
        <v>0</v>
      </c>
      <c r="CT1066" s="127">
        <f>CT1067</f>
        <v>0</v>
      </c>
    </row>
    <row r="1067" spans="1:98" s="128" customFormat="1" ht="33" hidden="1">
      <c r="A1067" s="124" t="s">
        <v>39</v>
      </c>
      <c r="B1067" s="125" t="s">
        <v>358</v>
      </c>
      <c r="C1067" s="125" t="s">
        <v>30</v>
      </c>
      <c r="D1067" s="125" t="s">
        <v>7</v>
      </c>
      <c r="E1067" s="126" t="s">
        <v>515</v>
      </c>
      <c r="F1067" s="125" t="s">
        <v>40</v>
      </c>
      <c r="G1067" s="127">
        <v>176</v>
      </c>
      <c r="H1067" s="127"/>
      <c r="I1067" s="127"/>
      <c r="J1067" s="127"/>
      <c r="K1067" s="127"/>
      <c r="L1067" s="127"/>
      <c r="M1067" s="127">
        <f>G1067+I1067+J1067+K1067+L1067</f>
        <v>176</v>
      </c>
      <c r="N1067" s="127">
        <f>H1067+J1067</f>
        <v>0</v>
      </c>
      <c r="O1067" s="127"/>
      <c r="P1067" s="127"/>
      <c r="Q1067" s="127"/>
      <c r="R1067" s="127"/>
      <c r="S1067" s="127">
        <f>M1067+O1067+P1067+Q1067+R1067</f>
        <v>176</v>
      </c>
      <c r="T1067" s="127">
        <f>N1067+P1067</f>
        <v>0</v>
      </c>
      <c r="U1067" s="127"/>
      <c r="V1067" s="127"/>
      <c r="W1067" s="127"/>
      <c r="X1067" s="127"/>
      <c r="Y1067" s="127">
        <f>S1067+U1067+V1067+W1067+X1067</f>
        <v>176</v>
      </c>
      <c r="Z1067" s="127">
        <f>T1067+V1067</f>
        <v>0</v>
      </c>
      <c r="AA1067" s="127"/>
      <c r="AB1067" s="127"/>
      <c r="AC1067" s="127"/>
      <c r="AD1067" s="127"/>
      <c r="AE1067" s="127">
        <f>Y1067+AA1067+AB1067+AC1067+AD1067</f>
        <v>176</v>
      </c>
      <c r="AF1067" s="127">
        <f>Z1067+AB1067</f>
        <v>0</v>
      </c>
      <c r="AG1067" s="127"/>
      <c r="AH1067" s="127"/>
      <c r="AI1067" s="127"/>
      <c r="AJ1067" s="127"/>
      <c r="AK1067" s="127">
        <f>AE1067+AG1067+AH1067+AI1067+AJ1067</f>
        <v>176</v>
      </c>
      <c r="AL1067" s="127">
        <f>AF1067+AH1067</f>
        <v>0</v>
      </c>
      <c r="AM1067" s="127"/>
      <c r="AN1067" s="127"/>
      <c r="AO1067" s="127"/>
      <c r="AP1067" s="127"/>
      <c r="AQ1067" s="127">
        <f>AK1067+AM1067+AN1067+AO1067+AP1067</f>
        <v>176</v>
      </c>
      <c r="AR1067" s="127">
        <f>AL1067+AN1067</f>
        <v>0</v>
      </c>
      <c r="AS1067" s="127"/>
      <c r="AT1067" s="127"/>
      <c r="AU1067" s="127"/>
      <c r="AV1067" s="127"/>
      <c r="AW1067" s="127">
        <f>AQ1067+AS1067+AT1067+AU1067+AV1067</f>
        <v>176</v>
      </c>
      <c r="AX1067" s="127">
        <f>AR1067+AT1067</f>
        <v>0</v>
      </c>
      <c r="AY1067" s="127"/>
      <c r="AZ1067" s="127"/>
      <c r="BA1067" s="127"/>
      <c r="BB1067" s="127"/>
      <c r="BC1067" s="127">
        <f>AW1067+AY1067+AZ1067+BA1067+BB1067</f>
        <v>176</v>
      </c>
      <c r="BD1067" s="127">
        <f>AX1067+AZ1067</f>
        <v>0</v>
      </c>
      <c r="BE1067" s="127">
        <v>-176</v>
      </c>
      <c r="BF1067" s="127"/>
      <c r="BG1067" s="127"/>
      <c r="BH1067" s="127"/>
      <c r="BI1067" s="138">
        <f>BC1067+BE1067+BF1067+BG1067+BH1067</f>
        <v>0</v>
      </c>
      <c r="BJ1067" s="138">
        <f>BD1067+BF1067</f>
        <v>0</v>
      </c>
      <c r="BK1067" s="75"/>
      <c r="BL1067" s="75"/>
      <c r="BM1067" s="75"/>
      <c r="BN1067" s="75"/>
      <c r="BO1067" s="75">
        <f>BI1067+BK1067+BL1067+BM1067+BN1067</f>
        <v>0</v>
      </c>
      <c r="BP1067" s="75">
        <f>BJ1067+BL1067</f>
        <v>0</v>
      </c>
      <c r="BQ1067" s="127"/>
      <c r="BR1067" s="127"/>
      <c r="BS1067" s="127"/>
      <c r="BT1067" s="127"/>
      <c r="BU1067" s="127">
        <f>BO1067+BQ1067+BR1067+BS1067+BT1067</f>
        <v>0</v>
      </c>
      <c r="BV1067" s="127">
        <f>BP1067+BR1067</f>
        <v>0</v>
      </c>
      <c r="BW1067" s="75"/>
      <c r="BX1067" s="75"/>
      <c r="BY1067" s="75"/>
      <c r="BZ1067" s="75"/>
      <c r="CA1067" s="75">
        <f>BU1067+BW1067+BX1067+BY1067+BZ1067</f>
        <v>0</v>
      </c>
      <c r="CB1067" s="75">
        <f>BV1067+BX1067</f>
        <v>0</v>
      </c>
      <c r="CC1067" s="75"/>
      <c r="CD1067" s="75"/>
      <c r="CE1067" s="75"/>
      <c r="CF1067" s="75"/>
      <c r="CG1067" s="75">
        <f>CA1067+CC1067+CD1067+CE1067+CF1067</f>
        <v>0</v>
      </c>
      <c r="CH1067" s="75">
        <f>CB1067+CD1067</f>
        <v>0</v>
      </c>
      <c r="CI1067" s="11"/>
      <c r="CJ1067" s="11"/>
      <c r="CK1067" s="11"/>
      <c r="CL1067" s="11"/>
      <c r="CM1067" s="11">
        <f>CG1067+CI1067+CJ1067+CK1067+CL1067</f>
        <v>0</v>
      </c>
      <c r="CN1067" s="11">
        <f>CH1067+CJ1067</f>
        <v>0</v>
      </c>
      <c r="CO1067" s="127"/>
      <c r="CP1067" s="127"/>
      <c r="CQ1067" s="127"/>
      <c r="CR1067" s="127"/>
      <c r="CS1067" s="127">
        <f>CM1067+CO1067+CP1067+CQ1067+CR1067</f>
        <v>0</v>
      </c>
      <c r="CT1067" s="127">
        <f>CN1067+CP1067</f>
        <v>0</v>
      </c>
    </row>
    <row r="1068" spans="1:98" ht="18" customHeight="1">
      <c r="A1068" s="55"/>
      <c r="B1068" s="14"/>
      <c r="C1068" s="14"/>
      <c r="D1068" s="14"/>
      <c r="E1068" s="34"/>
      <c r="F1068" s="14"/>
      <c r="G1068" s="11"/>
      <c r="H1068" s="11"/>
      <c r="I1068" s="11"/>
      <c r="J1068" s="11"/>
      <c r="K1068" s="11"/>
      <c r="L1068" s="11"/>
      <c r="M1068" s="11"/>
      <c r="N1068" s="11"/>
      <c r="O1068" s="11"/>
      <c r="P1068" s="11"/>
      <c r="Q1068" s="11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  <c r="AJ1068" s="11"/>
      <c r="AK1068" s="75"/>
      <c r="AL1068" s="75"/>
      <c r="AM1068" s="11"/>
      <c r="AN1068" s="11"/>
      <c r="AO1068" s="11"/>
      <c r="AP1068" s="11"/>
      <c r="AQ1068" s="11"/>
      <c r="AR1068" s="11"/>
      <c r="AS1068" s="11"/>
      <c r="AT1068" s="11"/>
      <c r="AU1068" s="11"/>
      <c r="AV1068" s="11"/>
      <c r="AW1068" s="11"/>
      <c r="AX1068" s="11"/>
      <c r="AY1068" s="75"/>
      <c r="AZ1068" s="75"/>
      <c r="BA1068" s="75"/>
      <c r="BB1068" s="75"/>
      <c r="BC1068" s="75"/>
      <c r="BD1068" s="75"/>
      <c r="BE1068" s="11"/>
      <c r="BF1068" s="11"/>
      <c r="BG1068" s="11"/>
      <c r="BH1068" s="11"/>
      <c r="BI1068" s="138"/>
      <c r="BJ1068" s="138"/>
      <c r="BK1068" s="75"/>
      <c r="BL1068" s="75"/>
      <c r="BM1068" s="75"/>
      <c r="BN1068" s="75"/>
      <c r="BO1068" s="75"/>
      <c r="BP1068" s="75"/>
      <c r="BQ1068" s="11"/>
      <c r="BR1068" s="11"/>
      <c r="BS1068" s="11"/>
      <c r="BT1068" s="11"/>
      <c r="BU1068" s="11"/>
      <c r="BV1068" s="11"/>
      <c r="BW1068" s="75"/>
      <c r="BX1068" s="75"/>
      <c r="BY1068" s="75"/>
      <c r="BZ1068" s="75"/>
      <c r="CA1068" s="75"/>
      <c r="CB1068" s="75"/>
      <c r="CC1068" s="75"/>
      <c r="CD1068" s="75"/>
      <c r="CE1068" s="75"/>
      <c r="CF1068" s="75"/>
      <c r="CG1068" s="75"/>
      <c r="CH1068" s="75"/>
      <c r="CI1068" s="11"/>
      <c r="CJ1068" s="11"/>
      <c r="CK1068" s="11"/>
      <c r="CL1068" s="11"/>
      <c r="CM1068" s="11"/>
      <c r="CN1068" s="11"/>
      <c r="CO1068" s="11"/>
      <c r="CP1068" s="11"/>
      <c r="CQ1068" s="11"/>
      <c r="CR1068" s="11"/>
      <c r="CS1068" s="11"/>
      <c r="CT1068" s="11"/>
    </row>
    <row r="1069" spans="1:98" ht="18.75" hidden="1">
      <c r="A1069" s="54" t="s">
        <v>362</v>
      </c>
      <c r="B1069" s="12" t="s">
        <v>358</v>
      </c>
      <c r="C1069" s="12" t="s">
        <v>30</v>
      </c>
      <c r="D1069" s="12" t="s">
        <v>134</v>
      </c>
      <c r="E1069" s="12"/>
      <c r="F1069" s="12"/>
      <c r="G1069" s="30">
        <f t="shared" ref="G1069:R1073" si="3604">G1070</f>
        <v>18654</v>
      </c>
      <c r="H1069" s="30">
        <f t="shared" si="3604"/>
        <v>0</v>
      </c>
      <c r="I1069" s="11">
        <f t="shared" si="3604"/>
        <v>0</v>
      </c>
      <c r="J1069" s="11">
        <f t="shared" si="3604"/>
        <v>0</v>
      </c>
      <c r="K1069" s="11">
        <f t="shared" si="3604"/>
        <v>0</v>
      </c>
      <c r="L1069" s="11">
        <f t="shared" si="3604"/>
        <v>0</v>
      </c>
      <c r="M1069" s="30">
        <f t="shared" si="3604"/>
        <v>18654</v>
      </c>
      <c r="N1069" s="30">
        <f t="shared" si="3604"/>
        <v>0</v>
      </c>
      <c r="O1069" s="11">
        <f t="shared" si="3604"/>
        <v>0</v>
      </c>
      <c r="P1069" s="11">
        <f t="shared" si="3604"/>
        <v>0</v>
      </c>
      <c r="Q1069" s="11">
        <f t="shared" si="3604"/>
        <v>0</v>
      </c>
      <c r="R1069" s="11">
        <f t="shared" si="3604"/>
        <v>0</v>
      </c>
      <c r="S1069" s="30">
        <f t="shared" ref="S1069:AH1073" si="3605">S1070</f>
        <v>18654</v>
      </c>
      <c r="T1069" s="30">
        <f t="shared" si="3605"/>
        <v>0</v>
      </c>
      <c r="U1069" s="11">
        <f t="shared" si="3605"/>
        <v>0</v>
      </c>
      <c r="V1069" s="11">
        <f t="shared" si="3605"/>
        <v>0</v>
      </c>
      <c r="W1069" s="11">
        <f t="shared" si="3605"/>
        <v>0</v>
      </c>
      <c r="X1069" s="11">
        <f t="shared" si="3605"/>
        <v>0</v>
      </c>
      <c r="Y1069" s="30">
        <f t="shared" si="3605"/>
        <v>18654</v>
      </c>
      <c r="Z1069" s="30">
        <f t="shared" si="3605"/>
        <v>0</v>
      </c>
      <c r="AA1069" s="11">
        <f t="shared" si="3605"/>
        <v>0</v>
      </c>
      <c r="AB1069" s="11">
        <f t="shared" si="3605"/>
        <v>0</v>
      </c>
      <c r="AC1069" s="11">
        <f t="shared" si="3605"/>
        <v>0</v>
      </c>
      <c r="AD1069" s="11">
        <f t="shared" si="3605"/>
        <v>0</v>
      </c>
      <c r="AE1069" s="30">
        <f t="shared" si="3605"/>
        <v>18654</v>
      </c>
      <c r="AF1069" s="30">
        <f t="shared" si="3605"/>
        <v>0</v>
      </c>
      <c r="AG1069" s="11">
        <f t="shared" si="3605"/>
        <v>0</v>
      </c>
      <c r="AH1069" s="11">
        <f t="shared" si="3605"/>
        <v>0</v>
      </c>
      <c r="AI1069" s="11">
        <f t="shared" ref="AG1069:AV1073" si="3606">AI1070</f>
        <v>0</v>
      </c>
      <c r="AJ1069" s="11">
        <f t="shared" si="3606"/>
        <v>0</v>
      </c>
      <c r="AK1069" s="85">
        <f t="shared" si="3606"/>
        <v>18654</v>
      </c>
      <c r="AL1069" s="85">
        <f t="shared" si="3606"/>
        <v>0</v>
      </c>
      <c r="AM1069" s="11">
        <f t="shared" si="3606"/>
        <v>0</v>
      </c>
      <c r="AN1069" s="16">
        <f t="shared" si="3606"/>
        <v>0</v>
      </c>
      <c r="AO1069" s="16">
        <f t="shared" si="3606"/>
        <v>0</v>
      </c>
      <c r="AP1069" s="16">
        <f t="shared" si="3606"/>
        <v>0</v>
      </c>
      <c r="AQ1069" s="30">
        <f t="shared" si="3606"/>
        <v>18654</v>
      </c>
      <c r="AR1069" s="30">
        <f t="shared" si="3606"/>
        <v>0</v>
      </c>
      <c r="AS1069" s="30">
        <f t="shared" si="3606"/>
        <v>-18654</v>
      </c>
      <c r="AT1069" s="16">
        <f t="shared" si="3606"/>
        <v>0</v>
      </c>
      <c r="AU1069" s="16">
        <f t="shared" si="3606"/>
        <v>0</v>
      </c>
      <c r="AV1069" s="16">
        <f t="shared" si="3606"/>
        <v>0</v>
      </c>
      <c r="AW1069" s="30">
        <f t="shared" ref="AS1069:BH1073" si="3607">AW1070</f>
        <v>0</v>
      </c>
      <c r="AX1069" s="30">
        <f t="shared" si="3607"/>
        <v>0</v>
      </c>
      <c r="AY1069" s="85">
        <f t="shared" si="3607"/>
        <v>0</v>
      </c>
      <c r="AZ1069" s="80">
        <f t="shared" si="3607"/>
        <v>0</v>
      </c>
      <c r="BA1069" s="80">
        <f t="shared" si="3607"/>
        <v>0</v>
      </c>
      <c r="BB1069" s="80">
        <f t="shared" si="3607"/>
        <v>0</v>
      </c>
      <c r="BC1069" s="85">
        <f t="shared" si="3607"/>
        <v>0</v>
      </c>
      <c r="BD1069" s="85">
        <f t="shared" si="3607"/>
        <v>0</v>
      </c>
      <c r="BE1069" s="30">
        <f t="shared" si="3607"/>
        <v>0</v>
      </c>
      <c r="BF1069" s="16">
        <f t="shared" si="3607"/>
        <v>0</v>
      </c>
      <c r="BG1069" s="16">
        <f t="shared" si="3607"/>
        <v>0</v>
      </c>
      <c r="BH1069" s="16">
        <f t="shared" si="3607"/>
        <v>0</v>
      </c>
      <c r="BI1069" s="144">
        <f t="shared" ref="BE1069:BT1073" si="3608">BI1070</f>
        <v>0</v>
      </c>
      <c r="BJ1069" s="144">
        <f t="shared" si="3608"/>
        <v>0</v>
      </c>
      <c r="BK1069" s="85">
        <f t="shared" si="3608"/>
        <v>0</v>
      </c>
      <c r="BL1069" s="80">
        <f t="shared" si="3608"/>
        <v>0</v>
      </c>
      <c r="BM1069" s="80">
        <f t="shared" si="3608"/>
        <v>0</v>
      </c>
      <c r="BN1069" s="80">
        <f t="shared" si="3608"/>
        <v>0</v>
      </c>
      <c r="BO1069" s="85">
        <f t="shared" si="3608"/>
        <v>0</v>
      </c>
      <c r="BP1069" s="85">
        <f t="shared" si="3608"/>
        <v>0</v>
      </c>
      <c r="BQ1069" s="30">
        <f t="shared" si="3608"/>
        <v>0</v>
      </c>
      <c r="BR1069" s="16">
        <f t="shared" si="3608"/>
        <v>0</v>
      </c>
      <c r="BS1069" s="16">
        <f t="shared" si="3608"/>
        <v>0</v>
      </c>
      <c r="BT1069" s="16">
        <f t="shared" si="3608"/>
        <v>0</v>
      </c>
      <c r="BU1069" s="30">
        <f t="shared" ref="BQ1069:CF1073" si="3609">BU1070</f>
        <v>0</v>
      </c>
      <c r="BV1069" s="30">
        <f t="shared" si="3609"/>
        <v>0</v>
      </c>
      <c r="BW1069" s="85">
        <f t="shared" si="3609"/>
        <v>0</v>
      </c>
      <c r="BX1069" s="80">
        <f t="shared" si="3609"/>
        <v>0</v>
      </c>
      <c r="BY1069" s="80">
        <f t="shared" si="3609"/>
        <v>0</v>
      </c>
      <c r="BZ1069" s="80">
        <f t="shared" si="3609"/>
        <v>0</v>
      </c>
      <c r="CA1069" s="85">
        <f t="shared" si="3609"/>
        <v>0</v>
      </c>
      <c r="CB1069" s="85">
        <f t="shared" si="3609"/>
        <v>0</v>
      </c>
      <c r="CC1069" s="85">
        <f t="shared" si="3609"/>
        <v>0</v>
      </c>
      <c r="CD1069" s="80">
        <f t="shared" si="3609"/>
        <v>0</v>
      </c>
      <c r="CE1069" s="80">
        <f t="shared" si="3609"/>
        <v>0</v>
      </c>
      <c r="CF1069" s="80">
        <f t="shared" si="3609"/>
        <v>0</v>
      </c>
      <c r="CG1069" s="85">
        <f t="shared" ref="CC1069:CR1073" si="3610">CG1070</f>
        <v>0</v>
      </c>
      <c r="CH1069" s="85">
        <f t="shared" si="3610"/>
        <v>0</v>
      </c>
      <c r="CI1069" s="30">
        <f t="shared" si="3610"/>
        <v>0</v>
      </c>
      <c r="CJ1069" s="16">
        <f t="shared" si="3610"/>
        <v>0</v>
      </c>
      <c r="CK1069" s="16">
        <f t="shared" si="3610"/>
        <v>0</v>
      </c>
      <c r="CL1069" s="16">
        <f t="shared" si="3610"/>
        <v>0</v>
      </c>
      <c r="CM1069" s="30">
        <f t="shared" si="3610"/>
        <v>0</v>
      </c>
      <c r="CN1069" s="30">
        <f t="shared" si="3610"/>
        <v>0</v>
      </c>
      <c r="CO1069" s="30">
        <f t="shared" si="3610"/>
        <v>0</v>
      </c>
      <c r="CP1069" s="16">
        <f t="shared" si="3610"/>
        <v>0</v>
      </c>
      <c r="CQ1069" s="16">
        <f t="shared" si="3610"/>
        <v>0</v>
      </c>
      <c r="CR1069" s="16">
        <f t="shared" si="3610"/>
        <v>0</v>
      </c>
      <c r="CS1069" s="30">
        <f t="shared" ref="CO1069:CT1073" si="3611">CS1070</f>
        <v>0</v>
      </c>
      <c r="CT1069" s="30">
        <f t="shared" si="3611"/>
        <v>0</v>
      </c>
    </row>
    <row r="1070" spans="1:98" ht="49.5" hidden="1">
      <c r="A1070" s="55" t="s">
        <v>363</v>
      </c>
      <c r="B1070" s="31" t="s">
        <v>358</v>
      </c>
      <c r="C1070" s="14" t="s">
        <v>30</v>
      </c>
      <c r="D1070" s="14" t="s">
        <v>134</v>
      </c>
      <c r="E1070" s="14" t="s">
        <v>194</v>
      </c>
      <c r="F1070" s="14"/>
      <c r="G1070" s="11">
        <f t="shared" si="3604"/>
        <v>18654</v>
      </c>
      <c r="H1070" s="11">
        <f t="shared" si="3604"/>
        <v>0</v>
      </c>
      <c r="I1070" s="11">
        <f t="shared" si="3604"/>
        <v>0</v>
      </c>
      <c r="J1070" s="11">
        <f t="shared" si="3604"/>
        <v>0</v>
      </c>
      <c r="K1070" s="11">
        <f t="shared" si="3604"/>
        <v>0</v>
      </c>
      <c r="L1070" s="11">
        <f t="shared" si="3604"/>
        <v>0</v>
      </c>
      <c r="M1070" s="11">
        <f t="shared" si="3604"/>
        <v>18654</v>
      </c>
      <c r="N1070" s="11">
        <f t="shared" si="3604"/>
        <v>0</v>
      </c>
      <c r="O1070" s="11">
        <f t="shared" si="3604"/>
        <v>0</v>
      </c>
      <c r="P1070" s="11">
        <f t="shared" si="3604"/>
        <v>0</v>
      </c>
      <c r="Q1070" s="11">
        <f t="shared" si="3604"/>
        <v>0</v>
      </c>
      <c r="R1070" s="11">
        <f t="shared" si="3604"/>
        <v>0</v>
      </c>
      <c r="S1070" s="11">
        <f t="shared" si="3605"/>
        <v>18654</v>
      </c>
      <c r="T1070" s="11">
        <f t="shared" si="3605"/>
        <v>0</v>
      </c>
      <c r="U1070" s="11">
        <f t="shared" si="3605"/>
        <v>0</v>
      </c>
      <c r="V1070" s="11">
        <f t="shared" si="3605"/>
        <v>0</v>
      </c>
      <c r="W1070" s="11">
        <f t="shared" si="3605"/>
        <v>0</v>
      </c>
      <c r="X1070" s="11">
        <f t="shared" si="3605"/>
        <v>0</v>
      </c>
      <c r="Y1070" s="11">
        <f t="shared" si="3605"/>
        <v>18654</v>
      </c>
      <c r="Z1070" s="11">
        <f t="shared" si="3605"/>
        <v>0</v>
      </c>
      <c r="AA1070" s="11">
        <f t="shared" si="3605"/>
        <v>0</v>
      </c>
      <c r="AB1070" s="11">
        <f t="shared" si="3605"/>
        <v>0</v>
      </c>
      <c r="AC1070" s="11">
        <f t="shared" si="3605"/>
        <v>0</v>
      </c>
      <c r="AD1070" s="11">
        <f t="shared" si="3605"/>
        <v>0</v>
      </c>
      <c r="AE1070" s="11">
        <f t="shared" si="3605"/>
        <v>18654</v>
      </c>
      <c r="AF1070" s="11">
        <f t="shared" si="3605"/>
        <v>0</v>
      </c>
      <c r="AG1070" s="11">
        <f t="shared" si="3606"/>
        <v>0</v>
      </c>
      <c r="AH1070" s="11">
        <f t="shared" si="3606"/>
        <v>0</v>
      </c>
      <c r="AI1070" s="11">
        <f t="shared" si="3606"/>
        <v>0</v>
      </c>
      <c r="AJ1070" s="11">
        <f t="shared" si="3606"/>
        <v>0</v>
      </c>
      <c r="AK1070" s="75">
        <f t="shared" si="3606"/>
        <v>18654</v>
      </c>
      <c r="AL1070" s="75">
        <f t="shared" si="3606"/>
        <v>0</v>
      </c>
      <c r="AM1070" s="11">
        <f t="shared" si="3606"/>
        <v>0</v>
      </c>
      <c r="AN1070" s="11">
        <f t="shared" si="3606"/>
        <v>0</v>
      </c>
      <c r="AO1070" s="11">
        <f t="shared" si="3606"/>
        <v>0</v>
      </c>
      <c r="AP1070" s="11">
        <f t="shared" si="3606"/>
        <v>0</v>
      </c>
      <c r="AQ1070" s="11">
        <f t="shared" si="3606"/>
        <v>18654</v>
      </c>
      <c r="AR1070" s="11">
        <f t="shared" si="3606"/>
        <v>0</v>
      </c>
      <c r="AS1070" s="11">
        <f t="shared" si="3607"/>
        <v>-18654</v>
      </c>
      <c r="AT1070" s="11">
        <f t="shared" si="3607"/>
        <v>0</v>
      </c>
      <c r="AU1070" s="11">
        <f t="shared" si="3607"/>
        <v>0</v>
      </c>
      <c r="AV1070" s="11">
        <f t="shared" si="3607"/>
        <v>0</v>
      </c>
      <c r="AW1070" s="11">
        <f t="shared" si="3607"/>
        <v>0</v>
      </c>
      <c r="AX1070" s="11">
        <f t="shared" si="3607"/>
        <v>0</v>
      </c>
      <c r="AY1070" s="75">
        <f t="shared" si="3607"/>
        <v>0</v>
      </c>
      <c r="AZ1070" s="75">
        <f t="shared" si="3607"/>
        <v>0</v>
      </c>
      <c r="BA1070" s="75">
        <f t="shared" si="3607"/>
        <v>0</v>
      </c>
      <c r="BB1070" s="75">
        <f t="shared" si="3607"/>
        <v>0</v>
      </c>
      <c r="BC1070" s="75">
        <f t="shared" si="3607"/>
        <v>0</v>
      </c>
      <c r="BD1070" s="75">
        <f t="shared" si="3607"/>
        <v>0</v>
      </c>
      <c r="BE1070" s="11">
        <f t="shared" si="3608"/>
        <v>0</v>
      </c>
      <c r="BF1070" s="11">
        <f t="shared" si="3608"/>
        <v>0</v>
      </c>
      <c r="BG1070" s="11">
        <f t="shared" si="3608"/>
        <v>0</v>
      </c>
      <c r="BH1070" s="11">
        <f t="shared" si="3608"/>
        <v>0</v>
      </c>
      <c r="BI1070" s="138">
        <f t="shared" si="3608"/>
        <v>0</v>
      </c>
      <c r="BJ1070" s="138">
        <f t="shared" si="3608"/>
        <v>0</v>
      </c>
      <c r="BK1070" s="75">
        <f t="shared" si="3608"/>
        <v>0</v>
      </c>
      <c r="BL1070" s="75">
        <f t="shared" si="3608"/>
        <v>0</v>
      </c>
      <c r="BM1070" s="75">
        <f t="shared" si="3608"/>
        <v>0</v>
      </c>
      <c r="BN1070" s="75">
        <f t="shared" si="3608"/>
        <v>0</v>
      </c>
      <c r="BO1070" s="75">
        <f t="shared" si="3608"/>
        <v>0</v>
      </c>
      <c r="BP1070" s="75">
        <f t="shared" si="3608"/>
        <v>0</v>
      </c>
      <c r="BQ1070" s="11">
        <f t="shared" si="3609"/>
        <v>0</v>
      </c>
      <c r="BR1070" s="11">
        <f t="shared" si="3609"/>
        <v>0</v>
      </c>
      <c r="BS1070" s="11">
        <f t="shared" si="3609"/>
        <v>0</v>
      </c>
      <c r="BT1070" s="11">
        <f t="shared" si="3609"/>
        <v>0</v>
      </c>
      <c r="BU1070" s="11">
        <f t="shared" si="3609"/>
        <v>0</v>
      </c>
      <c r="BV1070" s="11">
        <f t="shared" si="3609"/>
        <v>0</v>
      </c>
      <c r="BW1070" s="75">
        <f t="shared" si="3609"/>
        <v>0</v>
      </c>
      <c r="BX1070" s="75">
        <f t="shared" si="3609"/>
        <v>0</v>
      </c>
      <c r="BY1070" s="75">
        <f t="shared" si="3609"/>
        <v>0</v>
      </c>
      <c r="BZ1070" s="75">
        <f t="shared" si="3609"/>
        <v>0</v>
      </c>
      <c r="CA1070" s="75">
        <f t="shared" si="3609"/>
        <v>0</v>
      </c>
      <c r="CB1070" s="75">
        <f t="shared" si="3609"/>
        <v>0</v>
      </c>
      <c r="CC1070" s="75">
        <f t="shared" si="3610"/>
        <v>0</v>
      </c>
      <c r="CD1070" s="75">
        <f t="shared" si="3610"/>
        <v>0</v>
      </c>
      <c r="CE1070" s="75">
        <f t="shared" si="3610"/>
        <v>0</v>
      </c>
      <c r="CF1070" s="75">
        <f t="shared" si="3610"/>
        <v>0</v>
      </c>
      <c r="CG1070" s="75">
        <f t="shared" si="3610"/>
        <v>0</v>
      </c>
      <c r="CH1070" s="75">
        <f t="shared" si="3610"/>
        <v>0</v>
      </c>
      <c r="CI1070" s="11">
        <f t="shared" si="3610"/>
        <v>0</v>
      </c>
      <c r="CJ1070" s="11">
        <f t="shared" si="3610"/>
        <v>0</v>
      </c>
      <c r="CK1070" s="11">
        <f t="shared" si="3610"/>
        <v>0</v>
      </c>
      <c r="CL1070" s="11">
        <f t="shared" si="3610"/>
        <v>0</v>
      </c>
      <c r="CM1070" s="11">
        <f t="shared" si="3610"/>
        <v>0</v>
      </c>
      <c r="CN1070" s="11">
        <f t="shared" si="3610"/>
        <v>0</v>
      </c>
      <c r="CO1070" s="11">
        <f t="shared" si="3611"/>
        <v>0</v>
      </c>
      <c r="CP1070" s="11">
        <f t="shared" si="3611"/>
        <v>0</v>
      </c>
      <c r="CQ1070" s="11">
        <f t="shared" si="3611"/>
        <v>0</v>
      </c>
      <c r="CR1070" s="11">
        <f t="shared" si="3611"/>
        <v>0</v>
      </c>
      <c r="CS1070" s="11">
        <f t="shared" si="3611"/>
        <v>0</v>
      </c>
      <c r="CT1070" s="11">
        <f t="shared" si="3611"/>
        <v>0</v>
      </c>
    </row>
    <row r="1071" spans="1:98" ht="54.75" hidden="1" customHeight="1">
      <c r="A1071" s="55" t="s">
        <v>195</v>
      </c>
      <c r="B1071" s="31" t="s">
        <v>358</v>
      </c>
      <c r="C1071" s="14" t="s">
        <v>30</v>
      </c>
      <c r="D1071" s="14" t="s">
        <v>134</v>
      </c>
      <c r="E1071" s="14" t="s">
        <v>196</v>
      </c>
      <c r="F1071" s="14"/>
      <c r="G1071" s="11">
        <f t="shared" ref="G1071:AL1071" si="3612">G1072</f>
        <v>18654</v>
      </c>
      <c r="H1071" s="11">
        <f t="shared" si="3612"/>
        <v>0</v>
      </c>
      <c r="I1071" s="11">
        <f t="shared" si="3612"/>
        <v>0</v>
      </c>
      <c r="J1071" s="11">
        <f t="shared" si="3612"/>
        <v>0</v>
      </c>
      <c r="K1071" s="11">
        <f t="shared" si="3612"/>
        <v>0</v>
      </c>
      <c r="L1071" s="11">
        <f t="shared" si="3612"/>
        <v>0</v>
      </c>
      <c r="M1071" s="11">
        <f t="shared" si="3612"/>
        <v>18654</v>
      </c>
      <c r="N1071" s="11">
        <f t="shared" si="3612"/>
        <v>0</v>
      </c>
      <c r="O1071" s="11">
        <f t="shared" si="3612"/>
        <v>0</v>
      </c>
      <c r="P1071" s="11">
        <f t="shared" si="3612"/>
        <v>0</v>
      </c>
      <c r="Q1071" s="11">
        <f t="shared" si="3612"/>
        <v>0</v>
      </c>
      <c r="R1071" s="11">
        <f t="shared" si="3612"/>
        <v>0</v>
      </c>
      <c r="S1071" s="11">
        <f t="shared" si="3612"/>
        <v>18654</v>
      </c>
      <c r="T1071" s="11">
        <f t="shared" si="3612"/>
        <v>0</v>
      </c>
      <c r="U1071" s="11">
        <f t="shared" si="3612"/>
        <v>0</v>
      </c>
      <c r="V1071" s="11">
        <f t="shared" si="3612"/>
        <v>0</v>
      </c>
      <c r="W1071" s="11">
        <f t="shared" si="3612"/>
        <v>0</v>
      </c>
      <c r="X1071" s="11">
        <f t="shared" si="3612"/>
        <v>0</v>
      </c>
      <c r="Y1071" s="11">
        <f t="shared" si="3612"/>
        <v>18654</v>
      </c>
      <c r="Z1071" s="11">
        <f t="shared" si="3612"/>
        <v>0</v>
      </c>
      <c r="AA1071" s="11">
        <f t="shared" si="3612"/>
        <v>0</v>
      </c>
      <c r="AB1071" s="11">
        <f t="shared" si="3612"/>
        <v>0</v>
      </c>
      <c r="AC1071" s="11">
        <f t="shared" si="3612"/>
        <v>0</v>
      </c>
      <c r="AD1071" s="11">
        <f t="shared" si="3612"/>
        <v>0</v>
      </c>
      <c r="AE1071" s="11">
        <f t="shared" si="3612"/>
        <v>18654</v>
      </c>
      <c r="AF1071" s="11">
        <f t="shared" si="3612"/>
        <v>0</v>
      </c>
      <c r="AG1071" s="11">
        <f t="shared" si="3612"/>
        <v>0</v>
      </c>
      <c r="AH1071" s="11">
        <f t="shared" si="3612"/>
        <v>0</v>
      </c>
      <c r="AI1071" s="11">
        <f t="shared" si="3612"/>
        <v>0</v>
      </c>
      <c r="AJ1071" s="11">
        <f t="shared" si="3612"/>
        <v>0</v>
      </c>
      <c r="AK1071" s="75">
        <f t="shared" si="3612"/>
        <v>18654</v>
      </c>
      <c r="AL1071" s="75">
        <f t="shared" si="3612"/>
        <v>0</v>
      </c>
      <c r="AM1071" s="11">
        <f>AM1072</f>
        <v>0</v>
      </c>
      <c r="AN1071" s="11">
        <f t="shared" si="3606"/>
        <v>0</v>
      </c>
      <c r="AO1071" s="11">
        <f t="shared" si="3606"/>
        <v>0</v>
      </c>
      <c r="AP1071" s="11">
        <f t="shared" si="3606"/>
        <v>0</v>
      </c>
      <c r="AQ1071" s="11">
        <f t="shared" si="3606"/>
        <v>18654</v>
      </c>
      <c r="AR1071" s="11">
        <f t="shared" si="3606"/>
        <v>0</v>
      </c>
      <c r="AS1071" s="11">
        <f>AS1072</f>
        <v>-18654</v>
      </c>
      <c r="AT1071" s="11">
        <f t="shared" si="3607"/>
        <v>0</v>
      </c>
      <c r="AU1071" s="11">
        <f t="shared" si="3607"/>
        <v>0</v>
      </c>
      <c r="AV1071" s="11">
        <f t="shared" si="3607"/>
        <v>0</v>
      </c>
      <c r="AW1071" s="11">
        <f t="shared" si="3607"/>
        <v>0</v>
      </c>
      <c r="AX1071" s="11">
        <f t="shared" si="3607"/>
        <v>0</v>
      </c>
      <c r="AY1071" s="75">
        <f>AY1072</f>
        <v>0</v>
      </c>
      <c r="AZ1071" s="75">
        <f t="shared" si="3607"/>
        <v>0</v>
      </c>
      <c r="BA1071" s="75">
        <f t="shared" si="3607"/>
        <v>0</v>
      </c>
      <c r="BB1071" s="75">
        <f t="shared" si="3607"/>
        <v>0</v>
      </c>
      <c r="BC1071" s="75">
        <f t="shared" si="3607"/>
        <v>0</v>
      </c>
      <c r="BD1071" s="75">
        <f t="shared" si="3607"/>
        <v>0</v>
      </c>
      <c r="BE1071" s="11">
        <f>BE1072</f>
        <v>0</v>
      </c>
      <c r="BF1071" s="11">
        <f t="shared" si="3608"/>
        <v>0</v>
      </c>
      <c r="BG1071" s="11">
        <f t="shared" si="3608"/>
        <v>0</v>
      </c>
      <c r="BH1071" s="11">
        <f t="shared" si="3608"/>
        <v>0</v>
      </c>
      <c r="BI1071" s="138">
        <f t="shared" si="3608"/>
        <v>0</v>
      </c>
      <c r="BJ1071" s="138">
        <f t="shared" si="3608"/>
        <v>0</v>
      </c>
      <c r="BK1071" s="75">
        <f>BK1072</f>
        <v>0</v>
      </c>
      <c r="BL1071" s="75">
        <f t="shared" si="3608"/>
        <v>0</v>
      </c>
      <c r="BM1071" s="75">
        <f t="shared" si="3608"/>
        <v>0</v>
      </c>
      <c r="BN1071" s="75">
        <f t="shared" si="3608"/>
        <v>0</v>
      </c>
      <c r="BO1071" s="75">
        <f t="shared" si="3608"/>
        <v>0</v>
      </c>
      <c r="BP1071" s="75">
        <f t="shared" si="3608"/>
        <v>0</v>
      </c>
      <c r="BQ1071" s="11">
        <f>BQ1072</f>
        <v>0</v>
      </c>
      <c r="BR1071" s="11">
        <f t="shared" si="3609"/>
        <v>0</v>
      </c>
      <c r="BS1071" s="11">
        <f t="shared" si="3609"/>
        <v>0</v>
      </c>
      <c r="BT1071" s="11">
        <f t="shared" si="3609"/>
        <v>0</v>
      </c>
      <c r="BU1071" s="11">
        <f t="shared" si="3609"/>
        <v>0</v>
      </c>
      <c r="BV1071" s="11">
        <f t="shared" si="3609"/>
        <v>0</v>
      </c>
      <c r="BW1071" s="75">
        <f>BW1072</f>
        <v>0</v>
      </c>
      <c r="BX1071" s="75">
        <f t="shared" si="3609"/>
        <v>0</v>
      </c>
      <c r="BY1071" s="75">
        <f t="shared" si="3609"/>
        <v>0</v>
      </c>
      <c r="BZ1071" s="75">
        <f t="shared" si="3609"/>
        <v>0</v>
      </c>
      <c r="CA1071" s="75">
        <f t="shared" si="3609"/>
        <v>0</v>
      </c>
      <c r="CB1071" s="75">
        <f t="shared" si="3609"/>
        <v>0</v>
      </c>
      <c r="CC1071" s="75">
        <f>CC1072</f>
        <v>0</v>
      </c>
      <c r="CD1071" s="75">
        <f t="shared" si="3610"/>
        <v>0</v>
      </c>
      <c r="CE1071" s="75">
        <f t="shared" si="3610"/>
        <v>0</v>
      </c>
      <c r="CF1071" s="75">
        <f t="shared" si="3610"/>
        <v>0</v>
      </c>
      <c r="CG1071" s="75">
        <f t="shared" si="3610"/>
        <v>0</v>
      </c>
      <c r="CH1071" s="75">
        <f t="shared" si="3610"/>
        <v>0</v>
      </c>
      <c r="CI1071" s="11">
        <f>CI1072</f>
        <v>0</v>
      </c>
      <c r="CJ1071" s="11">
        <f t="shared" si="3610"/>
        <v>0</v>
      </c>
      <c r="CK1071" s="11">
        <f t="shared" si="3610"/>
        <v>0</v>
      </c>
      <c r="CL1071" s="11">
        <f t="shared" si="3610"/>
        <v>0</v>
      </c>
      <c r="CM1071" s="11">
        <f t="shared" si="3610"/>
        <v>0</v>
      </c>
      <c r="CN1071" s="11">
        <f t="shared" si="3610"/>
        <v>0</v>
      </c>
      <c r="CO1071" s="11">
        <f>CO1072</f>
        <v>0</v>
      </c>
      <c r="CP1071" s="11">
        <f t="shared" si="3611"/>
        <v>0</v>
      </c>
      <c r="CQ1071" s="11">
        <f t="shared" si="3611"/>
        <v>0</v>
      </c>
      <c r="CR1071" s="11">
        <f t="shared" si="3611"/>
        <v>0</v>
      </c>
      <c r="CS1071" s="11">
        <f t="shared" si="3611"/>
        <v>0</v>
      </c>
      <c r="CT1071" s="11">
        <f t="shared" si="3611"/>
        <v>0</v>
      </c>
    </row>
    <row r="1072" spans="1:98" ht="99" hidden="1">
      <c r="A1072" s="51" t="s">
        <v>516</v>
      </c>
      <c r="B1072" s="31" t="s">
        <v>358</v>
      </c>
      <c r="C1072" s="14" t="s">
        <v>30</v>
      </c>
      <c r="D1072" s="14" t="s">
        <v>134</v>
      </c>
      <c r="E1072" s="14" t="s">
        <v>517</v>
      </c>
      <c r="F1072" s="14"/>
      <c r="G1072" s="11">
        <f>G1073</f>
        <v>18654</v>
      </c>
      <c r="H1072" s="11">
        <f t="shared" si="3604"/>
        <v>0</v>
      </c>
      <c r="I1072" s="11">
        <f t="shared" si="3604"/>
        <v>0</v>
      </c>
      <c r="J1072" s="11">
        <f t="shared" si="3604"/>
        <v>0</v>
      </c>
      <c r="K1072" s="11">
        <f t="shared" si="3604"/>
        <v>0</v>
      </c>
      <c r="L1072" s="11">
        <f t="shared" si="3604"/>
        <v>0</v>
      </c>
      <c r="M1072" s="11">
        <f t="shared" si="3604"/>
        <v>18654</v>
      </c>
      <c r="N1072" s="11">
        <f t="shared" si="3604"/>
        <v>0</v>
      </c>
      <c r="O1072" s="11">
        <f t="shared" si="3604"/>
        <v>0</v>
      </c>
      <c r="P1072" s="11">
        <f t="shared" si="3604"/>
        <v>0</v>
      </c>
      <c r="Q1072" s="11">
        <f t="shared" si="3604"/>
        <v>0</v>
      </c>
      <c r="R1072" s="11">
        <f t="shared" si="3604"/>
        <v>0</v>
      </c>
      <c r="S1072" s="11">
        <f t="shared" si="3605"/>
        <v>18654</v>
      </c>
      <c r="T1072" s="11">
        <f t="shared" si="3605"/>
        <v>0</v>
      </c>
      <c r="U1072" s="11">
        <f t="shared" si="3605"/>
        <v>0</v>
      </c>
      <c r="V1072" s="11">
        <f t="shared" si="3605"/>
        <v>0</v>
      </c>
      <c r="W1072" s="11">
        <f t="shared" si="3605"/>
        <v>0</v>
      </c>
      <c r="X1072" s="11">
        <f t="shared" si="3605"/>
        <v>0</v>
      </c>
      <c r="Y1072" s="11">
        <f t="shared" si="3605"/>
        <v>18654</v>
      </c>
      <c r="Z1072" s="11">
        <f t="shared" si="3605"/>
        <v>0</v>
      </c>
      <c r="AA1072" s="11">
        <f t="shared" si="3605"/>
        <v>0</v>
      </c>
      <c r="AB1072" s="11">
        <f t="shared" si="3605"/>
        <v>0</v>
      </c>
      <c r="AC1072" s="11">
        <f t="shared" si="3605"/>
        <v>0</v>
      </c>
      <c r="AD1072" s="11">
        <f t="shared" si="3605"/>
        <v>0</v>
      </c>
      <c r="AE1072" s="11">
        <f t="shared" si="3605"/>
        <v>18654</v>
      </c>
      <c r="AF1072" s="11">
        <f t="shared" si="3605"/>
        <v>0</v>
      </c>
      <c r="AG1072" s="11">
        <f t="shared" si="3606"/>
        <v>0</v>
      </c>
      <c r="AH1072" s="11">
        <f t="shared" si="3606"/>
        <v>0</v>
      </c>
      <c r="AI1072" s="11">
        <f t="shared" si="3606"/>
        <v>0</v>
      </c>
      <c r="AJ1072" s="11">
        <f t="shared" si="3606"/>
        <v>0</v>
      </c>
      <c r="AK1072" s="75">
        <f t="shared" si="3606"/>
        <v>18654</v>
      </c>
      <c r="AL1072" s="75">
        <f t="shared" si="3606"/>
        <v>0</v>
      </c>
      <c r="AM1072" s="11">
        <f t="shared" si="3606"/>
        <v>0</v>
      </c>
      <c r="AN1072" s="11">
        <f t="shared" si="3606"/>
        <v>0</v>
      </c>
      <c r="AO1072" s="11">
        <f t="shared" si="3606"/>
        <v>0</v>
      </c>
      <c r="AP1072" s="11">
        <f t="shared" si="3606"/>
        <v>0</v>
      </c>
      <c r="AQ1072" s="11">
        <f t="shared" si="3606"/>
        <v>18654</v>
      </c>
      <c r="AR1072" s="11">
        <f t="shared" si="3606"/>
        <v>0</v>
      </c>
      <c r="AS1072" s="11">
        <f t="shared" si="3607"/>
        <v>-18654</v>
      </c>
      <c r="AT1072" s="11">
        <f t="shared" si="3607"/>
        <v>0</v>
      </c>
      <c r="AU1072" s="11">
        <f t="shared" si="3607"/>
        <v>0</v>
      </c>
      <c r="AV1072" s="11">
        <f t="shared" si="3607"/>
        <v>0</v>
      </c>
      <c r="AW1072" s="11">
        <f t="shared" si="3607"/>
        <v>0</v>
      </c>
      <c r="AX1072" s="11">
        <f t="shared" si="3607"/>
        <v>0</v>
      </c>
      <c r="AY1072" s="75">
        <f t="shared" si="3607"/>
        <v>0</v>
      </c>
      <c r="AZ1072" s="75">
        <f t="shared" si="3607"/>
        <v>0</v>
      </c>
      <c r="BA1072" s="75">
        <f t="shared" si="3607"/>
        <v>0</v>
      </c>
      <c r="BB1072" s="75">
        <f t="shared" si="3607"/>
        <v>0</v>
      </c>
      <c r="BC1072" s="75">
        <f t="shared" si="3607"/>
        <v>0</v>
      </c>
      <c r="BD1072" s="75">
        <f t="shared" si="3607"/>
        <v>0</v>
      </c>
      <c r="BE1072" s="11">
        <f t="shared" si="3608"/>
        <v>0</v>
      </c>
      <c r="BF1072" s="11">
        <f t="shared" si="3608"/>
        <v>0</v>
      </c>
      <c r="BG1072" s="11">
        <f t="shared" si="3608"/>
        <v>0</v>
      </c>
      <c r="BH1072" s="11">
        <f t="shared" si="3608"/>
        <v>0</v>
      </c>
      <c r="BI1072" s="138">
        <f t="shared" si="3608"/>
        <v>0</v>
      </c>
      <c r="BJ1072" s="138">
        <f t="shared" si="3608"/>
        <v>0</v>
      </c>
      <c r="BK1072" s="75">
        <f t="shared" si="3608"/>
        <v>0</v>
      </c>
      <c r="BL1072" s="75">
        <f t="shared" si="3608"/>
        <v>0</v>
      </c>
      <c r="BM1072" s="75">
        <f t="shared" si="3608"/>
        <v>0</v>
      </c>
      <c r="BN1072" s="75">
        <f t="shared" si="3608"/>
        <v>0</v>
      </c>
      <c r="BO1072" s="75">
        <f t="shared" si="3608"/>
        <v>0</v>
      </c>
      <c r="BP1072" s="75">
        <f t="shared" si="3608"/>
        <v>0</v>
      </c>
      <c r="BQ1072" s="11">
        <f t="shared" si="3609"/>
        <v>0</v>
      </c>
      <c r="BR1072" s="11">
        <f t="shared" si="3609"/>
        <v>0</v>
      </c>
      <c r="BS1072" s="11">
        <f t="shared" si="3609"/>
        <v>0</v>
      </c>
      <c r="BT1072" s="11">
        <f t="shared" si="3609"/>
        <v>0</v>
      </c>
      <c r="BU1072" s="11">
        <f t="shared" si="3609"/>
        <v>0</v>
      </c>
      <c r="BV1072" s="11">
        <f t="shared" si="3609"/>
        <v>0</v>
      </c>
      <c r="BW1072" s="75">
        <f t="shared" si="3609"/>
        <v>0</v>
      </c>
      <c r="BX1072" s="75">
        <f t="shared" si="3609"/>
        <v>0</v>
      </c>
      <c r="BY1072" s="75">
        <f t="shared" si="3609"/>
        <v>0</v>
      </c>
      <c r="BZ1072" s="75">
        <f t="shared" si="3609"/>
        <v>0</v>
      </c>
      <c r="CA1072" s="75">
        <f t="shared" si="3609"/>
        <v>0</v>
      </c>
      <c r="CB1072" s="75">
        <f t="shared" si="3609"/>
        <v>0</v>
      </c>
      <c r="CC1072" s="75">
        <f t="shared" si="3610"/>
        <v>0</v>
      </c>
      <c r="CD1072" s="75">
        <f t="shared" si="3610"/>
        <v>0</v>
      </c>
      <c r="CE1072" s="75">
        <f t="shared" si="3610"/>
        <v>0</v>
      </c>
      <c r="CF1072" s="75">
        <f t="shared" si="3610"/>
        <v>0</v>
      </c>
      <c r="CG1072" s="75">
        <f t="shared" si="3610"/>
        <v>0</v>
      </c>
      <c r="CH1072" s="75">
        <f t="shared" si="3610"/>
        <v>0</v>
      </c>
      <c r="CI1072" s="11">
        <f t="shared" si="3610"/>
        <v>0</v>
      </c>
      <c r="CJ1072" s="11">
        <f t="shared" si="3610"/>
        <v>0</v>
      </c>
      <c r="CK1072" s="11">
        <f t="shared" si="3610"/>
        <v>0</v>
      </c>
      <c r="CL1072" s="11">
        <f t="shared" si="3610"/>
        <v>0</v>
      </c>
      <c r="CM1072" s="11">
        <f t="shared" si="3610"/>
        <v>0</v>
      </c>
      <c r="CN1072" s="11">
        <f t="shared" si="3610"/>
        <v>0</v>
      </c>
      <c r="CO1072" s="11">
        <f t="shared" si="3611"/>
        <v>0</v>
      </c>
      <c r="CP1072" s="11">
        <f t="shared" si="3611"/>
        <v>0</v>
      </c>
      <c r="CQ1072" s="11">
        <f t="shared" si="3611"/>
        <v>0</v>
      </c>
      <c r="CR1072" s="11">
        <f t="shared" si="3611"/>
        <v>0</v>
      </c>
      <c r="CS1072" s="11">
        <f t="shared" si="3611"/>
        <v>0</v>
      </c>
      <c r="CT1072" s="11">
        <f t="shared" si="3611"/>
        <v>0</v>
      </c>
    </row>
    <row r="1073" spans="1:98" ht="33" hidden="1">
      <c r="A1073" s="55" t="s">
        <v>268</v>
      </c>
      <c r="B1073" s="31" t="s">
        <v>358</v>
      </c>
      <c r="C1073" s="14" t="s">
        <v>30</v>
      </c>
      <c r="D1073" s="14" t="s">
        <v>134</v>
      </c>
      <c r="E1073" s="14" t="s">
        <v>517</v>
      </c>
      <c r="F1073" s="14" t="s">
        <v>33</v>
      </c>
      <c r="G1073" s="11">
        <f>G1074</f>
        <v>18654</v>
      </c>
      <c r="H1073" s="11">
        <f t="shared" si="3604"/>
        <v>0</v>
      </c>
      <c r="I1073" s="11">
        <f t="shared" si="3604"/>
        <v>0</v>
      </c>
      <c r="J1073" s="11">
        <f t="shared" si="3604"/>
        <v>0</v>
      </c>
      <c r="K1073" s="11">
        <f t="shared" si="3604"/>
        <v>0</v>
      </c>
      <c r="L1073" s="11">
        <f t="shared" si="3604"/>
        <v>0</v>
      </c>
      <c r="M1073" s="11">
        <f t="shared" si="3604"/>
        <v>18654</v>
      </c>
      <c r="N1073" s="11">
        <f t="shared" si="3604"/>
        <v>0</v>
      </c>
      <c r="O1073" s="11">
        <f t="shared" si="3604"/>
        <v>0</v>
      </c>
      <c r="P1073" s="11">
        <f t="shared" si="3604"/>
        <v>0</v>
      </c>
      <c r="Q1073" s="11">
        <f t="shared" si="3604"/>
        <v>0</v>
      </c>
      <c r="R1073" s="11">
        <f t="shared" si="3604"/>
        <v>0</v>
      </c>
      <c r="S1073" s="11">
        <f t="shared" si="3605"/>
        <v>18654</v>
      </c>
      <c r="T1073" s="11">
        <f t="shared" si="3605"/>
        <v>0</v>
      </c>
      <c r="U1073" s="11">
        <f t="shared" si="3605"/>
        <v>0</v>
      </c>
      <c r="V1073" s="11">
        <f t="shared" si="3605"/>
        <v>0</v>
      </c>
      <c r="W1073" s="11">
        <f t="shared" si="3605"/>
        <v>0</v>
      </c>
      <c r="X1073" s="11">
        <f t="shared" si="3605"/>
        <v>0</v>
      </c>
      <c r="Y1073" s="11">
        <f t="shared" si="3605"/>
        <v>18654</v>
      </c>
      <c r="Z1073" s="11">
        <f t="shared" si="3605"/>
        <v>0</v>
      </c>
      <c r="AA1073" s="11">
        <f t="shared" si="3605"/>
        <v>0</v>
      </c>
      <c r="AB1073" s="11">
        <f t="shared" si="3605"/>
        <v>0</v>
      </c>
      <c r="AC1073" s="11">
        <f t="shared" si="3605"/>
        <v>0</v>
      </c>
      <c r="AD1073" s="11">
        <f t="shared" si="3605"/>
        <v>0</v>
      </c>
      <c r="AE1073" s="11">
        <f t="shared" si="3605"/>
        <v>18654</v>
      </c>
      <c r="AF1073" s="11">
        <f t="shared" si="3605"/>
        <v>0</v>
      </c>
      <c r="AG1073" s="11">
        <f t="shared" si="3606"/>
        <v>0</v>
      </c>
      <c r="AH1073" s="11">
        <f t="shared" si="3606"/>
        <v>0</v>
      </c>
      <c r="AI1073" s="11">
        <f t="shared" si="3606"/>
        <v>0</v>
      </c>
      <c r="AJ1073" s="11">
        <f t="shared" si="3606"/>
        <v>0</v>
      </c>
      <c r="AK1073" s="75">
        <f t="shared" si="3606"/>
        <v>18654</v>
      </c>
      <c r="AL1073" s="75">
        <f t="shared" si="3606"/>
        <v>0</v>
      </c>
      <c r="AM1073" s="11">
        <f t="shared" si="3606"/>
        <v>0</v>
      </c>
      <c r="AN1073" s="11">
        <f t="shared" si="3606"/>
        <v>0</v>
      </c>
      <c r="AO1073" s="11">
        <f t="shared" si="3606"/>
        <v>0</v>
      </c>
      <c r="AP1073" s="11">
        <f t="shared" si="3606"/>
        <v>0</v>
      </c>
      <c r="AQ1073" s="11">
        <f t="shared" si="3606"/>
        <v>18654</v>
      </c>
      <c r="AR1073" s="11">
        <f t="shared" si="3606"/>
        <v>0</v>
      </c>
      <c r="AS1073" s="11">
        <f t="shared" si="3607"/>
        <v>-18654</v>
      </c>
      <c r="AT1073" s="11">
        <f t="shared" si="3607"/>
        <v>0</v>
      </c>
      <c r="AU1073" s="11">
        <f t="shared" si="3607"/>
        <v>0</v>
      </c>
      <c r="AV1073" s="11">
        <f t="shared" si="3607"/>
        <v>0</v>
      </c>
      <c r="AW1073" s="11">
        <f t="shared" si="3607"/>
        <v>0</v>
      </c>
      <c r="AX1073" s="11">
        <f t="shared" si="3607"/>
        <v>0</v>
      </c>
      <c r="AY1073" s="75">
        <f t="shared" si="3607"/>
        <v>0</v>
      </c>
      <c r="AZ1073" s="75">
        <f t="shared" si="3607"/>
        <v>0</v>
      </c>
      <c r="BA1073" s="75">
        <f t="shared" si="3607"/>
        <v>0</v>
      </c>
      <c r="BB1073" s="75">
        <f t="shared" si="3607"/>
        <v>0</v>
      </c>
      <c r="BC1073" s="75">
        <f t="shared" si="3607"/>
        <v>0</v>
      </c>
      <c r="BD1073" s="75">
        <f t="shared" si="3607"/>
        <v>0</v>
      </c>
      <c r="BE1073" s="11">
        <f t="shared" si="3608"/>
        <v>0</v>
      </c>
      <c r="BF1073" s="11">
        <f t="shared" si="3608"/>
        <v>0</v>
      </c>
      <c r="BG1073" s="11">
        <f t="shared" si="3608"/>
        <v>0</v>
      </c>
      <c r="BH1073" s="11">
        <f t="shared" si="3608"/>
        <v>0</v>
      </c>
      <c r="BI1073" s="138">
        <f t="shared" si="3608"/>
        <v>0</v>
      </c>
      <c r="BJ1073" s="138">
        <f t="shared" si="3608"/>
        <v>0</v>
      </c>
      <c r="BK1073" s="75">
        <f t="shared" si="3608"/>
        <v>0</v>
      </c>
      <c r="BL1073" s="75">
        <f t="shared" si="3608"/>
        <v>0</v>
      </c>
      <c r="BM1073" s="75">
        <f t="shared" si="3608"/>
        <v>0</v>
      </c>
      <c r="BN1073" s="75">
        <f t="shared" si="3608"/>
        <v>0</v>
      </c>
      <c r="BO1073" s="75">
        <f t="shared" si="3608"/>
        <v>0</v>
      </c>
      <c r="BP1073" s="75">
        <f t="shared" si="3608"/>
        <v>0</v>
      </c>
      <c r="BQ1073" s="11">
        <f t="shared" si="3609"/>
        <v>0</v>
      </c>
      <c r="BR1073" s="11">
        <f t="shared" si="3609"/>
        <v>0</v>
      </c>
      <c r="BS1073" s="11">
        <f t="shared" si="3609"/>
        <v>0</v>
      </c>
      <c r="BT1073" s="11">
        <f t="shared" si="3609"/>
        <v>0</v>
      </c>
      <c r="BU1073" s="11">
        <f t="shared" si="3609"/>
        <v>0</v>
      </c>
      <c r="BV1073" s="11">
        <f t="shared" si="3609"/>
        <v>0</v>
      </c>
      <c r="BW1073" s="75">
        <f t="shared" si="3609"/>
        <v>0</v>
      </c>
      <c r="BX1073" s="75">
        <f t="shared" si="3609"/>
        <v>0</v>
      </c>
      <c r="BY1073" s="75">
        <f t="shared" si="3609"/>
        <v>0</v>
      </c>
      <c r="BZ1073" s="75">
        <f t="shared" si="3609"/>
        <v>0</v>
      </c>
      <c r="CA1073" s="75">
        <f t="shared" si="3609"/>
        <v>0</v>
      </c>
      <c r="CB1073" s="75">
        <f t="shared" si="3609"/>
        <v>0</v>
      </c>
      <c r="CC1073" s="75">
        <f t="shared" si="3610"/>
        <v>0</v>
      </c>
      <c r="CD1073" s="75">
        <f t="shared" si="3610"/>
        <v>0</v>
      </c>
      <c r="CE1073" s="75">
        <f t="shared" si="3610"/>
        <v>0</v>
      </c>
      <c r="CF1073" s="75">
        <f t="shared" si="3610"/>
        <v>0</v>
      </c>
      <c r="CG1073" s="75">
        <f t="shared" si="3610"/>
        <v>0</v>
      </c>
      <c r="CH1073" s="75">
        <f t="shared" si="3610"/>
        <v>0</v>
      </c>
      <c r="CI1073" s="11">
        <f t="shared" si="3610"/>
        <v>0</v>
      </c>
      <c r="CJ1073" s="11">
        <f t="shared" si="3610"/>
        <v>0</v>
      </c>
      <c r="CK1073" s="11">
        <f t="shared" si="3610"/>
        <v>0</v>
      </c>
      <c r="CL1073" s="11">
        <f t="shared" si="3610"/>
        <v>0</v>
      </c>
      <c r="CM1073" s="11">
        <f t="shared" si="3610"/>
        <v>0</v>
      </c>
      <c r="CN1073" s="11">
        <f t="shared" si="3610"/>
        <v>0</v>
      </c>
      <c r="CO1073" s="11">
        <f t="shared" si="3611"/>
        <v>0</v>
      </c>
      <c r="CP1073" s="11">
        <f t="shared" si="3611"/>
        <v>0</v>
      </c>
      <c r="CQ1073" s="11">
        <f t="shared" si="3611"/>
        <v>0</v>
      </c>
      <c r="CR1073" s="11">
        <f t="shared" si="3611"/>
        <v>0</v>
      </c>
      <c r="CS1073" s="11">
        <f t="shared" si="3611"/>
        <v>0</v>
      </c>
      <c r="CT1073" s="11">
        <f t="shared" si="3611"/>
        <v>0</v>
      </c>
    </row>
    <row r="1074" spans="1:98" ht="33" hidden="1">
      <c r="A1074" s="51" t="s">
        <v>39</v>
      </c>
      <c r="B1074" s="31" t="s">
        <v>358</v>
      </c>
      <c r="C1074" s="14" t="s">
        <v>30</v>
      </c>
      <c r="D1074" s="14" t="s">
        <v>134</v>
      </c>
      <c r="E1074" s="14" t="s">
        <v>517</v>
      </c>
      <c r="F1074" s="14" t="s">
        <v>40</v>
      </c>
      <c r="G1074" s="11">
        <v>18654</v>
      </c>
      <c r="H1074" s="11"/>
      <c r="I1074" s="11"/>
      <c r="J1074" s="11"/>
      <c r="K1074" s="11"/>
      <c r="L1074" s="11"/>
      <c r="M1074" s="11">
        <f>G1074+I1074+J1074+K1074+L1074</f>
        <v>18654</v>
      </c>
      <c r="N1074" s="11">
        <f>H1074+J1074</f>
        <v>0</v>
      </c>
      <c r="O1074" s="11"/>
      <c r="P1074" s="11"/>
      <c r="Q1074" s="11"/>
      <c r="R1074" s="11"/>
      <c r="S1074" s="11">
        <f>M1074+O1074+P1074+Q1074+R1074</f>
        <v>18654</v>
      </c>
      <c r="T1074" s="11">
        <f>N1074+P1074</f>
        <v>0</v>
      </c>
      <c r="U1074" s="11"/>
      <c r="V1074" s="11"/>
      <c r="W1074" s="11"/>
      <c r="X1074" s="11"/>
      <c r="Y1074" s="11">
        <f>S1074+U1074+V1074+W1074+X1074</f>
        <v>18654</v>
      </c>
      <c r="Z1074" s="11">
        <f>T1074+V1074</f>
        <v>0</v>
      </c>
      <c r="AA1074" s="11"/>
      <c r="AB1074" s="11"/>
      <c r="AC1074" s="11"/>
      <c r="AD1074" s="11"/>
      <c r="AE1074" s="11">
        <f>Y1074+AA1074+AB1074+AC1074+AD1074</f>
        <v>18654</v>
      </c>
      <c r="AF1074" s="11">
        <f>Z1074+AB1074</f>
        <v>0</v>
      </c>
      <c r="AG1074" s="11"/>
      <c r="AH1074" s="11"/>
      <c r="AI1074" s="11"/>
      <c r="AJ1074" s="11"/>
      <c r="AK1074" s="75">
        <f>AE1074+AG1074+AH1074+AI1074+AJ1074</f>
        <v>18654</v>
      </c>
      <c r="AL1074" s="75">
        <f>AF1074+AH1074</f>
        <v>0</v>
      </c>
      <c r="AM1074" s="11"/>
      <c r="AN1074" s="11"/>
      <c r="AO1074" s="11"/>
      <c r="AP1074" s="11"/>
      <c r="AQ1074" s="11">
        <f>AK1074+AM1074+AN1074+AO1074+AP1074</f>
        <v>18654</v>
      </c>
      <c r="AR1074" s="11">
        <f>AL1074+AN1074</f>
        <v>0</v>
      </c>
      <c r="AS1074" s="11">
        <v>-18654</v>
      </c>
      <c r="AT1074" s="11"/>
      <c r="AU1074" s="11"/>
      <c r="AV1074" s="11"/>
      <c r="AW1074" s="11">
        <f>AQ1074+AS1074+AT1074+AU1074+AV1074</f>
        <v>0</v>
      </c>
      <c r="AX1074" s="11">
        <f>AR1074+AT1074</f>
        <v>0</v>
      </c>
      <c r="AY1074" s="75"/>
      <c r="AZ1074" s="75"/>
      <c r="BA1074" s="75"/>
      <c r="BB1074" s="75"/>
      <c r="BC1074" s="75">
        <f>AW1074+AY1074+AZ1074+BA1074+BB1074</f>
        <v>0</v>
      </c>
      <c r="BD1074" s="75">
        <f>AX1074+AZ1074</f>
        <v>0</v>
      </c>
      <c r="BE1074" s="11"/>
      <c r="BF1074" s="11"/>
      <c r="BG1074" s="11"/>
      <c r="BH1074" s="11"/>
      <c r="BI1074" s="138">
        <f>BC1074+BE1074+BF1074+BG1074+BH1074</f>
        <v>0</v>
      </c>
      <c r="BJ1074" s="138">
        <f>BD1074+BF1074</f>
        <v>0</v>
      </c>
      <c r="BK1074" s="75"/>
      <c r="BL1074" s="75"/>
      <c r="BM1074" s="75"/>
      <c r="BN1074" s="75"/>
      <c r="BO1074" s="75">
        <f>BI1074+BK1074+BL1074+BM1074+BN1074</f>
        <v>0</v>
      </c>
      <c r="BP1074" s="75">
        <f>BJ1074+BL1074</f>
        <v>0</v>
      </c>
      <c r="BQ1074" s="11"/>
      <c r="BR1074" s="11"/>
      <c r="BS1074" s="11"/>
      <c r="BT1074" s="11"/>
      <c r="BU1074" s="11">
        <f>BO1074+BQ1074+BR1074+BS1074+BT1074</f>
        <v>0</v>
      </c>
      <c r="BV1074" s="11">
        <f>BP1074+BR1074</f>
        <v>0</v>
      </c>
      <c r="BW1074" s="75"/>
      <c r="BX1074" s="75"/>
      <c r="BY1074" s="75"/>
      <c r="BZ1074" s="75"/>
      <c r="CA1074" s="75">
        <f>BU1074+BW1074+BX1074+BY1074+BZ1074</f>
        <v>0</v>
      </c>
      <c r="CB1074" s="75">
        <f>BV1074+BX1074</f>
        <v>0</v>
      </c>
      <c r="CC1074" s="75"/>
      <c r="CD1074" s="75"/>
      <c r="CE1074" s="75"/>
      <c r="CF1074" s="75"/>
      <c r="CG1074" s="75">
        <f>CA1074+CC1074+CD1074+CE1074+CF1074</f>
        <v>0</v>
      </c>
      <c r="CH1074" s="75">
        <f>CB1074+CD1074</f>
        <v>0</v>
      </c>
      <c r="CI1074" s="11"/>
      <c r="CJ1074" s="11"/>
      <c r="CK1074" s="11"/>
      <c r="CL1074" s="11"/>
      <c r="CM1074" s="11">
        <f>CG1074+CI1074+CJ1074+CK1074+CL1074</f>
        <v>0</v>
      </c>
      <c r="CN1074" s="11">
        <f>CH1074+CJ1074</f>
        <v>0</v>
      </c>
      <c r="CO1074" s="11"/>
      <c r="CP1074" s="11"/>
      <c r="CQ1074" s="11"/>
      <c r="CR1074" s="11"/>
      <c r="CS1074" s="11">
        <f>CM1074+CO1074+CP1074+CQ1074+CR1074</f>
        <v>0</v>
      </c>
      <c r="CT1074" s="11">
        <f>CN1074+CP1074</f>
        <v>0</v>
      </c>
    </row>
    <row r="1075" spans="1:98" ht="18.75">
      <c r="A1075" s="54" t="s">
        <v>299</v>
      </c>
      <c r="B1075" s="12" t="s">
        <v>358</v>
      </c>
      <c r="C1075" s="12" t="s">
        <v>30</v>
      </c>
      <c r="D1075" s="12" t="s">
        <v>35</v>
      </c>
      <c r="E1075" s="12"/>
      <c r="F1075" s="12"/>
      <c r="G1075" s="30">
        <f t="shared" ref="G1075:R1079" si="3613">G1076</f>
        <v>589</v>
      </c>
      <c r="H1075" s="30">
        <f t="shared" si="3613"/>
        <v>0</v>
      </c>
      <c r="I1075" s="11">
        <f t="shared" si="3613"/>
        <v>0</v>
      </c>
      <c r="J1075" s="11">
        <f t="shared" si="3613"/>
        <v>0</v>
      </c>
      <c r="K1075" s="11">
        <f t="shared" si="3613"/>
        <v>0</v>
      </c>
      <c r="L1075" s="11">
        <f t="shared" si="3613"/>
        <v>0</v>
      </c>
      <c r="M1075" s="30">
        <f t="shared" si="3613"/>
        <v>589</v>
      </c>
      <c r="N1075" s="30">
        <f t="shared" si="3613"/>
        <v>0</v>
      </c>
      <c r="O1075" s="11">
        <f t="shared" si="3613"/>
        <v>0</v>
      </c>
      <c r="P1075" s="11">
        <f t="shared" si="3613"/>
        <v>0</v>
      </c>
      <c r="Q1075" s="11">
        <f t="shared" si="3613"/>
        <v>0</v>
      </c>
      <c r="R1075" s="11">
        <f t="shared" si="3613"/>
        <v>0</v>
      </c>
      <c r="S1075" s="30">
        <f t="shared" ref="S1075:AH1079" si="3614">S1076</f>
        <v>589</v>
      </c>
      <c r="T1075" s="30">
        <f t="shared" si="3614"/>
        <v>0</v>
      </c>
      <c r="U1075" s="11">
        <f t="shared" si="3614"/>
        <v>0</v>
      </c>
      <c r="V1075" s="11">
        <f t="shared" si="3614"/>
        <v>0</v>
      </c>
      <c r="W1075" s="11">
        <f t="shared" si="3614"/>
        <v>0</v>
      </c>
      <c r="X1075" s="11">
        <f t="shared" si="3614"/>
        <v>0</v>
      </c>
      <c r="Y1075" s="30">
        <f t="shared" si="3614"/>
        <v>589</v>
      </c>
      <c r="Z1075" s="30">
        <f t="shared" si="3614"/>
        <v>0</v>
      </c>
      <c r="AA1075" s="11">
        <f t="shared" si="3614"/>
        <v>0</v>
      </c>
      <c r="AB1075" s="11">
        <f t="shared" si="3614"/>
        <v>0</v>
      </c>
      <c r="AC1075" s="11">
        <f t="shared" si="3614"/>
        <v>0</v>
      </c>
      <c r="AD1075" s="11">
        <f t="shared" si="3614"/>
        <v>0</v>
      </c>
      <c r="AE1075" s="30">
        <f t="shared" si="3614"/>
        <v>589</v>
      </c>
      <c r="AF1075" s="30">
        <f t="shared" si="3614"/>
        <v>0</v>
      </c>
      <c r="AG1075" s="11">
        <f t="shared" si="3614"/>
        <v>0</v>
      </c>
      <c r="AH1075" s="11">
        <f t="shared" si="3614"/>
        <v>0</v>
      </c>
      <c r="AI1075" s="11">
        <f t="shared" ref="AG1075:AV1079" si="3615">AI1076</f>
        <v>0</v>
      </c>
      <c r="AJ1075" s="11">
        <f t="shared" si="3615"/>
        <v>0</v>
      </c>
      <c r="AK1075" s="85">
        <f t="shared" si="3615"/>
        <v>589</v>
      </c>
      <c r="AL1075" s="85">
        <f t="shared" si="3615"/>
        <v>0</v>
      </c>
      <c r="AM1075" s="11">
        <f t="shared" si="3615"/>
        <v>0</v>
      </c>
      <c r="AN1075" s="11">
        <f t="shared" si="3615"/>
        <v>0</v>
      </c>
      <c r="AO1075" s="11">
        <f t="shared" si="3615"/>
        <v>0</v>
      </c>
      <c r="AP1075" s="11">
        <f t="shared" si="3615"/>
        <v>0</v>
      </c>
      <c r="AQ1075" s="30">
        <f t="shared" si="3615"/>
        <v>589</v>
      </c>
      <c r="AR1075" s="30">
        <f t="shared" si="3615"/>
        <v>0</v>
      </c>
      <c r="AS1075" s="11">
        <f t="shared" si="3615"/>
        <v>0</v>
      </c>
      <c r="AT1075" s="11">
        <f t="shared" si="3615"/>
        <v>0</v>
      </c>
      <c r="AU1075" s="11">
        <f t="shared" si="3615"/>
        <v>0</v>
      </c>
      <c r="AV1075" s="11">
        <f t="shared" si="3615"/>
        <v>0</v>
      </c>
      <c r="AW1075" s="30">
        <f t="shared" ref="AS1075:BH1079" si="3616">AW1076</f>
        <v>589</v>
      </c>
      <c r="AX1075" s="30">
        <f t="shared" si="3616"/>
        <v>0</v>
      </c>
      <c r="AY1075" s="75">
        <f t="shared" si="3616"/>
        <v>0</v>
      </c>
      <c r="AZ1075" s="75">
        <f t="shared" si="3616"/>
        <v>0</v>
      </c>
      <c r="BA1075" s="75">
        <f t="shared" si="3616"/>
        <v>0</v>
      </c>
      <c r="BB1075" s="75">
        <f t="shared" si="3616"/>
        <v>0</v>
      </c>
      <c r="BC1075" s="85">
        <f t="shared" si="3616"/>
        <v>589</v>
      </c>
      <c r="BD1075" s="85">
        <f t="shared" si="3616"/>
        <v>0</v>
      </c>
      <c r="BE1075" s="11">
        <f t="shared" si="3616"/>
        <v>0</v>
      </c>
      <c r="BF1075" s="11">
        <f t="shared" si="3616"/>
        <v>0</v>
      </c>
      <c r="BG1075" s="11">
        <f t="shared" si="3616"/>
        <v>0</v>
      </c>
      <c r="BH1075" s="11">
        <f t="shared" si="3616"/>
        <v>0</v>
      </c>
      <c r="BI1075" s="144">
        <f t="shared" ref="BE1075:BT1079" si="3617">BI1076</f>
        <v>589</v>
      </c>
      <c r="BJ1075" s="144">
        <f t="shared" si="3617"/>
        <v>0</v>
      </c>
      <c r="BK1075" s="75">
        <f t="shared" si="3617"/>
        <v>0</v>
      </c>
      <c r="BL1075" s="75">
        <f t="shared" si="3617"/>
        <v>0</v>
      </c>
      <c r="BM1075" s="75">
        <f t="shared" si="3617"/>
        <v>0</v>
      </c>
      <c r="BN1075" s="75">
        <f t="shared" si="3617"/>
        <v>0</v>
      </c>
      <c r="BO1075" s="85">
        <f t="shared" si="3617"/>
        <v>589</v>
      </c>
      <c r="BP1075" s="85">
        <f t="shared" si="3617"/>
        <v>0</v>
      </c>
      <c r="BQ1075" s="11">
        <f t="shared" si="3617"/>
        <v>0</v>
      </c>
      <c r="BR1075" s="11">
        <f t="shared" si="3617"/>
        <v>0</v>
      </c>
      <c r="BS1075" s="11">
        <f t="shared" si="3617"/>
        <v>0</v>
      </c>
      <c r="BT1075" s="11">
        <f t="shared" si="3617"/>
        <v>0</v>
      </c>
      <c r="BU1075" s="30">
        <f t="shared" ref="BQ1075:CF1079" si="3618">BU1076</f>
        <v>589</v>
      </c>
      <c r="BV1075" s="30">
        <f t="shared" si="3618"/>
        <v>0</v>
      </c>
      <c r="BW1075" s="75">
        <f t="shared" si="3618"/>
        <v>0</v>
      </c>
      <c r="BX1075" s="75">
        <f t="shared" si="3618"/>
        <v>0</v>
      </c>
      <c r="BY1075" s="75">
        <f t="shared" si="3618"/>
        <v>0</v>
      </c>
      <c r="BZ1075" s="75">
        <f t="shared" si="3618"/>
        <v>0</v>
      </c>
      <c r="CA1075" s="85">
        <f t="shared" si="3618"/>
        <v>589</v>
      </c>
      <c r="CB1075" s="85">
        <f t="shared" si="3618"/>
        <v>0</v>
      </c>
      <c r="CC1075" s="75">
        <f t="shared" si="3618"/>
        <v>0</v>
      </c>
      <c r="CD1075" s="75">
        <f t="shared" si="3618"/>
        <v>0</v>
      </c>
      <c r="CE1075" s="75">
        <f t="shared" si="3618"/>
        <v>0</v>
      </c>
      <c r="CF1075" s="75">
        <f t="shared" si="3618"/>
        <v>0</v>
      </c>
      <c r="CG1075" s="85">
        <f t="shared" ref="CC1075:CR1079" si="3619">CG1076</f>
        <v>589</v>
      </c>
      <c r="CH1075" s="85">
        <f t="shared" si="3619"/>
        <v>0</v>
      </c>
      <c r="CI1075" s="11">
        <f t="shared" si="3619"/>
        <v>0</v>
      </c>
      <c r="CJ1075" s="11">
        <f t="shared" si="3619"/>
        <v>0</v>
      </c>
      <c r="CK1075" s="11">
        <f t="shared" si="3619"/>
        <v>0</v>
      </c>
      <c r="CL1075" s="11">
        <f t="shared" si="3619"/>
        <v>0</v>
      </c>
      <c r="CM1075" s="30">
        <f t="shared" si="3619"/>
        <v>589</v>
      </c>
      <c r="CN1075" s="30">
        <f t="shared" si="3619"/>
        <v>0</v>
      </c>
      <c r="CO1075" s="11">
        <f t="shared" si="3619"/>
        <v>0</v>
      </c>
      <c r="CP1075" s="11">
        <f t="shared" si="3619"/>
        <v>0</v>
      </c>
      <c r="CQ1075" s="11">
        <f t="shared" si="3619"/>
        <v>0</v>
      </c>
      <c r="CR1075" s="11">
        <f t="shared" si="3619"/>
        <v>0</v>
      </c>
      <c r="CS1075" s="30">
        <f t="shared" ref="CO1075:CT1079" si="3620">CS1076</f>
        <v>589</v>
      </c>
      <c r="CT1075" s="30">
        <f t="shared" si="3620"/>
        <v>0</v>
      </c>
    </row>
    <row r="1076" spans="1:98" ht="49.5">
      <c r="A1076" s="51" t="s">
        <v>499</v>
      </c>
      <c r="B1076" s="14" t="s">
        <v>358</v>
      </c>
      <c r="C1076" s="14" t="s">
        <v>30</v>
      </c>
      <c r="D1076" s="14" t="s">
        <v>35</v>
      </c>
      <c r="E1076" s="14" t="s">
        <v>74</v>
      </c>
      <c r="F1076" s="14"/>
      <c r="G1076" s="11">
        <f t="shared" si="3613"/>
        <v>589</v>
      </c>
      <c r="H1076" s="11">
        <f t="shared" si="3613"/>
        <v>0</v>
      </c>
      <c r="I1076" s="11">
        <f t="shared" si="3613"/>
        <v>0</v>
      </c>
      <c r="J1076" s="11">
        <f t="shared" si="3613"/>
        <v>0</v>
      </c>
      <c r="K1076" s="11">
        <f t="shared" si="3613"/>
        <v>0</v>
      </c>
      <c r="L1076" s="11">
        <f t="shared" si="3613"/>
        <v>0</v>
      </c>
      <c r="M1076" s="11">
        <f t="shared" si="3613"/>
        <v>589</v>
      </c>
      <c r="N1076" s="11">
        <f t="shared" si="3613"/>
        <v>0</v>
      </c>
      <c r="O1076" s="11">
        <f t="shared" si="3613"/>
        <v>0</v>
      </c>
      <c r="P1076" s="11">
        <f t="shared" si="3613"/>
        <v>0</v>
      </c>
      <c r="Q1076" s="11">
        <f t="shared" si="3613"/>
        <v>0</v>
      </c>
      <c r="R1076" s="11">
        <f t="shared" si="3613"/>
        <v>0</v>
      </c>
      <c r="S1076" s="11">
        <f t="shared" si="3614"/>
        <v>589</v>
      </c>
      <c r="T1076" s="11">
        <f t="shared" si="3614"/>
        <v>0</v>
      </c>
      <c r="U1076" s="11">
        <f t="shared" si="3614"/>
        <v>0</v>
      </c>
      <c r="V1076" s="11">
        <f t="shared" si="3614"/>
        <v>0</v>
      </c>
      <c r="W1076" s="11">
        <f t="shared" si="3614"/>
        <v>0</v>
      </c>
      <c r="X1076" s="11">
        <f t="shared" si="3614"/>
        <v>0</v>
      </c>
      <c r="Y1076" s="11">
        <f t="shared" si="3614"/>
        <v>589</v>
      </c>
      <c r="Z1076" s="11">
        <f t="shared" si="3614"/>
        <v>0</v>
      </c>
      <c r="AA1076" s="11">
        <f t="shared" si="3614"/>
        <v>0</v>
      </c>
      <c r="AB1076" s="11">
        <f t="shared" si="3614"/>
        <v>0</v>
      </c>
      <c r="AC1076" s="11">
        <f t="shared" si="3614"/>
        <v>0</v>
      </c>
      <c r="AD1076" s="11">
        <f t="shared" si="3614"/>
        <v>0</v>
      </c>
      <c r="AE1076" s="11">
        <f t="shared" si="3614"/>
        <v>589</v>
      </c>
      <c r="AF1076" s="11">
        <f t="shared" si="3614"/>
        <v>0</v>
      </c>
      <c r="AG1076" s="11">
        <f t="shared" si="3615"/>
        <v>0</v>
      </c>
      <c r="AH1076" s="11">
        <f t="shared" si="3615"/>
        <v>0</v>
      </c>
      <c r="AI1076" s="11">
        <f t="shared" si="3615"/>
        <v>0</v>
      </c>
      <c r="AJ1076" s="11">
        <f t="shared" si="3615"/>
        <v>0</v>
      </c>
      <c r="AK1076" s="75">
        <f t="shared" si="3615"/>
        <v>589</v>
      </c>
      <c r="AL1076" s="75">
        <f t="shared" si="3615"/>
        <v>0</v>
      </c>
      <c r="AM1076" s="11">
        <f t="shared" si="3615"/>
        <v>0</v>
      </c>
      <c r="AN1076" s="11">
        <f t="shared" si="3615"/>
        <v>0</v>
      </c>
      <c r="AO1076" s="11">
        <f t="shared" si="3615"/>
        <v>0</v>
      </c>
      <c r="AP1076" s="11">
        <f t="shared" si="3615"/>
        <v>0</v>
      </c>
      <c r="AQ1076" s="11">
        <f t="shared" si="3615"/>
        <v>589</v>
      </c>
      <c r="AR1076" s="11">
        <f t="shared" si="3615"/>
        <v>0</v>
      </c>
      <c r="AS1076" s="11">
        <f t="shared" si="3616"/>
        <v>0</v>
      </c>
      <c r="AT1076" s="11">
        <f t="shared" si="3616"/>
        <v>0</v>
      </c>
      <c r="AU1076" s="11">
        <f t="shared" si="3616"/>
        <v>0</v>
      </c>
      <c r="AV1076" s="11">
        <f t="shared" si="3616"/>
        <v>0</v>
      </c>
      <c r="AW1076" s="11">
        <f t="shared" si="3616"/>
        <v>589</v>
      </c>
      <c r="AX1076" s="11">
        <f t="shared" si="3616"/>
        <v>0</v>
      </c>
      <c r="AY1076" s="75">
        <f t="shared" si="3616"/>
        <v>0</v>
      </c>
      <c r="AZ1076" s="75">
        <f t="shared" si="3616"/>
        <v>0</v>
      </c>
      <c r="BA1076" s="75">
        <f t="shared" si="3616"/>
        <v>0</v>
      </c>
      <c r="BB1076" s="75">
        <f t="shared" si="3616"/>
        <v>0</v>
      </c>
      <c r="BC1076" s="75">
        <f t="shared" si="3616"/>
        <v>589</v>
      </c>
      <c r="BD1076" s="75">
        <f t="shared" si="3616"/>
        <v>0</v>
      </c>
      <c r="BE1076" s="11">
        <f t="shared" si="3617"/>
        <v>0</v>
      </c>
      <c r="BF1076" s="11">
        <f t="shared" si="3617"/>
        <v>0</v>
      </c>
      <c r="BG1076" s="11">
        <f t="shared" si="3617"/>
        <v>0</v>
      </c>
      <c r="BH1076" s="11">
        <f t="shared" si="3617"/>
        <v>0</v>
      </c>
      <c r="BI1076" s="138">
        <f t="shared" si="3617"/>
        <v>589</v>
      </c>
      <c r="BJ1076" s="138">
        <f t="shared" si="3617"/>
        <v>0</v>
      </c>
      <c r="BK1076" s="75">
        <f t="shared" si="3617"/>
        <v>0</v>
      </c>
      <c r="BL1076" s="75">
        <f t="shared" si="3617"/>
        <v>0</v>
      </c>
      <c r="BM1076" s="75">
        <f t="shared" si="3617"/>
        <v>0</v>
      </c>
      <c r="BN1076" s="75">
        <f t="shared" si="3617"/>
        <v>0</v>
      </c>
      <c r="BO1076" s="75">
        <f t="shared" si="3617"/>
        <v>589</v>
      </c>
      <c r="BP1076" s="75">
        <f t="shared" si="3617"/>
        <v>0</v>
      </c>
      <c r="BQ1076" s="11">
        <f t="shared" si="3618"/>
        <v>0</v>
      </c>
      <c r="BR1076" s="11">
        <f t="shared" si="3618"/>
        <v>0</v>
      </c>
      <c r="BS1076" s="11">
        <f t="shared" si="3618"/>
        <v>0</v>
      </c>
      <c r="BT1076" s="11">
        <f t="shared" si="3618"/>
        <v>0</v>
      </c>
      <c r="BU1076" s="11">
        <f t="shared" si="3618"/>
        <v>589</v>
      </c>
      <c r="BV1076" s="11">
        <f t="shared" si="3618"/>
        <v>0</v>
      </c>
      <c r="BW1076" s="75">
        <f t="shared" si="3618"/>
        <v>0</v>
      </c>
      <c r="BX1076" s="75">
        <f t="shared" si="3618"/>
        <v>0</v>
      </c>
      <c r="BY1076" s="75">
        <f t="shared" si="3618"/>
        <v>0</v>
      </c>
      <c r="BZ1076" s="75">
        <f t="shared" si="3618"/>
        <v>0</v>
      </c>
      <c r="CA1076" s="75">
        <f t="shared" si="3618"/>
        <v>589</v>
      </c>
      <c r="CB1076" s="75">
        <f t="shared" si="3618"/>
        <v>0</v>
      </c>
      <c r="CC1076" s="75">
        <f t="shared" si="3619"/>
        <v>0</v>
      </c>
      <c r="CD1076" s="75">
        <f t="shared" si="3619"/>
        <v>0</v>
      </c>
      <c r="CE1076" s="75">
        <f t="shared" si="3619"/>
        <v>0</v>
      </c>
      <c r="CF1076" s="75">
        <f t="shared" si="3619"/>
        <v>0</v>
      </c>
      <c r="CG1076" s="75">
        <f t="shared" si="3619"/>
        <v>589</v>
      </c>
      <c r="CH1076" s="75">
        <f t="shared" si="3619"/>
        <v>0</v>
      </c>
      <c r="CI1076" s="11">
        <f t="shared" si="3619"/>
        <v>0</v>
      </c>
      <c r="CJ1076" s="11">
        <f t="shared" si="3619"/>
        <v>0</v>
      </c>
      <c r="CK1076" s="11">
        <f t="shared" si="3619"/>
        <v>0</v>
      </c>
      <c r="CL1076" s="11">
        <f t="shared" si="3619"/>
        <v>0</v>
      </c>
      <c r="CM1076" s="11">
        <f t="shared" si="3619"/>
        <v>589</v>
      </c>
      <c r="CN1076" s="11">
        <f t="shared" si="3619"/>
        <v>0</v>
      </c>
      <c r="CO1076" s="11">
        <f t="shared" si="3620"/>
        <v>0</v>
      </c>
      <c r="CP1076" s="11">
        <f t="shared" si="3620"/>
        <v>0</v>
      </c>
      <c r="CQ1076" s="11">
        <f t="shared" si="3620"/>
        <v>0</v>
      </c>
      <c r="CR1076" s="11">
        <f t="shared" si="3620"/>
        <v>0</v>
      </c>
      <c r="CS1076" s="11">
        <f t="shared" si="3620"/>
        <v>589</v>
      </c>
      <c r="CT1076" s="11">
        <f t="shared" si="3620"/>
        <v>0</v>
      </c>
    </row>
    <row r="1077" spans="1:98">
      <c r="A1077" s="51" t="s">
        <v>15</v>
      </c>
      <c r="B1077" s="14" t="s">
        <v>358</v>
      </c>
      <c r="C1077" s="14" t="s">
        <v>30</v>
      </c>
      <c r="D1077" s="14" t="s">
        <v>35</v>
      </c>
      <c r="E1077" s="14" t="s">
        <v>75</v>
      </c>
      <c r="F1077" s="14"/>
      <c r="G1077" s="11">
        <f t="shared" si="3613"/>
        <v>589</v>
      </c>
      <c r="H1077" s="11">
        <f t="shared" si="3613"/>
        <v>0</v>
      </c>
      <c r="I1077" s="11">
        <f t="shared" si="3613"/>
        <v>0</v>
      </c>
      <c r="J1077" s="11">
        <f t="shared" si="3613"/>
        <v>0</v>
      </c>
      <c r="K1077" s="11">
        <f t="shared" si="3613"/>
        <v>0</v>
      </c>
      <c r="L1077" s="11">
        <f t="shared" si="3613"/>
        <v>0</v>
      </c>
      <c r="M1077" s="11">
        <f t="shared" si="3613"/>
        <v>589</v>
      </c>
      <c r="N1077" s="11">
        <f t="shared" si="3613"/>
        <v>0</v>
      </c>
      <c r="O1077" s="11">
        <f t="shared" si="3613"/>
        <v>0</v>
      </c>
      <c r="P1077" s="11">
        <f t="shared" si="3613"/>
        <v>0</v>
      </c>
      <c r="Q1077" s="11">
        <f t="shared" si="3613"/>
        <v>0</v>
      </c>
      <c r="R1077" s="11">
        <f t="shared" si="3613"/>
        <v>0</v>
      </c>
      <c r="S1077" s="11">
        <f t="shared" si="3614"/>
        <v>589</v>
      </c>
      <c r="T1077" s="11">
        <f t="shared" si="3614"/>
        <v>0</v>
      </c>
      <c r="U1077" s="11">
        <f t="shared" si="3614"/>
        <v>0</v>
      </c>
      <c r="V1077" s="11">
        <f t="shared" si="3614"/>
        <v>0</v>
      </c>
      <c r="W1077" s="11">
        <f t="shared" si="3614"/>
        <v>0</v>
      </c>
      <c r="X1077" s="11">
        <f t="shared" si="3614"/>
        <v>0</v>
      </c>
      <c r="Y1077" s="11">
        <f t="shared" si="3614"/>
        <v>589</v>
      </c>
      <c r="Z1077" s="11">
        <f t="shared" si="3614"/>
        <v>0</v>
      </c>
      <c r="AA1077" s="11">
        <f t="shared" si="3614"/>
        <v>0</v>
      </c>
      <c r="AB1077" s="11">
        <f t="shared" si="3614"/>
        <v>0</v>
      </c>
      <c r="AC1077" s="11">
        <f t="shared" si="3614"/>
        <v>0</v>
      </c>
      <c r="AD1077" s="11">
        <f t="shared" si="3614"/>
        <v>0</v>
      </c>
      <c r="AE1077" s="11">
        <f t="shared" si="3614"/>
        <v>589</v>
      </c>
      <c r="AF1077" s="11">
        <f t="shared" si="3614"/>
        <v>0</v>
      </c>
      <c r="AG1077" s="11">
        <f t="shared" si="3615"/>
        <v>0</v>
      </c>
      <c r="AH1077" s="11">
        <f t="shared" si="3615"/>
        <v>0</v>
      </c>
      <c r="AI1077" s="11">
        <f t="shared" si="3615"/>
        <v>0</v>
      </c>
      <c r="AJ1077" s="11">
        <f t="shared" si="3615"/>
        <v>0</v>
      </c>
      <c r="AK1077" s="75">
        <f t="shared" si="3615"/>
        <v>589</v>
      </c>
      <c r="AL1077" s="75">
        <f t="shared" si="3615"/>
        <v>0</v>
      </c>
      <c r="AM1077" s="11">
        <f t="shared" si="3615"/>
        <v>0</v>
      </c>
      <c r="AN1077" s="11">
        <f t="shared" si="3615"/>
        <v>0</v>
      </c>
      <c r="AO1077" s="11">
        <f t="shared" si="3615"/>
        <v>0</v>
      </c>
      <c r="AP1077" s="11">
        <f t="shared" si="3615"/>
        <v>0</v>
      </c>
      <c r="AQ1077" s="11">
        <f t="shared" si="3615"/>
        <v>589</v>
      </c>
      <c r="AR1077" s="11">
        <f t="shared" si="3615"/>
        <v>0</v>
      </c>
      <c r="AS1077" s="11">
        <f t="shared" si="3616"/>
        <v>0</v>
      </c>
      <c r="AT1077" s="11">
        <f t="shared" si="3616"/>
        <v>0</v>
      </c>
      <c r="AU1077" s="11">
        <f t="shared" si="3616"/>
        <v>0</v>
      </c>
      <c r="AV1077" s="11">
        <f t="shared" si="3616"/>
        <v>0</v>
      </c>
      <c r="AW1077" s="11">
        <f t="shared" si="3616"/>
        <v>589</v>
      </c>
      <c r="AX1077" s="11">
        <f t="shared" si="3616"/>
        <v>0</v>
      </c>
      <c r="AY1077" s="75">
        <f t="shared" si="3616"/>
        <v>0</v>
      </c>
      <c r="AZ1077" s="75">
        <f t="shared" si="3616"/>
        <v>0</v>
      </c>
      <c r="BA1077" s="75">
        <f t="shared" si="3616"/>
        <v>0</v>
      </c>
      <c r="BB1077" s="75">
        <f t="shared" si="3616"/>
        <v>0</v>
      </c>
      <c r="BC1077" s="75">
        <f t="shared" si="3616"/>
        <v>589</v>
      </c>
      <c r="BD1077" s="75">
        <f t="shared" si="3616"/>
        <v>0</v>
      </c>
      <c r="BE1077" s="11">
        <f t="shared" si="3617"/>
        <v>0</v>
      </c>
      <c r="BF1077" s="11">
        <f t="shared" si="3617"/>
        <v>0</v>
      </c>
      <c r="BG1077" s="11">
        <f t="shared" si="3617"/>
        <v>0</v>
      </c>
      <c r="BH1077" s="11">
        <f t="shared" si="3617"/>
        <v>0</v>
      </c>
      <c r="BI1077" s="138">
        <f t="shared" si="3617"/>
        <v>589</v>
      </c>
      <c r="BJ1077" s="138">
        <f t="shared" si="3617"/>
        <v>0</v>
      </c>
      <c r="BK1077" s="75">
        <f t="shared" si="3617"/>
        <v>0</v>
      </c>
      <c r="BL1077" s="75">
        <f t="shared" si="3617"/>
        <v>0</v>
      </c>
      <c r="BM1077" s="75">
        <f t="shared" si="3617"/>
        <v>0</v>
      </c>
      <c r="BN1077" s="75">
        <f t="shared" si="3617"/>
        <v>0</v>
      </c>
      <c r="BO1077" s="75">
        <f t="shared" si="3617"/>
        <v>589</v>
      </c>
      <c r="BP1077" s="75">
        <f t="shared" si="3617"/>
        <v>0</v>
      </c>
      <c r="BQ1077" s="11">
        <f t="shared" si="3618"/>
        <v>0</v>
      </c>
      <c r="BR1077" s="11">
        <f t="shared" si="3618"/>
        <v>0</v>
      </c>
      <c r="BS1077" s="11">
        <f t="shared" si="3618"/>
        <v>0</v>
      </c>
      <c r="BT1077" s="11">
        <f t="shared" si="3618"/>
        <v>0</v>
      </c>
      <c r="BU1077" s="11">
        <f t="shared" si="3618"/>
        <v>589</v>
      </c>
      <c r="BV1077" s="11">
        <f t="shared" si="3618"/>
        <v>0</v>
      </c>
      <c r="BW1077" s="75">
        <f t="shared" si="3618"/>
        <v>0</v>
      </c>
      <c r="BX1077" s="75">
        <f t="shared" si="3618"/>
        <v>0</v>
      </c>
      <c r="BY1077" s="75">
        <f t="shared" si="3618"/>
        <v>0</v>
      </c>
      <c r="BZ1077" s="75">
        <f t="shared" si="3618"/>
        <v>0</v>
      </c>
      <c r="CA1077" s="75">
        <f t="shared" si="3618"/>
        <v>589</v>
      </c>
      <c r="CB1077" s="75">
        <f t="shared" si="3618"/>
        <v>0</v>
      </c>
      <c r="CC1077" s="75">
        <f t="shared" si="3619"/>
        <v>0</v>
      </c>
      <c r="CD1077" s="75">
        <f t="shared" si="3619"/>
        <v>0</v>
      </c>
      <c r="CE1077" s="75">
        <f t="shared" si="3619"/>
        <v>0</v>
      </c>
      <c r="CF1077" s="75">
        <f t="shared" si="3619"/>
        <v>0</v>
      </c>
      <c r="CG1077" s="75">
        <f t="shared" si="3619"/>
        <v>589</v>
      </c>
      <c r="CH1077" s="75">
        <f t="shared" si="3619"/>
        <v>0</v>
      </c>
      <c r="CI1077" s="11">
        <f t="shared" si="3619"/>
        <v>0</v>
      </c>
      <c r="CJ1077" s="11">
        <f t="shared" si="3619"/>
        <v>0</v>
      </c>
      <c r="CK1077" s="11">
        <f t="shared" si="3619"/>
        <v>0</v>
      </c>
      <c r="CL1077" s="11">
        <f t="shared" si="3619"/>
        <v>0</v>
      </c>
      <c r="CM1077" s="11">
        <f t="shared" si="3619"/>
        <v>589</v>
      </c>
      <c r="CN1077" s="11">
        <f t="shared" si="3619"/>
        <v>0</v>
      </c>
      <c r="CO1077" s="11">
        <f t="shared" si="3620"/>
        <v>0</v>
      </c>
      <c r="CP1077" s="11">
        <f t="shared" si="3620"/>
        <v>0</v>
      </c>
      <c r="CQ1077" s="11">
        <f t="shared" si="3620"/>
        <v>0</v>
      </c>
      <c r="CR1077" s="11">
        <f t="shared" si="3620"/>
        <v>0</v>
      </c>
      <c r="CS1077" s="11">
        <f t="shared" si="3620"/>
        <v>589</v>
      </c>
      <c r="CT1077" s="11">
        <f t="shared" si="3620"/>
        <v>0</v>
      </c>
    </row>
    <row r="1078" spans="1:98" ht="33">
      <c r="A1078" s="51" t="s">
        <v>76</v>
      </c>
      <c r="B1078" s="14" t="s">
        <v>358</v>
      </c>
      <c r="C1078" s="14" t="s">
        <v>30</v>
      </c>
      <c r="D1078" s="14" t="s">
        <v>35</v>
      </c>
      <c r="E1078" s="14" t="s">
        <v>77</v>
      </c>
      <c r="F1078" s="14"/>
      <c r="G1078" s="11">
        <f t="shared" si="3613"/>
        <v>589</v>
      </c>
      <c r="H1078" s="11">
        <f t="shared" si="3613"/>
        <v>0</v>
      </c>
      <c r="I1078" s="11">
        <f t="shared" si="3613"/>
        <v>0</v>
      </c>
      <c r="J1078" s="11">
        <f t="shared" si="3613"/>
        <v>0</v>
      </c>
      <c r="K1078" s="11">
        <f t="shared" si="3613"/>
        <v>0</v>
      </c>
      <c r="L1078" s="11">
        <f t="shared" si="3613"/>
        <v>0</v>
      </c>
      <c r="M1078" s="11">
        <f t="shared" si="3613"/>
        <v>589</v>
      </c>
      <c r="N1078" s="11">
        <f t="shared" si="3613"/>
        <v>0</v>
      </c>
      <c r="O1078" s="11">
        <f t="shared" si="3613"/>
        <v>0</v>
      </c>
      <c r="P1078" s="11">
        <f t="shared" si="3613"/>
        <v>0</v>
      </c>
      <c r="Q1078" s="11">
        <f t="shared" si="3613"/>
        <v>0</v>
      </c>
      <c r="R1078" s="11">
        <f t="shared" si="3613"/>
        <v>0</v>
      </c>
      <c r="S1078" s="11">
        <f t="shared" si="3614"/>
        <v>589</v>
      </c>
      <c r="T1078" s="11">
        <f t="shared" si="3614"/>
        <v>0</v>
      </c>
      <c r="U1078" s="11">
        <f t="shared" si="3614"/>
        <v>0</v>
      </c>
      <c r="V1078" s="11">
        <f t="shared" si="3614"/>
        <v>0</v>
      </c>
      <c r="W1078" s="11">
        <f t="shared" si="3614"/>
        <v>0</v>
      </c>
      <c r="X1078" s="11">
        <f t="shared" si="3614"/>
        <v>0</v>
      </c>
      <c r="Y1078" s="11">
        <f t="shared" si="3614"/>
        <v>589</v>
      </c>
      <c r="Z1078" s="11">
        <f t="shared" si="3614"/>
        <v>0</v>
      </c>
      <c r="AA1078" s="11">
        <f t="shared" si="3614"/>
        <v>0</v>
      </c>
      <c r="AB1078" s="11">
        <f t="shared" si="3614"/>
        <v>0</v>
      </c>
      <c r="AC1078" s="11">
        <f t="shared" si="3614"/>
        <v>0</v>
      </c>
      <c r="AD1078" s="11">
        <f t="shared" si="3614"/>
        <v>0</v>
      </c>
      <c r="AE1078" s="11">
        <f t="shared" si="3614"/>
        <v>589</v>
      </c>
      <c r="AF1078" s="11">
        <f t="shared" si="3614"/>
        <v>0</v>
      </c>
      <c r="AG1078" s="11">
        <f t="shared" si="3615"/>
        <v>0</v>
      </c>
      <c r="AH1078" s="11">
        <f t="shared" si="3615"/>
        <v>0</v>
      </c>
      <c r="AI1078" s="11">
        <f t="shared" si="3615"/>
        <v>0</v>
      </c>
      <c r="AJ1078" s="11">
        <f t="shared" si="3615"/>
        <v>0</v>
      </c>
      <c r="AK1078" s="75">
        <f t="shared" si="3615"/>
        <v>589</v>
      </c>
      <c r="AL1078" s="75">
        <f t="shared" si="3615"/>
        <v>0</v>
      </c>
      <c r="AM1078" s="11">
        <f t="shared" si="3615"/>
        <v>0</v>
      </c>
      <c r="AN1078" s="11">
        <f t="shared" si="3615"/>
        <v>0</v>
      </c>
      <c r="AO1078" s="11">
        <f t="shared" si="3615"/>
        <v>0</v>
      </c>
      <c r="AP1078" s="11">
        <f t="shared" si="3615"/>
        <v>0</v>
      </c>
      <c r="AQ1078" s="11">
        <f t="shared" si="3615"/>
        <v>589</v>
      </c>
      <c r="AR1078" s="11">
        <f t="shared" si="3615"/>
        <v>0</v>
      </c>
      <c r="AS1078" s="11">
        <f t="shared" si="3616"/>
        <v>0</v>
      </c>
      <c r="AT1078" s="11">
        <f t="shared" si="3616"/>
        <v>0</v>
      </c>
      <c r="AU1078" s="11">
        <f t="shared" si="3616"/>
        <v>0</v>
      </c>
      <c r="AV1078" s="11">
        <f t="shared" si="3616"/>
        <v>0</v>
      </c>
      <c r="AW1078" s="11">
        <f t="shared" si="3616"/>
        <v>589</v>
      </c>
      <c r="AX1078" s="11">
        <f t="shared" si="3616"/>
        <v>0</v>
      </c>
      <c r="AY1078" s="75">
        <f t="shared" si="3616"/>
        <v>0</v>
      </c>
      <c r="AZ1078" s="75">
        <f t="shared" si="3616"/>
        <v>0</v>
      </c>
      <c r="BA1078" s="75">
        <f t="shared" si="3616"/>
        <v>0</v>
      </c>
      <c r="BB1078" s="75">
        <f t="shared" si="3616"/>
        <v>0</v>
      </c>
      <c r="BC1078" s="75">
        <f t="shared" si="3616"/>
        <v>589</v>
      </c>
      <c r="BD1078" s="75">
        <f t="shared" si="3616"/>
        <v>0</v>
      </c>
      <c r="BE1078" s="11">
        <f t="shared" si="3617"/>
        <v>0</v>
      </c>
      <c r="BF1078" s="11">
        <f t="shared" si="3617"/>
        <v>0</v>
      </c>
      <c r="BG1078" s="11">
        <f t="shared" si="3617"/>
        <v>0</v>
      </c>
      <c r="BH1078" s="11">
        <f t="shared" si="3617"/>
        <v>0</v>
      </c>
      <c r="BI1078" s="138">
        <f t="shared" si="3617"/>
        <v>589</v>
      </c>
      <c r="BJ1078" s="138">
        <f t="shared" si="3617"/>
        <v>0</v>
      </c>
      <c r="BK1078" s="75">
        <f t="shared" si="3617"/>
        <v>0</v>
      </c>
      <c r="BL1078" s="75">
        <f t="shared" si="3617"/>
        <v>0</v>
      </c>
      <c r="BM1078" s="75">
        <f t="shared" si="3617"/>
        <v>0</v>
      </c>
      <c r="BN1078" s="75">
        <f t="shared" si="3617"/>
        <v>0</v>
      </c>
      <c r="BO1078" s="75">
        <f t="shared" si="3617"/>
        <v>589</v>
      </c>
      <c r="BP1078" s="75">
        <f t="shared" si="3617"/>
        <v>0</v>
      </c>
      <c r="BQ1078" s="11">
        <f t="shared" si="3618"/>
        <v>0</v>
      </c>
      <c r="BR1078" s="11">
        <f t="shared" si="3618"/>
        <v>0</v>
      </c>
      <c r="BS1078" s="11">
        <f t="shared" si="3618"/>
        <v>0</v>
      </c>
      <c r="BT1078" s="11">
        <f t="shared" si="3618"/>
        <v>0</v>
      </c>
      <c r="BU1078" s="11">
        <f t="shared" si="3618"/>
        <v>589</v>
      </c>
      <c r="BV1078" s="11">
        <f t="shared" si="3618"/>
        <v>0</v>
      </c>
      <c r="BW1078" s="75">
        <f t="shared" si="3618"/>
        <v>0</v>
      </c>
      <c r="BX1078" s="75">
        <f t="shared" si="3618"/>
        <v>0</v>
      </c>
      <c r="BY1078" s="75">
        <f t="shared" si="3618"/>
        <v>0</v>
      </c>
      <c r="BZ1078" s="75">
        <f t="shared" si="3618"/>
        <v>0</v>
      </c>
      <c r="CA1078" s="75">
        <f t="shared" si="3618"/>
        <v>589</v>
      </c>
      <c r="CB1078" s="75">
        <f t="shared" si="3618"/>
        <v>0</v>
      </c>
      <c r="CC1078" s="75">
        <f t="shared" si="3619"/>
        <v>0</v>
      </c>
      <c r="CD1078" s="75">
        <f t="shared" si="3619"/>
        <v>0</v>
      </c>
      <c r="CE1078" s="75">
        <f t="shared" si="3619"/>
        <v>0</v>
      </c>
      <c r="CF1078" s="75">
        <f t="shared" si="3619"/>
        <v>0</v>
      </c>
      <c r="CG1078" s="75">
        <f t="shared" si="3619"/>
        <v>589</v>
      </c>
      <c r="CH1078" s="75">
        <f t="shared" si="3619"/>
        <v>0</v>
      </c>
      <c r="CI1078" s="11">
        <f t="shared" si="3619"/>
        <v>0</v>
      </c>
      <c r="CJ1078" s="11">
        <f t="shared" si="3619"/>
        <v>0</v>
      </c>
      <c r="CK1078" s="11">
        <f t="shared" si="3619"/>
        <v>0</v>
      </c>
      <c r="CL1078" s="11">
        <f t="shared" si="3619"/>
        <v>0</v>
      </c>
      <c r="CM1078" s="11">
        <f t="shared" si="3619"/>
        <v>589</v>
      </c>
      <c r="CN1078" s="11">
        <f t="shared" si="3619"/>
        <v>0</v>
      </c>
      <c r="CO1078" s="11">
        <f t="shared" si="3620"/>
        <v>0</v>
      </c>
      <c r="CP1078" s="11">
        <f t="shared" si="3620"/>
        <v>0</v>
      </c>
      <c r="CQ1078" s="11">
        <f t="shared" si="3620"/>
        <v>0</v>
      </c>
      <c r="CR1078" s="11">
        <f t="shared" si="3620"/>
        <v>0</v>
      </c>
      <c r="CS1078" s="11">
        <f t="shared" si="3620"/>
        <v>589</v>
      </c>
      <c r="CT1078" s="11">
        <f t="shared" si="3620"/>
        <v>0</v>
      </c>
    </row>
    <row r="1079" spans="1:98" ht="33">
      <c r="A1079" s="55" t="s">
        <v>268</v>
      </c>
      <c r="B1079" s="14" t="s">
        <v>358</v>
      </c>
      <c r="C1079" s="14" t="s">
        <v>30</v>
      </c>
      <c r="D1079" s="14" t="s">
        <v>35</v>
      </c>
      <c r="E1079" s="14" t="s">
        <v>77</v>
      </c>
      <c r="F1079" s="14" t="s">
        <v>33</v>
      </c>
      <c r="G1079" s="11">
        <f t="shared" si="3613"/>
        <v>589</v>
      </c>
      <c r="H1079" s="11">
        <f t="shared" si="3613"/>
        <v>0</v>
      </c>
      <c r="I1079" s="11">
        <f t="shared" si="3613"/>
        <v>0</v>
      </c>
      <c r="J1079" s="11">
        <f t="shared" si="3613"/>
        <v>0</v>
      </c>
      <c r="K1079" s="11">
        <f t="shared" si="3613"/>
        <v>0</v>
      </c>
      <c r="L1079" s="11">
        <f t="shared" si="3613"/>
        <v>0</v>
      </c>
      <c r="M1079" s="11">
        <f t="shared" si="3613"/>
        <v>589</v>
      </c>
      <c r="N1079" s="11">
        <f t="shared" si="3613"/>
        <v>0</v>
      </c>
      <c r="O1079" s="11">
        <f t="shared" si="3613"/>
        <v>0</v>
      </c>
      <c r="P1079" s="11">
        <f t="shared" si="3613"/>
        <v>0</v>
      </c>
      <c r="Q1079" s="11">
        <f t="shared" si="3613"/>
        <v>0</v>
      </c>
      <c r="R1079" s="11">
        <f t="shared" si="3613"/>
        <v>0</v>
      </c>
      <c r="S1079" s="11">
        <f t="shared" si="3614"/>
        <v>589</v>
      </c>
      <c r="T1079" s="11">
        <f t="shared" si="3614"/>
        <v>0</v>
      </c>
      <c r="U1079" s="11">
        <f t="shared" si="3614"/>
        <v>0</v>
      </c>
      <c r="V1079" s="11">
        <f t="shared" si="3614"/>
        <v>0</v>
      </c>
      <c r="W1079" s="11">
        <f t="shared" si="3614"/>
        <v>0</v>
      </c>
      <c r="X1079" s="11">
        <f t="shared" si="3614"/>
        <v>0</v>
      </c>
      <c r="Y1079" s="11">
        <f t="shared" si="3614"/>
        <v>589</v>
      </c>
      <c r="Z1079" s="11">
        <f t="shared" si="3614"/>
        <v>0</v>
      </c>
      <c r="AA1079" s="11">
        <f t="shared" si="3614"/>
        <v>0</v>
      </c>
      <c r="AB1079" s="11">
        <f t="shared" si="3614"/>
        <v>0</v>
      </c>
      <c r="AC1079" s="11">
        <f t="shared" si="3614"/>
        <v>0</v>
      </c>
      <c r="AD1079" s="11">
        <f t="shared" si="3614"/>
        <v>0</v>
      </c>
      <c r="AE1079" s="11">
        <f t="shared" si="3614"/>
        <v>589</v>
      </c>
      <c r="AF1079" s="11">
        <f t="shared" si="3614"/>
        <v>0</v>
      </c>
      <c r="AG1079" s="11">
        <f t="shared" si="3615"/>
        <v>0</v>
      </c>
      <c r="AH1079" s="11">
        <f t="shared" si="3615"/>
        <v>0</v>
      </c>
      <c r="AI1079" s="11">
        <f t="shared" si="3615"/>
        <v>0</v>
      </c>
      <c r="AJ1079" s="11">
        <f t="shared" si="3615"/>
        <v>0</v>
      </c>
      <c r="AK1079" s="75">
        <f t="shared" si="3615"/>
        <v>589</v>
      </c>
      <c r="AL1079" s="75">
        <f t="shared" si="3615"/>
        <v>0</v>
      </c>
      <c r="AM1079" s="11">
        <f t="shared" si="3615"/>
        <v>0</v>
      </c>
      <c r="AN1079" s="11">
        <f t="shared" si="3615"/>
        <v>0</v>
      </c>
      <c r="AO1079" s="11">
        <f t="shared" si="3615"/>
        <v>0</v>
      </c>
      <c r="AP1079" s="11">
        <f t="shared" si="3615"/>
        <v>0</v>
      </c>
      <c r="AQ1079" s="11">
        <f t="shared" si="3615"/>
        <v>589</v>
      </c>
      <c r="AR1079" s="11">
        <f t="shared" si="3615"/>
        <v>0</v>
      </c>
      <c r="AS1079" s="11">
        <f t="shared" si="3616"/>
        <v>0</v>
      </c>
      <c r="AT1079" s="11">
        <f t="shared" si="3616"/>
        <v>0</v>
      </c>
      <c r="AU1079" s="11">
        <f t="shared" si="3616"/>
        <v>0</v>
      </c>
      <c r="AV1079" s="11">
        <f t="shared" si="3616"/>
        <v>0</v>
      </c>
      <c r="AW1079" s="11">
        <f t="shared" si="3616"/>
        <v>589</v>
      </c>
      <c r="AX1079" s="11">
        <f t="shared" si="3616"/>
        <v>0</v>
      </c>
      <c r="AY1079" s="75">
        <f t="shared" si="3616"/>
        <v>0</v>
      </c>
      <c r="AZ1079" s="75">
        <f t="shared" si="3616"/>
        <v>0</v>
      </c>
      <c r="BA1079" s="75">
        <f t="shared" si="3616"/>
        <v>0</v>
      </c>
      <c r="BB1079" s="75">
        <f t="shared" si="3616"/>
        <v>0</v>
      </c>
      <c r="BC1079" s="75">
        <f t="shared" si="3616"/>
        <v>589</v>
      </c>
      <c r="BD1079" s="75">
        <f t="shared" si="3616"/>
        <v>0</v>
      </c>
      <c r="BE1079" s="11">
        <f t="shared" si="3617"/>
        <v>0</v>
      </c>
      <c r="BF1079" s="11">
        <f t="shared" si="3617"/>
        <v>0</v>
      </c>
      <c r="BG1079" s="11">
        <f t="shared" si="3617"/>
        <v>0</v>
      </c>
      <c r="BH1079" s="11">
        <f t="shared" si="3617"/>
        <v>0</v>
      </c>
      <c r="BI1079" s="138">
        <f t="shared" si="3617"/>
        <v>589</v>
      </c>
      <c r="BJ1079" s="138">
        <f t="shared" si="3617"/>
        <v>0</v>
      </c>
      <c r="BK1079" s="75">
        <f t="shared" si="3617"/>
        <v>0</v>
      </c>
      <c r="BL1079" s="75">
        <f t="shared" si="3617"/>
        <v>0</v>
      </c>
      <c r="BM1079" s="75">
        <f t="shared" si="3617"/>
        <v>0</v>
      </c>
      <c r="BN1079" s="75">
        <f t="shared" si="3617"/>
        <v>0</v>
      </c>
      <c r="BO1079" s="75">
        <f t="shared" si="3617"/>
        <v>589</v>
      </c>
      <c r="BP1079" s="75">
        <f t="shared" si="3617"/>
        <v>0</v>
      </c>
      <c r="BQ1079" s="11">
        <f t="shared" si="3618"/>
        <v>0</v>
      </c>
      <c r="BR1079" s="11">
        <f t="shared" si="3618"/>
        <v>0</v>
      </c>
      <c r="BS1079" s="11">
        <f t="shared" si="3618"/>
        <v>0</v>
      </c>
      <c r="BT1079" s="11">
        <f t="shared" si="3618"/>
        <v>0</v>
      </c>
      <c r="BU1079" s="11">
        <f t="shared" si="3618"/>
        <v>589</v>
      </c>
      <c r="BV1079" s="11">
        <f t="shared" si="3618"/>
        <v>0</v>
      </c>
      <c r="BW1079" s="75">
        <f t="shared" si="3618"/>
        <v>0</v>
      </c>
      <c r="BX1079" s="75">
        <f t="shared" si="3618"/>
        <v>0</v>
      </c>
      <c r="BY1079" s="75">
        <f t="shared" si="3618"/>
        <v>0</v>
      </c>
      <c r="BZ1079" s="75">
        <f t="shared" si="3618"/>
        <v>0</v>
      </c>
      <c r="CA1079" s="75">
        <f t="shared" si="3618"/>
        <v>589</v>
      </c>
      <c r="CB1079" s="75">
        <f t="shared" si="3618"/>
        <v>0</v>
      </c>
      <c r="CC1079" s="75">
        <f t="shared" si="3619"/>
        <v>0</v>
      </c>
      <c r="CD1079" s="75">
        <f t="shared" si="3619"/>
        <v>0</v>
      </c>
      <c r="CE1079" s="75">
        <f t="shared" si="3619"/>
        <v>0</v>
      </c>
      <c r="CF1079" s="75">
        <f t="shared" si="3619"/>
        <v>0</v>
      </c>
      <c r="CG1079" s="75">
        <f t="shared" si="3619"/>
        <v>589</v>
      </c>
      <c r="CH1079" s="75">
        <f t="shared" si="3619"/>
        <v>0</v>
      </c>
      <c r="CI1079" s="11">
        <f t="shared" si="3619"/>
        <v>0</v>
      </c>
      <c r="CJ1079" s="11">
        <f t="shared" si="3619"/>
        <v>0</v>
      </c>
      <c r="CK1079" s="11">
        <f t="shared" si="3619"/>
        <v>0</v>
      </c>
      <c r="CL1079" s="11">
        <f t="shared" si="3619"/>
        <v>0</v>
      </c>
      <c r="CM1079" s="11">
        <f t="shared" si="3619"/>
        <v>589</v>
      </c>
      <c r="CN1079" s="11">
        <f t="shared" si="3619"/>
        <v>0</v>
      </c>
      <c r="CO1079" s="11">
        <f t="shared" si="3620"/>
        <v>0</v>
      </c>
      <c r="CP1079" s="11">
        <f t="shared" si="3620"/>
        <v>0</v>
      </c>
      <c r="CQ1079" s="11">
        <f t="shared" si="3620"/>
        <v>0</v>
      </c>
      <c r="CR1079" s="11">
        <f t="shared" si="3620"/>
        <v>0</v>
      </c>
      <c r="CS1079" s="11">
        <f t="shared" si="3620"/>
        <v>589</v>
      </c>
      <c r="CT1079" s="11">
        <f t="shared" si="3620"/>
        <v>0</v>
      </c>
    </row>
    <row r="1080" spans="1:98" ht="33">
      <c r="A1080" s="55" t="s">
        <v>39</v>
      </c>
      <c r="B1080" s="14" t="s">
        <v>358</v>
      </c>
      <c r="C1080" s="14" t="s">
        <v>30</v>
      </c>
      <c r="D1080" s="14" t="s">
        <v>35</v>
      </c>
      <c r="E1080" s="14" t="s">
        <v>77</v>
      </c>
      <c r="F1080" s="14" t="s">
        <v>40</v>
      </c>
      <c r="G1080" s="11">
        <v>589</v>
      </c>
      <c r="H1080" s="11"/>
      <c r="I1080" s="11"/>
      <c r="J1080" s="11"/>
      <c r="K1080" s="11"/>
      <c r="L1080" s="11"/>
      <c r="M1080" s="11">
        <f>G1080+I1080+J1080+K1080+L1080</f>
        <v>589</v>
      </c>
      <c r="N1080" s="11">
        <f>H1080+J1080</f>
        <v>0</v>
      </c>
      <c r="O1080" s="11"/>
      <c r="P1080" s="11"/>
      <c r="Q1080" s="11"/>
      <c r="R1080" s="11"/>
      <c r="S1080" s="11">
        <f>M1080+O1080+P1080+Q1080+R1080</f>
        <v>589</v>
      </c>
      <c r="T1080" s="11">
        <f>N1080+P1080</f>
        <v>0</v>
      </c>
      <c r="U1080" s="11"/>
      <c r="V1080" s="11"/>
      <c r="W1080" s="11"/>
      <c r="X1080" s="11"/>
      <c r="Y1080" s="11">
        <f>S1080+U1080+V1080+W1080+X1080</f>
        <v>589</v>
      </c>
      <c r="Z1080" s="11">
        <f>T1080+V1080</f>
        <v>0</v>
      </c>
      <c r="AA1080" s="11"/>
      <c r="AB1080" s="11"/>
      <c r="AC1080" s="11"/>
      <c r="AD1080" s="11"/>
      <c r="AE1080" s="11">
        <f>Y1080+AA1080+AB1080+AC1080+AD1080</f>
        <v>589</v>
      </c>
      <c r="AF1080" s="11">
        <f>Z1080+AB1080</f>
        <v>0</v>
      </c>
      <c r="AG1080" s="11"/>
      <c r="AH1080" s="11"/>
      <c r="AI1080" s="11"/>
      <c r="AJ1080" s="11"/>
      <c r="AK1080" s="75">
        <f>AE1080+AG1080+AH1080+AI1080+AJ1080</f>
        <v>589</v>
      </c>
      <c r="AL1080" s="75">
        <f>AF1080+AH1080</f>
        <v>0</v>
      </c>
      <c r="AM1080" s="11"/>
      <c r="AN1080" s="11"/>
      <c r="AO1080" s="11"/>
      <c r="AP1080" s="11"/>
      <c r="AQ1080" s="11">
        <f>AK1080+AM1080+AN1080+AO1080+AP1080</f>
        <v>589</v>
      </c>
      <c r="AR1080" s="11">
        <f>AL1080+AN1080</f>
        <v>0</v>
      </c>
      <c r="AS1080" s="11"/>
      <c r="AT1080" s="11"/>
      <c r="AU1080" s="11"/>
      <c r="AV1080" s="11"/>
      <c r="AW1080" s="11">
        <f>AQ1080+AS1080+AT1080+AU1080+AV1080</f>
        <v>589</v>
      </c>
      <c r="AX1080" s="11">
        <f>AR1080+AT1080</f>
        <v>0</v>
      </c>
      <c r="AY1080" s="75"/>
      <c r="AZ1080" s="75"/>
      <c r="BA1080" s="75"/>
      <c r="BB1080" s="75"/>
      <c r="BC1080" s="75">
        <f>AW1080+AY1080+AZ1080+BA1080+BB1080</f>
        <v>589</v>
      </c>
      <c r="BD1080" s="75">
        <f>AX1080+AZ1080</f>
        <v>0</v>
      </c>
      <c r="BE1080" s="11"/>
      <c r="BF1080" s="11"/>
      <c r="BG1080" s="11"/>
      <c r="BH1080" s="11"/>
      <c r="BI1080" s="138">
        <f>BC1080+BE1080+BF1080+BG1080+BH1080</f>
        <v>589</v>
      </c>
      <c r="BJ1080" s="138">
        <f>BD1080+BF1080</f>
        <v>0</v>
      </c>
      <c r="BK1080" s="75"/>
      <c r="BL1080" s="75"/>
      <c r="BM1080" s="75"/>
      <c r="BN1080" s="75"/>
      <c r="BO1080" s="75">
        <f>BI1080+BK1080+BL1080+BM1080+BN1080</f>
        <v>589</v>
      </c>
      <c r="BP1080" s="75">
        <f>BJ1080+BL1080</f>
        <v>0</v>
      </c>
      <c r="BQ1080" s="11"/>
      <c r="BR1080" s="11"/>
      <c r="BS1080" s="11"/>
      <c r="BT1080" s="11"/>
      <c r="BU1080" s="11">
        <f>BO1080+BQ1080+BR1080+BS1080+BT1080</f>
        <v>589</v>
      </c>
      <c r="BV1080" s="11">
        <f>BP1080+BR1080</f>
        <v>0</v>
      </c>
      <c r="BW1080" s="75"/>
      <c r="BX1080" s="75"/>
      <c r="BY1080" s="75"/>
      <c r="BZ1080" s="75"/>
      <c r="CA1080" s="75">
        <f>BU1080+BW1080+BX1080+BY1080+BZ1080</f>
        <v>589</v>
      </c>
      <c r="CB1080" s="75">
        <f>BV1080+BX1080</f>
        <v>0</v>
      </c>
      <c r="CC1080" s="75"/>
      <c r="CD1080" s="75"/>
      <c r="CE1080" s="75"/>
      <c r="CF1080" s="75"/>
      <c r="CG1080" s="75">
        <f>CA1080+CC1080+CD1080+CE1080+CF1080</f>
        <v>589</v>
      </c>
      <c r="CH1080" s="75">
        <f>CB1080+CD1080</f>
        <v>0</v>
      </c>
      <c r="CI1080" s="11"/>
      <c r="CJ1080" s="11"/>
      <c r="CK1080" s="11"/>
      <c r="CL1080" s="11"/>
      <c r="CM1080" s="11">
        <f>CG1080+CI1080+CJ1080+CK1080+CL1080</f>
        <v>589</v>
      </c>
      <c r="CN1080" s="11">
        <f>CH1080+CJ1080</f>
        <v>0</v>
      </c>
      <c r="CO1080" s="11"/>
      <c r="CP1080" s="11"/>
      <c r="CQ1080" s="11"/>
      <c r="CR1080" s="11"/>
      <c r="CS1080" s="11">
        <f>CM1080+CO1080+CP1080+CQ1080+CR1080</f>
        <v>589</v>
      </c>
      <c r="CT1080" s="11">
        <f>CN1080+CP1080</f>
        <v>0</v>
      </c>
    </row>
    <row r="1081" spans="1:98">
      <c r="A1081" s="55"/>
      <c r="B1081" s="14"/>
      <c r="C1081" s="14"/>
      <c r="D1081" s="14"/>
      <c r="E1081" s="14"/>
      <c r="F1081" s="14"/>
      <c r="G1081" s="11"/>
      <c r="H1081" s="11"/>
      <c r="I1081" s="11"/>
      <c r="J1081" s="11"/>
      <c r="K1081" s="11"/>
      <c r="L1081" s="11"/>
      <c r="M1081" s="11"/>
      <c r="N1081" s="11"/>
      <c r="O1081" s="11"/>
      <c r="P1081" s="11"/>
      <c r="Q1081" s="11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  <c r="AJ1081" s="11"/>
      <c r="AK1081" s="75"/>
      <c r="AL1081" s="75"/>
      <c r="AM1081" s="11"/>
      <c r="AN1081" s="11"/>
      <c r="AO1081" s="11"/>
      <c r="AP1081" s="11"/>
      <c r="AQ1081" s="11"/>
      <c r="AR1081" s="11"/>
      <c r="AS1081" s="11"/>
      <c r="AT1081" s="11"/>
      <c r="AU1081" s="11"/>
      <c r="AV1081" s="11"/>
      <c r="AW1081" s="11"/>
      <c r="AX1081" s="11"/>
      <c r="AY1081" s="75"/>
      <c r="AZ1081" s="75"/>
      <c r="BA1081" s="75"/>
      <c r="BB1081" s="75"/>
      <c r="BC1081" s="75"/>
      <c r="BD1081" s="75"/>
      <c r="BE1081" s="11"/>
      <c r="BF1081" s="11"/>
      <c r="BG1081" s="11"/>
      <c r="BH1081" s="11"/>
      <c r="BI1081" s="138"/>
      <c r="BJ1081" s="138"/>
      <c r="BK1081" s="75"/>
      <c r="BL1081" s="75"/>
      <c r="BM1081" s="75"/>
      <c r="BN1081" s="75"/>
      <c r="BO1081" s="75"/>
      <c r="BP1081" s="75"/>
      <c r="BQ1081" s="11"/>
      <c r="BR1081" s="11"/>
      <c r="BS1081" s="11"/>
      <c r="BT1081" s="11"/>
      <c r="BU1081" s="11"/>
      <c r="BV1081" s="11"/>
      <c r="BW1081" s="75"/>
      <c r="BX1081" s="75"/>
      <c r="BY1081" s="75"/>
      <c r="BZ1081" s="75"/>
      <c r="CA1081" s="75"/>
      <c r="CB1081" s="75"/>
      <c r="CC1081" s="75"/>
      <c r="CD1081" s="75"/>
      <c r="CE1081" s="75"/>
      <c r="CF1081" s="75"/>
      <c r="CG1081" s="75"/>
      <c r="CH1081" s="75"/>
      <c r="CI1081" s="11"/>
      <c r="CJ1081" s="11"/>
      <c r="CK1081" s="11"/>
      <c r="CL1081" s="11"/>
      <c r="CM1081" s="11"/>
      <c r="CN1081" s="11"/>
      <c r="CO1081" s="11"/>
      <c r="CP1081" s="11"/>
      <c r="CQ1081" s="11"/>
      <c r="CR1081" s="11"/>
      <c r="CS1081" s="11"/>
      <c r="CT1081" s="11"/>
    </row>
    <row r="1082" spans="1:98" ht="18.75">
      <c r="A1082" s="54" t="s">
        <v>186</v>
      </c>
      <c r="B1082" s="12" t="s">
        <v>358</v>
      </c>
      <c r="C1082" s="12" t="s">
        <v>164</v>
      </c>
      <c r="D1082" s="12" t="s">
        <v>22</v>
      </c>
      <c r="E1082" s="12" t="s">
        <v>365</v>
      </c>
      <c r="F1082" s="12" t="s">
        <v>365</v>
      </c>
      <c r="G1082" s="30">
        <f t="shared" ref="G1082:AL1082" si="3621">G1083+G1088+G1093+G1115+G1098</f>
        <v>179607</v>
      </c>
      <c r="H1082" s="30">
        <f t="shared" si="3621"/>
        <v>0</v>
      </c>
      <c r="I1082" s="11">
        <f t="shared" si="3621"/>
        <v>0</v>
      </c>
      <c r="J1082" s="11">
        <f t="shared" si="3621"/>
        <v>0</v>
      </c>
      <c r="K1082" s="11">
        <f t="shared" si="3621"/>
        <v>0</v>
      </c>
      <c r="L1082" s="11">
        <f t="shared" si="3621"/>
        <v>0</v>
      </c>
      <c r="M1082" s="30">
        <f t="shared" si="3621"/>
        <v>179607</v>
      </c>
      <c r="N1082" s="30">
        <f t="shared" si="3621"/>
        <v>0</v>
      </c>
      <c r="O1082" s="11">
        <f t="shared" si="3621"/>
        <v>0</v>
      </c>
      <c r="P1082" s="11">
        <f t="shared" si="3621"/>
        <v>0</v>
      </c>
      <c r="Q1082" s="11">
        <f t="shared" si="3621"/>
        <v>0</v>
      </c>
      <c r="R1082" s="11">
        <f t="shared" si="3621"/>
        <v>0</v>
      </c>
      <c r="S1082" s="30">
        <f t="shared" si="3621"/>
        <v>179607</v>
      </c>
      <c r="T1082" s="30">
        <f t="shared" si="3621"/>
        <v>0</v>
      </c>
      <c r="U1082" s="11">
        <f t="shared" si="3621"/>
        <v>0</v>
      </c>
      <c r="V1082" s="11">
        <f t="shared" si="3621"/>
        <v>0</v>
      </c>
      <c r="W1082" s="11">
        <f t="shared" si="3621"/>
        <v>0</v>
      </c>
      <c r="X1082" s="11">
        <f t="shared" si="3621"/>
        <v>0</v>
      </c>
      <c r="Y1082" s="30">
        <f t="shared" si="3621"/>
        <v>179607</v>
      </c>
      <c r="Z1082" s="30">
        <f t="shared" si="3621"/>
        <v>0</v>
      </c>
      <c r="AA1082" s="11">
        <f t="shared" si="3621"/>
        <v>0</v>
      </c>
      <c r="AB1082" s="11">
        <f t="shared" si="3621"/>
        <v>0</v>
      </c>
      <c r="AC1082" s="11">
        <f t="shared" si="3621"/>
        <v>0</v>
      </c>
      <c r="AD1082" s="11">
        <f t="shared" si="3621"/>
        <v>0</v>
      </c>
      <c r="AE1082" s="30">
        <f t="shared" si="3621"/>
        <v>179607</v>
      </c>
      <c r="AF1082" s="30">
        <f t="shared" si="3621"/>
        <v>0</v>
      </c>
      <c r="AG1082" s="11">
        <f t="shared" si="3621"/>
        <v>0</v>
      </c>
      <c r="AH1082" s="11">
        <f t="shared" si="3621"/>
        <v>0</v>
      </c>
      <c r="AI1082" s="30">
        <f t="shared" si="3621"/>
        <v>1068</v>
      </c>
      <c r="AJ1082" s="11">
        <f t="shared" si="3621"/>
        <v>0</v>
      </c>
      <c r="AK1082" s="85">
        <f t="shared" si="3621"/>
        <v>180675</v>
      </c>
      <c r="AL1082" s="85">
        <f t="shared" si="3621"/>
        <v>0</v>
      </c>
      <c r="AM1082" s="16">
        <f t="shared" ref="AM1082:BD1082" si="3622">AM1083+AM1088+AM1093+AM1115+AM1098</f>
        <v>-97073</v>
      </c>
      <c r="AN1082" s="16">
        <f t="shared" si="3622"/>
        <v>36421</v>
      </c>
      <c r="AO1082" s="30">
        <f t="shared" si="3622"/>
        <v>17940</v>
      </c>
      <c r="AP1082" s="11">
        <f t="shared" si="3622"/>
        <v>0</v>
      </c>
      <c r="AQ1082" s="30">
        <f t="shared" si="3622"/>
        <v>137963</v>
      </c>
      <c r="AR1082" s="30">
        <f t="shared" si="3622"/>
        <v>36421</v>
      </c>
      <c r="AS1082" s="16">
        <f t="shared" si="3622"/>
        <v>0</v>
      </c>
      <c r="AT1082" s="16">
        <f t="shared" si="3622"/>
        <v>0</v>
      </c>
      <c r="AU1082" s="30">
        <f t="shared" si="3622"/>
        <v>8</v>
      </c>
      <c r="AV1082" s="11">
        <f t="shared" si="3622"/>
        <v>0</v>
      </c>
      <c r="AW1082" s="30">
        <f t="shared" si="3622"/>
        <v>137971</v>
      </c>
      <c r="AX1082" s="30">
        <f t="shared" si="3622"/>
        <v>36421</v>
      </c>
      <c r="AY1082" s="85">
        <f t="shared" si="3622"/>
        <v>-72927</v>
      </c>
      <c r="AZ1082" s="85">
        <f t="shared" si="3622"/>
        <v>100000</v>
      </c>
      <c r="BA1082" s="85">
        <f t="shared" si="3622"/>
        <v>5500</v>
      </c>
      <c r="BB1082" s="85">
        <f t="shared" si="3622"/>
        <v>0</v>
      </c>
      <c r="BC1082" s="85">
        <f t="shared" si="3622"/>
        <v>170544</v>
      </c>
      <c r="BD1082" s="85">
        <f t="shared" si="3622"/>
        <v>136421</v>
      </c>
      <c r="BE1082" s="30">
        <f t="shared" ref="BE1082:BJ1082" si="3623">BE1083+BE1088+BE1093+BE1115+BE1098</f>
        <v>-3076</v>
      </c>
      <c r="BF1082" s="30">
        <f t="shared" si="3623"/>
        <v>4715</v>
      </c>
      <c r="BG1082" s="30">
        <f t="shared" si="3623"/>
        <v>1272</v>
      </c>
      <c r="BH1082" s="30">
        <f t="shared" si="3623"/>
        <v>0</v>
      </c>
      <c r="BI1082" s="144">
        <f t="shared" si="3623"/>
        <v>173455</v>
      </c>
      <c r="BJ1082" s="144">
        <f t="shared" si="3623"/>
        <v>141136</v>
      </c>
      <c r="BK1082" s="85">
        <f t="shared" ref="BK1082:BP1082" si="3624">BK1083+BK1088+BK1093+BK1115+BK1098</f>
        <v>-3100</v>
      </c>
      <c r="BL1082" s="85">
        <f t="shared" si="3624"/>
        <v>13864</v>
      </c>
      <c r="BM1082" s="85">
        <f t="shared" si="3624"/>
        <v>322</v>
      </c>
      <c r="BN1082" s="85">
        <f t="shared" si="3624"/>
        <v>0</v>
      </c>
      <c r="BO1082" s="85">
        <f t="shared" si="3624"/>
        <v>184541</v>
      </c>
      <c r="BP1082" s="85">
        <f t="shared" si="3624"/>
        <v>155000</v>
      </c>
      <c r="BQ1082" s="30">
        <f t="shared" ref="BQ1082:BV1082" si="3625">BQ1083+BQ1088+BQ1093+BQ1115+BQ1098</f>
        <v>2225</v>
      </c>
      <c r="BR1082" s="30">
        <f t="shared" si="3625"/>
        <v>20017</v>
      </c>
      <c r="BS1082" s="30">
        <f t="shared" si="3625"/>
        <v>0</v>
      </c>
      <c r="BT1082" s="30">
        <f t="shared" si="3625"/>
        <v>0</v>
      </c>
      <c r="BU1082" s="30">
        <f t="shared" si="3625"/>
        <v>206783</v>
      </c>
      <c r="BV1082" s="30">
        <f t="shared" si="3625"/>
        <v>175017</v>
      </c>
      <c r="BW1082" s="85">
        <f t="shared" ref="BW1082:CB1082" si="3626">BW1083+BW1088+BW1093+BW1115+BW1098</f>
        <v>-19447</v>
      </c>
      <c r="BX1082" s="85">
        <f t="shared" si="3626"/>
        <v>-175017</v>
      </c>
      <c r="BY1082" s="85">
        <f t="shared" si="3626"/>
        <v>0</v>
      </c>
      <c r="BZ1082" s="85">
        <f t="shared" si="3626"/>
        <v>0</v>
      </c>
      <c r="CA1082" s="85">
        <f t="shared" si="3626"/>
        <v>12319</v>
      </c>
      <c r="CB1082" s="85">
        <f t="shared" si="3626"/>
        <v>0</v>
      </c>
      <c r="CC1082" s="85">
        <f t="shared" ref="CC1082:CH1082" si="3627">CC1083+CC1088+CC1093+CC1115+CC1098</f>
        <v>0</v>
      </c>
      <c r="CD1082" s="85">
        <f t="shared" si="3627"/>
        <v>0</v>
      </c>
      <c r="CE1082" s="85">
        <f t="shared" si="3627"/>
        <v>0</v>
      </c>
      <c r="CF1082" s="85">
        <f t="shared" si="3627"/>
        <v>0</v>
      </c>
      <c r="CG1082" s="85">
        <f t="shared" si="3627"/>
        <v>12319</v>
      </c>
      <c r="CH1082" s="85">
        <f t="shared" si="3627"/>
        <v>0</v>
      </c>
      <c r="CI1082" s="30">
        <f t="shared" ref="CI1082:CN1082" si="3628">CI1083+CI1088+CI1093+CI1115+CI1098</f>
        <v>0</v>
      </c>
      <c r="CJ1082" s="30">
        <f t="shared" si="3628"/>
        <v>0</v>
      </c>
      <c r="CK1082" s="30">
        <f t="shared" si="3628"/>
        <v>0</v>
      </c>
      <c r="CL1082" s="30">
        <f t="shared" si="3628"/>
        <v>-193</v>
      </c>
      <c r="CM1082" s="30">
        <f t="shared" si="3628"/>
        <v>12126</v>
      </c>
      <c r="CN1082" s="30">
        <f t="shared" si="3628"/>
        <v>0</v>
      </c>
      <c r="CO1082" s="30">
        <f t="shared" ref="CO1082:CT1082" si="3629">CO1083+CO1088+CO1093+CO1115+CO1098</f>
        <v>0</v>
      </c>
      <c r="CP1082" s="30">
        <f t="shared" si="3629"/>
        <v>0</v>
      </c>
      <c r="CQ1082" s="30">
        <f t="shared" si="3629"/>
        <v>0</v>
      </c>
      <c r="CR1082" s="30">
        <f t="shared" si="3629"/>
        <v>0</v>
      </c>
      <c r="CS1082" s="30">
        <f t="shared" si="3629"/>
        <v>12126</v>
      </c>
      <c r="CT1082" s="30">
        <f t="shared" si="3629"/>
        <v>0</v>
      </c>
    </row>
    <row r="1083" spans="1:98" ht="82.5">
      <c r="A1083" s="55" t="s">
        <v>36</v>
      </c>
      <c r="B1083" s="14" t="s">
        <v>358</v>
      </c>
      <c r="C1083" s="14" t="s">
        <v>164</v>
      </c>
      <c r="D1083" s="14" t="s">
        <v>22</v>
      </c>
      <c r="E1083" s="14" t="s">
        <v>57</v>
      </c>
      <c r="F1083" s="14"/>
      <c r="G1083" s="11">
        <f t="shared" ref="G1083:R1086" si="3630">G1084</f>
        <v>1796</v>
      </c>
      <c r="H1083" s="11">
        <f t="shared" si="3630"/>
        <v>0</v>
      </c>
      <c r="I1083" s="11">
        <f t="shared" si="3630"/>
        <v>0</v>
      </c>
      <c r="J1083" s="11">
        <f t="shared" si="3630"/>
        <v>0</v>
      </c>
      <c r="K1083" s="11">
        <f t="shared" si="3630"/>
        <v>0</v>
      </c>
      <c r="L1083" s="11">
        <f t="shared" si="3630"/>
        <v>0</v>
      </c>
      <c r="M1083" s="11">
        <f t="shared" si="3630"/>
        <v>1796</v>
      </c>
      <c r="N1083" s="11">
        <f t="shared" si="3630"/>
        <v>0</v>
      </c>
      <c r="O1083" s="11">
        <f t="shared" si="3630"/>
        <v>0</v>
      </c>
      <c r="P1083" s="11">
        <f t="shared" si="3630"/>
        <v>0</v>
      </c>
      <c r="Q1083" s="11">
        <f t="shared" si="3630"/>
        <v>0</v>
      </c>
      <c r="R1083" s="11">
        <f t="shared" si="3630"/>
        <v>0</v>
      </c>
      <c r="S1083" s="11">
        <f t="shared" ref="S1083:AH1086" si="3631">S1084</f>
        <v>1796</v>
      </c>
      <c r="T1083" s="11">
        <f t="shared" si="3631"/>
        <v>0</v>
      </c>
      <c r="U1083" s="11">
        <f t="shared" si="3631"/>
        <v>0</v>
      </c>
      <c r="V1083" s="11">
        <f t="shared" si="3631"/>
        <v>0</v>
      </c>
      <c r="W1083" s="11">
        <f t="shared" si="3631"/>
        <v>0</v>
      </c>
      <c r="X1083" s="11">
        <f t="shared" si="3631"/>
        <v>0</v>
      </c>
      <c r="Y1083" s="11">
        <f t="shared" si="3631"/>
        <v>1796</v>
      </c>
      <c r="Z1083" s="11">
        <f t="shared" si="3631"/>
        <v>0</v>
      </c>
      <c r="AA1083" s="11">
        <f t="shared" si="3631"/>
        <v>0</v>
      </c>
      <c r="AB1083" s="11">
        <f t="shared" si="3631"/>
        <v>0</v>
      </c>
      <c r="AC1083" s="11">
        <f t="shared" si="3631"/>
        <v>0</v>
      </c>
      <c r="AD1083" s="11">
        <f t="shared" si="3631"/>
        <v>0</v>
      </c>
      <c r="AE1083" s="11">
        <f t="shared" si="3631"/>
        <v>1796</v>
      </c>
      <c r="AF1083" s="11">
        <f t="shared" si="3631"/>
        <v>0</v>
      </c>
      <c r="AG1083" s="11">
        <f t="shared" si="3631"/>
        <v>0</v>
      </c>
      <c r="AH1083" s="11">
        <f t="shared" si="3631"/>
        <v>0</v>
      </c>
      <c r="AI1083" s="11">
        <f t="shared" ref="AG1083:AV1086" si="3632">AI1084</f>
        <v>0</v>
      </c>
      <c r="AJ1083" s="11">
        <f t="shared" si="3632"/>
        <v>0</v>
      </c>
      <c r="AK1083" s="75">
        <f t="shared" si="3632"/>
        <v>1796</v>
      </c>
      <c r="AL1083" s="75">
        <f t="shared" si="3632"/>
        <v>0</v>
      </c>
      <c r="AM1083" s="11">
        <f t="shared" si="3632"/>
        <v>0</v>
      </c>
      <c r="AN1083" s="11">
        <f t="shared" si="3632"/>
        <v>0</v>
      </c>
      <c r="AO1083" s="11">
        <f t="shared" si="3632"/>
        <v>0</v>
      </c>
      <c r="AP1083" s="11">
        <f t="shared" si="3632"/>
        <v>0</v>
      </c>
      <c r="AQ1083" s="11">
        <f t="shared" si="3632"/>
        <v>1796</v>
      </c>
      <c r="AR1083" s="11">
        <f t="shared" si="3632"/>
        <v>0</v>
      </c>
      <c r="AS1083" s="11">
        <f t="shared" si="3632"/>
        <v>0</v>
      </c>
      <c r="AT1083" s="11">
        <f t="shared" si="3632"/>
        <v>0</v>
      </c>
      <c r="AU1083" s="11">
        <f t="shared" si="3632"/>
        <v>0</v>
      </c>
      <c r="AV1083" s="11">
        <f t="shared" si="3632"/>
        <v>0</v>
      </c>
      <c r="AW1083" s="11">
        <f t="shared" ref="AS1083:BH1086" si="3633">AW1084</f>
        <v>1796</v>
      </c>
      <c r="AX1083" s="11">
        <f t="shared" si="3633"/>
        <v>0</v>
      </c>
      <c r="AY1083" s="75">
        <f t="shared" si="3633"/>
        <v>0</v>
      </c>
      <c r="AZ1083" s="75">
        <f t="shared" si="3633"/>
        <v>0</v>
      </c>
      <c r="BA1083" s="75">
        <f t="shared" si="3633"/>
        <v>0</v>
      </c>
      <c r="BB1083" s="75">
        <f t="shared" si="3633"/>
        <v>0</v>
      </c>
      <c r="BC1083" s="75">
        <f t="shared" si="3633"/>
        <v>1796</v>
      </c>
      <c r="BD1083" s="75">
        <f t="shared" si="3633"/>
        <v>0</v>
      </c>
      <c r="BE1083" s="11">
        <f t="shared" si="3633"/>
        <v>0</v>
      </c>
      <c r="BF1083" s="11">
        <f t="shared" si="3633"/>
        <v>0</v>
      </c>
      <c r="BG1083" s="11">
        <f t="shared" si="3633"/>
        <v>0</v>
      </c>
      <c r="BH1083" s="11">
        <f t="shared" si="3633"/>
        <v>0</v>
      </c>
      <c r="BI1083" s="138">
        <f t="shared" ref="BE1083:BT1086" si="3634">BI1084</f>
        <v>1796</v>
      </c>
      <c r="BJ1083" s="138">
        <f t="shared" si="3634"/>
        <v>0</v>
      </c>
      <c r="BK1083" s="75">
        <f t="shared" si="3634"/>
        <v>0</v>
      </c>
      <c r="BL1083" s="75">
        <f t="shared" si="3634"/>
        <v>0</v>
      </c>
      <c r="BM1083" s="75">
        <f t="shared" si="3634"/>
        <v>0</v>
      </c>
      <c r="BN1083" s="75">
        <f t="shared" si="3634"/>
        <v>0</v>
      </c>
      <c r="BO1083" s="75">
        <f t="shared" si="3634"/>
        <v>1796</v>
      </c>
      <c r="BP1083" s="75">
        <f t="shared" si="3634"/>
        <v>0</v>
      </c>
      <c r="BQ1083" s="11">
        <f t="shared" si="3634"/>
        <v>0</v>
      </c>
      <c r="BR1083" s="11">
        <f t="shared" si="3634"/>
        <v>0</v>
      </c>
      <c r="BS1083" s="11">
        <f t="shared" si="3634"/>
        <v>0</v>
      </c>
      <c r="BT1083" s="11">
        <f t="shared" si="3634"/>
        <v>0</v>
      </c>
      <c r="BU1083" s="11">
        <f t="shared" ref="BQ1083:CF1086" si="3635">BU1084</f>
        <v>1796</v>
      </c>
      <c r="BV1083" s="11">
        <f t="shared" si="3635"/>
        <v>0</v>
      </c>
      <c r="BW1083" s="75">
        <f t="shared" si="3635"/>
        <v>0</v>
      </c>
      <c r="BX1083" s="75">
        <f t="shared" si="3635"/>
        <v>0</v>
      </c>
      <c r="BY1083" s="75">
        <f t="shared" si="3635"/>
        <v>0</v>
      </c>
      <c r="BZ1083" s="75">
        <f t="shared" si="3635"/>
        <v>0</v>
      </c>
      <c r="CA1083" s="75">
        <f t="shared" si="3635"/>
        <v>1796</v>
      </c>
      <c r="CB1083" s="75">
        <f t="shared" si="3635"/>
        <v>0</v>
      </c>
      <c r="CC1083" s="75">
        <f t="shared" si="3635"/>
        <v>0</v>
      </c>
      <c r="CD1083" s="75">
        <f t="shared" si="3635"/>
        <v>0</v>
      </c>
      <c r="CE1083" s="75">
        <f t="shared" si="3635"/>
        <v>0</v>
      </c>
      <c r="CF1083" s="75">
        <f t="shared" si="3635"/>
        <v>0</v>
      </c>
      <c r="CG1083" s="75">
        <f t="shared" ref="CC1083:CR1086" si="3636">CG1084</f>
        <v>1796</v>
      </c>
      <c r="CH1083" s="75">
        <f t="shared" si="3636"/>
        <v>0</v>
      </c>
      <c r="CI1083" s="11">
        <f t="shared" si="3636"/>
        <v>0</v>
      </c>
      <c r="CJ1083" s="11">
        <f t="shared" si="3636"/>
        <v>0</v>
      </c>
      <c r="CK1083" s="11">
        <f t="shared" si="3636"/>
        <v>0</v>
      </c>
      <c r="CL1083" s="11">
        <f t="shared" si="3636"/>
        <v>0</v>
      </c>
      <c r="CM1083" s="11">
        <f t="shared" si="3636"/>
        <v>1796</v>
      </c>
      <c r="CN1083" s="11">
        <f t="shared" si="3636"/>
        <v>0</v>
      </c>
      <c r="CO1083" s="11">
        <f t="shared" si="3636"/>
        <v>0</v>
      </c>
      <c r="CP1083" s="11">
        <f t="shared" si="3636"/>
        <v>0</v>
      </c>
      <c r="CQ1083" s="11">
        <f t="shared" si="3636"/>
        <v>0</v>
      </c>
      <c r="CR1083" s="11">
        <f t="shared" si="3636"/>
        <v>0</v>
      </c>
      <c r="CS1083" s="11">
        <f t="shared" ref="CO1083:CT1086" si="3637">CS1084</f>
        <v>1796</v>
      </c>
      <c r="CT1083" s="11">
        <f t="shared" si="3637"/>
        <v>0</v>
      </c>
    </row>
    <row r="1084" spans="1:98">
      <c r="A1084" s="55" t="s">
        <v>15</v>
      </c>
      <c r="B1084" s="14" t="s">
        <v>358</v>
      </c>
      <c r="C1084" s="14" t="s">
        <v>164</v>
      </c>
      <c r="D1084" s="14" t="s">
        <v>22</v>
      </c>
      <c r="E1084" s="14" t="s">
        <v>58</v>
      </c>
      <c r="F1084" s="14"/>
      <c r="G1084" s="11">
        <f t="shared" si="3630"/>
        <v>1796</v>
      </c>
      <c r="H1084" s="11">
        <f t="shared" si="3630"/>
        <v>0</v>
      </c>
      <c r="I1084" s="11">
        <f t="shared" si="3630"/>
        <v>0</v>
      </c>
      <c r="J1084" s="11">
        <f t="shared" si="3630"/>
        <v>0</v>
      </c>
      <c r="K1084" s="11">
        <f t="shared" si="3630"/>
        <v>0</v>
      </c>
      <c r="L1084" s="11">
        <f t="shared" si="3630"/>
        <v>0</v>
      </c>
      <c r="M1084" s="11">
        <f t="shared" si="3630"/>
        <v>1796</v>
      </c>
      <c r="N1084" s="11">
        <f t="shared" si="3630"/>
        <v>0</v>
      </c>
      <c r="O1084" s="11">
        <f t="shared" si="3630"/>
        <v>0</v>
      </c>
      <c r="P1084" s="11">
        <f t="shared" si="3630"/>
        <v>0</v>
      </c>
      <c r="Q1084" s="11">
        <f t="shared" si="3630"/>
        <v>0</v>
      </c>
      <c r="R1084" s="11">
        <f t="shared" si="3630"/>
        <v>0</v>
      </c>
      <c r="S1084" s="11">
        <f t="shared" si="3631"/>
        <v>1796</v>
      </c>
      <c r="T1084" s="11">
        <f t="shared" si="3631"/>
        <v>0</v>
      </c>
      <c r="U1084" s="11">
        <f t="shared" si="3631"/>
        <v>0</v>
      </c>
      <c r="V1084" s="11">
        <f t="shared" si="3631"/>
        <v>0</v>
      </c>
      <c r="W1084" s="11">
        <f t="shared" si="3631"/>
        <v>0</v>
      </c>
      <c r="X1084" s="11">
        <f t="shared" si="3631"/>
        <v>0</v>
      </c>
      <c r="Y1084" s="11">
        <f t="shared" si="3631"/>
        <v>1796</v>
      </c>
      <c r="Z1084" s="11">
        <f t="shared" si="3631"/>
        <v>0</v>
      </c>
      <c r="AA1084" s="11">
        <f t="shared" si="3631"/>
        <v>0</v>
      </c>
      <c r="AB1084" s="11">
        <f t="shared" si="3631"/>
        <v>0</v>
      </c>
      <c r="AC1084" s="11">
        <f t="shared" si="3631"/>
        <v>0</v>
      </c>
      <c r="AD1084" s="11">
        <f t="shared" si="3631"/>
        <v>0</v>
      </c>
      <c r="AE1084" s="11">
        <f t="shared" si="3631"/>
        <v>1796</v>
      </c>
      <c r="AF1084" s="11">
        <f t="shared" si="3631"/>
        <v>0</v>
      </c>
      <c r="AG1084" s="11">
        <f t="shared" si="3632"/>
        <v>0</v>
      </c>
      <c r="AH1084" s="11">
        <f t="shared" si="3632"/>
        <v>0</v>
      </c>
      <c r="AI1084" s="11">
        <f t="shared" si="3632"/>
        <v>0</v>
      </c>
      <c r="AJ1084" s="11">
        <f t="shared" si="3632"/>
        <v>0</v>
      </c>
      <c r="AK1084" s="75">
        <f t="shared" si="3632"/>
        <v>1796</v>
      </c>
      <c r="AL1084" s="75">
        <f t="shared" si="3632"/>
        <v>0</v>
      </c>
      <c r="AM1084" s="11">
        <f t="shared" si="3632"/>
        <v>0</v>
      </c>
      <c r="AN1084" s="11">
        <f t="shared" si="3632"/>
        <v>0</v>
      </c>
      <c r="AO1084" s="11">
        <f t="shared" si="3632"/>
        <v>0</v>
      </c>
      <c r="AP1084" s="11">
        <f t="shared" si="3632"/>
        <v>0</v>
      </c>
      <c r="AQ1084" s="11">
        <f t="shared" si="3632"/>
        <v>1796</v>
      </c>
      <c r="AR1084" s="11">
        <f t="shared" si="3632"/>
        <v>0</v>
      </c>
      <c r="AS1084" s="11">
        <f t="shared" si="3633"/>
        <v>0</v>
      </c>
      <c r="AT1084" s="11">
        <f t="shared" si="3633"/>
        <v>0</v>
      </c>
      <c r="AU1084" s="11">
        <f t="shared" si="3633"/>
        <v>0</v>
      </c>
      <c r="AV1084" s="11">
        <f t="shared" si="3633"/>
        <v>0</v>
      </c>
      <c r="AW1084" s="11">
        <f t="shared" si="3633"/>
        <v>1796</v>
      </c>
      <c r="AX1084" s="11">
        <f t="shared" si="3633"/>
        <v>0</v>
      </c>
      <c r="AY1084" s="75">
        <f t="shared" si="3633"/>
        <v>0</v>
      </c>
      <c r="AZ1084" s="75">
        <f t="shared" si="3633"/>
        <v>0</v>
      </c>
      <c r="BA1084" s="75">
        <f t="shared" si="3633"/>
        <v>0</v>
      </c>
      <c r="BB1084" s="75">
        <f t="shared" si="3633"/>
        <v>0</v>
      </c>
      <c r="BC1084" s="75">
        <f t="shared" si="3633"/>
        <v>1796</v>
      </c>
      <c r="BD1084" s="75">
        <f t="shared" si="3633"/>
        <v>0</v>
      </c>
      <c r="BE1084" s="11">
        <f t="shared" si="3634"/>
        <v>0</v>
      </c>
      <c r="BF1084" s="11">
        <f t="shared" si="3634"/>
        <v>0</v>
      </c>
      <c r="BG1084" s="11">
        <f t="shared" si="3634"/>
        <v>0</v>
      </c>
      <c r="BH1084" s="11">
        <f t="shared" si="3634"/>
        <v>0</v>
      </c>
      <c r="BI1084" s="138">
        <f t="shared" si="3634"/>
        <v>1796</v>
      </c>
      <c r="BJ1084" s="138">
        <f t="shared" si="3634"/>
        <v>0</v>
      </c>
      <c r="BK1084" s="75">
        <f t="shared" si="3634"/>
        <v>0</v>
      </c>
      <c r="BL1084" s="75">
        <f t="shared" si="3634"/>
        <v>0</v>
      </c>
      <c r="BM1084" s="75">
        <f t="shared" si="3634"/>
        <v>0</v>
      </c>
      <c r="BN1084" s="75">
        <f t="shared" si="3634"/>
        <v>0</v>
      </c>
      <c r="BO1084" s="75">
        <f t="shared" si="3634"/>
        <v>1796</v>
      </c>
      <c r="BP1084" s="75">
        <f t="shared" si="3634"/>
        <v>0</v>
      </c>
      <c r="BQ1084" s="11">
        <f t="shared" si="3635"/>
        <v>0</v>
      </c>
      <c r="BR1084" s="11">
        <f t="shared" si="3635"/>
        <v>0</v>
      </c>
      <c r="BS1084" s="11">
        <f t="shared" si="3635"/>
        <v>0</v>
      </c>
      <c r="BT1084" s="11">
        <f t="shared" si="3635"/>
        <v>0</v>
      </c>
      <c r="BU1084" s="11">
        <f t="shared" si="3635"/>
        <v>1796</v>
      </c>
      <c r="BV1084" s="11">
        <f t="shared" si="3635"/>
        <v>0</v>
      </c>
      <c r="BW1084" s="75">
        <f t="shared" si="3635"/>
        <v>0</v>
      </c>
      <c r="BX1084" s="75">
        <f t="shared" si="3635"/>
        <v>0</v>
      </c>
      <c r="BY1084" s="75">
        <f t="shared" si="3635"/>
        <v>0</v>
      </c>
      <c r="BZ1084" s="75">
        <f t="shared" si="3635"/>
        <v>0</v>
      </c>
      <c r="CA1084" s="75">
        <f t="shared" si="3635"/>
        <v>1796</v>
      </c>
      <c r="CB1084" s="75">
        <f t="shared" si="3635"/>
        <v>0</v>
      </c>
      <c r="CC1084" s="75">
        <f t="shared" si="3636"/>
        <v>0</v>
      </c>
      <c r="CD1084" s="75">
        <f t="shared" si="3636"/>
        <v>0</v>
      </c>
      <c r="CE1084" s="75">
        <f t="shared" si="3636"/>
        <v>0</v>
      </c>
      <c r="CF1084" s="75">
        <f t="shared" si="3636"/>
        <v>0</v>
      </c>
      <c r="CG1084" s="75">
        <f t="shared" si="3636"/>
        <v>1796</v>
      </c>
      <c r="CH1084" s="75">
        <f t="shared" si="3636"/>
        <v>0</v>
      </c>
      <c r="CI1084" s="11">
        <f t="shared" si="3636"/>
        <v>0</v>
      </c>
      <c r="CJ1084" s="11">
        <f t="shared" si="3636"/>
        <v>0</v>
      </c>
      <c r="CK1084" s="11">
        <f t="shared" si="3636"/>
        <v>0</v>
      </c>
      <c r="CL1084" s="11">
        <f t="shared" si="3636"/>
        <v>0</v>
      </c>
      <c r="CM1084" s="11">
        <f t="shared" si="3636"/>
        <v>1796</v>
      </c>
      <c r="CN1084" s="11">
        <f t="shared" si="3636"/>
        <v>0</v>
      </c>
      <c r="CO1084" s="11">
        <f t="shared" si="3637"/>
        <v>0</v>
      </c>
      <c r="CP1084" s="11">
        <f t="shared" si="3637"/>
        <v>0</v>
      </c>
      <c r="CQ1084" s="11">
        <f t="shared" si="3637"/>
        <v>0</v>
      </c>
      <c r="CR1084" s="11">
        <f t="shared" si="3637"/>
        <v>0</v>
      </c>
      <c r="CS1084" s="11">
        <f t="shared" si="3637"/>
        <v>1796</v>
      </c>
      <c r="CT1084" s="11">
        <f t="shared" si="3637"/>
        <v>0</v>
      </c>
    </row>
    <row r="1085" spans="1:98">
      <c r="A1085" s="55" t="s">
        <v>187</v>
      </c>
      <c r="B1085" s="14" t="s">
        <v>358</v>
      </c>
      <c r="C1085" s="14" t="s">
        <v>164</v>
      </c>
      <c r="D1085" s="14" t="s">
        <v>22</v>
      </c>
      <c r="E1085" s="14" t="s">
        <v>400</v>
      </c>
      <c r="F1085" s="14"/>
      <c r="G1085" s="11">
        <f t="shared" si="3630"/>
        <v>1796</v>
      </c>
      <c r="H1085" s="11">
        <f t="shared" si="3630"/>
        <v>0</v>
      </c>
      <c r="I1085" s="11">
        <f t="shared" si="3630"/>
        <v>0</v>
      </c>
      <c r="J1085" s="11">
        <f t="shared" si="3630"/>
        <v>0</v>
      </c>
      <c r="K1085" s="11">
        <f t="shared" si="3630"/>
        <v>0</v>
      </c>
      <c r="L1085" s="11">
        <f t="shared" si="3630"/>
        <v>0</v>
      </c>
      <c r="M1085" s="11">
        <f t="shared" si="3630"/>
        <v>1796</v>
      </c>
      <c r="N1085" s="11">
        <f t="shared" si="3630"/>
        <v>0</v>
      </c>
      <c r="O1085" s="11">
        <f t="shared" si="3630"/>
        <v>0</v>
      </c>
      <c r="P1085" s="11">
        <f t="shared" si="3630"/>
        <v>0</v>
      </c>
      <c r="Q1085" s="11">
        <f t="shared" si="3630"/>
        <v>0</v>
      </c>
      <c r="R1085" s="11">
        <f t="shared" si="3630"/>
        <v>0</v>
      </c>
      <c r="S1085" s="11">
        <f t="shared" si="3631"/>
        <v>1796</v>
      </c>
      <c r="T1085" s="11">
        <f t="shared" si="3631"/>
        <v>0</v>
      </c>
      <c r="U1085" s="11">
        <f t="shared" si="3631"/>
        <v>0</v>
      </c>
      <c r="V1085" s="11">
        <f t="shared" si="3631"/>
        <v>0</v>
      </c>
      <c r="W1085" s="11">
        <f t="shared" si="3631"/>
        <v>0</v>
      </c>
      <c r="X1085" s="11">
        <f t="shared" si="3631"/>
        <v>0</v>
      </c>
      <c r="Y1085" s="11">
        <f t="shared" si="3631"/>
        <v>1796</v>
      </c>
      <c r="Z1085" s="11">
        <f t="shared" si="3631"/>
        <v>0</v>
      </c>
      <c r="AA1085" s="11">
        <f t="shared" si="3631"/>
        <v>0</v>
      </c>
      <c r="AB1085" s="11">
        <f t="shared" si="3631"/>
        <v>0</v>
      </c>
      <c r="AC1085" s="11">
        <f t="shared" si="3631"/>
        <v>0</v>
      </c>
      <c r="AD1085" s="11">
        <f t="shared" si="3631"/>
        <v>0</v>
      </c>
      <c r="AE1085" s="11">
        <f t="shared" si="3631"/>
        <v>1796</v>
      </c>
      <c r="AF1085" s="11">
        <f t="shared" si="3631"/>
        <v>0</v>
      </c>
      <c r="AG1085" s="11">
        <f t="shared" si="3632"/>
        <v>0</v>
      </c>
      <c r="AH1085" s="11">
        <f t="shared" si="3632"/>
        <v>0</v>
      </c>
      <c r="AI1085" s="11">
        <f t="shared" si="3632"/>
        <v>0</v>
      </c>
      <c r="AJ1085" s="11">
        <f t="shared" si="3632"/>
        <v>0</v>
      </c>
      <c r="AK1085" s="75">
        <f t="shared" si="3632"/>
        <v>1796</v>
      </c>
      <c r="AL1085" s="75">
        <f t="shared" si="3632"/>
        <v>0</v>
      </c>
      <c r="AM1085" s="11">
        <f t="shared" si="3632"/>
        <v>0</v>
      </c>
      <c r="AN1085" s="11">
        <f t="shared" si="3632"/>
        <v>0</v>
      </c>
      <c r="AO1085" s="11">
        <f t="shared" si="3632"/>
        <v>0</v>
      </c>
      <c r="AP1085" s="11">
        <f t="shared" si="3632"/>
        <v>0</v>
      </c>
      <c r="AQ1085" s="11">
        <f t="shared" si="3632"/>
        <v>1796</v>
      </c>
      <c r="AR1085" s="11">
        <f t="shared" si="3632"/>
        <v>0</v>
      </c>
      <c r="AS1085" s="11">
        <f t="shared" si="3633"/>
        <v>0</v>
      </c>
      <c r="AT1085" s="11">
        <f t="shared" si="3633"/>
        <v>0</v>
      </c>
      <c r="AU1085" s="11">
        <f t="shared" si="3633"/>
        <v>0</v>
      </c>
      <c r="AV1085" s="11">
        <f t="shared" si="3633"/>
        <v>0</v>
      </c>
      <c r="AW1085" s="11">
        <f t="shared" si="3633"/>
        <v>1796</v>
      </c>
      <c r="AX1085" s="11">
        <f t="shared" si="3633"/>
        <v>0</v>
      </c>
      <c r="AY1085" s="75">
        <f t="shared" si="3633"/>
        <v>0</v>
      </c>
      <c r="AZ1085" s="75">
        <f t="shared" si="3633"/>
        <v>0</v>
      </c>
      <c r="BA1085" s="75">
        <f t="shared" si="3633"/>
        <v>0</v>
      </c>
      <c r="BB1085" s="75">
        <f t="shared" si="3633"/>
        <v>0</v>
      </c>
      <c r="BC1085" s="75">
        <f t="shared" si="3633"/>
        <v>1796</v>
      </c>
      <c r="BD1085" s="75">
        <f t="shared" si="3633"/>
        <v>0</v>
      </c>
      <c r="BE1085" s="11">
        <f t="shared" si="3634"/>
        <v>0</v>
      </c>
      <c r="BF1085" s="11">
        <f t="shared" si="3634"/>
        <v>0</v>
      </c>
      <c r="BG1085" s="11">
        <f t="shared" si="3634"/>
        <v>0</v>
      </c>
      <c r="BH1085" s="11">
        <f t="shared" si="3634"/>
        <v>0</v>
      </c>
      <c r="BI1085" s="138">
        <f t="shared" si="3634"/>
        <v>1796</v>
      </c>
      <c r="BJ1085" s="138">
        <f t="shared" si="3634"/>
        <v>0</v>
      </c>
      <c r="BK1085" s="75">
        <f t="shared" si="3634"/>
        <v>0</v>
      </c>
      <c r="BL1085" s="75">
        <f t="shared" si="3634"/>
        <v>0</v>
      </c>
      <c r="BM1085" s="75">
        <f t="shared" si="3634"/>
        <v>0</v>
      </c>
      <c r="BN1085" s="75">
        <f t="shared" si="3634"/>
        <v>0</v>
      </c>
      <c r="BO1085" s="75">
        <f t="shared" si="3634"/>
        <v>1796</v>
      </c>
      <c r="BP1085" s="75">
        <f t="shared" si="3634"/>
        <v>0</v>
      </c>
      <c r="BQ1085" s="11">
        <f t="shared" si="3635"/>
        <v>0</v>
      </c>
      <c r="BR1085" s="11">
        <f t="shared" si="3635"/>
        <v>0</v>
      </c>
      <c r="BS1085" s="11">
        <f t="shared" si="3635"/>
        <v>0</v>
      </c>
      <c r="BT1085" s="11">
        <f t="shared" si="3635"/>
        <v>0</v>
      </c>
      <c r="BU1085" s="11">
        <f t="shared" si="3635"/>
        <v>1796</v>
      </c>
      <c r="BV1085" s="11">
        <f t="shared" si="3635"/>
        <v>0</v>
      </c>
      <c r="BW1085" s="75">
        <f t="shared" si="3635"/>
        <v>0</v>
      </c>
      <c r="BX1085" s="75">
        <f t="shared" si="3635"/>
        <v>0</v>
      </c>
      <c r="BY1085" s="75">
        <f t="shared" si="3635"/>
        <v>0</v>
      </c>
      <c r="BZ1085" s="75">
        <f t="shared" si="3635"/>
        <v>0</v>
      </c>
      <c r="CA1085" s="75">
        <f t="shared" si="3635"/>
        <v>1796</v>
      </c>
      <c r="CB1085" s="75">
        <f t="shared" si="3635"/>
        <v>0</v>
      </c>
      <c r="CC1085" s="75">
        <f t="shared" si="3636"/>
        <v>0</v>
      </c>
      <c r="CD1085" s="75">
        <f t="shared" si="3636"/>
        <v>0</v>
      </c>
      <c r="CE1085" s="75">
        <f t="shared" si="3636"/>
        <v>0</v>
      </c>
      <c r="CF1085" s="75">
        <f t="shared" si="3636"/>
        <v>0</v>
      </c>
      <c r="CG1085" s="75">
        <f t="shared" si="3636"/>
        <v>1796</v>
      </c>
      <c r="CH1085" s="75">
        <f t="shared" si="3636"/>
        <v>0</v>
      </c>
      <c r="CI1085" s="11">
        <f t="shared" si="3636"/>
        <v>0</v>
      </c>
      <c r="CJ1085" s="11">
        <f t="shared" si="3636"/>
        <v>0</v>
      </c>
      <c r="CK1085" s="11">
        <f t="shared" si="3636"/>
        <v>0</v>
      </c>
      <c r="CL1085" s="11">
        <f t="shared" si="3636"/>
        <v>0</v>
      </c>
      <c r="CM1085" s="11">
        <f t="shared" si="3636"/>
        <v>1796</v>
      </c>
      <c r="CN1085" s="11">
        <f t="shared" si="3636"/>
        <v>0</v>
      </c>
      <c r="CO1085" s="11">
        <f t="shared" si="3637"/>
        <v>0</v>
      </c>
      <c r="CP1085" s="11">
        <f t="shared" si="3637"/>
        <v>0</v>
      </c>
      <c r="CQ1085" s="11">
        <f t="shared" si="3637"/>
        <v>0</v>
      </c>
      <c r="CR1085" s="11">
        <f t="shared" si="3637"/>
        <v>0</v>
      </c>
      <c r="CS1085" s="11">
        <f t="shared" si="3637"/>
        <v>1796</v>
      </c>
      <c r="CT1085" s="11">
        <f t="shared" si="3637"/>
        <v>0</v>
      </c>
    </row>
    <row r="1086" spans="1:98">
      <c r="A1086" s="55" t="s">
        <v>70</v>
      </c>
      <c r="B1086" s="14" t="s">
        <v>358</v>
      </c>
      <c r="C1086" s="14" t="s">
        <v>164</v>
      </c>
      <c r="D1086" s="14" t="s">
        <v>22</v>
      </c>
      <c r="E1086" s="14" t="s">
        <v>400</v>
      </c>
      <c r="F1086" s="14" t="s">
        <v>71</v>
      </c>
      <c r="G1086" s="11">
        <f t="shared" si="3630"/>
        <v>1796</v>
      </c>
      <c r="H1086" s="11">
        <f t="shared" si="3630"/>
        <v>0</v>
      </c>
      <c r="I1086" s="11">
        <f t="shared" si="3630"/>
        <v>0</v>
      </c>
      <c r="J1086" s="11">
        <f t="shared" si="3630"/>
        <v>0</v>
      </c>
      <c r="K1086" s="11">
        <f t="shared" si="3630"/>
        <v>0</v>
      </c>
      <c r="L1086" s="11">
        <f t="shared" si="3630"/>
        <v>0</v>
      </c>
      <c r="M1086" s="11">
        <f t="shared" si="3630"/>
        <v>1796</v>
      </c>
      <c r="N1086" s="11">
        <f t="shared" si="3630"/>
        <v>0</v>
      </c>
      <c r="O1086" s="11">
        <f t="shared" si="3630"/>
        <v>0</v>
      </c>
      <c r="P1086" s="11">
        <f t="shared" si="3630"/>
        <v>0</v>
      </c>
      <c r="Q1086" s="11">
        <f t="shared" si="3630"/>
        <v>0</v>
      </c>
      <c r="R1086" s="11">
        <f t="shared" si="3630"/>
        <v>0</v>
      </c>
      <c r="S1086" s="11">
        <f t="shared" si="3631"/>
        <v>1796</v>
      </c>
      <c r="T1086" s="11">
        <f t="shared" si="3631"/>
        <v>0</v>
      </c>
      <c r="U1086" s="11">
        <f t="shared" si="3631"/>
        <v>0</v>
      </c>
      <c r="V1086" s="11">
        <f t="shared" si="3631"/>
        <v>0</v>
      </c>
      <c r="W1086" s="11">
        <f t="shared" si="3631"/>
        <v>0</v>
      </c>
      <c r="X1086" s="11">
        <f t="shared" si="3631"/>
        <v>0</v>
      </c>
      <c r="Y1086" s="11">
        <f t="shared" si="3631"/>
        <v>1796</v>
      </c>
      <c r="Z1086" s="11">
        <f t="shared" si="3631"/>
        <v>0</v>
      </c>
      <c r="AA1086" s="11">
        <f t="shared" si="3631"/>
        <v>0</v>
      </c>
      <c r="AB1086" s="11">
        <f t="shared" si="3631"/>
        <v>0</v>
      </c>
      <c r="AC1086" s="11">
        <f t="shared" si="3631"/>
        <v>0</v>
      </c>
      <c r="AD1086" s="11">
        <f t="shared" si="3631"/>
        <v>0</v>
      </c>
      <c r="AE1086" s="11">
        <f t="shared" si="3631"/>
        <v>1796</v>
      </c>
      <c r="AF1086" s="11">
        <f t="shared" si="3631"/>
        <v>0</v>
      </c>
      <c r="AG1086" s="11">
        <f t="shared" si="3632"/>
        <v>0</v>
      </c>
      <c r="AH1086" s="11">
        <f t="shared" si="3632"/>
        <v>0</v>
      </c>
      <c r="AI1086" s="11">
        <f t="shared" si="3632"/>
        <v>0</v>
      </c>
      <c r="AJ1086" s="11">
        <f t="shared" si="3632"/>
        <v>0</v>
      </c>
      <c r="AK1086" s="75">
        <f t="shared" si="3632"/>
        <v>1796</v>
      </c>
      <c r="AL1086" s="75">
        <f t="shared" si="3632"/>
        <v>0</v>
      </c>
      <c r="AM1086" s="11">
        <f t="shared" si="3632"/>
        <v>0</v>
      </c>
      <c r="AN1086" s="11">
        <f t="shared" si="3632"/>
        <v>0</v>
      </c>
      <c r="AO1086" s="11">
        <f t="shared" si="3632"/>
        <v>0</v>
      </c>
      <c r="AP1086" s="11">
        <f t="shared" si="3632"/>
        <v>0</v>
      </c>
      <c r="AQ1086" s="11">
        <f t="shared" si="3632"/>
        <v>1796</v>
      </c>
      <c r="AR1086" s="11">
        <f t="shared" si="3632"/>
        <v>0</v>
      </c>
      <c r="AS1086" s="11">
        <f t="shared" si="3633"/>
        <v>0</v>
      </c>
      <c r="AT1086" s="11">
        <f t="shared" si="3633"/>
        <v>0</v>
      </c>
      <c r="AU1086" s="11">
        <f t="shared" si="3633"/>
        <v>0</v>
      </c>
      <c r="AV1086" s="11">
        <f t="shared" si="3633"/>
        <v>0</v>
      </c>
      <c r="AW1086" s="11">
        <f t="shared" si="3633"/>
        <v>1796</v>
      </c>
      <c r="AX1086" s="11">
        <f t="shared" si="3633"/>
        <v>0</v>
      </c>
      <c r="AY1086" s="75">
        <f t="shared" si="3633"/>
        <v>0</v>
      </c>
      <c r="AZ1086" s="75">
        <f t="shared" si="3633"/>
        <v>0</v>
      </c>
      <c r="BA1086" s="75">
        <f t="shared" si="3633"/>
        <v>0</v>
      </c>
      <c r="BB1086" s="75">
        <f t="shared" si="3633"/>
        <v>0</v>
      </c>
      <c r="BC1086" s="75">
        <f t="shared" si="3633"/>
        <v>1796</v>
      </c>
      <c r="BD1086" s="75">
        <f t="shared" si="3633"/>
        <v>0</v>
      </c>
      <c r="BE1086" s="11">
        <f t="shared" si="3634"/>
        <v>0</v>
      </c>
      <c r="BF1086" s="11">
        <f t="shared" si="3634"/>
        <v>0</v>
      </c>
      <c r="BG1086" s="11">
        <f t="shared" si="3634"/>
        <v>0</v>
      </c>
      <c r="BH1086" s="11">
        <f t="shared" si="3634"/>
        <v>0</v>
      </c>
      <c r="BI1086" s="138">
        <f t="shared" si="3634"/>
        <v>1796</v>
      </c>
      <c r="BJ1086" s="138">
        <f t="shared" si="3634"/>
        <v>0</v>
      </c>
      <c r="BK1086" s="75">
        <f t="shared" si="3634"/>
        <v>0</v>
      </c>
      <c r="BL1086" s="75">
        <f t="shared" si="3634"/>
        <v>0</v>
      </c>
      <c r="BM1086" s="75">
        <f t="shared" si="3634"/>
        <v>0</v>
      </c>
      <c r="BN1086" s="75">
        <f t="shared" si="3634"/>
        <v>0</v>
      </c>
      <c r="BO1086" s="75">
        <f t="shared" si="3634"/>
        <v>1796</v>
      </c>
      <c r="BP1086" s="75">
        <f t="shared" si="3634"/>
        <v>0</v>
      </c>
      <c r="BQ1086" s="11">
        <f t="shared" si="3635"/>
        <v>0</v>
      </c>
      <c r="BR1086" s="11">
        <f t="shared" si="3635"/>
        <v>0</v>
      </c>
      <c r="BS1086" s="11">
        <f t="shared" si="3635"/>
        <v>0</v>
      </c>
      <c r="BT1086" s="11">
        <f t="shared" si="3635"/>
        <v>0</v>
      </c>
      <c r="BU1086" s="11">
        <f t="shared" si="3635"/>
        <v>1796</v>
      </c>
      <c r="BV1086" s="11">
        <f t="shared" si="3635"/>
        <v>0</v>
      </c>
      <c r="BW1086" s="75">
        <f t="shared" si="3635"/>
        <v>0</v>
      </c>
      <c r="BX1086" s="75">
        <f t="shared" si="3635"/>
        <v>0</v>
      </c>
      <c r="BY1086" s="75">
        <f t="shared" si="3635"/>
        <v>0</v>
      </c>
      <c r="BZ1086" s="75">
        <f t="shared" si="3635"/>
        <v>0</v>
      </c>
      <c r="CA1086" s="75">
        <f t="shared" si="3635"/>
        <v>1796</v>
      </c>
      <c r="CB1086" s="75">
        <f t="shared" si="3635"/>
        <v>0</v>
      </c>
      <c r="CC1086" s="75">
        <f t="shared" si="3636"/>
        <v>0</v>
      </c>
      <c r="CD1086" s="75">
        <f t="shared" si="3636"/>
        <v>0</v>
      </c>
      <c r="CE1086" s="75">
        <f t="shared" si="3636"/>
        <v>0</v>
      </c>
      <c r="CF1086" s="75">
        <f t="shared" si="3636"/>
        <v>0</v>
      </c>
      <c r="CG1086" s="75">
        <f t="shared" si="3636"/>
        <v>1796</v>
      </c>
      <c r="CH1086" s="75">
        <f t="shared" si="3636"/>
        <v>0</v>
      </c>
      <c r="CI1086" s="11">
        <f t="shared" si="3636"/>
        <v>0</v>
      </c>
      <c r="CJ1086" s="11">
        <f t="shared" si="3636"/>
        <v>0</v>
      </c>
      <c r="CK1086" s="11">
        <f t="shared" si="3636"/>
        <v>0</v>
      </c>
      <c r="CL1086" s="11">
        <f t="shared" si="3636"/>
        <v>0</v>
      </c>
      <c r="CM1086" s="11">
        <f t="shared" si="3636"/>
        <v>1796</v>
      </c>
      <c r="CN1086" s="11">
        <f t="shared" si="3636"/>
        <v>0</v>
      </c>
      <c r="CO1086" s="11">
        <f t="shared" si="3637"/>
        <v>0</v>
      </c>
      <c r="CP1086" s="11">
        <f t="shared" si="3637"/>
        <v>0</v>
      </c>
      <c r="CQ1086" s="11">
        <f t="shared" si="3637"/>
        <v>0</v>
      </c>
      <c r="CR1086" s="11">
        <f t="shared" si="3637"/>
        <v>0</v>
      </c>
      <c r="CS1086" s="11">
        <f t="shared" si="3637"/>
        <v>1796</v>
      </c>
      <c r="CT1086" s="11">
        <f t="shared" si="3637"/>
        <v>0</v>
      </c>
    </row>
    <row r="1087" spans="1:98" ht="54.75" customHeight="1">
      <c r="A1087" s="55" t="s">
        <v>469</v>
      </c>
      <c r="B1087" s="14" t="s">
        <v>358</v>
      </c>
      <c r="C1087" s="14" t="s">
        <v>164</v>
      </c>
      <c r="D1087" s="14" t="s">
        <v>22</v>
      </c>
      <c r="E1087" s="14" t="s">
        <v>400</v>
      </c>
      <c r="F1087" s="14" t="s">
        <v>290</v>
      </c>
      <c r="G1087" s="11">
        <v>1796</v>
      </c>
      <c r="H1087" s="11"/>
      <c r="I1087" s="11"/>
      <c r="J1087" s="11"/>
      <c r="K1087" s="11"/>
      <c r="L1087" s="11"/>
      <c r="M1087" s="11">
        <f>G1087+I1087+J1087+K1087+L1087</f>
        <v>1796</v>
      </c>
      <c r="N1087" s="11">
        <f>H1087+J1087</f>
        <v>0</v>
      </c>
      <c r="O1087" s="11"/>
      <c r="P1087" s="11"/>
      <c r="Q1087" s="11"/>
      <c r="R1087" s="11"/>
      <c r="S1087" s="11">
        <f>M1087+O1087+P1087+Q1087+R1087</f>
        <v>1796</v>
      </c>
      <c r="T1087" s="11">
        <f>N1087+P1087</f>
        <v>0</v>
      </c>
      <c r="U1087" s="11"/>
      <c r="V1087" s="11"/>
      <c r="W1087" s="11"/>
      <c r="X1087" s="11"/>
      <c r="Y1087" s="11">
        <f>S1087+U1087+V1087+W1087+X1087</f>
        <v>1796</v>
      </c>
      <c r="Z1087" s="11">
        <f>T1087+V1087</f>
        <v>0</v>
      </c>
      <c r="AA1087" s="11"/>
      <c r="AB1087" s="11"/>
      <c r="AC1087" s="11"/>
      <c r="AD1087" s="11"/>
      <c r="AE1087" s="11">
        <f>Y1087+AA1087+AB1087+AC1087+AD1087</f>
        <v>1796</v>
      </c>
      <c r="AF1087" s="11">
        <f>Z1087+AB1087</f>
        <v>0</v>
      </c>
      <c r="AG1087" s="11"/>
      <c r="AH1087" s="11"/>
      <c r="AI1087" s="11"/>
      <c r="AJ1087" s="11"/>
      <c r="AK1087" s="75">
        <f>AE1087+AG1087+AH1087+AI1087+AJ1087</f>
        <v>1796</v>
      </c>
      <c r="AL1087" s="75">
        <f>AF1087+AH1087</f>
        <v>0</v>
      </c>
      <c r="AM1087" s="11"/>
      <c r="AN1087" s="11"/>
      <c r="AO1087" s="11"/>
      <c r="AP1087" s="11"/>
      <c r="AQ1087" s="11">
        <f>AK1087+AM1087+AN1087+AO1087+AP1087</f>
        <v>1796</v>
      </c>
      <c r="AR1087" s="11">
        <f>AL1087+AN1087</f>
        <v>0</v>
      </c>
      <c r="AS1087" s="11"/>
      <c r="AT1087" s="11"/>
      <c r="AU1087" s="11"/>
      <c r="AV1087" s="11"/>
      <c r="AW1087" s="11">
        <f>AQ1087+AS1087+AT1087+AU1087+AV1087</f>
        <v>1796</v>
      </c>
      <c r="AX1087" s="11">
        <f>AR1087+AT1087</f>
        <v>0</v>
      </c>
      <c r="AY1087" s="75"/>
      <c r="AZ1087" s="75"/>
      <c r="BA1087" s="75"/>
      <c r="BB1087" s="75"/>
      <c r="BC1087" s="75">
        <f>AW1087+AY1087+AZ1087+BA1087+BB1087</f>
        <v>1796</v>
      </c>
      <c r="BD1087" s="75">
        <f>AX1087+AZ1087</f>
        <v>0</v>
      </c>
      <c r="BE1087" s="11"/>
      <c r="BF1087" s="11"/>
      <c r="BG1087" s="11"/>
      <c r="BH1087" s="11"/>
      <c r="BI1087" s="138">
        <f>BC1087+BE1087+BF1087+BG1087+BH1087</f>
        <v>1796</v>
      </c>
      <c r="BJ1087" s="138">
        <f>BD1087+BF1087</f>
        <v>0</v>
      </c>
      <c r="BK1087" s="75"/>
      <c r="BL1087" s="75"/>
      <c r="BM1087" s="75"/>
      <c r="BN1087" s="75"/>
      <c r="BO1087" s="75">
        <f>BI1087+BK1087+BL1087+BM1087+BN1087</f>
        <v>1796</v>
      </c>
      <c r="BP1087" s="75">
        <f>BJ1087+BL1087</f>
        <v>0</v>
      </c>
      <c r="BQ1087" s="11"/>
      <c r="BR1087" s="11"/>
      <c r="BS1087" s="11"/>
      <c r="BT1087" s="11"/>
      <c r="BU1087" s="11">
        <f>BO1087+BQ1087+BR1087+BS1087+BT1087</f>
        <v>1796</v>
      </c>
      <c r="BV1087" s="11">
        <f>BP1087+BR1087</f>
        <v>0</v>
      </c>
      <c r="BW1087" s="75"/>
      <c r="BX1087" s="75"/>
      <c r="BY1087" s="75"/>
      <c r="BZ1087" s="75"/>
      <c r="CA1087" s="75">
        <f>BU1087+BW1087+BX1087+BY1087+BZ1087</f>
        <v>1796</v>
      </c>
      <c r="CB1087" s="75">
        <f>BV1087+BX1087</f>
        <v>0</v>
      </c>
      <c r="CC1087" s="75"/>
      <c r="CD1087" s="75"/>
      <c r="CE1087" s="75"/>
      <c r="CF1087" s="75"/>
      <c r="CG1087" s="75">
        <f>CA1087+CC1087+CD1087+CE1087+CF1087</f>
        <v>1796</v>
      </c>
      <c r="CH1087" s="75">
        <f>CB1087+CD1087</f>
        <v>0</v>
      </c>
      <c r="CI1087" s="11"/>
      <c r="CJ1087" s="11"/>
      <c r="CK1087" s="11"/>
      <c r="CL1087" s="11"/>
      <c r="CM1087" s="11">
        <f>CG1087+CI1087+CJ1087+CK1087+CL1087</f>
        <v>1796</v>
      </c>
      <c r="CN1087" s="11">
        <f>CH1087+CJ1087</f>
        <v>0</v>
      </c>
      <c r="CO1087" s="11"/>
      <c r="CP1087" s="11"/>
      <c r="CQ1087" s="11"/>
      <c r="CR1087" s="11"/>
      <c r="CS1087" s="11">
        <f>CM1087+CO1087+CP1087+CQ1087+CR1087</f>
        <v>1796</v>
      </c>
      <c r="CT1087" s="11">
        <f>CN1087+CP1087</f>
        <v>0</v>
      </c>
    </row>
    <row r="1088" spans="1:98" ht="49.5">
      <c r="A1088" s="55" t="s">
        <v>366</v>
      </c>
      <c r="B1088" s="14" t="s">
        <v>358</v>
      </c>
      <c r="C1088" s="14" t="s">
        <v>164</v>
      </c>
      <c r="D1088" s="14" t="s">
        <v>22</v>
      </c>
      <c r="E1088" s="14" t="s">
        <v>401</v>
      </c>
      <c r="F1088" s="14"/>
      <c r="G1088" s="11">
        <f t="shared" ref="G1088:R1091" si="3638">G1089</f>
        <v>3682</v>
      </c>
      <c r="H1088" s="11">
        <f t="shared" si="3638"/>
        <v>0</v>
      </c>
      <c r="I1088" s="11">
        <f t="shared" si="3638"/>
        <v>0</v>
      </c>
      <c r="J1088" s="11">
        <f t="shared" si="3638"/>
        <v>0</v>
      </c>
      <c r="K1088" s="11">
        <f t="shared" si="3638"/>
        <v>0</v>
      </c>
      <c r="L1088" s="11">
        <f t="shared" si="3638"/>
        <v>0</v>
      </c>
      <c r="M1088" s="11">
        <f t="shared" si="3638"/>
        <v>3682</v>
      </c>
      <c r="N1088" s="11">
        <f t="shared" si="3638"/>
        <v>0</v>
      </c>
      <c r="O1088" s="11">
        <f t="shared" si="3638"/>
        <v>0</v>
      </c>
      <c r="P1088" s="11">
        <f t="shared" si="3638"/>
        <v>0</v>
      </c>
      <c r="Q1088" s="11">
        <f t="shared" si="3638"/>
        <v>0</v>
      </c>
      <c r="R1088" s="11">
        <f t="shared" si="3638"/>
        <v>0</v>
      </c>
      <c r="S1088" s="11">
        <f t="shared" ref="S1088:AH1091" si="3639">S1089</f>
        <v>3682</v>
      </c>
      <c r="T1088" s="11">
        <f t="shared" si="3639"/>
        <v>0</v>
      </c>
      <c r="U1088" s="11">
        <f t="shared" si="3639"/>
        <v>0</v>
      </c>
      <c r="V1088" s="11">
        <f t="shared" si="3639"/>
        <v>0</v>
      </c>
      <c r="W1088" s="11">
        <f t="shared" si="3639"/>
        <v>0</v>
      </c>
      <c r="X1088" s="11">
        <f t="shared" si="3639"/>
        <v>0</v>
      </c>
      <c r="Y1088" s="11">
        <f t="shared" si="3639"/>
        <v>3682</v>
      </c>
      <c r="Z1088" s="11">
        <f t="shared" si="3639"/>
        <v>0</v>
      </c>
      <c r="AA1088" s="11">
        <f t="shared" si="3639"/>
        <v>0</v>
      </c>
      <c r="AB1088" s="11">
        <f t="shared" si="3639"/>
        <v>0</v>
      </c>
      <c r="AC1088" s="11">
        <f t="shared" si="3639"/>
        <v>0</v>
      </c>
      <c r="AD1088" s="11">
        <f t="shared" si="3639"/>
        <v>0</v>
      </c>
      <c r="AE1088" s="11">
        <f t="shared" si="3639"/>
        <v>3682</v>
      </c>
      <c r="AF1088" s="11">
        <f t="shared" si="3639"/>
        <v>0</v>
      </c>
      <c r="AG1088" s="11">
        <f t="shared" si="3639"/>
        <v>0</v>
      </c>
      <c r="AH1088" s="11">
        <f t="shared" si="3639"/>
        <v>0</v>
      </c>
      <c r="AI1088" s="11">
        <f t="shared" ref="AG1088:AV1091" si="3640">AI1089</f>
        <v>1068</v>
      </c>
      <c r="AJ1088" s="11">
        <f t="shared" si="3640"/>
        <v>0</v>
      </c>
      <c r="AK1088" s="75">
        <f t="shared" si="3640"/>
        <v>4750</v>
      </c>
      <c r="AL1088" s="75">
        <f t="shared" si="3640"/>
        <v>0</v>
      </c>
      <c r="AM1088" s="11">
        <f t="shared" si="3640"/>
        <v>0</v>
      </c>
      <c r="AN1088" s="11">
        <f t="shared" si="3640"/>
        <v>0</v>
      </c>
      <c r="AO1088" s="11">
        <f t="shared" si="3640"/>
        <v>0</v>
      </c>
      <c r="AP1088" s="11">
        <f t="shared" si="3640"/>
        <v>0</v>
      </c>
      <c r="AQ1088" s="11">
        <f t="shared" si="3640"/>
        <v>4750</v>
      </c>
      <c r="AR1088" s="11">
        <f t="shared" si="3640"/>
        <v>0</v>
      </c>
      <c r="AS1088" s="11">
        <f t="shared" si="3640"/>
        <v>0</v>
      </c>
      <c r="AT1088" s="11">
        <f t="shared" si="3640"/>
        <v>0</v>
      </c>
      <c r="AU1088" s="11">
        <f t="shared" si="3640"/>
        <v>0</v>
      </c>
      <c r="AV1088" s="11">
        <f t="shared" si="3640"/>
        <v>0</v>
      </c>
      <c r="AW1088" s="11">
        <f t="shared" ref="AS1088:BH1091" si="3641">AW1089</f>
        <v>4750</v>
      </c>
      <c r="AX1088" s="11">
        <f t="shared" si="3641"/>
        <v>0</v>
      </c>
      <c r="AY1088" s="75">
        <f t="shared" si="3641"/>
        <v>0</v>
      </c>
      <c r="AZ1088" s="75">
        <f t="shared" si="3641"/>
        <v>0</v>
      </c>
      <c r="BA1088" s="75">
        <f t="shared" si="3641"/>
        <v>236</v>
      </c>
      <c r="BB1088" s="75">
        <f t="shared" si="3641"/>
        <v>0</v>
      </c>
      <c r="BC1088" s="75">
        <f t="shared" si="3641"/>
        <v>4986</v>
      </c>
      <c r="BD1088" s="75">
        <f t="shared" si="3641"/>
        <v>0</v>
      </c>
      <c r="BE1088" s="11">
        <f t="shared" si="3641"/>
        <v>0</v>
      </c>
      <c r="BF1088" s="11">
        <f t="shared" si="3641"/>
        <v>0</v>
      </c>
      <c r="BG1088" s="11">
        <f t="shared" si="3641"/>
        <v>0</v>
      </c>
      <c r="BH1088" s="11">
        <f t="shared" si="3641"/>
        <v>0</v>
      </c>
      <c r="BI1088" s="138">
        <f t="shared" ref="BE1088:BT1091" si="3642">BI1089</f>
        <v>4986</v>
      </c>
      <c r="BJ1088" s="138">
        <f t="shared" si="3642"/>
        <v>0</v>
      </c>
      <c r="BK1088" s="75">
        <f t="shared" si="3642"/>
        <v>0</v>
      </c>
      <c r="BL1088" s="75">
        <f t="shared" si="3642"/>
        <v>0</v>
      </c>
      <c r="BM1088" s="75">
        <f t="shared" si="3642"/>
        <v>0</v>
      </c>
      <c r="BN1088" s="75">
        <f t="shared" si="3642"/>
        <v>0</v>
      </c>
      <c r="BO1088" s="75">
        <f t="shared" si="3642"/>
        <v>4986</v>
      </c>
      <c r="BP1088" s="75">
        <f t="shared" si="3642"/>
        <v>0</v>
      </c>
      <c r="BQ1088" s="11">
        <f t="shared" si="3642"/>
        <v>0</v>
      </c>
      <c r="BR1088" s="11">
        <f t="shared" si="3642"/>
        <v>0</v>
      </c>
      <c r="BS1088" s="11">
        <f t="shared" si="3642"/>
        <v>0</v>
      </c>
      <c r="BT1088" s="11">
        <f t="shared" si="3642"/>
        <v>0</v>
      </c>
      <c r="BU1088" s="11">
        <f t="shared" ref="BQ1088:CF1091" si="3643">BU1089</f>
        <v>4986</v>
      </c>
      <c r="BV1088" s="11">
        <f t="shared" si="3643"/>
        <v>0</v>
      </c>
      <c r="BW1088" s="75">
        <f t="shared" si="3643"/>
        <v>0</v>
      </c>
      <c r="BX1088" s="75">
        <f t="shared" si="3643"/>
        <v>0</v>
      </c>
      <c r="BY1088" s="75">
        <f t="shared" si="3643"/>
        <v>0</v>
      </c>
      <c r="BZ1088" s="75">
        <f t="shared" si="3643"/>
        <v>0</v>
      </c>
      <c r="CA1088" s="75">
        <f t="shared" si="3643"/>
        <v>4986</v>
      </c>
      <c r="CB1088" s="75">
        <f t="shared" si="3643"/>
        <v>0</v>
      </c>
      <c r="CC1088" s="75">
        <f t="shared" si="3643"/>
        <v>0</v>
      </c>
      <c r="CD1088" s="75">
        <f t="shared" si="3643"/>
        <v>0</v>
      </c>
      <c r="CE1088" s="75">
        <f t="shared" si="3643"/>
        <v>0</v>
      </c>
      <c r="CF1088" s="75">
        <f t="shared" si="3643"/>
        <v>0</v>
      </c>
      <c r="CG1088" s="75">
        <f t="shared" ref="CC1088:CR1091" si="3644">CG1089</f>
        <v>4986</v>
      </c>
      <c r="CH1088" s="75">
        <f t="shared" si="3644"/>
        <v>0</v>
      </c>
      <c r="CI1088" s="11">
        <f t="shared" si="3644"/>
        <v>0</v>
      </c>
      <c r="CJ1088" s="11">
        <f t="shared" si="3644"/>
        <v>0</v>
      </c>
      <c r="CK1088" s="11">
        <f t="shared" si="3644"/>
        <v>0</v>
      </c>
      <c r="CL1088" s="11">
        <f t="shared" si="3644"/>
        <v>0</v>
      </c>
      <c r="CM1088" s="11">
        <f t="shared" si="3644"/>
        <v>4986</v>
      </c>
      <c r="CN1088" s="11">
        <f t="shared" si="3644"/>
        <v>0</v>
      </c>
      <c r="CO1088" s="11">
        <f t="shared" si="3644"/>
        <v>0</v>
      </c>
      <c r="CP1088" s="11">
        <f t="shared" si="3644"/>
        <v>0</v>
      </c>
      <c r="CQ1088" s="11">
        <f t="shared" si="3644"/>
        <v>0</v>
      </c>
      <c r="CR1088" s="11">
        <f t="shared" si="3644"/>
        <v>0</v>
      </c>
      <c r="CS1088" s="11">
        <f t="shared" ref="CO1088:CT1091" si="3645">CS1089</f>
        <v>4986</v>
      </c>
      <c r="CT1088" s="11">
        <f t="shared" si="3645"/>
        <v>0</v>
      </c>
    </row>
    <row r="1089" spans="1:98">
      <c r="A1089" s="55" t="s">
        <v>15</v>
      </c>
      <c r="B1089" s="14" t="s">
        <v>358</v>
      </c>
      <c r="C1089" s="14" t="s">
        <v>164</v>
      </c>
      <c r="D1089" s="14" t="s">
        <v>22</v>
      </c>
      <c r="E1089" s="14" t="s">
        <v>402</v>
      </c>
      <c r="F1089" s="14"/>
      <c r="G1089" s="11">
        <f t="shared" si="3638"/>
        <v>3682</v>
      </c>
      <c r="H1089" s="11">
        <f t="shared" si="3638"/>
        <v>0</v>
      </c>
      <c r="I1089" s="11">
        <f t="shared" si="3638"/>
        <v>0</v>
      </c>
      <c r="J1089" s="11">
        <f t="shared" si="3638"/>
        <v>0</v>
      </c>
      <c r="K1089" s="11">
        <f t="shared" si="3638"/>
        <v>0</v>
      </c>
      <c r="L1089" s="11">
        <f t="shared" si="3638"/>
        <v>0</v>
      </c>
      <c r="M1089" s="11">
        <f t="shared" si="3638"/>
        <v>3682</v>
      </c>
      <c r="N1089" s="11">
        <f t="shared" si="3638"/>
        <v>0</v>
      </c>
      <c r="O1089" s="11">
        <f t="shared" si="3638"/>
        <v>0</v>
      </c>
      <c r="P1089" s="11">
        <f t="shared" si="3638"/>
        <v>0</v>
      </c>
      <c r="Q1089" s="11">
        <f t="shared" si="3638"/>
        <v>0</v>
      </c>
      <c r="R1089" s="11">
        <f t="shared" si="3638"/>
        <v>0</v>
      </c>
      <c r="S1089" s="11">
        <f t="shared" si="3639"/>
        <v>3682</v>
      </c>
      <c r="T1089" s="11">
        <f t="shared" si="3639"/>
        <v>0</v>
      </c>
      <c r="U1089" s="11">
        <f t="shared" si="3639"/>
        <v>0</v>
      </c>
      <c r="V1089" s="11">
        <f t="shared" si="3639"/>
        <v>0</v>
      </c>
      <c r="W1089" s="11">
        <f t="shared" si="3639"/>
        <v>0</v>
      </c>
      <c r="X1089" s="11">
        <f t="shared" si="3639"/>
        <v>0</v>
      </c>
      <c r="Y1089" s="11">
        <f t="shared" si="3639"/>
        <v>3682</v>
      </c>
      <c r="Z1089" s="11">
        <f t="shared" si="3639"/>
        <v>0</v>
      </c>
      <c r="AA1089" s="11">
        <f t="shared" si="3639"/>
        <v>0</v>
      </c>
      <c r="AB1089" s="11">
        <f t="shared" si="3639"/>
        <v>0</v>
      </c>
      <c r="AC1089" s="11">
        <f t="shared" si="3639"/>
        <v>0</v>
      </c>
      <c r="AD1089" s="11">
        <f t="shared" si="3639"/>
        <v>0</v>
      </c>
      <c r="AE1089" s="11">
        <f t="shared" si="3639"/>
        <v>3682</v>
      </c>
      <c r="AF1089" s="11">
        <f t="shared" si="3639"/>
        <v>0</v>
      </c>
      <c r="AG1089" s="11">
        <f t="shared" si="3640"/>
        <v>0</v>
      </c>
      <c r="AH1089" s="11">
        <f t="shared" si="3640"/>
        <v>0</v>
      </c>
      <c r="AI1089" s="11">
        <f t="shared" si="3640"/>
        <v>1068</v>
      </c>
      <c r="AJ1089" s="11">
        <f t="shared" si="3640"/>
        <v>0</v>
      </c>
      <c r="AK1089" s="75">
        <f t="shared" si="3640"/>
        <v>4750</v>
      </c>
      <c r="AL1089" s="75">
        <f t="shared" si="3640"/>
        <v>0</v>
      </c>
      <c r="AM1089" s="11">
        <f t="shared" si="3640"/>
        <v>0</v>
      </c>
      <c r="AN1089" s="11">
        <f t="shared" si="3640"/>
        <v>0</v>
      </c>
      <c r="AO1089" s="11">
        <f t="shared" si="3640"/>
        <v>0</v>
      </c>
      <c r="AP1089" s="11">
        <f t="shared" si="3640"/>
        <v>0</v>
      </c>
      <c r="AQ1089" s="11">
        <f t="shared" si="3640"/>
        <v>4750</v>
      </c>
      <c r="AR1089" s="11">
        <f t="shared" si="3640"/>
        <v>0</v>
      </c>
      <c r="AS1089" s="11">
        <f t="shared" si="3641"/>
        <v>0</v>
      </c>
      <c r="AT1089" s="11">
        <f t="shared" si="3641"/>
        <v>0</v>
      </c>
      <c r="AU1089" s="11">
        <f t="shared" si="3641"/>
        <v>0</v>
      </c>
      <c r="AV1089" s="11">
        <f t="shared" si="3641"/>
        <v>0</v>
      </c>
      <c r="AW1089" s="11">
        <f t="shared" si="3641"/>
        <v>4750</v>
      </c>
      <c r="AX1089" s="11">
        <f t="shared" si="3641"/>
        <v>0</v>
      </c>
      <c r="AY1089" s="75">
        <f t="shared" si="3641"/>
        <v>0</v>
      </c>
      <c r="AZ1089" s="75">
        <f t="shared" si="3641"/>
        <v>0</v>
      </c>
      <c r="BA1089" s="75">
        <f t="shared" si="3641"/>
        <v>236</v>
      </c>
      <c r="BB1089" s="75">
        <f t="shared" si="3641"/>
        <v>0</v>
      </c>
      <c r="BC1089" s="75">
        <f t="shared" si="3641"/>
        <v>4986</v>
      </c>
      <c r="BD1089" s="75">
        <f t="shared" si="3641"/>
        <v>0</v>
      </c>
      <c r="BE1089" s="11">
        <f t="shared" si="3642"/>
        <v>0</v>
      </c>
      <c r="BF1089" s="11">
        <f t="shared" si="3642"/>
        <v>0</v>
      </c>
      <c r="BG1089" s="11">
        <f t="shared" si="3642"/>
        <v>0</v>
      </c>
      <c r="BH1089" s="11">
        <f t="shared" si="3642"/>
        <v>0</v>
      </c>
      <c r="BI1089" s="138">
        <f t="shared" si="3642"/>
        <v>4986</v>
      </c>
      <c r="BJ1089" s="138">
        <f t="shared" si="3642"/>
        <v>0</v>
      </c>
      <c r="BK1089" s="75">
        <f t="shared" si="3642"/>
        <v>0</v>
      </c>
      <c r="BL1089" s="75">
        <f t="shared" si="3642"/>
        <v>0</v>
      </c>
      <c r="BM1089" s="75">
        <f t="shared" si="3642"/>
        <v>0</v>
      </c>
      <c r="BN1089" s="75">
        <f t="shared" si="3642"/>
        <v>0</v>
      </c>
      <c r="BO1089" s="75">
        <f t="shared" si="3642"/>
        <v>4986</v>
      </c>
      <c r="BP1089" s="75">
        <f t="shared" si="3642"/>
        <v>0</v>
      </c>
      <c r="BQ1089" s="11">
        <f t="shared" si="3643"/>
        <v>0</v>
      </c>
      <c r="BR1089" s="11">
        <f t="shared" si="3643"/>
        <v>0</v>
      </c>
      <c r="BS1089" s="11">
        <f t="shared" si="3643"/>
        <v>0</v>
      </c>
      <c r="BT1089" s="11">
        <f t="shared" si="3643"/>
        <v>0</v>
      </c>
      <c r="BU1089" s="11">
        <f t="shared" si="3643"/>
        <v>4986</v>
      </c>
      <c r="BV1089" s="11">
        <f t="shared" si="3643"/>
        <v>0</v>
      </c>
      <c r="BW1089" s="75">
        <f t="shared" si="3643"/>
        <v>0</v>
      </c>
      <c r="BX1089" s="75">
        <f t="shared" si="3643"/>
        <v>0</v>
      </c>
      <c r="BY1089" s="75">
        <f t="shared" si="3643"/>
        <v>0</v>
      </c>
      <c r="BZ1089" s="75">
        <f t="shared" si="3643"/>
        <v>0</v>
      </c>
      <c r="CA1089" s="75">
        <f t="shared" si="3643"/>
        <v>4986</v>
      </c>
      <c r="CB1089" s="75">
        <f t="shared" si="3643"/>
        <v>0</v>
      </c>
      <c r="CC1089" s="75">
        <f t="shared" si="3644"/>
        <v>0</v>
      </c>
      <c r="CD1089" s="75">
        <f t="shared" si="3644"/>
        <v>0</v>
      </c>
      <c r="CE1089" s="75">
        <f t="shared" si="3644"/>
        <v>0</v>
      </c>
      <c r="CF1089" s="75">
        <f t="shared" si="3644"/>
        <v>0</v>
      </c>
      <c r="CG1089" s="75">
        <f t="shared" si="3644"/>
        <v>4986</v>
      </c>
      <c r="CH1089" s="75">
        <f t="shared" si="3644"/>
        <v>0</v>
      </c>
      <c r="CI1089" s="11">
        <f t="shared" si="3644"/>
        <v>0</v>
      </c>
      <c r="CJ1089" s="11">
        <f t="shared" si="3644"/>
        <v>0</v>
      </c>
      <c r="CK1089" s="11">
        <f t="shared" si="3644"/>
        <v>0</v>
      </c>
      <c r="CL1089" s="11">
        <f t="shared" si="3644"/>
        <v>0</v>
      </c>
      <c r="CM1089" s="11">
        <f t="shared" si="3644"/>
        <v>4986</v>
      </c>
      <c r="CN1089" s="11">
        <f t="shared" si="3644"/>
        <v>0</v>
      </c>
      <c r="CO1089" s="11">
        <f t="shared" si="3645"/>
        <v>0</v>
      </c>
      <c r="CP1089" s="11">
        <f t="shared" si="3645"/>
        <v>0</v>
      </c>
      <c r="CQ1089" s="11">
        <f t="shared" si="3645"/>
        <v>0</v>
      </c>
      <c r="CR1089" s="11">
        <f t="shared" si="3645"/>
        <v>0</v>
      </c>
      <c r="CS1089" s="11">
        <f t="shared" si="3645"/>
        <v>4986</v>
      </c>
      <c r="CT1089" s="11">
        <f t="shared" si="3645"/>
        <v>0</v>
      </c>
    </row>
    <row r="1090" spans="1:98">
      <c r="A1090" s="55" t="s">
        <v>187</v>
      </c>
      <c r="B1090" s="14" t="s">
        <v>358</v>
      </c>
      <c r="C1090" s="14" t="s">
        <v>164</v>
      </c>
      <c r="D1090" s="14" t="s">
        <v>22</v>
      </c>
      <c r="E1090" s="14" t="s">
        <v>403</v>
      </c>
      <c r="F1090" s="14"/>
      <c r="G1090" s="11">
        <f t="shared" si="3638"/>
        <v>3682</v>
      </c>
      <c r="H1090" s="11">
        <f t="shared" si="3638"/>
        <v>0</v>
      </c>
      <c r="I1090" s="11">
        <f t="shared" si="3638"/>
        <v>0</v>
      </c>
      <c r="J1090" s="11">
        <f t="shared" si="3638"/>
        <v>0</v>
      </c>
      <c r="K1090" s="11">
        <f t="shared" si="3638"/>
        <v>0</v>
      </c>
      <c r="L1090" s="11">
        <f t="shared" si="3638"/>
        <v>0</v>
      </c>
      <c r="M1090" s="11">
        <f t="shared" si="3638"/>
        <v>3682</v>
      </c>
      <c r="N1090" s="11">
        <f t="shared" si="3638"/>
        <v>0</v>
      </c>
      <c r="O1090" s="11">
        <f t="shared" si="3638"/>
        <v>0</v>
      </c>
      <c r="P1090" s="11">
        <f t="shared" si="3638"/>
        <v>0</v>
      </c>
      <c r="Q1090" s="11">
        <f t="shared" si="3638"/>
        <v>0</v>
      </c>
      <c r="R1090" s="11">
        <f t="shared" si="3638"/>
        <v>0</v>
      </c>
      <c r="S1090" s="11">
        <f t="shared" si="3639"/>
        <v>3682</v>
      </c>
      <c r="T1090" s="11">
        <f t="shared" si="3639"/>
        <v>0</v>
      </c>
      <c r="U1090" s="11">
        <f t="shared" si="3639"/>
        <v>0</v>
      </c>
      <c r="V1090" s="11">
        <f t="shared" si="3639"/>
        <v>0</v>
      </c>
      <c r="W1090" s="11">
        <f t="shared" si="3639"/>
        <v>0</v>
      </c>
      <c r="X1090" s="11">
        <f t="shared" si="3639"/>
        <v>0</v>
      </c>
      <c r="Y1090" s="11">
        <f t="shared" si="3639"/>
        <v>3682</v>
      </c>
      <c r="Z1090" s="11">
        <f t="shared" si="3639"/>
        <v>0</v>
      </c>
      <c r="AA1090" s="11">
        <f t="shared" si="3639"/>
        <v>0</v>
      </c>
      <c r="AB1090" s="11">
        <f t="shared" si="3639"/>
        <v>0</v>
      </c>
      <c r="AC1090" s="11">
        <f t="shared" si="3639"/>
        <v>0</v>
      </c>
      <c r="AD1090" s="11">
        <f t="shared" si="3639"/>
        <v>0</v>
      </c>
      <c r="AE1090" s="11">
        <f t="shared" si="3639"/>
        <v>3682</v>
      </c>
      <c r="AF1090" s="11">
        <f t="shared" si="3639"/>
        <v>0</v>
      </c>
      <c r="AG1090" s="11">
        <f t="shared" si="3640"/>
        <v>0</v>
      </c>
      <c r="AH1090" s="11">
        <f t="shared" si="3640"/>
        <v>0</v>
      </c>
      <c r="AI1090" s="11">
        <f t="shared" si="3640"/>
        <v>1068</v>
      </c>
      <c r="AJ1090" s="11">
        <f t="shared" si="3640"/>
        <v>0</v>
      </c>
      <c r="AK1090" s="75">
        <f t="shared" si="3640"/>
        <v>4750</v>
      </c>
      <c r="AL1090" s="75">
        <f t="shared" si="3640"/>
        <v>0</v>
      </c>
      <c r="AM1090" s="11">
        <f t="shared" si="3640"/>
        <v>0</v>
      </c>
      <c r="AN1090" s="11">
        <f t="shared" si="3640"/>
        <v>0</v>
      </c>
      <c r="AO1090" s="11">
        <f t="shared" si="3640"/>
        <v>0</v>
      </c>
      <c r="AP1090" s="11">
        <f t="shared" si="3640"/>
        <v>0</v>
      </c>
      <c r="AQ1090" s="11">
        <f t="shared" si="3640"/>
        <v>4750</v>
      </c>
      <c r="AR1090" s="11">
        <f t="shared" si="3640"/>
        <v>0</v>
      </c>
      <c r="AS1090" s="11">
        <f t="shared" si="3641"/>
        <v>0</v>
      </c>
      <c r="AT1090" s="11">
        <f t="shared" si="3641"/>
        <v>0</v>
      </c>
      <c r="AU1090" s="11">
        <f t="shared" si="3641"/>
        <v>0</v>
      </c>
      <c r="AV1090" s="11">
        <f t="shared" si="3641"/>
        <v>0</v>
      </c>
      <c r="AW1090" s="11">
        <f t="shared" si="3641"/>
        <v>4750</v>
      </c>
      <c r="AX1090" s="11">
        <f t="shared" si="3641"/>
        <v>0</v>
      </c>
      <c r="AY1090" s="75">
        <f t="shared" si="3641"/>
        <v>0</v>
      </c>
      <c r="AZ1090" s="75">
        <f t="shared" si="3641"/>
        <v>0</v>
      </c>
      <c r="BA1090" s="75">
        <f t="shared" si="3641"/>
        <v>236</v>
      </c>
      <c r="BB1090" s="75">
        <f t="shared" si="3641"/>
        <v>0</v>
      </c>
      <c r="BC1090" s="75">
        <f t="shared" si="3641"/>
        <v>4986</v>
      </c>
      <c r="BD1090" s="75">
        <f t="shared" si="3641"/>
        <v>0</v>
      </c>
      <c r="BE1090" s="11">
        <f t="shared" si="3642"/>
        <v>0</v>
      </c>
      <c r="BF1090" s="11">
        <f t="shared" si="3642"/>
        <v>0</v>
      </c>
      <c r="BG1090" s="11">
        <f t="shared" si="3642"/>
        <v>0</v>
      </c>
      <c r="BH1090" s="11">
        <f t="shared" si="3642"/>
        <v>0</v>
      </c>
      <c r="BI1090" s="138">
        <f t="shared" si="3642"/>
        <v>4986</v>
      </c>
      <c r="BJ1090" s="138">
        <f t="shared" si="3642"/>
        <v>0</v>
      </c>
      <c r="BK1090" s="75">
        <f t="shared" si="3642"/>
        <v>0</v>
      </c>
      <c r="BL1090" s="75">
        <f t="shared" si="3642"/>
        <v>0</v>
      </c>
      <c r="BM1090" s="75">
        <f t="shared" si="3642"/>
        <v>0</v>
      </c>
      <c r="BN1090" s="75">
        <f t="shared" si="3642"/>
        <v>0</v>
      </c>
      <c r="BO1090" s="75">
        <f t="shared" si="3642"/>
        <v>4986</v>
      </c>
      <c r="BP1090" s="75">
        <f t="shared" si="3642"/>
        <v>0</v>
      </c>
      <c r="BQ1090" s="11">
        <f t="shared" si="3643"/>
        <v>0</v>
      </c>
      <c r="BR1090" s="11">
        <f t="shared" si="3643"/>
        <v>0</v>
      </c>
      <c r="BS1090" s="11">
        <f t="shared" si="3643"/>
        <v>0</v>
      </c>
      <c r="BT1090" s="11">
        <f t="shared" si="3643"/>
        <v>0</v>
      </c>
      <c r="BU1090" s="11">
        <f t="shared" si="3643"/>
        <v>4986</v>
      </c>
      <c r="BV1090" s="11">
        <f t="shared" si="3643"/>
        <v>0</v>
      </c>
      <c r="BW1090" s="75">
        <f t="shared" si="3643"/>
        <v>0</v>
      </c>
      <c r="BX1090" s="75">
        <f t="shared" si="3643"/>
        <v>0</v>
      </c>
      <c r="BY1090" s="75">
        <f t="shared" si="3643"/>
        <v>0</v>
      </c>
      <c r="BZ1090" s="75">
        <f t="shared" si="3643"/>
        <v>0</v>
      </c>
      <c r="CA1090" s="75">
        <f t="shared" si="3643"/>
        <v>4986</v>
      </c>
      <c r="CB1090" s="75">
        <f t="shared" si="3643"/>
        <v>0</v>
      </c>
      <c r="CC1090" s="75">
        <f t="shared" si="3644"/>
        <v>0</v>
      </c>
      <c r="CD1090" s="75">
        <f t="shared" si="3644"/>
        <v>0</v>
      </c>
      <c r="CE1090" s="75">
        <f t="shared" si="3644"/>
        <v>0</v>
      </c>
      <c r="CF1090" s="75">
        <f t="shared" si="3644"/>
        <v>0</v>
      </c>
      <c r="CG1090" s="75">
        <f t="shared" si="3644"/>
        <v>4986</v>
      </c>
      <c r="CH1090" s="75">
        <f t="shared" si="3644"/>
        <v>0</v>
      </c>
      <c r="CI1090" s="11">
        <f t="shared" si="3644"/>
        <v>0</v>
      </c>
      <c r="CJ1090" s="11">
        <f t="shared" si="3644"/>
        <v>0</v>
      </c>
      <c r="CK1090" s="11">
        <f t="shared" si="3644"/>
        <v>0</v>
      </c>
      <c r="CL1090" s="11">
        <f t="shared" si="3644"/>
        <v>0</v>
      </c>
      <c r="CM1090" s="11">
        <f t="shared" si="3644"/>
        <v>4986</v>
      </c>
      <c r="CN1090" s="11">
        <f t="shared" si="3644"/>
        <v>0</v>
      </c>
      <c r="CO1090" s="11">
        <f t="shared" si="3645"/>
        <v>0</v>
      </c>
      <c r="CP1090" s="11">
        <f t="shared" si="3645"/>
        <v>0</v>
      </c>
      <c r="CQ1090" s="11">
        <f t="shared" si="3645"/>
        <v>0</v>
      </c>
      <c r="CR1090" s="11">
        <f t="shared" si="3645"/>
        <v>0</v>
      </c>
      <c r="CS1090" s="11">
        <f t="shared" si="3645"/>
        <v>4986</v>
      </c>
      <c r="CT1090" s="11">
        <f t="shared" si="3645"/>
        <v>0</v>
      </c>
    </row>
    <row r="1091" spans="1:98">
      <c r="A1091" s="55" t="s">
        <v>70</v>
      </c>
      <c r="B1091" s="14" t="s">
        <v>358</v>
      </c>
      <c r="C1091" s="14" t="s">
        <v>164</v>
      </c>
      <c r="D1091" s="14" t="s">
        <v>22</v>
      </c>
      <c r="E1091" s="14" t="s">
        <v>403</v>
      </c>
      <c r="F1091" s="14" t="s">
        <v>71</v>
      </c>
      <c r="G1091" s="11">
        <f t="shared" si="3638"/>
        <v>3682</v>
      </c>
      <c r="H1091" s="11">
        <f t="shared" si="3638"/>
        <v>0</v>
      </c>
      <c r="I1091" s="11">
        <f t="shared" si="3638"/>
        <v>0</v>
      </c>
      <c r="J1091" s="11">
        <f t="shared" si="3638"/>
        <v>0</v>
      </c>
      <c r="K1091" s="11">
        <f t="shared" si="3638"/>
        <v>0</v>
      </c>
      <c r="L1091" s="11">
        <f t="shared" si="3638"/>
        <v>0</v>
      </c>
      <c r="M1091" s="11">
        <f t="shared" si="3638"/>
        <v>3682</v>
      </c>
      <c r="N1091" s="11">
        <f t="shared" si="3638"/>
        <v>0</v>
      </c>
      <c r="O1091" s="11">
        <f t="shared" si="3638"/>
        <v>0</v>
      </c>
      <c r="P1091" s="11">
        <f t="shared" si="3638"/>
        <v>0</v>
      </c>
      <c r="Q1091" s="11">
        <f t="shared" si="3638"/>
        <v>0</v>
      </c>
      <c r="R1091" s="11">
        <f t="shared" si="3638"/>
        <v>0</v>
      </c>
      <c r="S1091" s="11">
        <f t="shared" si="3639"/>
        <v>3682</v>
      </c>
      <c r="T1091" s="11">
        <f t="shared" si="3639"/>
        <v>0</v>
      </c>
      <c r="U1091" s="11">
        <f t="shared" si="3639"/>
        <v>0</v>
      </c>
      <c r="V1091" s="11">
        <f t="shared" si="3639"/>
        <v>0</v>
      </c>
      <c r="W1091" s="11">
        <f t="shared" si="3639"/>
        <v>0</v>
      </c>
      <c r="X1091" s="11">
        <f t="shared" si="3639"/>
        <v>0</v>
      </c>
      <c r="Y1091" s="11">
        <f t="shared" si="3639"/>
        <v>3682</v>
      </c>
      <c r="Z1091" s="11">
        <f t="shared" si="3639"/>
        <v>0</v>
      </c>
      <c r="AA1091" s="11">
        <f t="shared" si="3639"/>
        <v>0</v>
      </c>
      <c r="AB1091" s="11">
        <f t="shared" si="3639"/>
        <v>0</v>
      </c>
      <c r="AC1091" s="11">
        <f t="shared" si="3639"/>
        <v>0</v>
      </c>
      <c r="AD1091" s="11">
        <f t="shared" si="3639"/>
        <v>0</v>
      </c>
      <c r="AE1091" s="11">
        <f t="shared" si="3639"/>
        <v>3682</v>
      </c>
      <c r="AF1091" s="11">
        <f t="shared" si="3639"/>
        <v>0</v>
      </c>
      <c r="AG1091" s="11">
        <f t="shared" si="3640"/>
        <v>0</v>
      </c>
      <c r="AH1091" s="11">
        <f t="shared" si="3640"/>
        <v>0</v>
      </c>
      <c r="AI1091" s="11">
        <f t="shared" si="3640"/>
        <v>1068</v>
      </c>
      <c r="AJ1091" s="11">
        <f t="shared" si="3640"/>
        <v>0</v>
      </c>
      <c r="AK1091" s="75">
        <f t="shared" si="3640"/>
        <v>4750</v>
      </c>
      <c r="AL1091" s="75">
        <f t="shared" si="3640"/>
        <v>0</v>
      </c>
      <c r="AM1091" s="11">
        <f t="shared" si="3640"/>
        <v>0</v>
      </c>
      <c r="AN1091" s="11">
        <f t="shared" si="3640"/>
        <v>0</v>
      </c>
      <c r="AO1091" s="11">
        <f t="shared" si="3640"/>
        <v>0</v>
      </c>
      <c r="AP1091" s="11">
        <f t="shared" si="3640"/>
        <v>0</v>
      </c>
      <c r="AQ1091" s="11">
        <f t="shared" si="3640"/>
        <v>4750</v>
      </c>
      <c r="AR1091" s="11">
        <f t="shared" si="3640"/>
        <v>0</v>
      </c>
      <c r="AS1091" s="11">
        <f t="shared" si="3641"/>
        <v>0</v>
      </c>
      <c r="AT1091" s="11">
        <f t="shared" si="3641"/>
        <v>0</v>
      </c>
      <c r="AU1091" s="11">
        <f t="shared" si="3641"/>
        <v>0</v>
      </c>
      <c r="AV1091" s="11">
        <f t="shared" si="3641"/>
        <v>0</v>
      </c>
      <c r="AW1091" s="11">
        <f t="shared" si="3641"/>
        <v>4750</v>
      </c>
      <c r="AX1091" s="11">
        <f t="shared" si="3641"/>
        <v>0</v>
      </c>
      <c r="AY1091" s="75">
        <f t="shared" si="3641"/>
        <v>0</v>
      </c>
      <c r="AZ1091" s="75">
        <f t="shared" si="3641"/>
        <v>0</v>
      </c>
      <c r="BA1091" s="75">
        <f t="shared" si="3641"/>
        <v>236</v>
      </c>
      <c r="BB1091" s="75">
        <f t="shared" si="3641"/>
        <v>0</v>
      </c>
      <c r="BC1091" s="75">
        <f t="shared" si="3641"/>
        <v>4986</v>
      </c>
      <c r="BD1091" s="75">
        <f t="shared" si="3641"/>
        <v>0</v>
      </c>
      <c r="BE1091" s="11">
        <f t="shared" si="3642"/>
        <v>0</v>
      </c>
      <c r="BF1091" s="11">
        <f t="shared" si="3642"/>
        <v>0</v>
      </c>
      <c r="BG1091" s="11">
        <f t="shared" si="3642"/>
        <v>0</v>
      </c>
      <c r="BH1091" s="11">
        <f t="shared" si="3642"/>
        <v>0</v>
      </c>
      <c r="BI1091" s="138">
        <f t="shared" si="3642"/>
        <v>4986</v>
      </c>
      <c r="BJ1091" s="138">
        <f t="shared" si="3642"/>
        <v>0</v>
      </c>
      <c r="BK1091" s="75">
        <f t="shared" si="3642"/>
        <v>0</v>
      </c>
      <c r="BL1091" s="75">
        <f t="shared" si="3642"/>
        <v>0</v>
      </c>
      <c r="BM1091" s="75">
        <f t="shared" si="3642"/>
        <v>0</v>
      </c>
      <c r="BN1091" s="75">
        <f t="shared" si="3642"/>
        <v>0</v>
      </c>
      <c r="BO1091" s="75">
        <f t="shared" si="3642"/>
        <v>4986</v>
      </c>
      <c r="BP1091" s="75">
        <f t="shared" si="3642"/>
        <v>0</v>
      </c>
      <c r="BQ1091" s="11">
        <f t="shared" si="3643"/>
        <v>0</v>
      </c>
      <c r="BR1091" s="11">
        <f t="shared" si="3643"/>
        <v>0</v>
      </c>
      <c r="BS1091" s="11">
        <f t="shared" si="3643"/>
        <v>0</v>
      </c>
      <c r="BT1091" s="11">
        <f t="shared" si="3643"/>
        <v>0</v>
      </c>
      <c r="BU1091" s="11">
        <f t="shared" si="3643"/>
        <v>4986</v>
      </c>
      <c r="BV1091" s="11">
        <f t="shared" si="3643"/>
        <v>0</v>
      </c>
      <c r="BW1091" s="75">
        <f t="shared" si="3643"/>
        <v>0</v>
      </c>
      <c r="BX1091" s="75">
        <f t="shared" si="3643"/>
        <v>0</v>
      </c>
      <c r="BY1091" s="75">
        <f t="shared" si="3643"/>
        <v>0</v>
      </c>
      <c r="BZ1091" s="75">
        <f t="shared" si="3643"/>
        <v>0</v>
      </c>
      <c r="CA1091" s="75">
        <f t="shared" si="3643"/>
        <v>4986</v>
      </c>
      <c r="CB1091" s="75">
        <f t="shared" si="3643"/>
        <v>0</v>
      </c>
      <c r="CC1091" s="75">
        <f t="shared" si="3644"/>
        <v>0</v>
      </c>
      <c r="CD1091" s="75">
        <f t="shared" si="3644"/>
        <v>0</v>
      </c>
      <c r="CE1091" s="75">
        <f t="shared" si="3644"/>
        <v>0</v>
      </c>
      <c r="CF1091" s="75">
        <f t="shared" si="3644"/>
        <v>0</v>
      </c>
      <c r="CG1091" s="75">
        <f t="shared" si="3644"/>
        <v>4986</v>
      </c>
      <c r="CH1091" s="75">
        <f t="shared" si="3644"/>
        <v>0</v>
      </c>
      <c r="CI1091" s="11">
        <f t="shared" si="3644"/>
        <v>0</v>
      </c>
      <c r="CJ1091" s="11">
        <f t="shared" si="3644"/>
        <v>0</v>
      </c>
      <c r="CK1091" s="11">
        <f t="shared" si="3644"/>
        <v>0</v>
      </c>
      <c r="CL1091" s="11">
        <f t="shared" si="3644"/>
        <v>0</v>
      </c>
      <c r="CM1091" s="11">
        <f t="shared" si="3644"/>
        <v>4986</v>
      </c>
      <c r="CN1091" s="11">
        <f t="shared" si="3644"/>
        <v>0</v>
      </c>
      <c r="CO1091" s="11">
        <f t="shared" si="3645"/>
        <v>0</v>
      </c>
      <c r="CP1091" s="11">
        <f t="shared" si="3645"/>
        <v>0</v>
      </c>
      <c r="CQ1091" s="11">
        <f t="shared" si="3645"/>
        <v>0</v>
      </c>
      <c r="CR1091" s="11">
        <f t="shared" si="3645"/>
        <v>0</v>
      </c>
      <c r="CS1091" s="11">
        <f t="shared" si="3645"/>
        <v>4986</v>
      </c>
      <c r="CT1091" s="11">
        <f t="shared" si="3645"/>
        <v>0</v>
      </c>
    </row>
    <row r="1092" spans="1:98" ht="55.5" customHeight="1">
      <c r="A1092" s="55" t="s">
        <v>469</v>
      </c>
      <c r="B1092" s="14" t="s">
        <v>358</v>
      </c>
      <c r="C1092" s="14" t="s">
        <v>164</v>
      </c>
      <c r="D1092" s="14" t="s">
        <v>22</v>
      </c>
      <c r="E1092" s="14" t="s">
        <v>403</v>
      </c>
      <c r="F1092" s="14" t="s">
        <v>290</v>
      </c>
      <c r="G1092" s="11">
        <v>3682</v>
      </c>
      <c r="H1092" s="11"/>
      <c r="I1092" s="11"/>
      <c r="J1092" s="11"/>
      <c r="K1092" s="11"/>
      <c r="L1092" s="11"/>
      <c r="M1092" s="11">
        <f>G1092+I1092+J1092+K1092+L1092</f>
        <v>3682</v>
      </c>
      <c r="N1092" s="11">
        <f>H1092+J1092</f>
        <v>0</v>
      </c>
      <c r="O1092" s="11"/>
      <c r="P1092" s="11"/>
      <c r="Q1092" s="11"/>
      <c r="R1092" s="11"/>
      <c r="S1092" s="11">
        <f>M1092+O1092+P1092+Q1092+R1092</f>
        <v>3682</v>
      </c>
      <c r="T1092" s="11">
        <f>N1092+P1092</f>
        <v>0</v>
      </c>
      <c r="U1092" s="11"/>
      <c r="V1092" s="11"/>
      <c r="W1092" s="11"/>
      <c r="X1092" s="11"/>
      <c r="Y1092" s="11">
        <f>S1092+U1092+V1092+W1092+X1092</f>
        <v>3682</v>
      </c>
      <c r="Z1092" s="11">
        <f>T1092+V1092</f>
        <v>0</v>
      </c>
      <c r="AA1092" s="11"/>
      <c r="AB1092" s="11"/>
      <c r="AC1092" s="11"/>
      <c r="AD1092" s="11"/>
      <c r="AE1092" s="11">
        <f>Y1092+AA1092+AB1092+AC1092+AD1092</f>
        <v>3682</v>
      </c>
      <c r="AF1092" s="11">
        <f>Z1092+AB1092</f>
        <v>0</v>
      </c>
      <c r="AG1092" s="11"/>
      <c r="AH1092" s="11"/>
      <c r="AI1092" s="11">
        <v>1068</v>
      </c>
      <c r="AJ1092" s="11"/>
      <c r="AK1092" s="75">
        <f>AE1092+AG1092+AH1092+AI1092+AJ1092</f>
        <v>4750</v>
      </c>
      <c r="AL1092" s="75">
        <f>AF1092+AH1092</f>
        <v>0</v>
      </c>
      <c r="AM1092" s="11"/>
      <c r="AN1092" s="11"/>
      <c r="AO1092" s="11"/>
      <c r="AP1092" s="11"/>
      <c r="AQ1092" s="11">
        <f>AK1092+AM1092+AN1092+AO1092+AP1092</f>
        <v>4750</v>
      </c>
      <c r="AR1092" s="11">
        <f>AL1092+AN1092</f>
        <v>0</v>
      </c>
      <c r="AS1092" s="11"/>
      <c r="AT1092" s="11"/>
      <c r="AU1092" s="11"/>
      <c r="AV1092" s="11"/>
      <c r="AW1092" s="11">
        <f>AQ1092+AS1092+AT1092+AU1092+AV1092</f>
        <v>4750</v>
      </c>
      <c r="AX1092" s="11">
        <f>AR1092+AT1092</f>
        <v>0</v>
      </c>
      <c r="AY1092" s="75"/>
      <c r="AZ1092" s="75"/>
      <c r="BA1092" s="75">
        <v>236</v>
      </c>
      <c r="BB1092" s="75"/>
      <c r="BC1092" s="75">
        <f>AW1092+AY1092+AZ1092+BA1092+BB1092</f>
        <v>4986</v>
      </c>
      <c r="BD1092" s="75">
        <f>AX1092+AZ1092</f>
        <v>0</v>
      </c>
      <c r="BE1092" s="11"/>
      <c r="BF1092" s="11"/>
      <c r="BG1092" s="11"/>
      <c r="BH1092" s="11"/>
      <c r="BI1092" s="138">
        <f>BC1092+BE1092+BF1092+BG1092+BH1092</f>
        <v>4986</v>
      </c>
      <c r="BJ1092" s="138">
        <f>BD1092+BF1092</f>
        <v>0</v>
      </c>
      <c r="BK1092" s="75"/>
      <c r="BL1092" s="75"/>
      <c r="BM1092" s="75"/>
      <c r="BN1092" s="75"/>
      <c r="BO1092" s="75">
        <f>BI1092+BK1092+BL1092+BM1092+BN1092</f>
        <v>4986</v>
      </c>
      <c r="BP1092" s="75">
        <f>BJ1092+BL1092</f>
        <v>0</v>
      </c>
      <c r="BQ1092" s="11"/>
      <c r="BR1092" s="11"/>
      <c r="BS1092" s="11"/>
      <c r="BT1092" s="11"/>
      <c r="BU1092" s="11">
        <f>BO1092+BQ1092+BR1092+BS1092+BT1092</f>
        <v>4986</v>
      </c>
      <c r="BV1092" s="11">
        <f>BP1092+BR1092</f>
        <v>0</v>
      </c>
      <c r="BW1092" s="75"/>
      <c r="BX1092" s="75"/>
      <c r="BY1092" s="75"/>
      <c r="BZ1092" s="75"/>
      <c r="CA1092" s="75">
        <f>BU1092+BW1092+BX1092+BY1092+BZ1092</f>
        <v>4986</v>
      </c>
      <c r="CB1092" s="75">
        <f>BV1092+BX1092</f>
        <v>0</v>
      </c>
      <c r="CC1092" s="75"/>
      <c r="CD1092" s="75"/>
      <c r="CE1092" s="75"/>
      <c r="CF1092" s="75"/>
      <c r="CG1092" s="75">
        <f>CA1092+CC1092+CD1092+CE1092+CF1092</f>
        <v>4986</v>
      </c>
      <c r="CH1092" s="75">
        <f>CB1092+CD1092</f>
        <v>0</v>
      </c>
      <c r="CI1092" s="11"/>
      <c r="CJ1092" s="11"/>
      <c r="CK1092" s="11"/>
      <c r="CL1092" s="11"/>
      <c r="CM1092" s="11">
        <f>CG1092+CI1092+CJ1092+CK1092+CL1092</f>
        <v>4986</v>
      </c>
      <c r="CN1092" s="11">
        <f>CH1092+CJ1092</f>
        <v>0</v>
      </c>
      <c r="CO1092" s="11"/>
      <c r="CP1092" s="11"/>
      <c r="CQ1092" s="11"/>
      <c r="CR1092" s="11"/>
      <c r="CS1092" s="11">
        <f>CM1092+CO1092+CP1092+CQ1092+CR1092</f>
        <v>4986</v>
      </c>
      <c r="CT1092" s="11">
        <f>CN1092+CP1092</f>
        <v>0</v>
      </c>
    </row>
    <row r="1093" spans="1:98" ht="49.5">
      <c r="A1093" s="55" t="s">
        <v>367</v>
      </c>
      <c r="B1093" s="14" t="s">
        <v>358</v>
      </c>
      <c r="C1093" s="14" t="s">
        <v>164</v>
      </c>
      <c r="D1093" s="14" t="s">
        <v>22</v>
      </c>
      <c r="E1093" s="14" t="s">
        <v>434</v>
      </c>
      <c r="F1093" s="47"/>
      <c r="G1093" s="11">
        <f>G1094</f>
        <v>2500</v>
      </c>
      <c r="H1093" s="11">
        <f t="shared" ref="H1093:R1093" si="3646">H1094</f>
        <v>0</v>
      </c>
      <c r="I1093" s="11">
        <f t="shared" si="3646"/>
        <v>0</v>
      </c>
      <c r="J1093" s="11">
        <f t="shared" si="3646"/>
        <v>0</v>
      </c>
      <c r="K1093" s="11">
        <f t="shared" si="3646"/>
        <v>0</v>
      </c>
      <c r="L1093" s="11">
        <f t="shared" si="3646"/>
        <v>0</v>
      </c>
      <c r="M1093" s="11">
        <f t="shared" si="3646"/>
        <v>2500</v>
      </c>
      <c r="N1093" s="11">
        <f t="shared" si="3646"/>
        <v>0</v>
      </c>
      <c r="O1093" s="11">
        <f t="shared" si="3646"/>
        <v>0</v>
      </c>
      <c r="P1093" s="11">
        <f t="shared" si="3646"/>
        <v>0</v>
      </c>
      <c r="Q1093" s="11">
        <f t="shared" si="3646"/>
        <v>0</v>
      </c>
      <c r="R1093" s="11">
        <f t="shared" si="3646"/>
        <v>0</v>
      </c>
      <c r="S1093" s="11">
        <f t="shared" ref="S1093:AH1096" si="3647">S1094</f>
        <v>2500</v>
      </c>
      <c r="T1093" s="11">
        <f t="shared" si="3647"/>
        <v>0</v>
      </c>
      <c r="U1093" s="11">
        <f t="shared" si="3647"/>
        <v>0</v>
      </c>
      <c r="V1093" s="11">
        <f t="shared" si="3647"/>
        <v>0</v>
      </c>
      <c r="W1093" s="11">
        <f t="shared" si="3647"/>
        <v>0</v>
      </c>
      <c r="X1093" s="11">
        <f t="shared" si="3647"/>
        <v>0</v>
      </c>
      <c r="Y1093" s="11">
        <f t="shared" si="3647"/>
        <v>2500</v>
      </c>
      <c r="Z1093" s="11">
        <f t="shared" si="3647"/>
        <v>0</v>
      </c>
      <c r="AA1093" s="11">
        <f t="shared" si="3647"/>
        <v>0</v>
      </c>
      <c r="AB1093" s="11">
        <f t="shared" si="3647"/>
        <v>0</v>
      </c>
      <c r="AC1093" s="11">
        <f t="shared" si="3647"/>
        <v>0</v>
      </c>
      <c r="AD1093" s="11">
        <f t="shared" si="3647"/>
        <v>0</v>
      </c>
      <c r="AE1093" s="11">
        <f t="shared" si="3647"/>
        <v>2500</v>
      </c>
      <c r="AF1093" s="11">
        <f t="shared" si="3647"/>
        <v>0</v>
      </c>
      <c r="AG1093" s="11">
        <f t="shared" si="3647"/>
        <v>0</v>
      </c>
      <c r="AH1093" s="11">
        <f t="shared" si="3647"/>
        <v>0</v>
      </c>
      <c r="AI1093" s="11">
        <f t="shared" ref="AG1093:AV1096" si="3648">AI1094</f>
        <v>0</v>
      </c>
      <c r="AJ1093" s="11">
        <f t="shared" si="3648"/>
        <v>0</v>
      </c>
      <c r="AK1093" s="75">
        <f t="shared" si="3648"/>
        <v>2500</v>
      </c>
      <c r="AL1093" s="75">
        <f t="shared" si="3648"/>
        <v>0</v>
      </c>
      <c r="AM1093" s="11">
        <f t="shared" si="3648"/>
        <v>0</v>
      </c>
      <c r="AN1093" s="11">
        <f t="shared" si="3648"/>
        <v>0</v>
      </c>
      <c r="AO1093" s="11">
        <f t="shared" si="3648"/>
        <v>0</v>
      </c>
      <c r="AP1093" s="11">
        <f t="shared" si="3648"/>
        <v>0</v>
      </c>
      <c r="AQ1093" s="11">
        <f t="shared" si="3648"/>
        <v>2500</v>
      </c>
      <c r="AR1093" s="11">
        <f t="shared" si="3648"/>
        <v>0</v>
      </c>
      <c r="AS1093" s="11">
        <f t="shared" si="3648"/>
        <v>0</v>
      </c>
      <c r="AT1093" s="11">
        <f t="shared" si="3648"/>
        <v>0</v>
      </c>
      <c r="AU1093" s="11">
        <f t="shared" si="3648"/>
        <v>0</v>
      </c>
      <c r="AV1093" s="11">
        <f t="shared" si="3648"/>
        <v>0</v>
      </c>
      <c r="AW1093" s="11">
        <f t="shared" ref="AS1093:BH1096" si="3649">AW1094</f>
        <v>2500</v>
      </c>
      <c r="AX1093" s="11">
        <f t="shared" si="3649"/>
        <v>0</v>
      </c>
      <c r="AY1093" s="75">
        <f t="shared" si="3649"/>
        <v>0</v>
      </c>
      <c r="AZ1093" s="75">
        <f t="shared" si="3649"/>
        <v>0</v>
      </c>
      <c r="BA1093" s="75">
        <f t="shared" si="3649"/>
        <v>0</v>
      </c>
      <c r="BB1093" s="75">
        <f t="shared" si="3649"/>
        <v>0</v>
      </c>
      <c r="BC1093" s="75">
        <f t="shared" si="3649"/>
        <v>2500</v>
      </c>
      <c r="BD1093" s="75">
        <f t="shared" si="3649"/>
        <v>0</v>
      </c>
      <c r="BE1093" s="11">
        <f t="shared" si="3649"/>
        <v>0</v>
      </c>
      <c r="BF1093" s="11">
        <f t="shared" si="3649"/>
        <v>0</v>
      </c>
      <c r="BG1093" s="11">
        <f t="shared" si="3649"/>
        <v>0</v>
      </c>
      <c r="BH1093" s="11">
        <f t="shared" si="3649"/>
        <v>0</v>
      </c>
      <c r="BI1093" s="138">
        <f t="shared" ref="BE1093:BT1096" si="3650">BI1094</f>
        <v>2500</v>
      </c>
      <c r="BJ1093" s="138">
        <f t="shared" si="3650"/>
        <v>0</v>
      </c>
      <c r="BK1093" s="75">
        <f t="shared" si="3650"/>
        <v>-194</v>
      </c>
      <c r="BL1093" s="75">
        <f t="shared" si="3650"/>
        <v>0</v>
      </c>
      <c r="BM1093" s="75">
        <f t="shared" si="3650"/>
        <v>187</v>
      </c>
      <c r="BN1093" s="75">
        <f t="shared" si="3650"/>
        <v>0</v>
      </c>
      <c r="BO1093" s="75">
        <f t="shared" si="3650"/>
        <v>2493</v>
      </c>
      <c r="BP1093" s="75">
        <f t="shared" si="3650"/>
        <v>0</v>
      </c>
      <c r="BQ1093" s="11">
        <f t="shared" si="3650"/>
        <v>0</v>
      </c>
      <c r="BR1093" s="11">
        <f t="shared" si="3650"/>
        <v>0</v>
      </c>
      <c r="BS1093" s="11">
        <f t="shared" si="3650"/>
        <v>0</v>
      </c>
      <c r="BT1093" s="11">
        <f t="shared" si="3650"/>
        <v>0</v>
      </c>
      <c r="BU1093" s="11">
        <f t="shared" ref="BQ1093:CF1096" si="3651">BU1094</f>
        <v>2493</v>
      </c>
      <c r="BV1093" s="11">
        <f t="shared" si="3651"/>
        <v>0</v>
      </c>
      <c r="BW1093" s="75">
        <f t="shared" si="3651"/>
        <v>0</v>
      </c>
      <c r="BX1093" s="75">
        <f t="shared" si="3651"/>
        <v>0</v>
      </c>
      <c r="BY1093" s="75">
        <f t="shared" si="3651"/>
        <v>0</v>
      </c>
      <c r="BZ1093" s="75">
        <f t="shared" si="3651"/>
        <v>0</v>
      </c>
      <c r="CA1093" s="75">
        <f t="shared" si="3651"/>
        <v>2493</v>
      </c>
      <c r="CB1093" s="75">
        <f t="shared" si="3651"/>
        <v>0</v>
      </c>
      <c r="CC1093" s="75">
        <f t="shared" si="3651"/>
        <v>0</v>
      </c>
      <c r="CD1093" s="75">
        <f t="shared" si="3651"/>
        <v>0</v>
      </c>
      <c r="CE1093" s="75">
        <f t="shared" si="3651"/>
        <v>0</v>
      </c>
      <c r="CF1093" s="75">
        <f t="shared" si="3651"/>
        <v>0</v>
      </c>
      <c r="CG1093" s="75">
        <f t="shared" ref="CC1093:CR1096" si="3652">CG1094</f>
        <v>2493</v>
      </c>
      <c r="CH1093" s="75">
        <f t="shared" si="3652"/>
        <v>0</v>
      </c>
      <c r="CI1093" s="11">
        <f t="shared" si="3652"/>
        <v>0</v>
      </c>
      <c r="CJ1093" s="11">
        <f t="shared" si="3652"/>
        <v>0</v>
      </c>
      <c r="CK1093" s="11">
        <f t="shared" si="3652"/>
        <v>0</v>
      </c>
      <c r="CL1093" s="11">
        <f t="shared" si="3652"/>
        <v>-193</v>
      </c>
      <c r="CM1093" s="11">
        <f t="shared" si="3652"/>
        <v>2300</v>
      </c>
      <c r="CN1093" s="11">
        <f t="shared" si="3652"/>
        <v>0</v>
      </c>
      <c r="CO1093" s="11">
        <f t="shared" si="3652"/>
        <v>0</v>
      </c>
      <c r="CP1093" s="11">
        <f t="shared" si="3652"/>
        <v>0</v>
      </c>
      <c r="CQ1093" s="11">
        <f t="shared" si="3652"/>
        <v>0</v>
      </c>
      <c r="CR1093" s="11">
        <f t="shared" si="3652"/>
        <v>0</v>
      </c>
      <c r="CS1093" s="11">
        <f t="shared" ref="CO1093:CT1096" si="3653">CS1094</f>
        <v>2300</v>
      </c>
      <c r="CT1093" s="11">
        <f t="shared" si="3653"/>
        <v>0</v>
      </c>
    </row>
    <row r="1094" spans="1:98">
      <c r="A1094" s="55" t="s">
        <v>15</v>
      </c>
      <c r="B1094" s="14" t="s">
        <v>358</v>
      </c>
      <c r="C1094" s="14" t="s">
        <v>164</v>
      </c>
      <c r="D1094" s="14" t="s">
        <v>22</v>
      </c>
      <c r="E1094" s="14" t="s">
        <v>435</v>
      </c>
      <c r="F1094" s="47"/>
      <c r="G1094" s="11">
        <f t="shared" ref="G1094:R1096" si="3654">G1095</f>
        <v>2500</v>
      </c>
      <c r="H1094" s="11">
        <f t="shared" si="3654"/>
        <v>0</v>
      </c>
      <c r="I1094" s="11">
        <f t="shared" si="3654"/>
        <v>0</v>
      </c>
      <c r="J1094" s="11">
        <f t="shared" si="3654"/>
        <v>0</v>
      </c>
      <c r="K1094" s="11">
        <f t="shared" si="3654"/>
        <v>0</v>
      </c>
      <c r="L1094" s="11">
        <f t="shared" si="3654"/>
        <v>0</v>
      </c>
      <c r="M1094" s="11">
        <f t="shared" si="3654"/>
        <v>2500</v>
      </c>
      <c r="N1094" s="11">
        <f t="shared" si="3654"/>
        <v>0</v>
      </c>
      <c r="O1094" s="11">
        <f t="shared" si="3654"/>
        <v>0</v>
      </c>
      <c r="P1094" s="11">
        <f t="shared" si="3654"/>
        <v>0</v>
      </c>
      <c r="Q1094" s="11">
        <f t="shared" si="3654"/>
        <v>0</v>
      </c>
      <c r="R1094" s="11">
        <f t="shared" si="3654"/>
        <v>0</v>
      </c>
      <c r="S1094" s="11">
        <f t="shared" si="3647"/>
        <v>2500</v>
      </c>
      <c r="T1094" s="11">
        <f t="shared" si="3647"/>
        <v>0</v>
      </c>
      <c r="U1094" s="11">
        <f t="shared" si="3647"/>
        <v>0</v>
      </c>
      <c r="V1094" s="11">
        <f t="shared" si="3647"/>
        <v>0</v>
      </c>
      <c r="W1094" s="11">
        <f t="shared" si="3647"/>
        <v>0</v>
      </c>
      <c r="X1094" s="11">
        <f t="shared" si="3647"/>
        <v>0</v>
      </c>
      <c r="Y1094" s="11">
        <f t="shared" si="3647"/>
        <v>2500</v>
      </c>
      <c r="Z1094" s="11">
        <f t="shared" si="3647"/>
        <v>0</v>
      </c>
      <c r="AA1094" s="11">
        <f t="shared" si="3647"/>
        <v>0</v>
      </c>
      <c r="AB1094" s="11">
        <f t="shared" si="3647"/>
        <v>0</v>
      </c>
      <c r="AC1094" s="11">
        <f t="shared" si="3647"/>
        <v>0</v>
      </c>
      <c r="AD1094" s="11">
        <f t="shared" si="3647"/>
        <v>0</v>
      </c>
      <c r="AE1094" s="11">
        <f t="shared" si="3647"/>
        <v>2500</v>
      </c>
      <c r="AF1094" s="11">
        <f t="shared" si="3647"/>
        <v>0</v>
      </c>
      <c r="AG1094" s="11">
        <f t="shared" si="3648"/>
        <v>0</v>
      </c>
      <c r="AH1094" s="11">
        <f t="shared" si="3648"/>
        <v>0</v>
      </c>
      <c r="AI1094" s="11">
        <f t="shared" si="3648"/>
        <v>0</v>
      </c>
      <c r="AJ1094" s="11">
        <f t="shared" si="3648"/>
        <v>0</v>
      </c>
      <c r="AK1094" s="75">
        <f t="shared" si="3648"/>
        <v>2500</v>
      </c>
      <c r="AL1094" s="75">
        <f t="shared" si="3648"/>
        <v>0</v>
      </c>
      <c r="AM1094" s="11">
        <f t="shared" si="3648"/>
        <v>0</v>
      </c>
      <c r="AN1094" s="11">
        <f t="shared" si="3648"/>
        <v>0</v>
      </c>
      <c r="AO1094" s="11">
        <f t="shared" si="3648"/>
        <v>0</v>
      </c>
      <c r="AP1094" s="11">
        <f t="shared" si="3648"/>
        <v>0</v>
      </c>
      <c r="AQ1094" s="11">
        <f t="shared" si="3648"/>
        <v>2500</v>
      </c>
      <c r="AR1094" s="11">
        <f t="shared" si="3648"/>
        <v>0</v>
      </c>
      <c r="AS1094" s="11">
        <f t="shared" si="3649"/>
        <v>0</v>
      </c>
      <c r="AT1094" s="11">
        <f t="shared" si="3649"/>
        <v>0</v>
      </c>
      <c r="AU1094" s="11">
        <f t="shared" si="3649"/>
        <v>0</v>
      </c>
      <c r="AV1094" s="11">
        <f t="shared" si="3649"/>
        <v>0</v>
      </c>
      <c r="AW1094" s="11">
        <f t="shared" si="3649"/>
        <v>2500</v>
      </c>
      <c r="AX1094" s="11">
        <f t="shared" si="3649"/>
        <v>0</v>
      </c>
      <c r="AY1094" s="75">
        <f t="shared" si="3649"/>
        <v>0</v>
      </c>
      <c r="AZ1094" s="75">
        <f t="shared" si="3649"/>
        <v>0</v>
      </c>
      <c r="BA1094" s="75">
        <f t="shared" si="3649"/>
        <v>0</v>
      </c>
      <c r="BB1094" s="75">
        <f t="shared" si="3649"/>
        <v>0</v>
      </c>
      <c r="BC1094" s="75">
        <f t="shared" si="3649"/>
        <v>2500</v>
      </c>
      <c r="BD1094" s="75">
        <f t="shared" si="3649"/>
        <v>0</v>
      </c>
      <c r="BE1094" s="11">
        <f t="shared" si="3650"/>
        <v>0</v>
      </c>
      <c r="BF1094" s="11">
        <f t="shared" si="3650"/>
        <v>0</v>
      </c>
      <c r="BG1094" s="11">
        <f t="shared" si="3650"/>
        <v>0</v>
      </c>
      <c r="BH1094" s="11">
        <f t="shared" si="3650"/>
        <v>0</v>
      </c>
      <c r="BI1094" s="138">
        <f t="shared" si="3650"/>
        <v>2500</v>
      </c>
      <c r="BJ1094" s="138">
        <f t="shared" si="3650"/>
        <v>0</v>
      </c>
      <c r="BK1094" s="75">
        <f t="shared" si="3650"/>
        <v>-194</v>
      </c>
      <c r="BL1094" s="75">
        <f t="shared" si="3650"/>
        <v>0</v>
      </c>
      <c r="BM1094" s="75">
        <f t="shared" si="3650"/>
        <v>187</v>
      </c>
      <c r="BN1094" s="75">
        <f t="shared" si="3650"/>
        <v>0</v>
      </c>
      <c r="BO1094" s="75">
        <f t="shared" si="3650"/>
        <v>2493</v>
      </c>
      <c r="BP1094" s="75">
        <f t="shared" si="3650"/>
        <v>0</v>
      </c>
      <c r="BQ1094" s="11">
        <f t="shared" si="3651"/>
        <v>0</v>
      </c>
      <c r="BR1094" s="11">
        <f t="shared" si="3651"/>
        <v>0</v>
      </c>
      <c r="BS1094" s="11">
        <f t="shared" si="3651"/>
        <v>0</v>
      </c>
      <c r="BT1094" s="11">
        <f t="shared" si="3651"/>
        <v>0</v>
      </c>
      <c r="BU1094" s="11">
        <f t="shared" si="3651"/>
        <v>2493</v>
      </c>
      <c r="BV1094" s="11">
        <f t="shared" si="3651"/>
        <v>0</v>
      </c>
      <c r="BW1094" s="75">
        <f t="shared" si="3651"/>
        <v>0</v>
      </c>
      <c r="BX1094" s="75">
        <f t="shared" si="3651"/>
        <v>0</v>
      </c>
      <c r="BY1094" s="75">
        <f t="shared" si="3651"/>
        <v>0</v>
      </c>
      <c r="BZ1094" s="75">
        <f t="shared" si="3651"/>
        <v>0</v>
      </c>
      <c r="CA1094" s="75">
        <f t="shared" si="3651"/>
        <v>2493</v>
      </c>
      <c r="CB1094" s="75">
        <f t="shared" si="3651"/>
        <v>0</v>
      </c>
      <c r="CC1094" s="75">
        <f t="shared" si="3652"/>
        <v>0</v>
      </c>
      <c r="CD1094" s="75">
        <f t="shared" si="3652"/>
        <v>0</v>
      </c>
      <c r="CE1094" s="75">
        <f t="shared" si="3652"/>
        <v>0</v>
      </c>
      <c r="CF1094" s="75">
        <f t="shared" si="3652"/>
        <v>0</v>
      </c>
      <c r="CG1094" s="75">
        <f t="shared" si="3652"/>
        <v>2493</v>
      </c>
      <c r="CH1094" s="75">
        <f t="shared" si="3652"/>
        <v>0</v>
      </c>
      <c r="CI1094" s="11">
        <f t="shared" si="3652"/>
        <v>0</v>
      </c>
      <c r="CJ1094" s="11">
        <f t="shared" si="3652"/>
        <v>0</v>
      </c>
      <c r="CK1094" s="11">
        <f t="shared" si="3652"/>
        <v>0</v>
      </c>
      <c r="CL1094" s="11">
        <f t="shared" si="3652"/>
        <v>-193</v>
      </c>
      <c r="CM1094" s="11">
        <f t="shared" si="3652"/>
        <v>2300</v>
      </c>
      <c r="CN1094" s="11">
        <f t="shared" si="3652"/>
        <v>0</v>
      </c>
      <c r="CO1094" s="11">
        <f t="shared" si="3653"/>
        <v>0</v>
      </c>
      <c r="CP1094" s="11">
        <f t="shared" si="3653"/>
        <v>0</v>
      </c>
      <c r="CQ1094" s="11">
        <f t="shared" si="3653"/>
        <v>0</v>
      </c>
      <c r="CR1094" s="11">
        <f t="shared" si="3653"/>
        <v>0</v>
      </c>
      <c r="CS1094" s="11">
        <f t="shared" si="3653"/>
        <v>2300</v>
      </c>
      <c r="CT1094" s="11">
        <f t="shared" si="3653"/>
        <v>0</v>
      </c>
    </row>
    <row r="1095" spans="1:98">
      <c r="A1095" s="55" t="s">
        <v>187</v>
      </c>
      <c r="B1095" s="14" t="s">
        <v>358</v>
      </c>
      <c r="C1095" s="14" t="s">
        <v>164</v>
      </c>
      <c r="D1095" s="14" t="s">
        <v>22</v>
      </c>
      <c r="E1095" s="14" t="s">
        <v>436</v>
      </c>
      <c r="F1095" s="47"/>
      <c r="G1095" s="11">
        <f t="shared" si="3654"/>
        <v>2500</v>
      </c>
      <c r="H1095" s="11">
        <f t="shared" si="3654"/>
        <v>0</v>
      </c>
      <c r="I1095" s="11">
        <f t="shared" si="3654"/>
        <v>0</v>
      </c>
      <c r="J1095" s="11">
        <f t="shared" si="3654"/>
        <v>0</v>
      </c>
      <c r="K1095" s="11">
        <f t="shared" si="3654"/>
        <v>0</v>
      </c>
      <c r="L1095" s="11">
        <f t="shared" si="3654"/>
        <v>0</v>
      </c>
      <c r="M1095" s="11">
        <f t="shared" si="3654"/>
        <v>2500</v>
      </c>
      <c r="N1095" s="11">
        <f t="shared" si="3654"/>
        <v>0</v>
      </c>
      <c r="O1095" s="11">
        <f t="shared" si="3654"/>
        <v>0</v>
      </c>
      <c r="P1095" s="11">
        <f t="shared" si="3654"/>
        <v>0</v>
      </c>
      <c r="Q1095" s="11">
        <f t="shared" si="3654"/>
        <v>0</v>
      </c>
      <c r="R1095" s="11">
        <f t="shared" si="3654"/>
        <v>0</v>
      </c>
      <c r="S1095" s="11">
        <f t="shared" si="3647"/>
        <v>2500</v>
      </c>
      <c r="T1095" s="11">
        <f t="shared" si="3647"/>
        <v>0</v>
      </c>
      <c r="U1095" s="11">
        <f t="shared" si="3647"/>
        <v>0</v>
      </c>
      <c r="V1095" s="11">
        <f t="shared" si="3647"/>
        <v>0</v>
      </c>
      <c r="W1095" s="11">
        <f t="shared" si="3647"/>
        <v>0</v>
      </c>
      <c r="X1095" s="11">
        <f t="shared" si="3647"/>
        <v>0</v>
      </c>
      <c r="Y1095" s="11">
        <f t="shared" si="3647"/>
        <v>2500</v>
      </c>
      <c r="Z1095" s="11">
        <f t="shared" si="3647"/>
        <v>0</v>
      </c>
      <c r="AA1095" s="11">
        <f t="shared" si="3647"/>
        <v>0</v>
      </c>
      <c r="AB1095" s="11">
        <f t="shared" si="3647"/>
        <v>0</v>
      </c>
      <c r="AC1095" s="11">
        <f t="shared" si="3647"/>
        <v>0</v>
      </c>
      <c r="AD1095" s="11">
        <f t="shared" si="3647"/>
        <v>0</v>
      </c>
      <c r="AE1095" s="11">
        <f t="shared" si="3647"/>
        <v>2500</v>
      </c>
      <c r="AF1095" s="11">
        <f t="shared" si="3647"/>
        <v>0</v>
      </c>
      <c r="AG1095" s="11">
        <f t="shared" si="3648"/>
        <v>0</v>
      </c>
      <c r="AH1095" s="11">
        <f t="shared" si="3648"/>
        <v>0</v>
      </c>
      <c r="AI1095" s="11">
        <f t="shared" si="3648"/>
        <v>0</v>
      </c>
      <c r="AJ1095" s="11">
        <f t="shared" si="3648"/>
        <v>0</v>
      </c>
      <c r="AK1095" s="75">
        <f t="shared" si="3648"/>
        <v>2500</v>
      </c>
      <c r="AL1095" s="75">
        <f t="shared" si="3648"/>
        <v>0</v>
      </c>
      <c r="AM1095" s="11">
        <f t="shared" si="3648"/>
        <v>0</v>
      </c>
      <c r="AN1095" s="11">
        <f t="shared" si="3648"/>
        <v>0</v>
      </c>
      <c r="AO1095" s="11">
        <f t="shared" si="3648"/>
        <v>0</v>
      </c>
      <c r="AP1095" s="11">
        <f t="shared" si="3648"/>
        <v>0</v>
      </c>
      <c r="AQ1095" s="11">
        <f t="shared" si="3648"/>
        <v>2500</v>
      </c>
      <c r="AR1095" s="11">
        <f t="shared" si="3648"/>
        <v>0</v>
      </c>
      <c r="AS1095" s="11">
        <f t="shared" si="3649"/>
        <v>0</v>
      </c>
      <c r="AT1095" s="11">
        <f t="shared" si="3649"/>
        <v>0</v>
      </c>
      <c r="AU1095" s="11">
        <f t="shared" si="3649"/>
        <v>0</v>
      </c>
      <c r="AV1095" s="11">
        <f t="shared" si="3649"/>
        <v>0</v>
      </c>
      <c r="AW1095" s="11">
        <f t="shared" si="3649"/>
        <v>2500</v>
      </c>
      <c r="AX1095" s="11">
        <f t="shared" si="3649"/>
        <v>0</v>
      </c>
      <c r="AY1095" s="75">
        <f t="shared" si="3649"/>
        <v>0</v>
      </c>
      <c r="AZ1095" s="75">
        <f t="shared" si="3649"/>
        <v>0</v>
      </c>
      <c r="BA1095" s="75">
        <f t="shared" si="3649"/>
        <v>0</v>
      </c>
      <c r="BB1095" s="75">
        <f t="shared" si="3649"/>
        <v>0</v>
      </c>
      <c r="BC1095" s="75">
        <f t="shared" si="3649"/>
        <v>2500</v>
      </c>
      <c r="BD1095" s="75">
        <f t="shared" si="3649"/>
        <v>0</v>
      </c>
      <c r="BE1095" s="11">
        <f t="shared" si="3650"/>
        <v>0</v>
      </c>
      <c r="BF1095" s="11">
        <f t="shared" si="3650"/>
        <v>0</v>
      </c>
      <c r="BG1095" s="11">
        <f t="shared" si="3650"/>
        <v>0</v>
      </c>
      <c r="BH1095" s="11">
        <f t="shared" si="3650"/>
        <v>0</v>
      </c>
      <c r="BI1095" s="138">
        <f t="shared" si="3650"/>
        <v>2500</v>
      </c>
      <c r="BJ1095" s="138">
        <f t="shared" si="3650"/>
        <v>0</v>
      </c>
      <c r="BK1095" s="75">
        <f t="shared" si="3650"/>
        <v>-194</v>
      </c>
      <c r="BL1095" s="75">
        <f t="shared" si="3650"/>
        <v>0</v>
      </c>
      <c r="BM1095" s="75">
        <f t="shared" si="3650"/>
        <v>187</v>
      </c>
      <c r="BN1095" s="75">
        <f t="shared" si="3650"/>
        <v>0</v>
      </c>
      <c r="BO1095" s="75">
        <f t="shared" si="3650"/>
        <v>2493</v>
      </c>
      <c r="BP1095" s="75">
        <f t="shared" si="3650"/>
        <v>0</v>
      </c>
      <c r="BQ1095" s="11">
        <f t="shared" si="3651"/>
        <v>0</v>
      </c>
      <c r="BR1095" s="11">
        <f t="shared" si="3651"/>
        <v>0</v>
      </c>
      <c r="BS1095" s="11">
        <f t="shared" si="3651"/>
        <v>0</v>
      </c>
      <c r="BT1095" s="11">
        <f t="shared" si="3651"/>
        <v>0</v>
      </c>
      <c r="BU1095" s="11">
        <f t="shared" si="3651"/>
        <v>2493</v>
      </c>
      <c r="BV1095" s="11">
        <f t="shared" si="3651"/>
        <v>0</v>
      </c>
      <c r="BW1095" s="75">
        <f t="shared" si="3651"/>
        <v>0</v>
      </c>
      <c r="BX1095" s="75">
        <f t="shared" si="3651"/>
        <v>0</v>
      </c>
      <c r="BY1095" s="75">
        <f t="shared" si="3651"/>
        <v>0</v>
      </c>
      <c r="BZ1095" s="75">
        <f t="shared" si="3651"/>
        <v>0</v>
      </c>
      <c r="CA1095" s="75">
        <f t="shared" si="3651"/>
        <v>2493</v>
      </c>
      <c r="CB1095" s="75">
        <f t="shared" si="3651"/>
        <v>0</v>
      </c>
      <c r="CC1095" s="75">
        <f t="shared" si="3652"/>
        <v>0</v>
      </c>
      <c r="CD1095" s="75">
        <f t="shared" si="3652"/>
        <v>0</v>
      </c>
      <c r="CE1095" s="75">
        <f t="shared" si="3652"/>
        <v>0</v>
      </c>
      <c r="CF1095" s="75">
        <f t="shared" si="3652"/>
        <v>0</v>
      </c>
      <c r="CG1095" s="75">
        <f t="shared" si="3652"/>
        <v>2493</v>
      </c>
      <c r="CH1095" s="75">
        <f t="shared" si="3652"/>
        <v>0</v>
      </c>
      <c r="CI1095" s="11">
        <f t="shared" si="3652"/>
        <v>0</v>
      </c>
      <c r="CJ1095" s="11">
        <f t="shared" si="3652"/>
        <v>0</v>
      </c>
      <c r="CK1095" s="11">
        <f t="shared" si="3652"/>
        <v>0</v>
      </c>
      <c r="CL1095" s="11">
        <f t="shared" si="3652"/>
        <v>-193</v>
      </c>
      <c r="CM1095" s="11">
        <f t="shared" si="3652"/>
        <v>2300</v>
      </c>
      <c r="CN1095" s="11">
        <f t="shared" si="3652"/>
        <v>0</v>
      </c>
      <c r="CO1095" s="11">
        <f t="shared" si="3653"/>
        <v>0</v>
      </c>
      <c r="CP1095" s="11">
        <f t="shared" si="3653"/>
        <v>0</v>
      </c>
      <c r="CQ1095" s="11">
        <f t="shared" si="3653"/>
        <v>0</v>
      </c>
      <c r="CR1095" s="11">
        <f t="shared" si="3653"/>
        <v>0</v>
      </c>
      <c r="CS1095" s="11">
        <f t="shared" si="3653"/>
        <v>2300</v>
      </c>
      <c r="CT1095" s="11">
        <f t="shared" si="3653"/>
        <v>0</v>
      </c>
    </row>
    <row r="1096" spans="1:98" ht="33">
      <c r="A1096" s="55" t="s">
        <v>268</v>
      </c>
      <c r="B1096" s="14" t="s">
        <v>358</v>
      </c>
      <c r="C1096" s="14" t="s">
        <v>164</v>
      </c>
      <c r="D1096" s="14" t="s">
        <v>22</v>
      </c>
      <c r="E1096" s="14" t="s">
        <v>436</v>
      </c>
      <c r="F1096" s="14" t="s">
        <v>33</v>
      </c>
      <c r="G1096" s="11">
        <f t="shared" si="3654"/>
        <v>2500</v>
      </c>
      <c r="H1096" s="11">
        <f t="shared" si="3654"/>
        <v>0</v>
      </c>
      <c r="I1096" s="11">
        <f t="shared" si="3654"/>
        <v>0</v>
      </c>
      <c r="J1096" s="11">
        <f t="shared" si="3654"/>
        <v>0</v>
      </c>
      <c r="K1096" s="11">
        <f t="shared" si="3654"/>
        <v>0</v>
      </c>
      <c r="L1096" s="11">
        <f t="shared" si="3654"/>
        <v>0</v>
      </c>
      <c r="M1096" s="11">
        <f t="shared" si="3654"/>
        <v>2500</v>
      </c>
      <c r="N1096" s="11">
        <f t="shared" si="3654"/>
        <v>0</v>
      </c>
      <c r="O1096" s="11">
        <f t="shared" si="3654"/>
        <v>0</v>
      </c>
      <c r="P1096" s="11">
        <f t="shared" si="3654"/>
        <v>0</v>
      </c>
      <c r="Q1096" s="11">
        <f t="shared" si="3654"/>
        <v>0</v>
      </c>
      <c r="R1096" s="11">
        <f t="shared" si="3654"/>
        <v>0</v>
      </c>
      <c r="S1096" s="11">
        <f t="shared" si="3647"/>
        <v>2500</v>
      </c>
      <c r="T1096" s="11">
        <f t="shared" si="3647"/>
        <v>0</v>
      </c>
      <c r="U1096" s="11">
        <f t="shared" si="3647"/>
        <v>0</v>
      </c>
      <c r="V1096" s="11">
        <f t="shared" si="3647"/>
        <v>0</v>
      </c>
      <c r="W1096" s="11">
        <f t="shared" si="3647"/>
        <v>0</v>
      </c>
      <c r="X1096" s="11">
        <f t="shared" si="3647"/>
        <v>0</v>
      </c>
      <c r="Y1096" s="11">
        <f t="shared" si="3647"/>
        <v>2500</v>
      </c>
      <c r="Z1096" s="11">
        <f t="shared" si="3647"/>
        <v>0</v>
      </c>
      <c r="AA1096" s="11">
        <f t="shared" si="3647"/>
        <v>0</v>
      </c>
      <c r="AB1096" s="11">
        <f t="shared" si="3647"/>
        <v>0</v>
      </c>
      <c r="AC1096" s="11">
        <f t="shared" si="3647"/>
        <v>0</v>
      </c>
      <c r="AD1096" s="11">
        <f t="shared" si="3647"/>
        <v>0</v>
      </c>
      <c r="AE1096" s="11">
        <f t="shared" si="3647"/>
        <v>2500</v>
      </c>
      <c r="AF1096" s="11">
        <f t="shared" si="3647"/>
        <v>0</v>
      </c>
      <c r="AG1096" s="11">
        <f t="shared" si="3648"/>
        <v>0</v>
      </c>
      <c r="AH1096" s="11">
        <f t="shared" si="3648"/>
        <v>0</v>
      </c>
      <c r="AI1096" s="11">
        <f t="shared" si="3648"/>
        <v>0</v>
      </c>
      <c r="AJ1096" s="11">
        <f t="shared" si="3648"/>
        <v>0</v>
      </c>
      <c r="AK1096" s="75">
        <f t="shared" si="3648"/>
        <v>2500</v>
      </c>
      <c r="AL1096" s="75">
        <f t="shared" si="3648"/>
        <v>0</v>
      </c>
      <c r="AM1096" s="11">
        <f t="shared" si="3648"/>
        <v>0</v>
      </c>
      <c r="AN1096" s="11">
        <f t="shared" si="3648"/>
        <v>0</v>
      </c>
      <c r="AO1096" s="11">
        <f t="shared" si="3648"/>
        <v>0</v>
      </c>
      <c r="AP1096" s="11">
        <f t="shared" si="3648"/>
        <v>0</v>
      </c>
      <c r="AQ1096" s="11">
        <f t="shared" si="3648"/>
        <v>2500</v>
      </c>
      <c r="AR1096" s="11">
        <f t="shared" si="3648"/>
        <v>0</v>
      </c>
      <c r="AS1096" s="11">
        <f t="shared" si="3649"/>
        <v>0</v>
      </c>
      <c r="AT1096" s="11">
        <f t="shared" si="3649"/>
        <v>0</v>
      </c>
      <c r="AU1096" s="11">
        <f t="shared" si="3649"/>
        <v>0</v>
      </c>
      <c r="AV1096" s="11">
        <f t="shared" si="3649"/>
        <v>0</v>
      </c>
      <c r="AW1096" s="11">
        <f t="shared" si="3649"/>
        <v>2500</v>
      </c>
      <c r="AX1096" s="11">
        <f t="shared" si="3649"/>
        <v>0</v>
      </c>
      <c r="AY1096" s="75">
        <f t="shared" si="3649"/>
        <v>0</v>
      </c>
      <c r="AZ1096" s="75">
        <f t="shared" si="3649"/>
        <v>0</v>
      </c>
      <c r="BA1096" s="75">
        <f t="shared" si="3649"/>
        <v>0</v>
      </c>
      <c r="BB1096" s="75">
        <f t="shared" si="3649"/>
        <v>0</v>
      </c>
      <c r="BC1096" s="75">
        <f t="shared" si="3649"/>
        <v>2500</v>
      </c>
      <c r="BD1096" s="75">
        <f t="shared" si="3649"/>
        <v>0</v>
      </c>
      <c r="BE1096" s="11">
        <f t="shared" si="3650"/>
        <v>0</v>
      </c>
      <c r="BF1096" s="11">
        <f t="shared" si="3650"/>
        <v>0</v>
      </c>
      <c r="BG1096" s="11">
        <f t="shared" si="3650"/>
        <v>0</v>
      </c>
      <c r="BH1096" s="11">
        <f t="shared" si="3650"/>
        <v>0</v>
      </c>
      <c r="BI1096" s="138">
        <f t="shared" si="3650"/>
        <v>2500</v>
      </c>
      <c r="BJ1096" s="138">
        <f t="shared" si="3650"/>
        <v>0</v>
      </c>
      <c r="BK1096" s="75">
        <f t="shared" si="3650"/>
        <v>-194</v>
      </c>
      <c r="BL1096" s="75">
        <f t="shared" si="3650"/>
        <v>0</v>
      </c>
      <c r="BM1096" s="75">
        <f t="shared" si="3650"/>
        <v>187</v>
      </c>
      <c r="BN1096" s="75">
        <f t="shared" si="3650"/>
        <v>0</v>
      </c>
      <c r="BO1096" s="75">
        <f t="shared" si="3650"/>
        <v>2493</v>
      </c>
      <c r="BP1096" s="75">
        <f t="shared" si="3650"/>
        <v>0</v>
      </c>
      <c r="BQ1096" s="11">
        <f t="shared" si="3651"/>
        <v>0</v>
      </c>
      <c r="BR1096" s="11">
        <f t="shared" si="3651"/>
        <v>0</v>
      </c>
      <c r="BS1096" s="11">
        <f t="shared" si="3651"/>
        <v>0</v>
      </c>
      <c r="BT1096" s="11">
        <f t="shared" si="3651"/>
        <v>0</v>
      </c>
      <c r="BU1096" s="11">
        <f t="shared" si="3651"/>
        <v>2493</v>
      </c>
      <c r="BV1096" s="11">
        <f t="shared" si="3651"/>
        <v>0</v>
      </c>
      <c r="BW1096" s="75">
        <f t="shared" si="3651"/>
        <v>0</v>
      </c>
      <c r="BX1096" s="75">
        <f t="shared" si="3651"/>
        <v>0</v>
      </c>
      <c r="BY1096" s="75">
        <f t="shared" si="3651"/>
        <v>0</v>
      </c>
      <c r="BZ1096" s="75">
        <f t="shared" si="3651"/>
        <v>0</v>
      </c>
      <c r="CA1096" s="75">
        <f t="shared" si="3651"/>
        <v>2493</v>
      </c>
      <c r="CB1096" s="75">
        <f t="shared" si="3651"/>
        <v>0</v>
      </c>
      <c r="CC1096" s="75">
        <f t="shared" si="3652"/>
        <v>0</v>
      </c>
      <c r="CD1096" s="75">
        <f t="shared" si="3652"/>
        <v>0</v>
      </c>
      <c r="CE1096" s="75">
        <f t="shared" si="3652"/>
        <v>0</v>
      </c>
      <c r="CF1096" s="75">
        <f t="shared" si="3652"/>
        <v>0</v>
      </c>
      <c r="CG1096" s="75">
        <f t="shared" si="3652"/>
        <v>2493</v>
      </c>
      <c r="CH1096" s="75">
        <f t="shared" si="3652"/>
        <v>0</v>
      </c>
      <c r="CI1096" s="11">
        <f t="shared" si="3652"/>
        <v>0</v>
      </c>
      <c r="CJ1096" s="11">
        <f t="shared" si="3652"/>
        <v>0</v>
      </c>
      <c r="CK1096" s="11">
        <f t="shared" si="3652"/>
        <v>0</v>
      </c>
      <c r="CL1096" s="11">
        <f t="shared" si="3652"/>
        <v>-193</v>
      </c>
      <c r="CM1096" s="11">
        <f t="shared" si="3652"/>
        <v>2300</v>
      </c>
      <c r="CN1096" s="11">
        <f t="shared" si="3652"/>
        <v>0</v>
      </c>
      <c r="CO1096" s="11">
        <f t="shared" si="3653"/>
        <v>0</v>
      </c>
      <c r="CP1096" s="11">
        <f t="shared" si="3653"/>
        <v>0</v>
      </c>
      <c r="CQ1096" s="11">
        <f t="shared" si="3653"/>
        <v>0</v>
      </c>
      <c r="CR1096" s="11">
        <f t="shared" si="3653"/>
        <v>0</v>
      </c>
      <c r="CS1096" s="11">
        <f t="shared" si="3653"/>
        <v>2300</v>
      </c>
      <c r="CT1096" s="11">
        <f t="shared" si="3653"/>
        <v>0</v>
      </c>
    </row>
    <row r="1097" spans="1:98" ht="33">
      <c r="A1097" s="55" t="s">
        <v>39</v>
      </c>
      <c r="B1097" s="14" t="s">
        <v>358</v>
      </c>
      <c r="C1097" s="14" t="s">
        <v>164</v>
      </c>
      <c r="D1097" s="14" t="s">
        <v>22</v>
      </c>
      <c r="E1097" s="14" t="s">
        <v>436</v>
      </c>
      <c r="F1097" s="14" t="s">
        <v>40</v>
      </c>
      <c r="G1097" s="11">
        <v>2500</v>
      </c>
      <c r="H1097" s="11"/>
      <c r="I1097" s="11"/>
      <c r="J1097" s="11"/>
      <c r="K1097" s="11"/>
      <c r="L1097" s="11"/>
      <c r="M1097" s="11">
        <f>G1097+I1097+J1097+K1097+L1097</f>
        <v>2500</v>
      </c>
      <c r="N1097" s="11">
        <f>H1097+J1097</f>
        <v>0</v>
      </c>
      <c r="O1097" s="11"/>
      <c r="P1097" s="11"/>
      <c r="Q1097" s="11"/>
      <c r="R1097" s="11"/>
      <c r="S1097" s="11">
        <f>M1097+O1097+P1097+Q1097+R1097</f>
        <v>2500</v>
      </c>
      <c r="T1097" s="11">
        <f>N1097+P1097</f>
        <v>0</v>
      </c>
      <c r="U1097" s="11"/>
      <c r="V1097" s="11"/>
      <c r="W1097" s="11"/>
      <c r="X1097" s="11"/>
      <c r="Y1097" s="11">
        <f>S1097+U1097+V1097+W1097+X1097</f>
        <v>2500</v>
      </c>
      <c r="Z1097" s="11">
        <f>T1097+V1097</f>
        <v>0</v>
      </c>
      <c r="AA1097" s="11"/>
      <c r="AB1097" s="11"/>
      <c r="AC1097" s="11"/>
      <c r="AD1097" s="11"/>
      <c r="AE1097" s="11">
        <f>Y1097+AA1097+AB1097+AC1097+AD1097</f>
        <v>2500</v>
      </c>
      <c r="AF1097" s="11">
        <f>Z1097+AB1097</f>
        <v>0</v>
      </c>
      <c r="AG1097" s="11"/>
      <c r="AH1097" s="11"/>
      <c r="AI1097" s="11"/>
      <c r="AJ1097" s="11"/>
      <c r="AK1097" s="75">
        <f>AE1097+AG1097+AH1097+AI1097+AJ1097</f>
        <v>2500</v>
      </c>
      <c r="AL1097" s="75">
        <f>AF1097+AH1097</f>
        <v>0</v>
      </c>
      <c r="AM1097" s="11"/>
      <c r="AN1097" s="11"/>
      <c r="AO1097" s="11"/>
      <c r="AP1097" s="11"/>
      <c r="AQ1097" s="11">
        <f>AK1097+AM1097+AN1097+AO1097+AP1097</f>
        <v>2500</v>
      </c>
      <c r="AR1097" s="11">
        <f>AL1097+AN1097</f>
        <v>0</v>
      </c>
      <c r="AS1097" s="11"/>
      <c r="AT1097" s="11"/>
      <c r="AU1097" s="11"/>
      <c r="AV1097" s="11"/>
      <c r="AW1097" s="11">
        <f>AQ1097+AS1097+AT1097+AU1097+AV1097</f>
        <v>2500</v>
      </c>
      <c r="AX1097" s="11">
        <f>AR1097+AT1097</f>
        <v>0</v>
      </c>
      <c r="AY1097" s="75"/>
      <c r="AZ1097" s="75"/>
      <c r="BA1097" s="75"/>
      <c r="BB1097" s="75"/>
      <c r="BC1097" s="75">
        <f>AW1097+AY1097+AZ1097+BA1097+BB1097</f>
        <v>2500</v>
      </c>
      <c r="BD1097" s="75">
        <f>AX1097+AZ1097</f>
        <v>0</v>
      </c>
      <c r="BE1097" s="11"/>
      <c r="BF1097" s="11"/>
      <c r="BG1097" s="11"/>
      <c r="BH1097" s="11"/>
      <c r="BI1097" s="138">
        <f>BC1097+BE1097+BF1097+BG1097+BH1097</f>
        <v>2500</v>
      </c>
      <c r="BJ1097" s="138">
        <f>BD1097+BF1097</f>
        <v>0</v>
      </c>
      <c r="BK1097" s="75">
        <v>-194</v>
      </c>
      <c r="BL1097" s="75"/>
      <c r="BM1097" s="75">
        <v>187</v>
      </c>
      <c r="BN1097" s="75"/>
      <c r="BO1097" s="75">
        <f>BI1097+BK1097+BL1097+BM1097+BN1097</f>
        <v>2493</v>
      </c>
      <c r="BP1097" s="75">
        <f>BJ1097+BL1097</f>
        <v>0</v>
      </c>
      <c r="BQ1097" s="11"/>
      <c r="BR1097" s="11"/>
      <c r="BS1097" s="11"/>
      <c r="BT1097" s="11"/>
      <c r="BU1097" s="11">
        <f>BO1097+BQ1097+BR1097+BS1097+BT1097</f>
        <v>2493</v>
      </c>
      <c r="BV1097" s="11">
        <f>BP1097+BR1097</f>
        <v>0</v>
      </c>
      <c r="BW1097" s="75"/>
      <c r="BX1097" s="75"/>
      <c r="BY1097" s="75"/>
      <c r="BZ1097" s="75"/>
      <c r="CA1097" s="75">
        <f>BU1097+BW1097+BX1097+BY1097+BZ1097</f>
        <v>2493</v>
      </c>
      <c r="CB1097" s="75">
        <f>BV1097+BX1097</f>
        <v>0</v>
      </c>
      <c r="CC1097" s="75"/>
      <c r="CD1097" s="75"/>
      <c r="CE1097" s="75"/>
      <c r="CF1097" s="75"/>
      <c r="CG1097" s="75">
        <f>CA1097+CC1097+CD1097+CE1097+CF1097</f>
        <v>2493</v>
      </c>
      <c r="CH1097" s="75">
        <f>CB1097+CD1097</f>
        <v>0</v>
      </c>
      <c r="CI1097" s="11"/>
      <c r="CJ1097" s="11"/>
      <c r="CK1097" s="11"/>
      <c r="CL1097" s="11">
        <v>-193</v>
      </c>
      <c r="CM1097" s="11">
        <f>CG1097+CI1097+CJ1097+CK1097+CL1097</f>
        <v>2300</v>
      </c>
      <c r="CN1097" s="11">
        <f>CH1097+CJ1097</f>
        <v>0</v>
      </c>
      <c r="CO1097" s="11"/>
      <c r="CP1097" s="11"/>
      <c r="CQ1097" s="11"/>
      <c r="CR1097" s="11"/>
      <c r="CS1097" s="11">
        <f>CM1097+CO1097+CP1097+CQ1097+CR1097</f>
        <v>2300</v>
      </c>
      <c r="CT1097" s="11">
        <f>CN1097+CP1097</f>
        <v>0</v>
      </c>
    </row>
    <row r="1098" spans="1:98" ht="33">
      <c r="A1098" s="55" t="s">
        <v>368</v>
      </c>
      <c r="B1098" s="14" t="s">
        <v>358</v>
      </c>
      <c r="C1098" s="14" t="s">
        <v>164</v>
      </c>
      <c r="D1098" s="14" t="s">
        <v>22</v>
      </c>
      <c r="E1098" s="14" t="s">
        <v>450</v>
      </c>
      <c r="F1098" s="14"/>
      <c r="G1098" s="11">
        <f>G1099</f>
        <v>170000</v>
      </c>
      <c r="H1098" s="11">
        <f t="shared" ref="H1098:R1101" si="3655">H1099</f>
        <v>0</v>
      </c>
      <c r="I1098" s="11">
        <f t="shared" si="3655"/>
        <v>0</v>
      </c>
      <c r="J1098" s="11">
        <f t="shared" si="3655"/>
        <v>0</v>
      </c>
      <c r="K1098" s="11">
        <f t="shared" si="3655"/>
        <v>0</v>
      </c>
      <c r="L1098" s="11">
        <f t="shared" si="3655"/>
        <v>0</v>
      </c>
      <c r="M1098" s="11">
        <f t="shared" si="3655"/>
        <v>170000</v>
      </c>
      <c r="N1098" s="11">
        <f t="shared" si="3655"/>
        <v>0</v>
      </c>
      <c r="O1098" s="11">
        <f t="shared" si="3655"/>
        <v>0</v>
      </c>
      <c r="P1098" s="11">
        <f t="shared" si="3655"/>
        <v>0</v>
      </c>
      <c r="Q1098" s="11">
        <f t="shared" si="3655"/>
        <v>0</v>
      </c>
      <c r="R1098" s="11">
        <f t="shared" si="3655"/>
        <v>0</v>
      </c>
      <c r="S1098" s="11">
        <f t="shared" ref="S1098:AH1101" si="3656">S1099</f>
        <v>170000</v>
      </c>
      <c r="T1098" s="11">
        <f t="shared" si="3656"/>
        <v>0</v>
      </c>
      <c r="U1098" s="11">
        <f t="shared" si="3656"/>
        <v>0</v>
      </c>
      <c r="V1098" s="11">
        <f t="shared" si="3656"/>
        <v>0</v>
      </c>
      <c r="W1098" s="11">
        <f t="shared" si="3656"/>
        <v>0</v>
      </c>
      <c r="X1098" s="11">
        <f t="shared" si="3656"/>
        <v>0</v>
      </c>
      <c r="Y1098" s="11">
        <f t="shared" si="3656"/>
        <v>170000</v>
      </c>
      <c r="Z1098" s="11">
        <f t="shared" si="3656"/>
        <v>0</v>
      </c>
      <c r="AA1098" s="11">
        <f t="shared" si="3656"/>
        <v>0</v>
      </c>
      <c r="AB1098" s="11">
        <f t="shared" si="3656"/>
        <v>0</v>
      </c>
      <c r="AC1098" s="11">
        <f t="shared" si="3656"/>
        <v>0</v>
      </c>
      <c r="AD1098" s="11">
        <f t="shared" si="3656"/>
        <v>0</v>
      </c>
      <c r="AE1098" s="11">
        <f t="shared" si="3656"/>
        <v>170000</v>
      </c>
      <c r="AF1098" s="11">
        <f t="shared" si="3656"/>
        <v>0</v>
      </c>
      <c r="AG1098" s="11">
        <f t="shared" si="3656"/>
        <v>0</v>
      </c>
      <c r="AH1098" s="11">
        <f t="shared" si="3656"/>
        <v>0</v>
      </c>
      <c r="AI1098" s="11">
        <f t="shared" ref="AG1098:AV1101" si="3657">AI1099</f>
        <v>0</v>
      </c>
      <c r="AJ1098" s="11">
        <f t="shared" si="3657"/>
        <v>0</v>
      </c>
      <c r="AK1098" s="75">
        <f t="shared" si="3657"/>
        <v>170000</v>
      </c>
      <c r="AL1098" s="75">
        <f t="shared" si="3657"/>
        <v>0</v>
      </c>
      <c r="AM1098" s="11">
        <f>AM1099+AM1103+AM1106</f>
        <v>-97073</v>
      </c>
      <c r="AN1098" s="11">
        <f t="shared" ref="AN1098:AR1098" si="3658">AN1099+AN1103+AN1106</f>
        <v>36421</v>
      </c>
      <c r="AO1098" s="11">
        <f t="shared" si="3658"/>
        <v>17940</v>
      </c>
      <c r="AP1098" s="11">
        <f t="shared" si="3658"/>
        <v>0</v>
      </c>
      <c r="AQ1098" s="11">
        <f t="shared" si="3658"/>
        <v>127288</v>
      </c>
      <c r="AR1098" s="11">
        <f t="shared" si="3658"/>
        <v>36421</v>
      </c>
      <c r="AS1098" s="11">
        <f>AS1099+AS1103+AS1106</f>
        <v>0</v>
      </c>
      <c r="AT1098" s="11">
        <f t="shared" ref="AT1098:AX1098" si="3659">AT1099+AT1103+AT1106</f>
        <v>0</v>
      </c>
      <c r="AU1098" s="11">
        <f t="shared" si="3659"/>
        <v>0</v>
      </c>
      <c r="AV1098" s="11">
        <f t="shared" si="3659"/>
        <v>0</v>
      </c>
      <c r="AW1098" s="11">
        <f t="shared" si="3659"/>
        <v>127288</v>
      </c>
      <c r="AX1098" s="11">
        <f t="shared" si="3659"/>
        <v>36421</v>
      </c>
      <c r="AY1098" s="75">
        <f t="shared" ref="AY1098:BD1098" si="3660">AY1099+AY1103+AY1106+AY1112+AY1109</f>
        <v>-72927</v>
      </c>
      <c r="AZ1098" s="75">
        <f t="shared" si="3660"/>
        <v>100000</v>
      </c>
      <c r="BA1098" s="75">
        <f t="shared" si="3660"/>
        <v>5264</v>
      </c>
      <c r="BB1098" s="75">
        <f t="shared" si="3660"/>
        <v>0</v>
      </c>
      <c r="BC1098" s="75">
        <f t="shared" si="3660"/>
        <v>159625</v>
      </c>
      <c r="BD1098" s="75">
        <f t="shared" si="3660"/>
        <v>136421</v>
      </c>
      <c r="BE1098" s="11">
        <f t="shared" ref="BE1098:BJ1098" si="3661">BE1099+BE1103+BE1106+BE1112+BE1109</f>
        <v>-3076</v>
      </c>
      <c r="BF1098" s="11">
        <f t="shared" si="3661"/>
        <v>4715</v>
      </c>
      <c r="BG1098" s="11">
        <f t="shared" si="3661"/>
        <v>1272</v>
      </c>
      <c r="BH1098" s="11">
        <f t="shared" si="3661"/>
        <v>0</v>
      </c>
      <c r="BI1098" s="138">
        <f t="shared" si="3661"/>
        <v>162536</v>
      </c>
      <c r="BJ1098" s="138">
        <f t="shared" si="3661"/>
        <v>141136</v>
      </c>
      <c r="BK1098" s="75">
        <f t="shared" ref="BK1098:BP1098" si="3662">BK1099+BK1103+BK1106+BK1112+BK1109</f>
        <v>-2906</v>
      </c>
      <c r="BL1098" s="75">
        <f t="shared" si="3662"/>
        <v>13864</v>
      </c>
      <c r="BM1098" s="75">
        <f t="shared" si="3662"/>
        <v>135</v>
      </c>
      <c r="BN1098" s="75">
        <f t="shared" si="3662"/>
        <v>0</v>
      </c>
      <c r="BO1098" s="75">
        <f t="shared" si="3662"/>
        <v>173629</v>
      </c>
      <c r="BP1098" s="75">
        <f t="shared" si="3662"/>
        <v>155000</v>
      </c>
      <c r="BQ1098" s="11">
        <f t="shared" ref="BQ1098:BV1098" si="3663">BQ1099+BQ1103+BQ1106+BQ1112+BQ1109</f>
        <v>2225</v>
      </c>
      <c r="BR1098" s="11">
        <f t="shared" si="3663"/>
        <v>20017</v>
      </c>
      <c r="BS1098" s="11">
        <f t="shared" si="3663"/>
        <v>0</v>
      </c>
      <c r="BT1098" s="11">
        <f t="shared" si="3663"/>
        <v>0</v>
      </c>
      <c r="BU1098" s="11">
        <f t="shared" si="3663"/>
        <v>195871</v>
      </c>
      <c r="BV1098" s="11">
        <f t="shared" si="3663"/>
        <v>175017</v>
      </c>
      <c r="BW1098" s="75">
        <f t="shared" ref="BW1098:CB1098" si="3664">BW1099+BW1103+BW1106+BW1112+BW1109</f>
        <v>-19447</v>
      </c>
      <c r="BX1098" s="75">
        <f t="shared" si="3664"/>
        <v>-175017</v>
      </c>
      <c r="BY1098" s="75">
        <f t="shared" si="3664"/>
        <v>0</v>
      </c>
      <c r="BZ1098" s="75">
        <f t="shared" si="3664"/>
        <v>0</v>
      </c>
      <c r="CA1098" s="75">
        <f t="shared" si="3664"/>
        <v>1407</v>
      </c>
      <c r="CB1098" s="75">
        <f t="shared" si="3664"/>
        <v>0</v>
      </c>
      <c r="CC1098" s="75">
        <f t="shared" ref="CC1098:CH1098" si="3665">CC1099+CC1103+CC1106+CC1112+CC1109</f>
        <v>0</v>
      </c>
      <c r="CD1098" s="75">
        <f t="shared" si="3665"/>
        <v>0</v>
      </c>
      <c r="CE1098" s="75">
        <f t="shared" si="3665"/>
        <v>0</v>
      </c>
      <c r="CF1098" s="75">
        <f t="shared" si="3665"/>
        <v>0</v>
      </c>
      <c r="CG1098" s="75">
        <f t="shared" si="3665"/>
        <v>1407</v>
      </c>
      <c r="CH1098" s="75">
        <f t="shared" si="3665"/>
        <v>0</v>
      </c>
      <c r="CI1098" s="11">
        <f t="shared" ref="CI1098:CN1098" si="3666">CI1099+CI1103+CI1106+CI1112+CI1109</f>
        <v>0</v>
      </c>
      <c r="CJ1098" s="11">
        <f t="shared" si="3666"/>
        <v>0</v>
      </c>
      <c r="CK1098" s="11">
        <f t="shared" si="3666"/>
        <v>0</v>
      </c>
      <c r="CL1098" s="11">
        <f t="shared" si="3666"/>
        <v>0</v>
      </c>
      <c r="CM1098" s="11">
        <f t="shared" si="3666"/>
        <v>1407</v>
      </c>
      <c r="CN1098" s="11">
        <f t="shared" si="3666"/>
        <v>0</v>
      </c>
      <c r="CO1098" s="11">
        <f t="shared" ref="CO1098:CT1098" si="3667">CO1099+CO1103+CO1106+CO1112+CO1109</f>
        <v>0</v>
      </c>
      <c r="CP1098" s="11">
        <f t="shared" si="3667"/>
        <v>0</v>
      </c>
      <c r="CQ1098" s="11">
        <f t="shared" si="3667"/>
        <v>0</v>
      </c>
      <c r="CR1098" s="11">
        <f t="shared" si="3667"/>
        <v>0</v>
      </c>
      <c r="CS1098" s="11">
        <f t="shared" si="3667"/>
        <v>1407</v>
      </c>
      <c r="CT1098" s="11">
        <f t="shared" si="3667"/>
        <v>0</v>
      </c>
    </row>
    <row r="1099" spans="1:98">
      <c r="A1099" s="55" t="s">
        <v>15</v>
      </c>
      <c r="B1099" s="14" t="s">
        <v>358</v>
      </c>
      <c r="C1099" s="14" t="s">
        <v>164</v>
      </c>
      <c r="D1099" s="14" t="s">
        <v>22</v>
      </c>
      <c r="E1099" s="14" t="s">
        <v>451</v>
      </c>
      <c r="F1099" s="14"/>
      <c r="G1099" s="11">
        <f>G1100</f>
        <v>170000</v>
      </c>
      <c r="H1099" s="11">
        <f t="shared" si="3655"/>
        <v>0</v>
      </c>
      <c r="I1099" s="11">
        <f t="shared" si="3655"/>
        <v>0</v>
      </c>
      <c r="J1099" s="11">
        <f t="shared" si="3655"/>
        <v>0</v>
      </c>
      <c r="K1099" s="11">
        <f t="shared" si="3655"/>
        <v>0</v>
      </c>
      <c r="L1099" s="11">
        <f t="shared" si="3655"/>
        <v>0</v>
      </c>
      <c r="M1099" s="11">
        <f t="shared" si="3655"/>
        <v>170000</v>
      </c>
      <c r="N1099" s="11">
        <f t="shared" si="3655"/>
        <v>0</v>
      </c>
      <c r="O1099" s="11">
        <f t="shared" si="3655"/>
        <v>0</v>
      </c>
      <c r="P1099" s="11">
        <f t="shared" si="3655"/>
        <v>0</v>
      </c>
      <c r="Q1099" s="11">
        <f t="shared" si="3655"/>
        <v>0</v>
      </c>
      <c r="R1099" s="11">
        <f t="shared" si="3655"/>
        <v>0</v>
      </c>
      <c r="S1099" s="11">
        <f t="shared" si="3656"/>
        <v>170000</v>
      </c>
      <c r="T1099" s="11">
        <f t="shared" si="3656"/>
        <v>0</v>
      </c>
      <c r="U1099" s="11">
        <f t="shared" si="3656"/>
        <v>0</v>
      </c>
      <c r="V1099" s="11">
        <f t="shared" si="3656"/>
        <v>0</v>
      </c>
      <c r="W1099" s="11">
        <f t="shared" si="3656"/>
        <v>0</v>
      </c>
      <c r="X1099" s="11">
        <f t="shared" si="3656"/>
        <v>0</v>
      </c>
      <c r="Y1099" s="11">
        <f t="shared" si="3656"/>
        <v>170000</v>
      </c>
      <c r="Z1099" s="11">
        <f t="shared" si="3656"/>
        <v>0</v>
      </c>
      <c r="AA1099" s="11">
        <f t="shared" si="3656"/>
        <v>0</v>
      </c>
      <c r="AB1099" s="11">
        <f t="shared" si="3656"/>
        <v>0</v>
      </c>
      <c r="AC1099" s="11">
        <f t="shared" si="3656"/>
        <v>0</v>
      </c>
      <c r="AD1099" s="11">
        <f t="shared" si="3656"/>
        <v>0</v>
      </c>
      <c r="AE1099" s="11">
        <f t="shared" si="3656"/>
        <v>170000</v>
      </c>
      <c r="AF1099" s="11">
        <f t="shared" si="3656"/>
        <v>0</v>
      </c>
      <c r="AG1099" s="11">
        <f t="shared" si="3657"/>
        <v>0</v>
      </c>
      <c r="AH1099" s="11">
        <f t="shared" si="3657"/>
        <v>0</v>
      </c>
      <c r="AI1099" s="11">
        <f t="shared" si="3657"/>
        <v>0</v>
      </c>
      <c r="AJ1099" s="11">
        <f t="shared" si="3657"/>
        <v>0</v>
      </c>
      <c r="AK1099" s="11">
        <f t="shared" si="3657"/>
        <v>170000</v>
      </c>
      <c r="AL1099" s="11">
        <f t="shared" si="3657"/>
        <v>0</v>
      </c>
      <c r="AM1099" s="11">
        <f t="shared" si="3657"/>
        <v>-97073</v>
      </c>
      <c r="AN1099" s="11">
        <f t="shared" si="3657"/>
        <v>0</v>
      </c>
      <c r="AO1099" s="11">
        <f t="shared" si="3657"/>
        <v>0</v>
      </c>
      <c r="AP1099" s="11">
        <f t="shared" si="3657"/>
        <v>0</v>
      </c>
      <c r="AQ1099" s="11">
        <f t="shared" si="3657"/>
        <v>72927</v>
      </c>
      <c r="AR1099" s="11">
        <f t="shared" si="3657"/>
        <v>0</v>
      </c>
      <c r="AS1099" s="11">
        <f t="shared" si="3657"/>
        <v>0</v>
      </c>
      <c r="AT1099" s="11">
        <f t="shared" si="3657"/>
        <v>0</v>
      </c>
      <c r="AU1099" s="11">
        <f t="shared" si="3657"/>
        <v>0</v>
      </c>
      <c r="AV1099" s="11">
        <f t="shared" si="3657"/>
        <v>0</v>
      </c>
      <c r="AW1099" s="11">
        <f t="shared" ref="AS1099:BH1101" si="3668">AW1100</f>
        <v>72927</v>
      </c>
      <c r="AX1099" s="11">
        <f t="shared" si="3668"/>
        <v>0</v>
      </c>
      <c r="AY1099" s="11">
        <f t="shared" si="3668"/>
        <v>-72927</v>
      </c>
      <c r="AZ1099" s="11">
        <f t="shared" si="3668"/>
        <v>0</v>
      </c>
      <c r="BA1099" s="11">
        <f t="shared" si="3668"/>
        <v>0</v>
      </c>
      <c r="BB1099" s="11">
        <f t="shared" si="3668"/>
        <v>0</v>
      </c>
      <c r="BC1099" s="11">
        <f t="shared" si="3668"/>
        <v>0</v>
      </c>
      <c r="BD1099" s="11">
        <f t="shared" si="3668"/>
        <v>0</v>
      </c>
      <c r="BE1099" s="11">
        <f t="shared" si="3668"/>
        <v>0</v>
      </c>
      <c r="BF1099" s="11">
        <f t="shared" si="3668"/>
        <v>0</v>
      </c>
      <c r="BG1099" s="11">
        <f t="shared" si="3668"/>
        <v>1272</v>
      </c>
      <c r="BH1099" s="11">
        <f t="shared" si="3668"/>
        <v>0</v>
      </c>
      <c r="BI1099" s="138">
        <f t="shared" ref="BE1099:BT1101" si="3669">BI1100</f>
        <v>1272</v>
      </c>
      <c r="BJ1099" s="138">
        <f t="shared" si="3669"/>
        <v>0</v>
      </c>
      <c r="BK1099" s="75">
        <f t="shared" si="3669"/>
        <v>0</v>
      </c>
      <c r="BL1099" s="75">
        <f t="shared" si="3669"/>
        <v>0</v>
      </c>
      <c r="BM1099" s="75">
        <f t="shared" si="3669"/>
        <v>135</v>
      </c>
      <c r="BN1099" s="75">
        <f t="shared" si="3669"/>
        <v>0</v>
      </c>
      <c r="BO1099" s="75">
        <f t="shared" si="3669"/>
        <v>1407</v>
      </c>
      <c r="BP1099" s="75">
        <f t="shared" si="3669"/>
        <v>0</v>
      </c>
      <c r="BQ1099" s="11">
        <f t="shared" si="3669"/>
        <v>0</v>
      </c>
      <c r="BR1099" s="11">
        <f t="shared" si="3669"/>
        <v>0</v>
      </c>
      <c r="BS1099" s="11">
        <f t="shared" si="3669"/>
        <v>0</v>
      </c>
      <c r="BT1099" s="11">
        <f t="shared" si="3669"/>
        <v>0</v>
      </c>
      <c r="BU1099" s="11">
        <f t="shared" ref="BQ1099:CF1101" si="3670">BU1100</f>
        <v>1407</v>
      </c>
      <c r="BV1099" s="11">
        <f t="shared" si="3670"/>
        <v>0</v>
      </c>
      <c r="BW1099" s="75">
        <f t="shared" si="3670"/>
        <v>0</v>
      </c>
      <c r="BX1099" s="75">
        <f t="shared" si="3670"/>
        <v>0</v>
      </c>
      <c r="BY1099" s="75">
        <f t="shared" si="3670"/>
        <v>0</v>
      </c>
      <c r="BZ1099" s="75">
        <f t="shared" si="3670"/>
        <v>0</v>
      </c>
      <c r="CA1099" s="75">
        <f t="shared" si="3670"/>
        <v>1407</v>
      </c>
      <c r="CB1099" s="75">
        <f t="shared" si="3670"/>
        <v>0</v>
      </c>
      <c r="CC1099" s="75">
        <f t="shared" si="3670"/>
        <v>0</v>
      </c>
      <c r="CD1099" s="75">
        <f t="shared" si="3670"/>
        <v>0</v>
      </c>
      <c r="CE1099" s="75">
        <f t="shared" si="3670"/>
        <v>0</v>
      </c>
      <c r="CF1099" s="75">
        <f t="shared" si="3670"/>
        <v>0</v>
      </c>
      <c r="CG1099" s="75">
        <f t="shared" ref="CC1099:CR1101" si="3671">CG1100</f>
        <v>1407</v>
      </c>
      <c r="CH1099" s="75">
        <f t="shared" si="3671"/>
        <v>0</v>
      </c>
      <c r="CI1099" s="11">
        <f t="shared" si="3671"/>
        <v>0</v>
      </c>
      <c r="CJ1099" s="11">
        <f t="shared" si="3671"/>
        <v>0</v>
      </c>
      <c r="CK1099" s="11">
        <f t="shared" si="3671"/>
        <v>0</v>
      </c>
      <c r="CL1099" s="11">
        <f t="shared" si="3671"/>
        <v>0</v>
      </c>
      <c r="CM1099" s="11">
        <f t="shared" si="3671"/>
        <v>1407</v>
      </c>
      <c r="CN1099" s="11">
        <f t="shared" si="3671"/>
        <v>0</v>
      </c>
      <c r="CO1099" s="11">
        <f t="shared" si="3671"/>
        <v>0</v>
      </c>
      <c r="CP1099" s="11">
        <f t="shared" si="3671"/>
        <v>0</v>
      </c>
      <c r="CQ1099" s="11">
        <f t="shared" si="3671"/>
        <v>0</v>
      </c>
      <c r="CR1099" s="11">
        <f t="shared" si="3671"/>
        <v>0</v>
      </c>
      <c r="CS1099" s="11">
        <f t="shared" ref="CO1099:CT1101" si="3672">CS1100</f>
        <v>1407</v>
      </c>
      <c r="CT1099" s="11">
        <f t="shared" si="3672"/>
        <v>0</v>
      </c>
    </row>
    <row r="1100" spans="1:98">
      <c r="A1100" s="55" t="s">
        <v>187</v>
      </c>
      <c r="B1100" s="14" t="s">
        <v>358</v>
      </c>
      <c r="C1100" s="14" t="s">
        <v>164</v>
      </c>
      <c r="D1100" s="14" t="s">
        <v>22</v>
      </c>
      <c r="E1100" s="14" t="s">
        <v>555</v>
      </c>
      <c r="F1100" s="14"/>
      <c r="G1100" s="11">
        <f>G1101</f>
        <v>170000</v>
      </c>
      <c r="H1100" s="11">
        <f t="shared" si="3655"/>
        <v>0</v>
      </c>
      <c r="I1100" s="11">
        <f t="shared" si="3655"/>
        <v>0</v>
      </c>
      <c r="J1100" s="11">
        <f t="shared" si="3655"/>
        <v>0</v>
      </c>
      <c r="K1100" s="11">
        <f t="shared" si="3655"/>
        <v>0</v>
      </c>
      <c r="L1100" s="11">
        <f t="shared" si="3655"/>
        <v>0</v>
      </c>
      <c r="M1100" s="11">
        <f t="shared" si="3655"/>
        <v>170000</v>
      </c>
      <c r="N1100" s="11">
        <f t="shared" si="3655"/>
        <v>0</v>
      </c>
      <c r="O1100" s="11">
        <f t="shared" si="3655"/>
        <v>0</v>
      </c>
      <c r="P1100" s="11">
        <f t="shared" si="3655"/>
        <v>0</v>
      </c>
      <c r="Q1100" s="11">
        <f t="shared" si="3655"/>
        <v>0</v>
      </c>
      <c r="R1100" s="11">
        <f t="shared" si="3655"/>
        <v>0</v>
      </c>
      <c r="S1100" s="11">
        <f t="shared" si="3656"/>
        <v>170000</v>
      </c>
      <c r="T1100" s="11">
        <f t="shared" si="3656"/>
        <v>0</v>
      </c>
      <c r="U1100" s="11">
        <f t="shared" si="3656"/>
        <v>0</v>
      </c>
      <c r="V1100" s="11">
        <f t="shared" si="3656"/>
        <v>0</v>
      </c>
      <c r="W1100" s="11">
        <f t="shared" si="3656"/>
        <v>0</v>
      </c>
      <c r="X1100" s="11">
        <f t="shared" si="3656"/>
        <v>0</v>
      </c>
      <c r="Y1100" s="11">
        <f t="shared" si="3656"/>
        <v>170000</v>
      </c>
      <c r="Z1100" s="11">
        <f t="shared" si="3656"/>
        <v>0</v>
      </c>
      <c r="AA1100" s="11">
        <f t="shared" si="3656"/>
        <v>0</v>
      </c>
      <c r="AB1100" s="11">
        <f t="shared" si="3656"/>
        <v>0</v>
      </c>
      <c r="AC1100" s="11">
        <f t="shared" si="3656"/>
        <v>0</v>
      </c>
      <c r="AD1100" s="11">
        <f t="shared" si="3656"/>
        <v>0</v>
      </c>
      <c r="AE1100" s="11">
        <f t="shared" si="3656"/>
        <v>170000</v>
      </c>
      <c r="AF1100" s="11">
        <f t="shared" si="3656"/>
        <v>0</v>
      </c>
      <c r="AG1100" s="11">
        <f t="shared" si="3657"/>
        <v>0</v>
      </c>
      <c r="AH1100" s="11">
        <f t="shared" si="3657"/>
        <v>0</v>
      </c>
      <c r="AI1100" s="11">
        <f t="shared" si="3657"/>
        <v>0</v>
      </c>
      <c r="AJ1100" s="11">
        <f t="shared" si="3657"/>
        <v>0</v>
      </c>
      <c r="AK1100" s="11">
        <f t="shared" si="3657"/>
        <v>170000</v>
      </c>
      <c r="AL1100" s="11">
        <f t="shared" si="3657"/>
        <v>0</v>
      </c>
      <c r="AM1100" s="11">
        <f t="shared" si="3657"/>
        <v>-97073</v>
      </c>
      <c r="AN1100" s="11">
        <f t="shared" si="3657"/>
        <v>0</v>
      </c>
      <c r="AO1100" s="11">
        <f t="shared" si="3657"/>
        <v>0</v>
      </c>
      <c r="AP1100" s="11">
        <f t="shared" si="3657"/>
        <v>0</v>
      </c>
      <c r="AQ1100" s="11">
        <f t="shared" si="3657"/>
        <v>72927</v>
      </c>
      <c r="AR1100" s="11">
        <f t="shared" si="3657"/>
        <v>0</v>
      </c>
      <c r="AS1100" s="11">
        <f t="shared" si="3668"/>
        <v>0</v>
      </c>
      <c r="AT1100" s="11">
        <f t="shared" si="3668"/>
        <v>0</v>
      </c>
      <c r="AU1100" s="11">
        <f t="shared" si="3668"/>
        <v>0</v>
      </c>
      <c r="AV1100" s="11">
        <f t="shared" si="3668"/>
        <v>0</v>
      </c>
      <c r="AW1100" s="11">
        <f t="shared" si="3668"/>
        <v>72927</v>
      </c>
      <c r="AX1100" s="11">
        <f t="shared" si="3668"/>
        <v>0</v>
      </c>
      <c r="AY1100" s="11">
        <f t="shared" si="3668"/>
        <v>-72927</v>
      </c>
      <c r="AZ1100" s="11">
        <f t="shared" si="3668"/>
        <v>0</v>
      </c>
      <c r="BA1100" s="11">
        <f t="shared" si="3668"/>
        <v>0</v>
      </c>
      <c r="BB1100" s="11">
        <f t="shared" si="3668"/>
        <v>0</v>
      </c>
      <c r="BC1100" s="11">
        <f t="shared" si="3668"/>
        <v>0</v>
      </c>
      <c r="BD1100" s="11">
        <f t="shared" si="3668"/>
        <v>0</v>
      </c>
      <c r="BE1100" s="11">
        <f t="shared" si="3669"/>
        <v>0</v>
      </c>
      <c r="BF1100" s="11">
        <f t="shared" si="3669"/>
        <v>0</v>
      </c>
      <c r="BG1100" s="11">
        <f t="shared" si="3669"/>
        <v>1272</v>
      </c>
      <c r="BH1100" s="11">
        <f t="shared" si="3669"/>
        <v>0</v>
      </c>
      <c r="BI1100" s="138">
        <f t="shared" si="3669"/>
        <v>1272</v>
      </c>
      <c r="BJ1100" s="138">
        <f t="shared" si="3669"/>
        <v>0</v>
      </c>
      <c r="BK1100" s="75">
        <f t="shared" si="3669"/>
        <v>0</v>
      </c>
      <c r="BL1100" s="75">
        <f t="shared" si="3669"/>
        <v>0</v>
      </c>
      <c r="BM1100" s="75">
        <f t="shared" si="3669"/>
        <v>135</v>
      </c>
      <c r="BN1100" s="75">
        <f t="shared" si="3669"/>
        <v>0</v>
      </c>
      <c r="BO1100" s="75">
        <f t="shared" si="3669"/>
        <v>1407</v>
      </c>
      <c r="BP1100" s="75">
        <f t="shared" si="3669"/>
        <v>0</v>
      </c>
      <c r="BQ1100" s="11">
        <f t="shared" si="3670"/>
        <v>0</v>
      </c>
      <c r="BR1100" s="11">
        <f t="shared" si="3670"/>
        <v>0</v>
      </c>
      <c r="BS1100" s="11">
        <f t="shared" si="3670"/>
        <v>0</v>
      </c>
      <c r="BT1100" s="11">
        <f t="shared" si="3670"/>
        <v>0</v>
      </c>
      <c r="BU1100" s="11">
        <f t="shared" si="3670"/>
        <v>1407</v>
      </c>
      <c r="BV1100" s="11">
        <f t="shared" si="3670"/>
        <v>0</v>
      </c>
      <c r="BW1100" s="75">
        <f t="shared" si="3670"/>
        <v>0</v>
      </c>
      <c r="BX1100" s="75">
        <f t="shared" si="3670"/>
        <v>0</v>
      </c>
      <c r="BY1100" s="75">
        <f t="shared" si="3670"/>
        <v>0</v>
      </c>
      <c r="BZ1100" s="75">
        <f t="shared" si="3670"/>
        <v>0</v>
      </c>
      <c r="CA1100" s="75">
        <f t="shared" si="3670"/>
        <v>1407</v>
      </c>
      <c r="CB1100" s="75">
        <f t="shared" si="3670"/>
        <v>0</v>
      </c>
      <c r="CC1100" s="75">
        <f t="shared" si="3671"/>
        <v>0</v>
      </c>
      <c r="CD1100" s="75">
        <f t="shared" si="3671"/>
        <v>0</v>
      </c>
      <c r="CE1100" s="75">
        <f t="shared" si="3671"/>
        <v>0</v>
      </c>
      <c r="CF1100" s="75">
        <f t="shared" si="3671"/>
        <v>0</v>
      </c>
      <c r="CG1100" s="75">
        <f t="shared" si="3671"/>
        <v>1407</v>
      </c>
      <c r="CH1100" s="75">
        <f t="shared" si="3671"/>
        <v>0</v>
      </c>
      <c r="CI1100" s="11">
        <f t="shared" si="3671"/>
        <v>0</v>
      </c>
      <c r="CJ1100" s="11">
        <f t="shared" si="3671"/>
        <v>0</v>
      </c>
      <c r="CK1100" s="11">
        <f t="shared" si="3671"/>
        <v>0</v>
      </c>
      <c r="CL1100" s="11">
        <f t="shared" si="3671"/>
        <v>0</v>
      </c>
      <c r="CM1100" s="11">
        <f t="shared" si="3671"/>
        <v>1407</v>
      </c>
      <c r="CN1100" s="11">
        <f t="shared" si="3671"/>
        <v>0</v>
      </c>
      <c r="CO1100" s="11">
        <f t="shared" si="3672"/>
        <v>0</v>
      </c>
      <c r="CP1100" s="11">
        <f t="shared" si="3672"/>
        <v>0</v>
      </c>
      <c r="CQ1100" s="11">
        <f t="shared" si="3672"/>
        <v>0</v>
      </c>
      <c r="CR1100" s="11">
        <f t="shared" si="3672"/>
        <v>0</v>
      </c>
      <c r="CS1100" s="11">
        <f t="shared" si="3672"/>
        <v>1407</v>
      </c>
      <c r="CT1100" s="11">
        <f t="shared" si="3672"/>
        <v>0</v>
      </c>
    </row>
    <row r="1101" spans="1:98">
      <c r="A1101" s="55" t="s">
        <v>70</v>
      </c>
      <c r="B1101" s="14" t="s">
        <v>358</v>
      </c>
      <c r="C1101" s="14" t="s">
        <v>164</v>
      </c>
      <c r="D1101" s="14" t="s">
        <v>22</v>
      </c>
      <c r="E1101" s="14" t="s">
        <v>555</v>
      </c>
      <c r="F1101" s="14" t="s">
        <v>71</v>
      </c>
      <c r="G1101" s="11">
        <f>G1102</f>
        <v>170000</v>
      </c>
      <c r="H1101" s="11">
        <f t="shared" si="3655"/>
        <v>0</v>
      </c>
      <c r="I1101" s="11">
        <f t="shared" si="3655"/>
        <v>0</v>
      </c>
      <c r="J1101" s="11">
        <f t="shared" si="3655"/>
        <v>0</v>
      </c>
      <c r="K1101" s="11">
        <f t="shared" si="3655"/>
        <v>0</v>
      </c>
      <c r="L1101" s="11">
        <f t="shared" si="3655"/>
        <v>0</v>
      </c>
      <c r="M1101" s="11">
        <f t="shared" si="3655"/>
        <v>170000</v>
      </c>
      <c r="N1101" s="11">
        <f t="shared" si="3655"/>
        <v>0</v>
      </c>
      <c r="O1101" s="11">
        <f t="shared" si="3655"/>
        <v>0</v>
      </c>
      <c r="P1101" s="11">
        <f t="shared" si="3655"/>
        <v>0</v>
      </c>
      <c r="Q1101" s="11">
        <f t="shared" si="3655"/>
        <v>0</v>
      </c>
      <c r="R1101" s="11">
        <f t="shared" si="3655"/>
        <v>0</v>
      </c>
      <c r="S1101" s="11">
        <f t="shared" si="3656"/>
        <v>170000</v>
      </c>
      <c r="T1101" s="11">
        <f t="shared" si="3656"/>
        <v>0</v>
      </c>
      <c r="U1101" s="11">
        <f t="shared" si="3656"/>
        <v>0</v>
      </c>
      <c r="V1101" s="11">
        <f t="shared" si="3656"/>
        <v>0</v>
      </c>
      <c r="W1101" s="11">
        <f t="shared" si="3656"/>
        <v>0</v>
      </c>
      <c r="X1101" s="11">
        <f t="shared" si="3656"/>
        <v>0</v>
      </c>
      <c r="Y1101" s="11">
        <f t="shared" si="3656"/>
        <v>170000</v>
      </c>
      <c r="Z1101" s="11">
        <f t="shared" si="3656"/>
        <v>0</v>
      </c>
      <c r="AA1101" s="11">
        <f t="shared" si="3656"/>
        <v>0</v>
      </c>
      <c r="AB1101" s="11">
        <f t="shared" si="3656"/>
        <v>0</v>
      </c>
      <c r="AC1101" s="11">
        <f t="shared" si="3656"/>
        <v>0</v>
      </c>
      <c r="AD1101" s="11">
        <f t="shared" si="3656"/>
        <v>0</v>
      </c>
      <c r="AE1101" s="11">
        <f t="shared" si="3656"/>
        <v>170000</v>
      </c>
      <c r="AF1101" s="11">
        <f t="shared" si="3656"/>
        <v>0</v>
      </c>
      <c r="AG1101" s="11">
        <f t="shared" si="3657"/>
        <v>0</v>
      </c>
      <c r="AH1101" s="11">
        <f t="shared" si="3657"/>
        <v>0</v>
      </c>
      <c r="AI1101" s="11">
        <f t="shared" si="3657"/>
        <v>0</v>
      </c>
      <c r="AJ1101" s="11">
        <f t="shared" si="3657"/>
        <v>0</v>
      </c>
      <c r="AK1101" s="11">
        <f t="shared" si="3657"/>
        <v>170000</v>
      </c>
      <c r="AL1101" s="11">
        <f t="shared" si="3657"/>
        <v>0</v>
      </c>
      <c r="AM1101" s="11">
        <f t="shared" si="3657"/>
        <v>-97073</v>
      </c>
      <c r="AN1101" s="11">
        <f t="shared" si="3657"/>
        <v>0</v>
      </c>
      <c r="AO1101" s="11">
        <f t="shared" si="3657"/>
        <v>0</v>
      </c>
      <c r="AP1101" s="11">
        <f t="shared" si="3657"/>
        <v>0</v>
      </c>
      <c r="AQ1101" s="11">
        <f t="shared" si="3657"/>
        <v>72927</v>
      </c>
      <c r="AR1101" s="11">
        <f t="shared" si="3657"/>
        <v>0</v>
      </c>
      <c r="AS1101" s="11">
        <f t="shared" si="3668"/>
        <v>0</v>
      </c>
      <c r="AT1101" s="11">
        <f t="shared" si="3668"/>
        <v>0</v>
      </c>
      <c r="AU1101" s="11">
        <f t="shared" si="3668"/>
        <v>0</v>
      </c>
      <c r="AV1101" s="11">
        <f t="shared" si="3668"/>
        <v>0</v>
      </c>
      <c r="AW1101" s="11">
        <f t="shared" si="3668"/>
        <v>72927</v>
      </c>
      <c r="AX1101" s="11">
        <f t="shared" si="3668"/>
        <v>0</v>
      </c>
      <c r="AY1101" s="11">
        <f t="shared" si="3668"/>
        <v>-72927</v>
      </c>
      <c r="AZ1101" s="11">
        <f t="shared" si="3668"/>
        <v>0</v>
      </c>
      <c r="BA1101" s="11">
        <f t="shared" si="3668"/>
        <v>0</v>
      </c>
      <c r="BB1101" s="11">
        <f t="shared" si="3668"/>
        <v>0</v>
      </c>
      <c r="BC1101" s="11">
        <f t="shared" si="3668"/>
        <v>0</v>
      </c>
      <c r="BD1101" s="11">
        <f t="shared" si="3668"/>
        <v>0</v>
      </c>
      <c r="BE1101" s="11">
        <f t="shared" si="3669"/>
        <v>0</v>
      </c>
      <c r="BF1101" s="11">
        <f t="shared" si="3669"/>
        <v>0</v>
      </c>
      <c r="BG1101" s="11">
        <f t="shared" si="3669"/>
        <v>1272</v>
      </c>
      <c r="BH1101" s="11">
        <f t="shared" si="3669"/>
        <v>0</v>
      </c>
      <c r="BI1101" s="138">
        <f t="shared" si="3669"/>
        <v>1272</v>
      </c>
      <c r="BJ1101" s="138">
        <f t="shared" si="3669"/>
        <v>0</v>
      </c>
      <c r="BK1101" s="75">
        <f t="shared" si="3669"/>
        <v>0</v>
      </c>
      <c r="BL1101" s="75">
        <f t="shared" si="3669"/>
        <v>0</v>
      </c>
      <c r="BM1101" s="75">
        <f t="shared" si="3669"/>
        <v>135</v>
      </c>
      <c r="BN1101" s="75">
        <f t="shared" si="3669"/>
        <v>0</v>
      </c>
      <c r="BO1101" s="75">
        <f t="shared" si="3669"/>
        <v>1407</v>
      </c>
      <c r="BP1101" s="75">
        <f t="shared" si="3669"/>
        <v>0</v>
      </c>
      <c r="BQ1101" s="11">
        <f t="shared" si="3670"/>
        <v>0</v>
      </c>
      <c r="BR1101" s="11">
        <f t="shared" si="3670"/>
        <v>0</v>
      </c>
      <c r="BS1101" s="11">
        <f t="shared" si="3670"/>
        <v>0</v>
      </c>
      <c r="BT1101" s="11">
        <f t="shared" si="3670"/>
        <v>0</v>
      </c>
      <c r="BU1101" s="11">
        <f t="shared" si="3670"/>
        <v>1407</v>
      </c>
      <c r="BV1101" s="11">
        <f t="shared" si="3670"/>
        <v>0</v>
      </c>
      <c r="BW1101" s="75">
        <f t="shared" si="3670"/>
        <v>0</v>
      </c>
      <c r="BX1101" s="75">
        <f t="shared" si="3670"/>
        <v>0</v>
      </c>
      <c r="BY1101" s="75">
        <f t="shared" si="3670"/>
        <v>0</v>
      </c>
      <c r="BZ1101" s="75">
        <f t="shared" si="3670"/>
        <v>0</v>
      </c>
      <c r="CA1101" s="75">
        <f t="shared" si="3670"/>
        <v>1407</v>
      </c>
      <c r="CB1101" s="75">
        <f t="shared" si="3670"/>
        <v>0</v>
      </c>
      <c r="CC1101" s="75">
        <f t="shared" si="3671"/>
        <v>0</v>
      </c>
      <c r="CD1101" s="75">
        <f t="shared" si="3671"/>
        <v>0</v>
      </c>
      <c r="CE1101" s="75">
        <f t="shared" si="3671"/>
        <v>0</v>
      </c>
      <c r="CF1101" s="75">
        <f t="shared" si="3671"/>
        <v>0</v>
      </c>
      <c r="CG1101" s="75">
        <f t="shared" si="3671"/>
        <v>1407</v>
      </c>
      <c r="CH1101" s="75">
        <f t="shared" si="3671"/>
        <v>0</v>
      </c>
      <c r="CI1101" s="11">
        <f t="shared" si="3671"/>
        <v>0</v>
      </c>
      <c r="CJ1101" s="11">
        <f t="shared" si="3671"/>
        <v>0</v>
      </c>
      <c r="CK1101" s="11">
        <f t="shared" si="3671"/>
        <v>0</v>
      </c>
      <c r="CL1101" s="11">
        <f t="shared" si="3671"/>
        <v>0</v>
      </c>
      <c r="CM1101" s="11">
        <f t="shared" si="3671"/>
        <v>1407</v>
      </c>
      <c r="CN1101" s="11">
        <f t="shared" si="3671"/>
        <v>0</v>
      </c>
      <c r="CO1101" s="11">
        <f t="shared" si="3672"/>
        <v>0</v>
      </c>
      <c r="CP1101" s="11">
        <f t="shared" si="3672"/>
        <v>0</v>
      </c>
      <c r="CQ1101" s="11">
        <f t="shared" si="3672"/>
        <v>0</v>
      </c>
      <c r="CR1101" s="11">
        <f t="shared" si="3672"/>
        <v>0</v>
      </c>
      <c r="CS1101" s="11">
        <f t="shared" si="3672"/>
        <v>1407</v>
      </c>
      <c r="CT1101" s="11">
        <f t="shared" si="3672"/>
        <v>0</v>
      </c>
    </row>
    <row r="1102" spans="1:98" ht="55.5" customHeight="1">
      <c r="A1102" s="55" t="s">
        <v>469</v>
      </c>
      <c r="B1102" s="14" t="s">
        <v>358</v>
      </c>
      <c r="C1102" s="14" t="s">
        <v>164</v>
      </c>
      <c r="D1102" s="14" t="s">
        <v>22</v>
      </c>
      <c r="E1102" s="14" t="s">
        <v>555</v>
      </c>
      <c r="F1102" s="14" t="s">
        <v>290</v>
      </c>
      <c r="G1102" s="11">
        <v>170000</v>
      </c>
      <c r="H1102" s="11"/>
      <c r="I1102" s="11"/>
      <c r="J1102" s="11"/>
      <c r="K1102" s="11"/>
      <c r="L1102" s="11"/>
      <c r="M1102" s="11">
        <f>G1102+I1102+J1102+K1102+L1102</f>
        <v>170000</v>
      </c>
      <c r="N1102" s="11">
        <f>H1102+J1102</f>
        <v>0</v>
      </c>
      <c r="O1102" s="11"/>
      <c r="P1102" s="11"/>
      <c r="Q1102" s="11"/>
      <c r="R1102" s="11"/>
      <c r="S1102" s="11">
        <f>M1102+O1102+P1102+Q1102+R1102</f>
        <v>170000</v>
      </c>
      <c r="T1102" s="11">
        <f>N1102+P1102</f>
        <v>0</v>
      </c>
      <c r="U1102" s="11"/>
      <c r="V1102" s="11"/>
      <c r="W1102" s="11"/>
      <c r="X1102" s="11"/>
      <c r="Y1102" s="11">
        <f>S1102+U1102+V1102+W1102+X1102</f>
        <v>170000</v>
      </c>
      <c r="Z1102" s="11">
        <f>T1102+V1102</f>
        <v>0</v>
      </c>
      <c r="AA1102" s="11"/>
      <c r="AB1102" s="11"/>
      <c r="AC1102" s="11"/>
      <c r="AD1102" s="11"/>
      <c r="AE1102" s="11">
        <f>Y1102+AA1102+AB1102+AC1102+AD1102</f>
        <v>170000</v>
      </c>
      <c r="AF1102" s="11">
        <f>Z1102+AB1102</f>
        <v>0</v>
      </c>
      <c r="AG1102" s="11"/>
      <c r="AH1102" s="11"/>
      <c r="AI1102" s="11"/>
      <c r="AJ1102" s="11"/>
      <c r="AK1102" s="11">
        <f>AE1102+AG1102+AH1102+AI1102+AJ1102</f>
        <v>170000</v>
      </c>
      <c r="AL1102" s="11">
        <f>AF1102+AH1102</f>
        <v>0</v>
      </c>
      <c r="AM1102" s="11">
        <v>-97073</v>
      </c>
      <c r="AN1102" s="11"/>
      <c r="AO1102" s="11"/>
      <c r="AP1102" s="11"/>
      <c r="AQ1102" s="11">
        <f>AK1102+AM1102+AN1102+AO1102+AP1102</f>
        <v>72927</v>
      </c>
      <c r="AR1102" s="11">
        <f>AL1102+AN1102</f>
        <v>0</v>
      </c>
      <c r="AS1102" s="11"/>
      <c r="AT1102" s="11"/>
      <c r="AU1102" s="11"/>
      <c r="AV1102" s="11"/>
      <c r="AW1102" s="11">
        <f>AQ1102+AS1102+AT1102+AU1102+AV1102</f>
        <v>72927</v>
      </c>
      <c r="AX1102" s="11">
        <f>AR1102+AT1102</f>
        <v>0</v>
      </c>
      <c r="AY1102" s="11">
        <v>-72927</v>
      </c>
      <c r="AZ1102" s="11"/>
      <c r="BA1102" s="11"/>
      <c r="BB1102" s="11"/>
      <c r="BC1102" s="11">
        <f>AW1102+AY1102+AZ1102+BA1102+BB1102</f>
        <v>0</v>
      </c>
      <c r="BD1102" s="11">
        <f>AX1102+AZ1102</f>
        <v>0</v>
      </c>
      <c r="BE1102" s="11"/>
      <c r="BF1102" s="11"/>
      <c r="BG1102" s="11">
        <v>1272</v>
      </c>
      <c r="BH1102" s="11"/>
      <c r="BI1102" s="138">
        <f>BC1102+BE1102+BF1102+BG1102+BH1102</f>
        <v>1272</v>
      </c>
      <c r="BJ1102" s="138">
        <f>BD1102+BF1102</f>
        <v>0</v>
      </c>
      <c r="BK1102" s="75"/>
      <c r="BL1102" s="75"/>
      <c r="BM1102" s="75">
        <v>135</v>
      </c>
      <c r="BN1102" s="75"/>
      <c r="BO1102" s="75">
        <f>BI1102+BK1102+BL1102+BM1102+BN1102</f>
        <v>1407</v>
      </c>
      <c r="BP1102" s="75">
        <f>BJ1102+BL1102</f>
        <v>0</v>
      </c>
      <c r="BQ1102" s="11"/>
      <c r="BR1102" s="11"/>
      <c r="BS1102" s="11"/>
      <c r="BT1102" s="11"/>
      <c r="BU1102" s="11">
        <f>BO1102+BQ1102+BR1102+BS1102+BT1102</f>
        <v>1407</v>
      </c>
      <c r="BV1102" s="11">
        <f>BP1102+BR1102</f>
        <v>0</v>
      </c>
      <c r="BW1102" s="75"/>
      <c r="BX1102" s="75"/>
      <c r="BY1102" s="75"/>
      <c r="BZ1102" s="75"/>
      <c r="CA1102" s="75">
        <f>BU1102+BW1102+BX1102+BY1102+BZ1102</f>
        <v>1407</v>
      </c>
      <c r="CB1102" s="75">
        <f>BV1102+BX1102</f>
        <v>0</v>
      </c>
      <c r="CC1102" s="75"/>
      <c r="CD1102" s="75"/>
      <c r="CE1102" s="75"/>
      <c r="CF1102" s="75"/>
      <c r="CG1102" s="75">
        <f>CA1102+CC1102+CD1102+CE1102+CF1102</f>
        <v>1407</v>
      </c>
      <c r="CH1102" s="75">
        <f>CB1102+CD1102</f>
        <v>0</v>
      </c>
      <c r="CI1102" s="11"/>
      <c r="CJ1102" s="11"/>
      <c r="CK1102" s="11"/>
      <c r="CL1102" s="11"/>
      <c r="CM1102" s="11">
        <f>CG1102+CI1102+CJ1102+CK1102+CL1102</f>
        <v>1407</v>
      </c>
      <c r="CN1102" s="11">
        <f>CH1102+CJ1102</f>
        <v>0</v>
      </c>
      <c r="CO1102" s="11"/>
      <c r="CP1102" s="11"/>
      <c r="CQ1102" s="11"/>
      <c r="CR1102" s="11"/>
      <c r="CS1102" s="11">
        <f>CM1102+CO1102+CP1102+CQ1102+CR1102</f>
        <v>1407</v>
      </c>
      <c r="CT1102" s="11">
        <f>CN1102+CP1102</f>
        <v>0</v>
      </c>
    </row>
    <row r="1103" spans="1:98" s="108" customFormat="1" ht="56.25" hidden="1" customHeight="1">
      <c r="A1103" s="102" t="s">
        <v>712</v>
      </c>
      <c r="B1103" s="103" t="s">
        <v>358</v>
      </c>
      <c r="C1103" s="103" t="s">
        <v>164</v>
      </c>
      <c r="D1103" s="103" t="s">
        <v>22</v>
      </c>
      <c r="E1103" s="103" t="s">
        <v>713</v>
      </c>
      <c r="F1103" s="103"/>
      <c r="G1103" s="104"/>
      <c r="H1103" s="104"/>
      <c r="I1103" s="104"/>
      <c r="J1103" s="104"/>
      <c r="K1103" s="104"/>
      <c r="L1103" s="104"/>
      <c r="M1103" s="104"/>
      <c r="N1103" s="104"/>
      <c r="O1103" s="104"/>
      <c r="P1103" s="104"/>
      <c r="Q1103" s="104"/>
      <c r="R1103" s="104"/>
      <c r="S1103" s="104"/>
      <c r="T1103" s="104"/>
      <c r="U1103" s="104"/>
      <c r="V1103" s="104"/>
      <c r="W1103" s="104"/>
      <c r="X1103" s="104"/>
      <c r="Y1103" s="104"/>
      <c r="Z1103" s="104"/>
      <c r="AA1103" s="104"/>
      <c r="AB1103" s="104"/>
      <c r="AC1103" s="104"/>
      <c r="AD1103" s="104"/>
      <c r="AE1103" s="104"/>
      <c r="AF1103" s="104"/>
      <c r="AG1103" s="104"/>
      <c r="AH1103" s="104"/>
      <c r="AI1103" s="104"/>
      <c r="AJ1103" s="104"/>
      <c r="AK1103" s="104"/>
      <c r="AL1103" s="104"/>
      <c r="AM1103" s="104"/>
      <c r="AN1103" s="104">
        <f>AN1104</f>
        <v>36421</v>
      </c>
      <c r="AO1103" s="104">
        <f t="shared" ref="AO1103:AR1104" si="3673">AO1104</f>
        <v>0</v>
      </c>
      <c r="AP1103" s="104">
        <f t="shared" si="3673"/>
        <v>0</v>
      </c>
      <c r="AQ1103" s="104">
        <f t="shared" si="3673"/>
        <v>36421</v>
      </c>
      <c r="AR1103" s="104">
        <f t="shared" si="3673"/>
        <v>36421</v>
      </c>
      <c r="AS1103" s="104"/>
      <c r="AT1103" s="104">
        <f>AT1104</f>
        <v>0</v>
      </c>
      <c r="AU1103" s="104">
        <f t="shared" ref="AU1103:AX1104" si="3674">AU1104</f>
        <v>0</v>
      </c>
      <c r="AV1103" s="104">
        <f t="shared" si="3674"/>
        <v>0</v>
      </c>
      <c r="AW1103" s="104">
        <f t="shared" si="3674"/>
        <v>36421</v>
      </c>
      <c r="AX1103" s="104">
        <f t="shared" si="3674"/>
        <v>36421</v>
      </c>
      <c r="AY1103" s="75"/>
      <c r="AZ1103" s="75">
        <f>AZ1104</f>
        <v>-36421</v>
      </c>
      <c r="BA1103" s="75">
        <f t="shared" ref="BA1103:BD1104" si="3675">BA1104</f>
        <v>0</v>
      </c>
      <c r="BB1103" s="75">
        <f t="shared" si="3675"/>
        <v>0</v>
      </c>
      <c r="BC1103" s="75">
        <f t="shared" si="3675"/>
        <v>0</v>
      </c>
      <c r="BD1103" s="75">
        <f t="shared" si="3675"/>
        <v>0</v>
      </c>
      <c r="BE1103" s="104"/>
      <c r="BF1103" s="104">
        <f>BF1104</f>
        <v>0</v>
      </c>
      <c r="BG1103" s="104">
        <f t="shared" ref="BG1103:BJ1104" si="3676">BG1104</f>
        <v>0</v>
      </c>
      <c r="BH1103" s="104">
        <f t="shared" si="3676"/>
        <v>0</v>
      </c>
      <c r="BI1103" s="138">
        <f t="shared" si="3676"/>
        <v>0</v>
      </c>
      <c r="BJ1103" s="138">
        <f t="shared" si="3676"/>
        <v>0</v>
      </c>
      <c r="BK1103" s="75"/>
      <c r="BL1103" s="75">
        <f>BL1104</f>
        <v>0</v>
      </c>
      <c r="BM1103" s="75">
        <f t="shared" ref="BM1103:BP1104" si="3677">BM1104</f>
        <v>0</v>
      </c>
      <c r="BN1103" s="75">
        <f t="shared" si="3677"/>
        <v>0</v>
      </c>
      <c r="BO1103" s="75">
        <f t="shared" si="3677"/>
        <v>0</v>
      </c>
      <c r="BP1103" s="75">
        <f t="shared" si="3677"/>
        <v>0</v>
      </c>
      <c r="BQ1103" s="104"/>
      <c r="BR1103" s="104">
        <f>BR1104</f>
        <v>0</v>
      </c>
      <c r="BS1103" s="104">
        <f t="shared" ref="BS1103:BV1104" si="3678">BS1104</f>
        <v>0</v>
      </c>
      <c r="BT1103" s="104">
        <f t="shared" si="3678"/>
        <v>0</v>
      </c>
      <c r="BU1103" s="104">
        <f t="shared" si="3678"/>
        <v>0</v>
      </c>
      <c r="BV1103" s="104">
        <f t="shared" si="3678"/>
        <v>0</v>
      </c>
      <c r="BW1103" s="75"/>
      <c r="BX1103" s="75">
        <f>BX1104</f>
        <v>0</v>
      </c>
      <c r="BY1103" s="75">
        <f t="shared" ref="BY1103:CB1104" si="3679">BY1104</f>
        <v>0</v>
      </c>
      <c r="BZ1103" s="75">
        <f t="shared" si="3679"/>
        <v>0</v>
      </c>
      <c r="CA1103" s="75">
        <f t="shared" si="3679"/>
        <v>0</v>
      </c>
      <c r="CB1103" s="75">
        <f t="shared" si="3679"/>
        <v>0</v>
      </c>
      <c r="CC1103" s="75"/>
      <c r="CD1103" s="75">
        <f>CD1104</f>
        <v>0</v>
      </c>
      <c r="CE1103" s="75">
        <f t="shared" ref="CE1103:CH1104" si="3680">CE1104</f>
        <v>0</v>
      </c>
      <c r="CF1103" s="75">
        <f t="shared" si="3680"/>
        <v>0</v>
      </c>
      <c r="CG1103" s="75">
        <f t="shared" si="3680"/>
        <v>0</v>
      </c>
      <c r="CH1103" s="75">
        <f t="shared" si="3680"/>
        <v>0</v>
      </c>
      <c r="CI1103" s="11"/>
      <c r="CJ1103" s="11">
        <f>CJ1104</f>
        <v>0</v>
      </c>
      <c r="CK1103" s="11">
        <f t="shared" ref="CK1103:CN1104" si="3681">CK1104</f>
        <v>0</v>
      </c>
      <c r="CL1103" s="11">
        <f t="shared" si="3681"/>
        <v>0</v>
      </c>
      <c r="CM1103" s="11">
        <f t="shared" si="3681"/>
        <v>0</v>
      </c>
      <c r="CN1103" s="11">
        <f t="shared" si="3681"/>
        <v>0</v>
      </c>
      <c r="CO1103" s="104"/>
      <c r="CP1103" s="104">
        <f>CP1104</f>
        <v>0</v>
      </c>
      <c r="CQ1103" s="104">
        <f t="shared" ref="CQ1103:CT1104" si="3682">CQ1104</f>
        <v>0</v>
      </c>
      <c r="CR1103" s="104">
        <f t="shared" si="3682"/>
        <v>0</v>
      </c>
      <c r="CS1103" s="104">
        <f t="shared" si="3682"/>
        <v>0</v>
      </c>
      <c r="CT1103" s="104">
        <f t="shared" si="3682"/>
        <v>0</v>
      </c>
    </row>
    <row r="1104" spans="1:98" s="108" customFormat="1" ht="25.5" hidden="1" customHeight="1">
      <c r="A1104" s="102" t="s">
        <v>70</v>
      </c>
      <c r="B1104" s="103" t="s">
        <v>358</v>
      </c>
      <c r="C1104" s="103" t="s">
        <v>164</v>
      </c>
      <c r="D1104" s="103" t="s">
        <v>22</v>
      </c>
      <c r="E1104" s="103" t="s">
        <v>713</v>
      </c>
      <c r="F1104" s="103" t="s">
        <v>71</v>
      </c>
      <c r="G1104" s="104"/>
      <c r="H1104" s="104"/>
      <c r="I1104" s="104"/>
      <c r="J1104" s="104"/>
      <c r="K1104" s="104"/>
      <c r="L1104" s="104"/>
      <c r="M1104" s="104"/>
      <c r="N1104" s="104"/>
      <c r="O1104" s="104"/>
      <c r="P1104" s="104"/>
      <c r="Q1104" s="104"/>
      <c r="R1104" s="104"/>
      <c r="S1104" s="104"/>
      <c r="T1104" s="104"/>
      <c r="U1104" s="104"/>
      <c r="V1104" s="104"/>
      <c r="W1104" s="104"/>
      <c r="X1104" s="104"/>
      <c r="Y1104" s="104"/>
      <c r="Z1104" s="104"/>
      <c r="AA1104" s="104"/>
      <c r="AB1104" s="104"/>
      <c r="AC1104" s="104"/>
      <c r="AD1104" s="104"/>
      <c r="AE1104" s="104"/>
      <c r="AF1104" s="104"/>
      <c r="AG1104" s="104"/>
      <c r="AH1104" s="104"/>
      <c r="AI1104" s="104"/>
      <c r="AJ1104" s="104"/>
      <c r="AK1104" s="104"/>
      <c r="AL1104" s="104"/>
      <c r="AM1104" s="104"/>
      <c r="AN1104" s="104">
        <f>AN1105</f>
        <v>36421</v>
      </c>
      <c r="AO1104" s="104">
        <f t="shared" si="3673"/>
        <v>0</v>
      </c>
      <c r="AP1104" s="104">
        <f t="shared" si="3673"/>
        <v>0</v>
      </c>
      <c r="AQ1104" s="104">
        <f t="shared" si="3673"/>
        <v>36421</v>
      </c>
      <c r="AR1104" s="104">
        <f t="shared" si="3673"/>
        <v>36421</v>
      </c>
      <c r="AS1104" s="104"/>
      <c r="AT1104" s="104">
        <f>AT1105</f>
        <v>0</v>
      </c>
      <c r="AU1104" s="104">
        <f t="shared" si="3674"/>
        <v>0</v>
      </c>
      <c r="AV1104" s="104">
        <f t="shared" si="3674"/>
        <v>0</v>
      </c>
      <c r="AW1104" s="104">
        <f t="shared" si="3674"/>
        <v>36421</v>
      </c>
      <c r="AX1104" s="104">
        <f t="shared" si="3674"/>
        <v>36421</v>
      </c>
      <c r="AY1104" s="75"/>
      <c r="AZ1104" s="75">
        <f>AZ1105</f>
        <v>-36421</v>
      </c>
      <c r="BA1104" s="75">
        <f t="shared" si="3675"/>
        <v>0</v>
      </c>
      <c r="BB1104" s="75">
        <f t="shared" si="3675"/>
        <v>0</v>
      </c>
      <c r="BC1104" s="75">
        <f t="shared" si="3675"/>
        <v>0</v>
      </c>
      <c r="BD1104" s="75">
        <f t="shared" si="3675"/>
        <v>0</v>
      </c>
      <c r="BE1104" s="104"/>
      <c r="BF1104" s="104">
        <f>BF1105</f>
        <v>0</v>
      </c>
      <c r="BG1104" s="104">
        <f t="shared" si="3676"/>
        <v>0</v>
      </c>
      <c r="BH1104" s="104">
        <f t="shared" si="3676"/>
        <v>0</v>
      </c>
      <c r="BI1104" s="138">
        <f t="shared" si="3676"/>
        <v>0</v>
      </c>
      <c r="BJ1104" s="138">
        <f t="shared" si="3676"/>
        <v>0</v>
      </c>
      <c r="BK1104" s="75"/>
      <c r="BL1104" s="75">
        <f>BL1105</f>
        <v>0</v>
      </c>
      <c r="BM1104" s="75">
        <f t="shared" si="3677"/>
        <v>0</v>
      </c>
      <c r="BN1104" s="75">
        <f t="shared" si="3677"/>
        <v>0</v>
      </c>
      <c r="BO1104" s="75">
        <f t="shared" si="3677"/>
        <v>0</v>
      </c>
      <c r="BP1104" s="75">
        <f t="shared" si="3677"/>
        <v>0</v>
      </c>
      <c r="BQ1104" s="104"/>
      <c r="BR1104" s="104">
        <f>BR1105</f>
        <v>0</v>
      </c>
      <c r="BS1104" s="104">
        <f t="shared" si="3678"/>
        <v>0</v>
      </c>
      <c r="BT1104" s="104">
        <f t="shared" si="3678"/>
        <v>0</v>
      </c>
      <c r="BU1104" s="104">
        <f t="shared" si="3678"/>
        <v>0</v>
      </c>
      <c r="BV1104" s="104">
        <f t="shared" si="3678"/>
        <v>0</v>
      </c>
      <c r="BW1104" s="75"/>
      <c r="BX1104" s="75">
        <f>BX1105</f>
        <v>0</v>
      </c>
      <c r="BY1104" s="75">
        <f t="shared" si="3679"/>
        <v>0</v>
      </c>
      <c r="BZ1104" s="75">
        <f t="shared" si="3679"/>
        <v>0</v>
      </c>
      <c r="CA1104" s="75">
        <f t="shared" si="3679"/>
        <v>0</v>
      </c>
      <c r="CB1104" s="75">
        <f t="shared" si="3679"/>
        <v>0</v>
      </c>
      <c r="CC1104" s="75"/>
      <c r="CD1104" s="75">
        <f>CD1105</f>
        <v>0</v>
      </c>
      <c r="CE1104" s="75">
        <f t="shared" si="3680"/>
        <v>0</v>
      </c>
      <c r="CF1104" s="75">
        <f t="shared" si="3680"/>
        <v>0</v>
      </c>
      <c r="CG1104" s="75">
        <f t="shared" si="3680"/>
        <v>0</v>
      </c>
      <c r="CH1104" s="75">
        <f t="shared" si="3680"/>
        <v>0</v>
      </c>
      <c r="CI1104" s="11"/>
      <c r="CJ1104" s="11">
        <f>CJ1105</f>
        <v>0</v>
      </c>
      <c r="CK1104" s="11">
        <f t="shared" si="3681"/>
        <v>0</v>
      </c>
      <c r="CL1104" s="11">
        <f t="shared" si="3681"/>
        <v>0</v>
      </c>
      <c r="CM1104" s="11">
        <f t="shared" si="3681"/>
        <v>0</v>
      </c>
      <c r="CN1104" s="11">
        <f t="shared" si="3681"/>
        <v>0</v>
      </c>
      <c r="CO1104" s="104"/>
      <c r="CP1104" s="104">
        <f>CP1105</f>
        <v>0</v>
      </c>
      <c r="CQ1104" s="104">
        <f t="shared" si="3682"/>
        <v>0</v>
      </c>
      <c r="CR1104" s="104">
        <f t="shared" si="3682"/>
        <v>0</v>
      </c>
      <c r="CS1104" s="104">
        <f t="shared" si="3682"/>
        <v>0</v>
      </c>
      <c r="CT1104" s="104">
        <f t="shared" si="3682"/>
        <v>0</v>
      </c>
    </row>
    <row r="1105" spans="1:98" s="108" customFormat="1" ht="51.75" hidden="1" customHeight="1">
      <c r="A1105" s="102" t="s">
        <v>469</v>
      </c>
      <c r="B1105" s="103" t="s">
        <v>358</v>
      </c>
      <c r="C1105" s="103" t="s">
        <v>164</v>
      </c>
      <c r="D1105" s="103" t="s">
        <v>22</v>
      </c>
      <c r="E1105" s="103" t="s">
        <v>713</v>
      </c>
      <c r="F1105" s="103" t="s">
        <v>290</v>
      </c>
      <c r="G1105" s="104"/>
      <c r="H1105" s="104"/>
      <c r="I1105" s="104"/>
      <c r="J1105" s="104"/>
      <c r="K1105" s="104"/>
      <c r="L1105" s="104"/>
      <c r="M1105" s="104"/>
      <c r="N1105" s="104"/>
      <c r="O1105" s="104"/>
      <c r="P1105" s="104"/>
      <c r="Q1105" s="104"/>
      <c r="R1105" s="104"/>
      <c r="S1105" s="104"/>
      <c r="T1105" s="104"/>
      <c r="U1105" s="104"/>
      <c r="V1105" s="104"/>
      <c r="W1105" s="104"/>
      <c r="X1105" s="104"/>
      <c r="Y1105" s="104"/>
      <c r="Z1105" s="104"/>
      <c r="AA1105" s="104"/>
      <c r="AB1105" s="104"/>
      <c r="AC1105" s="104"/>
      <c r="AD1105" s="104"/>
      <c r="AE1105" s="104"/>
      <c r="AF1105" s="104"/>
      <c r="AG1105" s="104"/>
      <c r="AH1105" s="104"/>
      <c r="AI1105" s="104"/>
      <c r="AJ1105" s="104"/>
      <c r="AK1105" s="104"/>
      <c r="AL1105" s="104"/>
      <c r="AM1105" s="104"/>
      <c r="AN1105" s="104">
        <v>36421</v>
      </c>
      <c r="AO1105" s="104"/>
      <c r="AP1105" s="104"/>
      <c r="AQ1105" s="104">
        <f>AK1105+AM1105+AN1105+AO1105+AP1105</f>
        <v>36421</v>
      </c>
      <c r="AR1105" s="104">
        <f>AL1105+AN1105</f>
        <v>36421</v>
      </c>
      <c r="AS1105" s="104"/>
      <c r="AT1105" s="104"/>
      <c r="AU1105" s="104"/>
      <c r="AV1105" s="104"/>
      <c r="AW1105" s="104">
        <f>AQ1105+AS1105+AT1105+AU1105+AV1105</f>
        <v>36421</v>
      </c>
      <c r="AX1105" s="104">
        <f>AR1105+AT1105</f>
        <v>36421</v>
      </c>
      <c r="AY1105" s="75"/>
      <c r="AZ1105" s="75">
        <v>-36421</v>
      </c>
      <c r="BA1105" s="75"/>
      <c r="BB1105" s="75"/>
      <c r="BC1105" s="75">
        <f>AW1105+AY1105+AZ1105+BA1105+BB1105</f>
        <v>0</v>
      </c>
      <c r="BD1105" s="75">
        <f>AX1105+AZ1105</f>
        <v>0</v>
      </c>
      <c r="BE1105" s="104"/>
      <c r="BF1105" s="104"/>
      <c r="BG1105" s="104"/>
      <c r="BH1105" s="104"/>
      <c r="BI1105" s="138">
        <f>BC1105+BE1105+BF1105+BG1105+BH1105</f>
        <v>0</v>
      </c>
      <c r="BJ1105" s="138">
        <f>BD1105+BF1105</f>
        <v>0</v>
      </c>
      <c r="BK1105" s="75"/>
      <c r="BL1105" s="75"/>
      <c r="BM1105" s="75"/>
      <c r="BN1105" s="75"/>
      <c r="BO1105" s="75">
        <f>BI1105+BK1105+BL1105+BM1105+BN1105</f>
        <v>0</v>
      </c>
      <c r="BP1105" s="75">
        <f>BJ1105+BL1105</f>
        <v>0</v>
      </c>
      <c r="BQ1105" s="104"/>
      <c r="BR1105" s="104"/>
      <c r="BS1105" s="104"/>
      <c r="BT1105" s="104"/>
      <c r="BU1105" s="104">
        <f>BO1105+BQ1105+BR1105+BS1105+BT1105</f>
        <v>0</v>
      </c>
      <c r="BV1105" s="104">
        <f>BP1105+BR1105</f>
        <v>0</v>
      </c>
      <c r="BW1105" s="75"/>
      <c r="BX1105" s="75"/>
      <c r="BY1105" s="75"/>
      <c r="BZ1105" s="75"/>
      <c r="CA1105" s="75">
        <f>BU1105+BW1105+BX1105+BY1105+BZ1105</f>
        <v>0</v>
      </c>
      <c r="CB1105" s="75">
        <f>BV1105+BX1105</f>
        <v>0</v>
      </c>
      <c r="CC1105" s="75"/>
      <c r="CD1105" s="75"/>
      <c r="CE1105" s="75"/>
      <c r="CF1105" s="75"/>
      <c r="CG1105" s="75">
        <f>CA1105+CC1105+CD1105+CE1105+CF1105</f>
        <v>0</v>
      </c>
      <c r="CH1105" s="75">
        <f>CB1105+CD1105</f>
        <v>0</v>
      </c>
      <c r="CI1105" s="11"/>
      <c r="CJ1105" s="11"/>
      <c r="CK1105" s="11"/>
      <c r="CL1105" s="11"/>
      <c r="CM1105" s="11">
        <f>CG1105+CI1105+CJ1105+CK1105+CL1105</f>
        <v>0</v>
      </c>
      <c r="CN1105" s="11">
        <f>CH1105+CJ1105</f>
        <v>0</v>
      </c>
      <c r="CO1105" s="104"/>
      <c r="CP1105" s="104"/>
      <c r="CQ1105" s="104"/>
      <c r="CR1105" s="104"/>
      <c r="CS1105" s="104">
        <f>CM1105+CO1105+CP1105+CQ1105+CR1105</f>
        <v>0</v>
      </c>
      <c r="CT1105" s="104">
        <f>CN1105+CP1105</f>
        <v>0</v>
      </c>
    </row>
    <row r="1106" spans="1:98" s="108" customFormat="1" ht="69.75" hidden="1" customHeight="1">
      <c r="A1106" s="102" t="s">
        <v>714</v>
      </c>
      <c r="B1106" s="103" t="s">
        <v>358</v>
      </c>
      <c r="C1106" s="103" t="s">
        <v>164</v>
      </c>
      <c r="D1106" s="103" t="s">
        <v>22</v>
      </c>
      <c r="E1106" s="103" t="s">
        <v>715</v>
      </c>
      <c r="F1106" s="103"/>
      <c r="G1106" s="104"/>
      <c r="H1106" s="104"/>
      <c r="I1106" s="104"/>
      <c r="J1106" s="104"/>
      <c r="K1106" s="104"/>
      <c r="L1106" s="104"/>
      <c r="M1106" s="104"/>
      <c r="N1106" s="104"/>
      <c r="O1106" s="104"/>
      <c r="P1106" s="104"/>
      <c r="Q1106" s="104"/>
      <c r="R1106" s="104"/>
      <c r="S1106" s="104"/>
      <c r="T1106" s="104"/>
      <c r="U1106" s="104"/>
      <c r="V1106" s="104"/>
      <c r="W1106" s="104"/>
      <c r="X1106" s="104"/>
      <c r="Y1106" s="104"/>
      <c r="Z1106" s="104"/>
      <c r="AA1106" s="104"/>
      <c r="AB1106" s="104"/>
      <c r="AC1106" s="104"/>
      <c r="AD1106" s="104"/>
      <c r="AE1106" s="104"/>
      <c r="AF1106" s="104"/>
      <c r="AG1106" s="104"/>
      <c r="AH1106" s="104"/>
      <c r="AI1106" s="104"/>
      <c r="AJ1106" s="104"/>
      <c r="AK1106" s="104"/>
      <c r="AL1106" s="104"/>
      <c r="AM1106" s="104"/>
      <c r="AN1106" s="104"/>
      <c r="AO1106" s="104">
        <f>AO1107</f>
        <v>17940</v>
      </c>
      <c r="AP1106" s="104">
        <f t="shared" ref="AP1106:AR1107" si="3683">AP1107</f>
        <v>0</v>
      </c>
      <c r="AQ1106" s="104">
        <f t="shared" si="3683"/>
        <v>17940</v>
      </c>
      <c r="AR1106" s="104">
        <f t="shared" si="3683"/>
        <v>0</v>
      </c>
      <c r="AS1106" s="104"/>
      <c r="AT1106" s="104"/>
      <c r="AU1106" s="104">
        <f>AU1107</f>
        <v>0</v>
      </c>
      <c r="AV1106" s="104">
        <f t="shared" ref="AV1106:AX1107" si="3684">AV1107</f>
        <v>0</v>
      </c>
      <c r="AW1106" s="104">
        <f t="shared" si="3684"/>
        <v>17940</v>
      </c>
      <c r="AX1106" s="104">
        <f t="shared" si="3684"/>
        <v>0</v>
      </c>
      <c r="AY1106" s="75">
        <f>AY1107</f>
        <v>-17940</v>
      </c>
      <c r="AZ1106" s="75">
        <f t="shared" ref="AZ1106:BO1107" si="3685">AZ1107</f>
        <v>0</v>
      </c>
      <c r="BA1106" s="75">
        <f t="shared" si="3685"/>
        <v>0</v>
      </c>
      <c r="BB1106" s="75">
        <f t="shared" si="3685"/>
        <v>0</v>
      </c>
      <c r="BC1106" s="75">
        <f t="shared" si="3685"/>
        <v>0</v>
      </c>
      <c r="BD1106" s="75">
        <f t="shared" si="3685"/>
        <v>0</v>
      </c>
      <c r="BE1106" s="104">
        <f>BE1107</f>
        <v>0</v>
      </c>
      <c r="BF1106" s="104">
        <f t="shared" si="3685"/>
        <v>0</v>
      </c>
      <c r="BG1106" s="104">
        <f t="shared" si="3685"/>
        <v>0</v>
      </c>
      <c r="BH1106" s="104">
        <f t="shared" si="3685"/>
        <v>0</v>
      </c>
      <c r="BI1106" s="138">
        <f t="shared" si="3685"/>
        <v>0</v>
      </c>
      <c r="BJ1106" s="138">
        <f t="shared" si="3685"/>
        <v>0</v>
      </c>
      <c r="BK1106" s="75">
        <f>BK1107</f>
        <v>0</v>
      </c>
      <c r="BL1106" s="75">
        <f t="shared" si="3685"/>
        <v>0</v>
      </c>
      <c r="BM1106" s="75">
        <f t="shared" si="3685"/>
        <v>0</v>
      </c>
      <c r="BN1106" s="75">
        <f t="shared" si="3685"/>
        <v>0</v>
      </c>
      <c r="BO1106" s="75">
        <f t="shared" si="3685"/>
        <v>0</v>
      </c>
      <c r="BP1106" s="75">
        <f t="shared" ref="BL1106:BP1107" si="3686">BP1107</f>
        <v>0</v>
      </c>
      <c r="BQ1106" s="104">
        <f>BQ1107</f>
        <v>0</v>
      </c>
      <c r="BR1106" s="104">
        <f t="shared" ref="BR1106:CG1107" si="3687">BR1107</f>
        <v>0</v>
      </c>
      <c r="BS1106" s="104">
        <f t="shared" si="3687"/>
        <v>0</v>
      </c>
      <c r="BT1106" s="104">
        <f t="shared" si="3687"/>
        <v>0</v>
      </c>
      <c r="BU1106" s="104">
        <f t="shared" si="3687"/>
        <v>0</v>
      </c>
      <c r="BV1106" s="104">
        <f t="shared" si="3687"/>
        <v>0</v>
      </c>
      <c r="BW1106" s="75">
        <f>BW1107</f>
        <v>0</v>
      </c>
      <c r="BX1106" s="75">
        <f t="shared" si="3687"/>
        <v>0</v>
      </c>
      <c r="BY1106" s="75">
        <f t="shared" si="3687"/>
        <v>0</v>
      </c>
      <c r="BZ1106" s="75">
        <f t="shared" si="3687"/>
        <v>0</v>
      </c>
      <c r="CA1106" s="75">
        <f t="shared" si="3687"/>
        <v>0</v>
      </c>
      <c r="CB1106" s="75">
        <f t="shared" si="3687"/>
        <v>0</v>
      </c>
      <c r="CC1106" s="75">
        <f>CC1107</f>
        <v>0</v>
      </c>
      <c r="CD1106" s="75">
        <f t="shared" si="3687"/>
        <v>0</v>
      </c>
      <c r="CE1106" s="75">
        <f t="shared" si="3687"/>
        <v>0</v>
      </c>
      <c r="CF1106" s="75">
        <f t="shared" si="3687"/>
        <v>0</v>
      </c>
      <c r="CG1106" s="75">
        <f t="shared" si="3687"/>
        <v>0</v>
      </c>
      <c r="CH1106" s="75">
        <f t="shared" ref="CD1106:CH1107" si="3688">CH1107</f>
        <v>0</v>
      </c>
      <c r="CI1106" s="11">
        <f>CI1107</f>
        <v>0</v>
      </c>
      <c r="CJ1106" s="11">
        <f t="shared" ref="CJ1106:CT1107" si="3689">CJ1107</f>
        <v>0</v>
      </c>
      <c r="CK1106" s="11">
        <f t="shared" si="3689"/>
        <v>0</v>
      </c>
      <c r="CL1106" s="11">
        <f t="shared" si="3689"/>
        <v>0</v>
      </c>
      <c r="CM1106" s="11">
        <f t="shared" si="3689"/>
        <v>0</v>
      </c>
      <c r="CN1106" s="11">
        <f t="shared" si="3689"/>
        <v>0</v>
      </c>
      <c r="CO1106" s="104">
        <f>CO1107</f>
        <v>0</v>
      </c>
      <c r="CP1106" s="104">
        <f t="shared" si="3689"/>
        <v>0</v>
      </c>
      <c r="CQ1106" s="104">
        <f t="shared" si="3689"/>
        <v>0</v>
      </c>
      <c r="CR1106" s="104">
        <f t="shared" si="3689"/>
        <v>0</v>
      </c>
      <c r="CS1106" s="104">
        <f t="shared" si="3689"/>
        <v>0</v>
      </c>
      <c r="CT1106" s="104">
        <f t="shared" si="3689"/>
        <v>0</v>
      </c>
    </row>
    <row r="1107" spans="1:98" s="108" customFormat="1" ht="26.25" hidden="1" customHeight="1">
      <c r="A1107" s="102" t="s">
        <v>70</v>
      </c>
      <c r="B1107" s="103" t="s">
        <v>358</v>
      </c>
      <c r="C1107" s="103" t="s">
        <v>164</v>
      </c>
      <c r="D1107" s="103" t="s">
        <v>22</v>
      </c>
      <c r="E1107" s="103" t="s">
        <v>715</v>
      </c>
      <c r="F1107" s="103" t="s">
        <v>71</v>
      </c>
      <c r="G1107" s="104"/>
      <c r="H1107" s="104"/>
      <c r="I1107" s="104"/>
      <c r="J1107" s="104"/>
      <c r="K1107" s="104"/>
      <c r="L1107" s="104"/>
      <c r="M1107" s="104"/>
      <c r="N1107" s="104"/>
      <c r="O1107" s="104"/>
      <c r="P1107" s="104"/>
      <c r="Q1107" s="104"/>
      <c r="R1107" s="104"/>
      <c r="S1107" s="104"/>
      <c r="T1107" s="104"/>
      <c r="U1107" s="104"/>
      <c r="V1107" s="104"/>
      <c r="W1107" s="104"/>
      <c r="X1107" s="104"/>
      <c r="Y1107" s="104"/>
      <c r="Z1107" s="104"/>
      <c r="AA1107" s="104"/>
      <c r="AB1107" s="104"/>
      <c r="AC1107" s="104"/>
      <c r="AD1107" s="104"/>
      <c r="AE1107" s="104"/>
      <c r="AF1107" s="104"/>
      <c r="AG1107" s="104"/>
      <c r="AH1107" s="104"/>
      <c r="AI1107" s="104"/>
      <c r="AJ1107" s="104"/>
      <c r="AK1107" s="104"/>
      <c r="AL1107" s="104"/>
      <c r="AM1107" s="104"/>
      <c r="AN1107" s="104"/>
      <c r="AO1107" s="104">
        <f>AO1108</f>
        <v>17940</v>
      </c>
      <c r="AP1107" s="104">
        <f t="shared" si="3683"/>
        <v>0</v>
      </c>
      <c r="AQ1107" s="104">
        <f t="shared" si="3683"/>
        <v>17940</v>
      </c>
      <c r="AR1107" s="104">
        <f t="shared" si="3683"/>
        <v>0</v>
      </c>
      <c r="AS1107" s="104"/>
      <c r="AT1107" s="104"/>
      <c r="AU1107" s="104">
        <f>AU1108</f>
        <v>0</v>
      </c>
      <c r="AV1107" s="104">
        <f t="shared" si="3684"/>
        <v>0</v>
      </c>
      <c r="AW1107" s="104">
        <f t="shared" si="3684"/>
        <v>17940</v>
      </c>
      <c r="AX1107" s="104">
        <f t="shared" si="3684"/>
        <v>0</v>
      </c>
      <c r="AY1107" s="75">
        <f>AY1108</f>
        <v>-17940</v>
      </c>
      <c r="AZ1107" s="75">
        <f t="shared" si="3685"/>
        <v>0</v>
      </c>
      <c r="BA1107" s="75">
        <f t="shared" si="3685"/>
        <v>0</v>
      </c>
      <c r="BB1107" s="75">
        <f t="shared" si="3685"/>
        <v>0</v>
      </c>
      <c r="BC1107" s="75">
        <f t="shared" si="3685"/>
        <v>0</v>
      </c>
      <c r="BD1107" s="75">
        <f t="shared" si="3685"/>
        <v>0</v>
      </c>
      <c r="BE1107" s="104">
        <f>BE1108</f>
        <v>0</v>
      </c>
      <c r="BF1107" s="104">
        <f t="shared" si="3685"/>
        <v>0</v>
      </c>
      <c r="BG1107" s="104">
        <f t="shared" si="3685"/>
        <v>0</v>
      </c>
      <c r="BH1107" s="104">
        <f t="shared" si="3685"/>
        <v>0</v>
      </c>
      <c r="BI1107" s="138">
        <f t="shared" si="3685"/>
        <v>0</v>
      </c>
      <c r="BJ1107" s="138">
        <f t="shared" si="3685"/>
        <v>0</v>
      </c>
      <c r="BK1107" s="75">
        <f>BK1108</f>
        <v>0</v>
      </c>
      <c r="BL1107" s="75">
        <f t="shared" si="3686"/>
        <v>0</v>
      </c>
      <c r="BM1107" s="75">
        <f t="shared" si="3686"/>
        <v>0</v>
      </c>
      <c r="BN1107" s="75">
        <f t="shared" si="3686"/>
        <v>0</v>
      </c>
      <c r="BO1107" s="75">
        <f t="shared" si="3686"/>
        <v>0</v>
      </c>
      <c r="BP1107" s="75">
        <f t="shared" si="3686"/>
        <v>0</v>
      </c>
      <c r="BQ1107" s="104">
        <f>BQ1108</f>
        <v>0</v>
      </c>
      <c r="BR1107" s="104">
        <f t="shared" si="3687"/>
        <v>0</v>
      </c>
      <c r="BS1107" s="104">
        <f t="shared" si="3687"/>
        <v>0</v>
      </c>
      <c r="BT1107" s="104">
        <f t="shared" si="3687"/>
        <v>0</v>
      </c>
      <c r="BU1107" s="104">
        <f t="shared" si="3687"/>
        <v>0</v>
      </c>
      <c r="BV1107" s="104">
        <f t="shared" si="3687"/>
        <v>0</v>
      </c>
      <c r="BW1107" s="75">
        <f>BW1108</f>
        <v>0</v>
      </c>
      <c r="BX1107" s="75">
        <f t="shared" si="3687"/>
        <v>0</v>
      </c>
      <c r="BY1107" s="75">
        <f t="shared" si="3687"/>
        <v>0</v>
      </c>
      <c r="BZ1107" s="75">
        <f t="shared" si="3687"/>
        <v>0</v>
      </c>
      <c r="CA1107" s="75">
        <f t="shared" si="3687"/>
        <v>0</v>
      </c>
      <c r="CB1107" s="75">
        <f t="shared" si="3687"/>
        <v>0</v>
      </c>
      <c r="CC1107" s="75">
        <f>CC1108</f>
        <v>0</v>
      </c>
      <c r="CD1107" s="75">
        <f t="shared" si="3688"/>
        <v>0</v>
      </c>
      <c r="CE1107" s="75">
        <f t="shared" si="3688"/>
        <v>0</v>
      </c>
      <c r="CF1107" s="75">
        <f t="shared" si="3688"/>
        <v>0</v>
      </c>
      <c r="CG1107" s="75">
        <f t="shared" si="3688"/>
        <v>0</v>
      </c>
      <c r="CH1107" s="75">
        <f t="shared" si="3688"/>
        <v>0</v>
      </c>
      <c r="CI1107" s="11">
        <f>CI1108</f>
        <v>0</v>
      </c>
      <c r="CJ1107" s="11">
        <f t="shared" si="3689"/>
        <v>0</v>
      </c>
      <c r="CK1107" s="11">
        <f t="shared" si="3689"/>
        <v>0</v>
      </c>
      <c r="CL1107" s="11">
        <f t="shared" si="3689"/>
        <v>0</v>
      </c>
      <c r="CM1107" s="11">
        <f t="shared" si="3689"/>
        <v>0</v>
      </c>
      <c r="CN1107" s="11">
        <f t="shared" si="3689"/>
        <v>0</v>
      </c>
      <c r="CO1107" s="104">
        <f>CO1108</f>
        <v>0</v>
      </c>
      <c r="CP1107" s="104">
        <f t="shared" si="3689"/>
        <v>0</v>
      </c>
      <c r="CQ1107" s="104">
        <f t="shared" si="3689"/>
        <v>0</v>
      </c>
      <c r="CR1107" s="104">
        <f t="shared" si="3689"/>
        <v>0</v>
      </c>
      <c r="CS1107" s="104">
        <f t="shared" si="3689"/>
        <v>0</v>
      </c>
      <c r="CT1107" s="104">
        <f t="shared" si="3689"/>
        <v>0</v>
      </c>
    </row>
    <row r="1108" spans="1:98" s="108" customFormat="1" ht="55.5" hidden="1" customHeight="1">
      <c r="A1108" s="102" t="s">
        <v>469</v>
      </c>
      <c r="B1108" s="103" t="s">
        <v>358</v>
      </c>
      <c r="C1108" s="103" t="s">
        <v>164</v>
      </c>
      <c r="D1108" s="103" t="s">
        <v>22</v>
      </c>
      <c r="E1108" s="103" t="s">
        <v>715</v>
      </c>
      <c r="F1108" s="103" t="s">
        <v>290</v>
      </c>
      <c r="G1108" s="104"/>
      <c r="H1108" s="104"/>
      <c r="I1108" s="104"/>
      <c r="J1108" s="104"/>
      <c r="K1108" s="104"/>
      <c r="L1108" s="104"/>
      <c r="M1108" s="104"/>
      <c r="N1108" s="104"/>
      <c r="O1108" s="104"/>
      <c r="P1108" s="104"/>
      <c r="Q1108" s="104"/>
      <c r="R1108" s="104"/>
      <c r="S1108" s="104"/>
      <c r="T1108" s="104"/>
      <c r="U1108" s="104"/>
      <c r="V1108" s="104"/>
      <c r="W1108" s="104"/>
      <c r="X1108" s="104"/>
      <c r="Y1108" s="104"/>
      <c r="Z1108" s="104"/>
      <c r="AA1108" s="104"/>
      <c r="AB1108" s="104"/>
      <c r="AC1108" s="104"/>
      <c r="AD1108" s="104"/>
      <c r="AE1108" s="104"/>
      <c r="AF1108" s="104"/>
      <c r="AG1108" s="104"/>
      <c r="AH1108" s="104"/>
      <c r="AI1108" s="104"/>
      <c r="AJ1108" s="104"/>
      <c r="AK1108" s="104"/>
      <c r="AL1108" s="104"/>
      <c r="AM1108" s="104"/>
      <c r="AN1108" s="104"/>
      <c r="AO1108" s="104">
        <v>17940</v>
      </c>
      <c r="AP1108" s="104"/>
      <c r="AQ1108" s="104">
        <f>AK1108+AM1108+AN1108+AO1108+AP1108</f>
        <v>17940</v>
      </c>
      <c r="AR1108" s="104">
        <f>AL1108+AN1108</f>
        <v>0</v>
      </c>
      <c r="AS1108" s="104"/>
      <c r="AT1108" s="104"/>
      <c r="AU1108" s="104"/>
      <c r="AV1108" s="104"/>
      <c r="AW1108" s="104">
        <f>AQ1108+AS1108+AT1108+AU1108+AV1108</f>
        <v>17940</v>
      </c>
      <c r="AX1108" s="104">
        <f>AR1108+AT1108</f>
        <v>0</v>
      </c>
      <c r="AY1108" s="75">
        <v>-17940</v>
      </c>
      <c r="AZ1108" s="75"/>
      <c r="BA1108" s="75"/>
      <c r="BB1108" s="75"/>
      <c r="BC1108" s="75">
        <f>AW1108+AY1108+AZ1108+BA1108+BB1108</f>
        <v>0</v>
      </c>
      <c r="BD1108" s="75">
        <f>AX1108+AZ1108</f>
        <v>0</v>
      </c>
      <c r="BE1108" s="104"/>
      <c r="BF1108" s="104"/>
      <c r="BG1108" s="104"/>
      <c r="BH1108" s="104"/>
      <c r="BI1108" s="138">
        <f>BC1108+BE1108+BF1108+BG1108+BH1108</f>
        <v>0</v>
      </c>
      <c r="BJ1108" s="138">
        <f>BD1108+BF1108</f>
        <v>0</v>
      </c>
      <c r="BK1108" s="75"/>
      <c r="BL1108" s="75"/>
      <c r="BM1108" s="75"/>
      <c r="BN1108" s="75"/>
      <c r="BO1108" s="75">
        <f>BI1108+BK1108+BL1108+BM1108+BN1108</f>
        <v>0</v>
      </c>
      <c r="BP1108" s="75">
        <f>BJ1108+BL1108</f>
        <v>0</v>
      </c>
      <c r="BQ1108" s="104"/>
      <c r="BR1108" s="104"/>
      <c r="BS1108" s="104"/>
      <c r="BT1108" s="104"/>
      <c r="BU1108" s="104">
        <f>BO1108+BQ1108+BR1108+BS1108+BT1108</f>
        <v>0</v>
      </c>
      <c r="BV1108" s="104">
        <f>BP1108+BR1108</f>
        <v>0</v>
      </c>
      <c r="BW1108" s="75"/>
      <c r="BX1108" s="75"/>
      <c r="BY1108" s="75"/>
      <c r="BZ1108" s="75"/>
      <c r="CA1108" s="75">
        <f>BU1108+BW1108+BX1108+BY1108+BZ1108</f>
        <v>0</v>
      </c>
      <c r="CB1108" s="75">
        <f>BV1108+BX1108</f>
        <v>0</v>
      </c>
      <c r="CC1108" s="75"/>
      <c r="CD1108" s="75"/>
      <c r="CE1108" s="75"/>
      <c r="CF1108" s="75"/>
      <c r="CG1108" s="75">
        <f>CA1108+CC1108+CD1108+CE1108+CF1108</f>
        <v>0</v>
      </c>
      <c r="CH1108" s="75">
        <f>CB1108+CD1108</f>
        <v>0</v>
      </c>
      <c r="CI1108" s="11"/>
      <c r="CJ1108" s="11"/>
      <c r="CK1108" s="11"/>
      <c r="CL1108" s="11"/>
      <c r="CM1108" s="11">
        <f>CG1108+CI1108+CJ1108+CK1108+CL1108</f>
        <v>0</v>
      </c>
      <c r="CN1108" s="11">
        <f>CH1108+CJ1108</f>
        <v>0</v>
      </c>
      <c r="CO1108" s="104"/>
      <c r="CP1108" s="104"/>
      <c r="CQ1108" s="104"/>
      <c r="CR1108" s="104"/>
      <c r="CS1108" s="104">
        <f>CM1108+CO1108+CP1108+CQ1108+CR1108</f>
        <v>0</v>
      </c>
      <c r="CT1108" s="104">
        <f>CN1108+CP1108</f>
        <v>0</v>
      </c>
    </row>
    <row r="1109" spans="1:98" s="76" customFormat="1" ht="55.5" hidden="1" customHeight="1">
      <c r="A1109" s="156" t="s">
        <v>712</v>
      </c>
      <c r="B1109" s="157" t="s">
        <v>358</v>
      </c>
      <c r="C1109" s="157" t="s">
        <v>164</v>
      </c>
      <c r="D1109" s="157" t="s">
        <v>22</v>
      </c>
      <c r="E1109" s="157" t="s">
        <v>749</v>
      </c>
      <c r="F1109" s="157"/>
      <c r="G1109" s="75"/>
      <c r="H1109" s="75"/>
      <c r="I1109" s="75"/>
      <c r="J1109" s="75"/>
      <c r="K1109" s="75"/>
      <c r="L1109" s="75"/>
      <c r="M1109" s="75"/>
      <c r="N1109" s="75"/>
      <c r="O1109" s="75"/>
      <c r="P1109" s="75"/>
      <c r="Q1109" s="75"/>
      <c r="R1109" s="75"/>
      <c r="S1109" s="75"/>
      <c r="T1109" s="75"/>
      <c r="U1109" s="75"/>
      <c r="V1109" s="75"/>
      <c r="W1109" s="75"/>
      <c r="X1109" s="75"/>
      <c r="Y1109" s="75"/>
      <c r="Z1109" s="75"/>
      <c r="AA1109" s="75"/>
      <c r="AB1109" s="75"/>
      <c r="AC1109" s="75"/>
      <c r="AD1109" s="75"/>
      <c r="AE1109" s="75"/>
      <c r="AF1109" s="75"/>
      <c r="AG1109" s="75"/>
      <c r="AH1109" s="75"/>
      <c r="AI1109" s="75"/>
      <c r="AJ1109" s="75"/>
      <c r="AK1109" s="75"/>
      <c r="AL1109" s="75"/>
      <c r="AM1109" s="75"/>
      <c r="AN1109" s="75"/>
      <c r="AO1109" s="75"/>
      <c r="AP1109" s="75"/>
      <c r="AQ1109" s="75"/>
      <c r="AR1109" s="75"/>
      <c r="AS1109" s="75"/>
      <c r="AT1109" s="75"/>
      <c r="AU1109" s="75"/>
      <c r="AV1109" s="75"/>
      <c r="AW1109" s="75"/>
      <c r="AX1109" s="75"/>
      <c r="AY1109" s="75">
        <f>AY1110</f>
        <v>17940</v>
      </c>
      <c r="AZ1109" s="75">
        <f t="shared" ref="AZ1109:BO1110" si="3690">AZ1110</f>
        <v>0</v>
      </c>
      <c r="BA1109" s="75">
        <f t="shared" si="3690"/>
        <v>5264</v>
      </c>
      <c r="BB1109" s="75">
        <f t="shared" si="3690"/>
        <v>0</v>
      </c>
      <c r="BC1109" s="75">
        <f t="shared" si="3690"/>
        <v>23204</v>
      </c>
      <c r="BD1109" s="75">
        <f t="shared" si="3690"/>
        <v>0</v>
      </c>
      <c r="BE1109" s="75">
        <f>BE1110</f>
        <v>-3076</v>
      </c>
      <c r="BF1109" s="75">
        <f t="shared" si="3690"/>
        <v>0</v>
      </c>
      <c r="BG1109" s="75">
        <f t="shared" si="3690"/>
        <v>0</v>
      </c>
      <c r="BH1109" s="75">
        <f t="shared" si="3690"/>
        <v>0</v>
      </c>
      <c r="BI1109" s="75">
        <f t="shared" si="3690"/>
        <v>20128</v>
      </c>
      <c r="BJ1109" s="75">
        <f t="shared" si="3690"/>
        <v>0</v>
      </c>
      <c r="BK1109" s="75">
        <f>BK1110</f>
        <v>-2906</v>
      </c>
      <c r="BL1109" s="75">
        <f t="shared" si="3690"/>
        <v>0</v>
      </c>
      <c r="BM1109" s="75">
        <f t="shared" si="3690"/>
        <v>0</v>
      </c>
      <c r="BN1109" s="75">
        <f t="shared" si="3690"/>
        <v>0</v>
      </c>
      <c r="BO1109" s="75">
        <f t="shared" si="3690"/>
        <v>17222</v>
      </c>
      <c r="BP1109" s="75">
        <f t="shared" ref="BL1109:BP1110" si="3691">BP1110</f>
        <v>0</v>
      </c>
      <c r="BQ1109" s="75">
        <f>BQ1110</f>
        <v>2225</v>
      </c>
      <c r="BR1109" s="75">
        <f t="shared" ref="BR1109:CG1110" si="3692">BR1110</f>
        <v>0</v>
      </c>
      <c r="BS1109" s="75">
        <f t="shared" si="3692"/>
        <v>0</v>
      </c>
      <c r="BT1109" s="75">
        <f t="shared" si="3692"/>
        <v>0</v>
      </c>
      <c r="BU1109" s="75">
        <f t="shared" si="3692"/>
        <v>19447</v>
      </c>
      <c r="BV1109" s="75">
        <f t="shared" si="3692"/>
        <v>0</v>
      </c>
      <c r="BW1109" s="75">
        <f>BW1110</f>
        <v>-19447</v>
      </c>
      <c r="BX1109" s="75">
        <f t="shared" si="3692"/>
        <v>0</v>
      </c>
      <c r="BY1109" s="75">
        <f t="shared" si="3692"/>
        <v>0</v>
      </c>
      <c r="BZ1109" s="75">
        <f t="shared" si="3692"/>
        <v>0</v>
      </c>
      <c r="CA1109" s="75">
        <f t="shared" si="3692"/>
        <v>0</v>
      </c>
      <c r="CB1109" s="75">
        <f t="shared" si="3692"/>
        <v>0</v>
      </c>
      <c r="CC1109" s="75">
        <f>CC1110</f>
        <v>0</v>
      </c>
      <c r="CD1109" s="75">
        <f t="shared" si="3692"/>
        <v>0</v>
      </c>
      <c r="CE1109" s="75">
        <f t="shared" si="3692"/>
        <v>0</v>
      </c>
      <c r="CF1109" s="75">
        <f t="shared" si="3692"/>
        <v>0</v>
      </c>
      <c r="CG1109" s="75">
        <f t="shared" si="3692"/>
        <v>0</v>
      </c>
      <c r="CH1109" s="75">
        <f t="shared" ref="CD1109:CH1110" si="3693">CH1110</f>
        <v>0</v>
      </c>
      <c r="CI1109" s="11">
        <f>CI1110</f>
        <v>0</v>
      </c>
      <c r="CJ1109" s="11">
        <f t="shared" ref="CJ1109:CT1110" si="3694">CJ1110</f>
        <v>0</v>
      </c>
      <c r="CK1109" s="11">
        <f t="shared" si="3694"/>
        <v>0</v>
      </c>
      <c r="CL1109" s="11">
        <f t="shared" si="3694"/>
        <v>0</v>
      </c>
      <c r="CM1109" s="11">
        <f t="shared" si="3694"/>
        <v>0</v>
      </c>
      <c r="CN1109" s="11">
        <f t="shared" si="3694"/>
        <v>0</v>
      </c>
      <c r="CO1109" s="75">
        <f>CO1110</f>
        <v>0</v>
      </c>
      <c r="CP1109" s="75">
        <f t="shared" si="3694"/>
        <v>0</v>
      </c>
      <c r="CQ1109" s="75">
        <f t="shared" si="3694"/>
        <v>0</v>
      </c>
      <c r="CR1109" s="75">
        <f t="shared" si="3694"/>
        <v>0</v>
      </c>
      <c r="CS1109" s="75">
        <f t="shared" si="3694"/>
        <v>0</v>
      </c>
      <c r="CT1109" s="75">
        <f t="shared" si="3694"/>
        <v>0</v>
      </c>
    </row>
    <row r="1110" spans="1:98" s="76" customFormat="1" hidden="1">
      <c r="A1110" s="156" t="s">
        <v>70</v>
      </c>
      <c r="B1110" s="157" t="s">
        <v>358</v>
      </c>
      <c r="C1110" s="157" t="s">
        <v>164</v>
      </c>
      <c r="D1110" s="157" t="s">
        <v>22</v>
      </c>
      <c r="E1110" s="157" t="s">
        <v>749</v>
      </c>
      <c r="F1110" s="157" t="s">
        <v>71</v>
      </c>
      <c r="G1110" s="75"/>
      <c r="H1110" s="75"/>
      <c r="I1110" s="75"/>
      <c r="J1110" s="75"/>
      <c r="K1110" s="75"/>
      <c r="L1110" s="75"/>
      <c r="M1110" s="75"/>
      <c r="N1110" s="75"/>
      <c r="O1110" s="75"/>
      <c r="P1110" s="75"/>
      <c r="Q1110" s="75"/>
      <c r="R1110" s="75"/>
      <c r="S1110" s="75"/>
      <c r="T1110" s="75"/>
      <c r="U1110" s="75"/>
      <c r="V1110" s="75"/>
      <c r="W1110" s="75"/>
      <c r="X1110" s="75"/>
      <c r="Y1110" s="75"/>
      <c r="Z1110" s="75"/>
      <c r="AA1110" s="75"/>
      <c r="AB1110" s="75"/>
      <c r="AC1110" s="75"/>
      <c r="AD1110" s="75"/>
      <c r="AE1110" s="75"/>
      <c r="AF1110" s="75"/>
      <c r="AG1110" s="75"/>
      <c r="AH1110" s="75"/>
      <c r="AI1110" s="75"/>
      <c r="AJ1110" s="75"/>
      <c r="AK1110" s="75"/>
      <c r="AL1110" s="75"/>
      <c r="AM1110" s="75"/>
      <c r="AN1110" s="75"/>
      <c r="AO1110" s="75"/>
      <c r="AP1110" s="75"/>
      <c r="AQ1110" s="75"/>
      <c r="AR1110" s="75"/>
      <c r="AS1110" s="75"/>
      <c r="AT1110" s="75"/>
      <c r="AU1110" s="75"/>
      <c r="AV1110" s="75"/>
      <c r="AW1110" s="75"/>
      <c r="AX1110" s="75"/>
      <c r="AY1110" s="75">
        <f>AY1111</f>
        <v>17940</v>
      </c>
      <c r="AZ1110" s="75">
        <f t="shared" si="3690"/>
        <v>0</v>
      </c>
      <c r="BA1110" s="75">
        <f t="shared" si="3690"/>
        <v>5264</v>
      </c>
      <c r="BB1110" s="75">
        <f t="shared" si="3690"/>
        <v>0</v>
      </c>
      <c r="BC1110" s="75">
        <f t="shared" si="3690"/>
        <v>23204</v>
      </c>
      <c r="BD1110" s="75">
        <f t="shared" si="3690"/>
        <v>0</v>
      </c>
      <c r="BE1110" s="75">
        <f>BE1111</f>
        <v>-3076</v>
      </c>
      <c r="BF1110" s="75">
        <f t="shared" si="3690"/>
        <v>0</v>
      </c>
      <c r="BG1110" s="75">
        <f t="shared" si="3690"/>
        <v>0</v>
      </c>
      <c r="BH1110" s="75">
        <f t="shared" si="3690"/>
        <v>0</v>
      </c>
      <c r="BI1110" s="75">
        <f t="shared" si="3690"/>
        <v>20128</v>
      </c>
      <c r="BJ1110" s="75">
        <f t="shared" si="3690"/>
        <v>0</v>
      </c>
      <c r="BK1110" s="75">
        <f>BK1111</f>
        <v>-2906</v>
      </c>
      <c r="BL1110" s="75">
        <f t="shared" si="3691"/>
        <v>0</v>
      </c>
      <c r="BM1110" s="75">
        <f t="shared" si="3691"/>
        <v>0</v>
      </c>
      <c r="BN1110" s="75">
        <f t="shared" si="3691"/>
        <v>0</v>
      </c>
      <c r="BO1110" s="75">
        <f t="shared" si="3691"/>
        <v>17222</v>
      </c>
      <c r="BP1110" s="75">
        <f t="shared" si="3691"/>
        <v>0</v>
      </c>
      <c r="BQ1110" s="75">
        <f>BQ1111</f>
        <v>2225</v>
      </c>
      <c r="BR1110" s="75">
        <f t="shared" si="3692"/>
        <v>0</v>
      </c>
      <c r="BS1110" s="75">
        <f t="shared" si="3692"/>
        <v>0</v>
      </c>
      <c r="BT1110" s="75">
        <f t="shared" si="3692"/>
        <v>0</v>
      </c>
      <c r="BU1110" s="75">
        <f t="shared" si="3692"/>
        <v>19447</v>
      </c>
      <c r="BV1110" s="75">
        <f t="shared" si="3692"/>
        <v>0</v>
      </c>
      <c r="BW1110" s="75">
        <f>BW1111</f>
        <v>-19447</v>
      </c>
      <c r="BX1110" s="75">
        <f t="shared" si="3692"/>
        <v>0</v>
      </c>
      <c r="BY1110" s="75">
        <f t="shared" si="3692"/>
        <v>0</v>
      </c>
      <c r="BZ1110" s="75">
        <f t="shared" si="3692"/>
        <v>0</v>
      </c>
      <c r="CA1110" s="75">
        <f t="shared" si="3692"/>
        <v>0</v>
      </c>
      <c r="CB1110" s="75">
        <f t="shared" si="3692"/>
        <v>0</v>
      </c>
      <c r="CC1110" s="75">
        <f>CC1111</f>
        <v>0</v>
      </c>
      <c r="CD1110" s="75">
        <f t="shared" si="3693"/>
        <v>0</v>
      </c>
      <c r="CE1110" s="75">
        <f t="shared" si="3693"/>
        <v>0</v>
      </c>
      <c r="CF1110" s="75">
        <f t="shared" si="3693"/>
        <v>0</v>
      </c>
      <c r="CG1110" s="75">
        <f t="shared" si="3693"/>
        <v>0</v>
      </c>
      <c r="CH1110" s="75">
        <f t="shared" si="3693"/>
        <v>0</v>
      </c>
      <c r="CI1110" s="11">
        <f>CI1111</f>
        <v>0</v>
      </c>
      <c r="CJ1110" s="11">
        <f t="shared" si="3694"/>
        <v>0</v>
      </c>
      <c r="CK1110" s="11">
        <f t="shared" si="3694"/>
        <v>0</v>
      </c>
      <c r="CL1110" s="11">
        <f t="shared" si="3694"/>
        <v>0</v>
      </c>
      <c r="CM1110" s="11">
        <f t="shared" si="3694"/>
        <v>0</v>
      </c>
      <c r="CN1110" s="11">
        <f t="shared" si="3694"/>
        <v>0</v>
      </c>
      <c r="CO1110" s="75">
        <f>CO1111</f>
        <v>0</v>
      </c>
      <c r="CP1110" s="75">
        <f t="shared" si="3694"/>
        <v>0</v>
      </c>
      <c r="CQ1110" s="75">
        <f t="shared" si="3694"/>
        <v>0</v>
      </c>
      <c r="CR1110" s="75">
        <f t="shared" si="3694"/>
        <v>0</v>
      </c>
      <c r="CS1110" s="75">
        <f t="shared" si="3694"/>
        <v>0</v>
      </c>
      <c r="CT1110" s="75">
        <f t="shared" si="3694"/>
        <v>0</v>
      </c>
    </row>
    <row r="1111" spans="1:98" s="76" customFormat="1" ht="49.5" hidden="1">
      <c r="A1111" s="156" t="s">
        <v>469</v>
      </c>
      <c r="B1111" s="157" t="s">
        <v>358</v>
      </c>
      <c r="C1111" s="157" t="s">
        <v>164</v>
      </c>
      <c r="D1111" s="157" t="s">
        <v>22</v>
      </c>
      <c r="E1111" s="157" t="s">
        <v>749</v>
      </c>
      <c r="F1111" s="157" t="s">
        <v>290</v>
      </c>
      <c r="G1111" s="75"/>
      <c r="H1111" s="75"/>
      <c r="I1111" s="75"/>
      <c r="J1111" s="75"/>
      <c r="K1111" s="75"/>
      <c r="L1111" s="75"/>
      <c r="M1111" s="75"/>
      <c r="N1111" s="75"/>
      <c r="O1111" s="75"/>
      <c r="P1111" s="75"/>
      <c r="Q1111" s="75"/>
      <c r="R1111" s="75"/>
      <c r="S1111" s="75"/>
      <c r="T1111" s="75"/>
      <c r="U1111" s="75"/>
      <c r="V1111" s="75"/>
      <c r="W1111" s="75"/>
      <c r="X1111" s="75"/>
      <c r="Y1111" s="75"/>
      <c r="Z1111" s="75"/>
      <c r="AA1111" s="75"/>
      <c r="AB1111" s="75"/>
      <c r="AC1111" s="75"/>
      <c r="AD1111" s="75"/>
      <c r="AE1111" s="75"/>
      <c r="AF1111" s="75"/>
      <c r="AG1111" s="75"/>
      <c r="AH1111" s="75"/>
      <c r="AI1111" s="75"/>
      <c r="AJ1111" s="75"/>
      <c r="AK1111" s="75"/>
      <c r="AL1111" s="75"/>
      <c r="AM1111" s="75"/>
      <c r="AN1111" s="75"/>
      <c r="AO1111" s="75"/>
      <c r="AP1111" s="75"/>
      <c r="AQ1111" s="75"/>
      <c r="AR1111" s="75"/>
      <c r="AS1111" s="75"/>
      <c r="AT1111" s="75"/>
      <c r="AU1111" s="75"/>
      <c r="AV1111" s="75"/>
      <c r="AW1111" s="75"/>
      <c r="AX1111" s="75"/>
      <c r="AY1111" s="75">
        <v>17940</v>
      </c>
      <c r="AZ1111" s="75"/>
      <c r="BA1111" s="75">
        <v>5264</v>
      </c>
      <c r="BB1111" s="75"/>
      <c r="BC1111" s="75">
        <f>AW1111+AY1111+AZ1111+BA1111+BB1111</f>
        <v>23204</v>
      </c>
      <c r="BD1111" s="75">
        <f>AX1111+AZ1111</f>
        <v>0</v>
      </c>
      <c r="BE1111" s="75">
        <v>-3076</v>
      </c>
      <c r="BF1111" s="75"/>
      <c r="BG1111" s="75"/>
      <c r="BH1111" s="75"/>
      <c r="BI1111" s="75">
        <f>BC1111+BE1111+BF1111+BG1111+BH1111</f>
        <v>20128</v>
      </c>
      <c r="BJ1111" s="75">
        <f>BD1111+BF1111</f>
        <v>0</v>
      </c>
      <c r="BK1111" s="75">
        <v>-2906</v>
      </c>
      <c r="BL1111" s="75"/>
      <c r="BM1111" s="75"/>
      <c r="BN1111" s="75"/>
      <c r="BO1111" s="75">
        <f>BI1111+BK1111+BL1111+BM1111+BN1111</f>
        <v>17222</v>
      </c>
      <c r="BP1111" s="75">
        <f>BJ1111+BL1111</f>
        <v>0</v>
      </c>
      <c r="BQ1111" s="75">
        <v>2225</v>
      </c>
      <c r="BR1111" s="75"/>
      <c r="BS1111" s="75"/>
      <c r="BT1111" s="75"/>
      <c r="BU1111" s="75">
        <f>BO1111+BQ1111+BR1111+BS1111+BT1111</f>
        <v>19447</v>
      </c>
      <c r="BV1111" s="75">
        <f>BP1111+BR1111</f>
        <v>0</v>
      </c>
      <c r="BW1111" s="75">
        <v>-19447</v>
      </c>
      <c r="BX1111" s="75"/>
      <c r="BY1111" s="75"/>
      <c r="BZ1111" s="75"/>
      <c r="CA1111" s="75">
        <f>BU1111+BW1111+BX1111+BY1111+BZ1111</f>
        <v>0</v>
      </c>
      <c r="CB1111" s="75">
        <f>BV1111+BX1111</f>
        <v>0</v>
      </c>
      <c r="CC1111" s="75"/>
      <c r="CD1111" s="75"/>
      <c r="CE1111" s="75"/>
      <c r="CF1111" s="75"/>
      <c r="CG1111" s="75">
        <f>CA1111+CC1111+CD1111+CE1111+CF1111</f>
        <v>0</v>
      </c>
      <c r="CH1111" s="75">
        <f>CB1111+CD1111</f>
        <v>0</v>
      </c>
      <c r="CI1111" s="11"/>
      <c r="CJ1111" s="11"/>
      <c r="CK1111" s="11"/>
      <c r="CL1111" s="11"/>
      <c r="CM1111" s="11">
        <f>CG1111+CI1111+CJ1111+CK1111+CL1111</f>
        <v>0</v>
      </c>
      <c r="CN1111" s="11">
        <f>CH1111+CJ1111</f>
        <v>0</v>
      </c>
      <c r="CO1111" s="75"/>
      <c r="CP1111" s="75"/>
      <c r="CQ1111" s="75"/>
      <c r="CR1111" s="75"/>
      <c r="CS1111" s="75">
        <f>CM1111+CO1111+CP1111+CQ1111+CR1111</f>
        <v>0</v>
      </c>
      <c r="CT1111" s="75">
        <f>CN1111+CP1111</f>
        <v>0</v>
      </c>
    </row>
    <row r="1112" spans="1:98" s="76" customFormat="1" ht="55.5" hidden="1" customHeight="1">
      <c r="A1112" s="156" t="s">
        <v>712</v>
      </c>
      <c r="B1112" s="157" t="s">
        <v>358</v>
      </c>
      <c r="C1112" s="157" t="s">
        <v>164</v>
      </c>
      <c r="D1112" s="157" t="s">
        <v>22</v>
      </c>
      <c r="E1112" s="157" t="s">
        <v>748</v>
      </c>
      <c r="F1112" s="157"/>
      <c r="G1112" s="75"/>
      <c r="H1112" s="75"/>
      <c r="I1112" s="75"/>
      <c r="J1112" s="75"/>
      <c r="K1112" s="75"/>
      <c r="L1112" s="75"/>
      <c r="M1112" s="75"/>
      <c r="N1112" s="75"/>
      <c r="O1112" s="75"/>
      <c r="P1112" s="75"/>
      <c r="Q1112" s="75"/>
      <c r="R1112" s="75"/>
      <c r="S1112" s="75"/>
      <c r="T1112" s="75"/>
      <c r="U1112" s="75"/>
      <c r="V1112" s="75"/>
      <c r="W1112" s="75"/>
      <c r="X1112" s="75"/>
      <c r="Y1112" s="75"/>
      <c r="Z1112" s="75"/>
      <c r="AA1112" s="75"/>
      <c r="AB1112" s="75"/>
      <c r="AC1112" s="75"/>
      <c r="AD1112" s="75"/>
      <c r="AE1112" s="75"/>
      <c r="AF1112" s="75"/>
      <c r="AG1112" s="75"/>
      <c r="AH1112" s="75"/>
      <c r="AI1112" s="75"/>
      <c r="AJ1112" s="75"/>
      <c r="AK1112" s="75"/>
      <c r="AL1112" s="75"/>
      <c r="AM1112" s="75"/>
      <c r="AN1112" s="75"/>
      <c r="AO1112" s="75"/>
      <c r="AP1112" s="75"/>
      <c r="AQ1112" s="75"/>
      <c r="AR1112" s="75"/>
      <c r="AS1112" s="75"/>
      <c r="AT1112" s="75"/>
      <c r="AU1112" s="75"/>
      <c r="AV1112" s="75"/>
      <c r="AW1112" s="75"/>
      <c r="AX1112" s="75"/>
      <c r="AY1112" s="75">
        <f>AY1113</f>
        <v>0</v>
      </c>
      <c r="AZ1112" s="75">
        <f t="shared" ref="AZ1112:BO1113" si="3695">AZ1113</f>
        <v>136421</v>
      </c>
      <c r="BA1112" s="75">
        <f t="shared" si="3695"/>
        <v>0</v>
      </c>
      <c r="BB1112" s="75">
        <f t="shared" si="3695"/>
        <v>0</v>
      </c>
      <c r="BC1112" s="75">
        <f t="shared" si="3695"/>
        <v>136421</v>
      </c>
      <c r="BD1112" s="75">
        <f t="shared" si="3695"/>
        <v>136421</v>
      </c>
      <c r="BE1112" s="75">
        <f>BE1113</f>
        <v>0</v>
      </c>
      <c r="BF1112" s="75">
        <f t="shared" si="3695"/>
        <v>4715</v>
      </c>
      <c r="BG1112" s="75">
        <f t="shared" si="3695"/>
        <v>0</v>
      </c>
      <c r="BH1112" s="75">
        <f t="shared" si="3695"/>
        <v>0</v>
      </c>
      <c r="BI1112" s="75">
        <f t="shared" si="3695"/>
        <v>141136</v>
      </c>
      <c r="BJ1112" s="75">
        <f t="shared" si="3695"/>
        <v>141136</v>
      </c>
      <c r="BK1112" s="75">
        <f>BK1113</f>
        <v>0</v>
      </c>
      <c r="BL1112" s="75">
        <f t="shared" si="3695"/>
        <v>13864</v>
      </c>
      <c r="BM1112" s="75">
        <f t="shared" si="3695"/>
        <v>0</v>
      </c>
      <c r="BN1112" s="75">
        <f t="shared" si="3695"/>
        <v>0</v>
      </c>
      <c r="BO1112" s="75">
        <f t="shared" si="3695"/>
        <v>155000</v>
      </c>
      <c r="BP1112" s="75">
        <f t="shared" ref="BL1112:BP1113" si="3696">BP1113</f>
        <v>155000</v>
      </c>
      <c r="BQ1112" s="75">
        <f>BQ1113</f>
        <v>0</v>
      </c>
      <c r="BR1112" s="75">
        <f t="shared" ref="BR1112:CG1113" si="3697">BR1113</f>
        <v>20017</v>
      </c>
      <c r="BS1112" s="75">
        <f t="shared" si="3697"/>
        <v>0</v>
      </c>
      <c r="BT1112" s="75">
        <f t="shared" si="3697"/>
        <v>0</v>
      </c>
      <c r="BU1112" s="75">
        <f t="shared" si="3697"/>
        <v>175017</v>
      </c>
      <c r="BV1112" s="75">
        <f t="shared" si="3697"/>
        <v>175017</v>
      </c>
      <c r="BW1112" s="75">
        <f>BW1113</f>
        <v>0</v>
      </c>
      <c r="BX1112" s="75">
        <f t="shared" si="3697"/>
        <v>-175017</v>
      </c>
      <c r="BY1112" s="75">
        <f t="shared" si="3697"/>
        <v>0</v>
      </c>
      <c r="BZ1112" s="75">
        <f t="shared" si="3697"/>
        <v>0</v>
      </c>
      <c r="CA1112" s="75">
        <f t="shared" si="3697"/>
        <v>0</v>
      </c>
      <c r="CB1112" s="75">
        <f t="shared" si="3697"/>
        <v>0</v>
      </c>
      <c r="CC1112" s="75">
        <f>CC1113</f>
        <v>0</v>
      </c>
      <c r="CD1112" s="75">
        <f t="shared" si="3697"/>
        <v>0</v>
      </c>
      <c r="CE1112" s="75">
        <f t="shared" si="3697"/>
        <v>0</v>
      </c>
      <c r="CF1112" s="75">
        <f t="shared" si="3697"/>
        <v>0</v>
      </c>
      <c r="CG1112" s="75">
        <f t="shared" si="3697"/>
        <v>0</v>
      </c>
      <c r="CH1112" s="75">
        <f t="shared" ref="CD1112:CH1113" si="3698">CH1113</f>
        <v>0</v>
      </c>
      <c r="CI1112" s="11">
        <f>CI1113</f>
        <v>0</v>
      </c>
      <c r="CJ1112" s="11">
        <f t="shared" ref="CJ1112:CT1113" si="3699">CJ1113</f>
        <v>0</v>
      </c>
      <c r="CK1112" s="11">
        <f t="shared" si="3699"/>
        <v>0</v>
      </c>
      <c r="CL1112" s="11">
        <f t="shared" si="3699"/>
        <v>0</v>
      </c>
      <c r="CM1112" s="11">
        <f t="shared" si="3699"/>
        <v>0</v>
      </c>
      <c r="CN1112" s="11">
        <f t="shared" si="3699"/>
        <v>0</v>
      </c>
      <c r="CO1112" s="75">
        <f>CO1113</f>
        <v>0</v>
      </c>
      <c r="CP1112" s="75">
        <f t="shared" si="3699"/>
        <v>0</v>
      </c>
      <c r="CQ1112" s="75">
        <f t="shared" si="3699"/>
        <v>0</v>
      </c>
      <c r="CR1112" s="75">
        <f t="shared" si="3699"/>
        <v>0</v>
      </c>
      <c r="CS1112" s="75">
        <f t="shared" si="3699"/>
        <v>0</v>
      </c>
      <c r="CT1112" s="75">
        <f t="shared" si="3699"/>
        <v>0</v>
      </c>
    </row>
    <row r="1113" spans="1:98" s="76" customFormat="1" hidden="1">
      <c r="A1113" s="156" t="s">
        <v>70</v>
      </c>
      <c r="B1113" s="157" t="s">
        <v>358</v>
      </c>
      <c r="C1113" s="157" t="s">
        <v>164</v>
      </c>
      <c r="D1113" s="157" t="s">
        <v>22</v>
      </c>
      <c r="E1113" s="157" t="s">
        <v>748</v>
      </c>
      <c r="F1113" s="157" t="s">
        <v>71</v>
      </c>
      <c r="G1113" s="75"/>
      <c r="H1113" s="75"/>
      <c r="I1113" s="75"/>
      <c r="J1113" s="75"/>
      <c r="K1113" s="75"/>
      <c r="L1113" s="75"/>
      <c r="M1113" s="75"/>
      <c r="N1113" s="75"/>
      <c r="O1113" s="75"/>
      <c r="P1113" s="75"/>
      <c r="Q1113" s="75"/>
      <c r="R1113" s="75"/>
      <c r="S1113" s="75"/>
      <c r="T1113" s="75"/>
      <c r="U1113" s="75"/>
      <c r="V1113" s="75"/>
      <c r="W1113" s="75"/>
      <c r="X1113" s="75"/>
      <c r="Y1113" s="75"/>
      <c r="Z1113" s="75"/>
      <c r="AA1113" s="75"/>
      <c r="AB1113" s="75"/>
      <c r="AC1113" s="75"/>
      <c r="AD1113" s="75"/>
      <c r="AE1113" s="75"/>
      <c r="AF1113" s="75"/>
      <c r="AG1113" s="75"/>
      <c r="AH1113" s="75"/>
      <c r="AI1113" s="75"/>
      <c r="AJ1113" s="75"/>
      <c r="AK1113" s="75"/>
      <c r="AL1113" s="75"/>
      <c r="AM1113" s="75"/>
      <c r="AN1113" s="75"/>
      <c r="AO1113" s="75"/>
      <c r="AP1113" s="75"/>
      <c r="AQ1113" s="75"/>
      <c r="AR1113" s="75"/>
      <c r="AS1113" s="75"/>
      <c r="AT1113" s="75"/>
      <c r="AU1113" s="75"/>
      <c r="AV1113" s="75"/>
      <c r="AW1113" s="75"/>
      <c r="AX1113" s="75"/>
      <c r="AY1113" s="75">
        <f>AY1114</f>
        <v>0</v>
      </c>
      <c r="AZ1113" s="75">
        <f t="shared" si="3695"/>
        <v>136421</v>
      </c>
      <c r="BA1113" s="75">
        <f t="shared" si="3695"/>
        <v>0</v>
      </c>
      <c r="BB1113" s="75">
        <f t="shared" si="3695"/>
        <v>0</v>
      </c>
      <c r="BC1113" s="75">
        <f t="shared" si="3695"/>
        <v>136421</v>
      </c>
      <c r="BD1113" s="75">
        <f t="shared" si="3695"/>
        <v>136421</v>
      </c>
      <c r="BE1113" s="75">
        <f>BE1114</f>
        <v>0</v>
      </c>
      <c r="BF1113" s="75">
        <f t="shared" si="3695"/>
        <v>4715</v>
      </c>
      <c r="BG1113" s="75">
        <f t="shared" si="3695"/>
        <v>0</v>
      </c>
      <c r="BH1113" s="75">
        <f t="shared" si="3695"/>
        <v>0</v>
      </c>
      <c r="BI1113" s="75">
        <f t="shared" si="3695"/>
        <v>141136</v>
      </c>
      <c r="BJ1113" s="75">
        <f t="shared" si="3695"/>
        <v>141136</v>
      </c>
      <c r="BK1113" s="75">
        <f>BK1114</f>
        <v>0</v>
      </c>
      <c r="BL1113" s="75">
        <f t="shared" si="3696"/>
        <v>13864</v>
      </c>
      <c r="BM1113" s="75">
        <f t="shared" si="3696"/>
        <v>0</v>
      </c>
      <c r="BN1113" s="75">
        <f t="shared" si="3696"/>
        <v>0</v>
      </c>
      <c r="BO1113" s="75">
        <f t="shared" si="3696"/>
        <v>155000</v>
      </c>
      <c r="BP1113" s="75">
        <f t="shared" si="3696"/>
        <v>155000</v>
      </c>
      <c r="BQ1113" s="75">
        <f>BQ1114</f>
        <v>0</v>
      </c>
      <c r="BR1113" s="75">
        <f t="shared" si="3697"/>
        <v>20017</v>
      </c>
      <c r="BS1113" s="75">
        <f t="shared" si="3697"/>
        <v>0</v>
      </c>
      <c r="BT1113" s="75">
        <f t="shared" si="3697"/>
        <v>0</v>
      </c>
      <c r="BU1113" s="75">
        <f t="shared" si="3697"/>
        <v>175017</v>
      </c>
      <c r="BV1113" s="75">
        <f t="shared" si="3697"/>
        <v>175017</v>
      </c>
      <c r="BW1113" s="75">
        <f>BW1114</f>
        <v>0</v>
      </c>
      <c r="BX1113" s="75">
        <f t="shared" si="3697"/>
        <v>-175017</v>
      </c>
      <c r="BY1113" s="75">
        <f t="shared" si="3697"/>
        <v>0</v>
      </c>
      <c r="BZ1113" s="75">
        <f t="shared" si="3697"/>
        <v>0</v>
      </c>
      <c r="CA1113" s="75">
        <f t="shared" si="3697"/>
        <v>0</v>
      </c>
      <c r="CB1113" s="75">
        <f t="shared" si="3697"/>
        <v>0</v>
      </c>
      <c r="CC1113" s="75">
        <f>CC1114</f>
        <v>0</v>
      </c>
      <c r="CD1113" s="75">
        <f t="shared" si="3698"/>
        <v>0</v>
      </c>
      <c r="CE1113" s="75">
        <f t="shared" si="3698"/>
        <v>0</v>
      </c>
      <c r="CF1113" s="75">
        <f t="shared" si="3698"/>
        <v>0</v>
      </c>
      <c r="CG1113" s="75">
        <f t="shared" si="3698"/>
        <v>0</v>
      </c>
      <c r="CH1113" s="75">
        <f t="shared" si="3698"/>
        <v>0</v>
      </c>
      <c r="CI1113" s="11">
        <f>CI1114</f>
        <v>0</v>
      </c>
      <c r="CJ1113" s="11">
        <f t="shared" si="3699"/>
        <v>0</v>
      </c>
      <c r="CK1113" s="11">
        <f t="shared" si="3699"/>
        <v>0</v>
      </c>
      <c r="CL1113" s="11">
        <f t="shared" si="3699"/>
        <v>0</v>
      </c>
      <c r="CM1113" s="11">
        <f t="shared" si="3699"/>
        <v>0</v>
      </c>
      <c r="CN1113" s="11">
        <f t="shared" si="3699"/>
        <v>0</v>
      </c>
      <c r="CO1113" s="75">
        <f>CO1114</f>
        <v>0</v>
      </c>
      <c r="CP1113" s="75">
        <f t="shared" si="3699"/>
        <v>0</v>
      </c>
      <c r="CQ1113" s="75">
        <f t="shared" si="3699"/>
        <v>0</v>
      </c>
      <c r="CR1113" s="75">
        <f t="shared" si="3699"/>
        <v>0</v>
      </c>
      <c r="CS1113" s="75">
        <f t="shared" si="3699"/>
        <v>0</v>
      </c>
      <c r="CT1113" s="75">
        <f t="shared" si="3699"/>
        <v>0</v>
      </c>
    </row>
    <row r="1114" spans="1:98" s="76" customFormat="1" ht="55.5" hidden="1" customHeight="1">
      <c r="A1114" s="156" t="s">
        <v>469</v>
      </c>
      <c r="B1114" s="157" t="s">
        <v>358</v>
      </c>
      <c r="C1114" s="157" t="s">
        <v>164</v>
      </c>
      <c r="D1114" s="157" t="s">
        <v>22</v>
      </c>
      <c r="E1114" s="157" t="s">
        <v>748</v>
      </c>
      <c r="F1114" s="157" t="s">
        <v>290</v>
      </c>
      <c r="G1114" s="75"/>
      <c r="H1114" s="75"/>
      <c r="I1114" s="75"/>
      <c r="J1114" s="75"/>
      <c r="K1114" s="75"/>
      <c r="L1114" s="75"/>
      <c r="M1114" s="75"/>
      <c r="N1114" s="75"/>
      <c r="O1114" s="75"/>
      <c r="P1114" s="75"/>
      <c r="Q1114" s="75"/>
      <c r="R1114" s="75"/>
      <c r="S1114" s="75"/>
      <c r="T1114" s="75"/>
      <c r="U1114" s="75"/>
      <c r="V1114" s="75"/>
      <c r="W1114" s="75"/>
      <c r="X1114" s="75"/>
      <c r="Y1114" s="75"/>
      <c r="Z1114" s="75"/>
      <c r="AA1114" s="75"/>
      <c r="AB1114" s="75"/>
      <c r="AC1114" s="75"/>
      <c r="AD1114" s="75"/>
      <c r="AE1114" s="75"/>
      <c r="AF1114" s="75"/>
      <c r="AG1114" s="75"/>
      <c r="AH1114" s="75"/>
      <c r="AI1114" s="75"/>
      <c r="AJ1114" s="75"/>
      <c r="AK1114" s="75"/>
      <c r="AL1114" s="75"/>
      <c r="AM1114" s="75"/>
      <c r="AN1114" s="75"/>
      <c r="AO1114" s="75"/>
      <c r="AP1114" s="75"/>
      <c r="AQ1114" s="75"/>
      <c r="AR1114" s="75"/>
      <c r="AS1114" s="75"/>
      <c r="AT1114" s="75"/>
      <c r="AU1114" s="75"/>
      <c r="AV1114" s="75"/>
      <c r="AW1114" s="75"/>
      <c r="AX1114" s="75"/>
      <c r="AY1114" s="75"/>
      <c r="AZ1114" s="75">
        <f>100000+36421</f>
        <v>136421</v>
      </c>
      <c r="BA1114" s="75"/>
      <c r="BB1114" s="75"/>
      <c r="BC1114" s="75">
        <f>AW1114+AY1114+AZ1114+BA1114+BB1114</f>
        <v>136421</v>
      </c>
      <c r="BD1114" s="75">
        <f>AX1114+AZ1114</f>
        <v>136421</v>
      </c>
      <c r="BE1114" s="75"/>
      <c r="BF1114" s="75">
        <v>4715</v>
      </c>
      <c r="BG1114" s="75"/>
      <c r="BH1114" s="75"/>
      <c r="BI1114" s="75">
        <f>BC1114+BE1114+BF1114+BG1114+BH1114</f>
        <v>141136</v>
      </c>
      <c r="BJ1114" s="75">
        <f>BD1114+BF1114</f>
        <v>141136</v>
      </c>
      <c r="BK1114" s="75"/>
      <c r="BL1114" s="75">
        <v>13864</v>
      </c>
      <c r="BM1114" s="75"/>
      <c r="BN1114" s="75"/>
      <c r="BO1114" s="75">
        <f>BI1114+BK1114+BL1114+BM1114+BN1114</f>
        <v>155000</v>
      </c>
      <c r="BP1114" s="75">
        <f>BJ1114+BL1114</f>
        <v>155000</v>
      </c>
      <c r="BQ1114" s="75"/>
      <c r="BR1114" s="75">
        <v>20017</v>
      </c>
      <c r="BS1114" s="75"/>
      <c r="BT1114" s="75"/>
      <c r="BU1114" s="75">
        <f>BO1114+BQ1114+BR1114+BS1114+BT1114</f>
        <v>175017</v>
      </c>
      <c r="BV1114" s="75">
        <f>BP1114+BR1114</f>
        <v>175017</v>
      </c>
      <c r="BW1114" s="75"/>
      <c r="BX1114" s="75">
        <v>-175017</v>
      </c>
      <c r="BY1114" s="75"/>
      <c r="BZ1114" s="75"/>
      <c r="CA1114" s="75">
        <f>BU1114+BW1114+BX1114+BY1114+BZ1114</f>
        <v>0</v>
      </c>
      <c r="CB1114" s="75">
        <f>BV1114+BX1114</f>
        <v>0</v>
      </c>
      <c r="CC1114" s="75"/>
      <c r="CD1114" s="75"/>
      <c r="CE1114" s="75"/>
      <c r="CF1114" s="75"/>
      <c r="CG1114" s="75">
        <f>CA1114+CC1114+CD1114+CE1114+CF1114</f>
        <v>0</v>
      </c>
      <c r="CH1114" s="75">
        <f>CB1114+CD1114</f>
        <v>0</v>
      </c>
      <c r="CI1114" s="11"/>
      <c r="CJ1114" s="11"/>
      <c r="CK1114" s="11"/>
      <c r="CL1114" s="11"/>
      <c r="CM1114" s="11">
        <f>CG1114+CI1114+CJ1114+CK1114+CL1114</f>
        <v>0</v>
      </c>
      <c r="CN1114" s="11">
        <f>CH1114+CJ1114</f>
        <v>0</v>
      </c>
      <c r="CO1114" s="75"/>
      <c r="CP1114" s="75"/>
      <c r="CQ1114" s="75"/>
      <c r="CR1114" s="75"/>
      <c r="CS1114" s="75">
        <f>CM1114+CO1114+CP1114+CQ1114+CR1114</f>
        <v>0</v>
      </c>
      <c r="CT1114" s="75">
        <f>CN1114+CP1114</f>
        <v>0</v>
      </c>
    </row>
    <row r="1115" spans="1:98">
      <c r="A1115" s="55" t="s">
        <v>66</v>
      </c>
      <c r="B1115" s="14" t="s">
        <v>358</v>
      </c>
      <c r="C1115" s="14" t="s">
        <v>164</v>
      </c>
      <c r="D1115" s="14" t="s">
        <v>22</v>
      </c>
      <c r="E1115" s="14" t="s">
        <v>67</v>
      </c>
      <c r="F1115" s="14"/>
      <c r="G1115" s="11">
        <f t="shared" ref="G1115:R1118" si="3700">G1116</f>
        <v>1629</v>
      </c>
      <c r="H1115" s="11">
        <f t="shared" si="3700"/>
        <v>0</v>
      </c>
      <c r="I1115" s="11">
        <f t="shared" si="3700"/>
        <v>0</v>
      </c>
      <c r="J1115" s="11">
        <f t="shared" si="3700"/>
        <v>0</v>
      </c>
      <c r="K1115" s="11">
        <f t="shared" si="3700"/>
        <v>0</v>
      </c>
      <c r="L1115" s="11">
        <f t="shared" si="3700"/>
        <v>0</v>
      </c>
      <c r="M1115" s="11">
        <f t="shared" si="3700"/>
        <v>1629</v>
      </c>
      <c r="N1115" s="11">
        <f t="shared" si="3700"/>
        <v>0</v>
      </c>
      <c r="O1115" s="11">
        <f t="shared" si="3700"/>
        <v>0</v>
      </c>
      <c r="P1115" s="11">
        <f t="shared" si="3700"/>
        <v>0</v>
      </c>
      <c r="Q1115" s="11">
        <f t="shared" si="3700"/>
        <v>0</v>
      </c>
      <c r="R1115" s="11">
        <f t="shared" si="3700"/>
        <v>0</v>
      </c>
      <c r="S1115" s="11">
        <f t="shared" ref="S1115:AH1118" si="3701">S1116</f>
        <v>1629</v>
      </c>
      <c r="T1115" s="11">
        <f t="shared" si="3701"/>
        <v>0</v>
      </c>
      <c r="U1115" s="11">
        <f t="shared" si="3701"/>
        <v>0</v>
      </c>
      <c r="V1115" s="11">
        <f t="shared" si="3701"/>
        <v>0</v>
      </c>
      <c r="W1115" s="11">
        <f t="shared" si="3701"/>
        <v>0</v>
      </c>
      <c r="X1115" s="11">
        <f t="shared" si="3701"/>
        <v>0</v>
      </c>
      <c r="Y1115" s="11">
        <f t="shared" si="3701"/>
        <v>1629</v>
      </c>
      <c r="Z1115" s="11">
        <f t="shared" si="3701"/>
        <v>0</v>
      </c>
      <c r="AA1115" s="11">
        <f t="shared" si="3701"/>
        <v>0</v>
      </c>
      <c r="AB1115" s="11">
        <f t="shared" si="3701"/>
        <v>0</v>
      </c>
      <c r="AC1115" s="11">
        <f t="shared" si="3701"/>
        <v>0</v>
      </c>
      <c r="AD1115" s="11">
        <f t="shared" si="3701"/>
        <v>0</v>
      </c>
      <c r="AE1115" s="11">
        <f t="shared" si="3701"/>
        <v>1629</v>
      </c>
      <c r="AF1115" s="11">
        <f t="shared" si="3701"/>
        <v>0</v>
      </c>
      <c r="AG1115" s="11">
        <f t="shared" si="3701"/>
        <v>0</v>
      </c>
      <c r="AH1115" s="11">
        <f t="shared" si="3701"/>
        <v>0</v>
      </c>
      <c r="AI1115" s="11">
        <f t="shared" ref="AG1115:AV1118" si="3702">AI1116</f>
        <v>0</v>
      </c>
      <c r="AJ1115" s="11">
        <f t="shared" si="3702"/>
        <v>0</v>
      </c>
      <c r="AK1115" s="75">
        <f t="shared" si="3702"/>
        <v>1629</v>
      </c>
      <c r="AL1115" s="75">
        <f t="shared" si="3702"/>
        <v>0</v>
      </c>
      <c r="AM1115" s="11">
        <f t="shared" si="3702"/>
        <v>0</v>
      </c>
      <c r="AN1115" s="11">
        <f t="shared" si="3702"/>
        <v>0</v>
      </c>
      <c r="AO1115" s="11">
        <f t="shared" si="3702"/>
        <v>0</v>
      </c>
      <c r="AP1115" s="11">
        <f t="shared" si="3702"/>
        <v>0</v>
      </c>
      <c r="AQ1115" s="11">
        <f t="shared" si="3702"/>
        <v>1629</v>
      </c>
      <c r="AR1115" s="11">
        <f t="shared" si="3702"/>
        <v>0</v>
      </c>
      <c r="AS1115" s="11">
        <f t="shared" si="3702"/>
        <v>0</v>
      </c>
      <c r="AT1115" s="11">
        <f t="shared" si="3702"/>
        <v>0</v>
      </c>
      <c r="AU1115" s="11">
        <f t="shared" si="3702"/>
        <v>8</v>
      </c>
      <c r="AV1115" s="11">
        <f t="shared" si="3702"/>
        <v>0</v>
      </c>
      <c r="AW1115" s="11">
        <f t="shared" ref="AS1115:BH1118" si="3703">AW1116</f>
        <v>1637</v>
      </c>
      <c r="AX1115" s="11">
        <f t="shared" si="3703"/>
        <v>0</v>
      </c>
      <c r="AY1115" s="75">
        <f t="shared" si="3703"/>
        <v>0</v>
      </c>
      <c r="AZ1115" s="75">
        <f t="shared" si="3703"/>
        <v>0</v>
      </c>
      <c r="BA1115" s="75">
        <f t="shared" si="3703"/>
        <v>0</v>
      </c>
      <c r="BB1115" s="75">
        <f t="shared" si="3703"/>
        <v>0</v>
      </c>
      <c r="BC1115" s="75">
        <f t="shared" si="3703"/>
        <v>1637</v>
      </c>
      <c r="BD1115" s="75">
        <f t="shared" si="3703"/>
        <v>0</v>
      </c>
      <c r="BE1115" s="11">
        <f t="shared" si="3703"/>
        <v>0</v>
      </c>
      <c r="BF1115" s="11">
        <f t="shared" si="3703"/>
        <v>0</v>
      </c>
      <c r="BG1115" s="11">
        <f t="shared" si="3703"/>
        <v>0</v>
      </c>
      <c r="BH1115" s="11">
        <f t="shared" si="3703"/>
        <v>0</v>
      </c>
      <c r="BI1115" s="138">
        <f t="shared" ref="BE1115:BT1118" si="3704">BI1116</f>
        <v>1637</v>
      </c>
      <c r="BJ1115" s="138">
        <f t="shared" si="3704"/>
        <v>0</v>
      </c>
      <c r="BK1115" s="75">
        <f t="shared" si="3704"/>
        <v>0</v>
      </c>
      <c r="BL1115" s="75">
        <f t="shared" si="3704"/>
        <v>0</v>
      </c>
      <c r="BM1115" s="75">
        <f t="shared" si="3704"/>
        <v>0</v>
      </c>
      <c r="BN1115" s="75">
        <f t="shared" si="3704"/>
        <v>0</v>
      </c>
      <c r="BO1115" s="75">
        <f t="shared" si="3704"/>
        <v>1637</v>
      </c>
      <c r="BP1115" s="75">
        <f t="shared" si="3704"/>
        <v>0</v>
      </c>
      <c r="BQ1115" s="11">
        <f t="shared" si="3704"/>
        <v>0</v>
      </c>
      <c r="BR1115" s="11">
        <f t="shared" si="3704"/>
        <v>0</v>
      </c>
      <c r="BS1115" s="11">
        <f t="shared" si="3704"/>
        <v>0</v>
      </c>
      <c r="BT1115" s="11">
        <f t="shared" si="3704"/>
        <v>0</v>
      </c>
      <c r="BU1115" s="11">
        <f t="shared" ref="BQ1115:CF1118" si="3705">BU1116</f>
        <v>1637</v>
      </c>
      <c r="BV1115" s="11">
        <f t="shared" si="3705"/>
        <v>0</v>
      </c>
      <c r="BW1115" s="75">
        <f t="shared" si="3705"/>
        <v>0</v>
      </c>
      <c r="BX1115" s="75">
        <f t="shared" si="3705"/>
        <v>0</v>
      </c>
      <c r="BY1115" s="75">
        <f t="shared" si="3705"/>
        <v>0</v>
      </c>
      <c r="BZ1115" s="75">
        <f t="shared" si="3705"/>
        <v>0</v>
      </c>
      <c r="CA1115" s="75">
        <f t="shared" si="3705"/>
        <v>1637</v>
      </c>
      <c r="CB1115" s="75">
        <f t="shared" si="3705"/>
        <v>0</v>
      </c>
      <c r="CC1115" s="75">
        <f t="shared" si="3705"/>
        <v>0</v>
      </c>
      <c r="CD1115" s="75">
        <f t="shared" si="3705"/>
        <v>0</v>
      </c>
      <c r="CE1115" s="75">
        <f t="shared" si="3705"/>
        <v>0</v>
      </c>
      <c r="CF1115" s="75">
        <f t="shared" si="3705"/>
        <v>0</v>
      </c>
      <c r="CG1115" s="75">
        <f t="shared" ref="CC1115:CR1118" si="3706">CG1116</f>
        <v>1637</v>
      </c>
      <c r="CH1115" s="75">
        <f t="shared" si="3706"/>
        <v>0</v>
      </c>
      <c r="CI1115" s="11">
        <f t="shared" si="3706"/>
        <v>0</v>
      </c>
      <c r="CJ1115" s="11">
        <f t="shared" si="3706"/>
        <v>0</v>
      </c>
      <c r="CK1115" s="11">
        <f t="shared" si="3706"/>
        <v>0</v>
      </c>
      <c r="CL1115" s="11">
        <f t="shared" si="3706"/>
        <v>0</v>
      </c>
      <c r="CM1115" s="11">
        <f t="shared" si="3706"/>
        <v>1637</v>
      </c>
      <c r="CN1115" s="11">
        <f t="shared" si="3706"/>
        <v>0</v>
      </c>
      <c r="CO1115" s="11">
        <f t="shared" si="3706"/>
        <v>0</v>
      </c>
      <c r="CP1115" s="11">
        <f t="shared" si="3706"/>
        <v>0</v>
      </c>
      <c r="CQ1115" s="11">
        <f t="shared" si="3706"/>
        <v>0</v>
      </c>
      <c r="CR1115" s="11">
        <f t="shared" si="3706"/>
        <v>0</v>
      </c>
      <c r="CS1115" s="11">
        <f t="shared" ref="CO1115:CT1118" si="3707">CS1116</f>
        <v>1637</v>
      </c>
      <c r="CT1115" s="11">
        <f t="shared" si="3707"/>
        <v>0</v>
      </c>
    </row>
    <row r="1116" spans="1:98">
      <c r="A1116" s="55" t="s">
        <v>15</v>
      </c>
      <c r="B1116" s="14" t="s">
        <v>358</v>
      </c>
      <c r="C1116" s="14" t="s">
        <v>164</v>
      </c>
      <c r="D1116" s="14" t="s">
        <v>22</v>
      </c>
      <c r="E1116" s="14" t="s">
        <v>68</v>
      </c>
      <c r="F1116" s="14"/>
      <c r="G1116" s="11">
        <f t="shared" si="3700"/>
        <v>1629</v>
      </c>
      <c r="H1116" s="11">
        <f t="shared" si="3700"/>
        <v>0</v>
      </c>
      <c r="I1116" s="11">
        <f t="shared" si="3700"/>
        <v>0</v>
      </c>
      <c r="J1116" s="11">
        <f t="shared" si="3700"/>
        <v>0</v>
      </c>
      <c r="K1116" s="11">
        <f t="shared" si="3700"/>
        <v>0</v>
      </c>
      <c r="L1116" s="11">
        <f t="shared" si="3700"/>
        <v>0</v>
      </c>
      <c r="M1116" s="11">
        <f t="shared" si="3700"/>
        <v>1629</v>
      </c>
      <c r="N1116" s="11">
        <f t="shared" si="3700"/>
        <v>0</v>
      </c>
      <c r="O1116" s="11">
        <f t="shared" si="3700"/>
        <v>0</v>
      </c>
      <c r="P1116" s="11">
        <f t="shared" si="3700"/>
        <v>0</v>
      </c>
      <c r="Q1116" s="11">
        <f t="shared" si="3700"/>
        <v>0</v>
      </c>
      <c r="R1116" s="11">
        <f t="shared" si="3700"/>
        <v>0</v>
      </c>
      <c r="S1116" s="11">
        <f t="shared" si="3701"/>
        <v>1629</v>
      </c>
      <c r="T1116" s="11">
        <f t="shared" si="3701"/>
        <v>0</v>
      </c>
      <c r="U1116" s="11">
        <f t="shared" si="3701"/>
        <v>0</v>
      </c>
      <c r="V1116" s="11">
        <f t="shared" si="3701"/>
        <v>0</v>
      </c>
      <c r="W1116" s="11">
        <f t="shared" si="3701"/>
        <v>0</v>
      </c>
      <c r="X1116" s="11">
        <f t="shared" si="3701"/>
        <v>0</v>
      </c>
      <c r="Y1116" s="11">
        <f t="shared" si="3701"/>
        <v>1629</v>
      </c>
      <c r="Z1116" s="11">
        <f t="shared" si="3701"/>
        <v>0</v>
      </c>
      <c r="AA1116" s="11">
        <f t="shared" si="3701"/>
        <v>0</v>
      </c>
      <c r="AB1116" s="11">
        <f t="shared" si="3701"/>
        <v>0</v>
      </c>
      <c r="AC1116" s="11">
        <f t="shared" si="3701"/>
        <v>0</v>
      </c>
      <c r="AD1116" s="11">
        <f t="shared" si="3701"/>
        <v>0</v>
      </c>
      <c r="AE1116" s="11">
        <f t="shared" si="3701"/>
        <v>1629</v>
      </c>
      <c r="AF1116" s="11">
        <f t="shared" si="3701"/>
        <v>0</v>
      </c>
      <c r="AG1116" s="11">
        <f t="shared" si="3702"/>
        <v>0</v>
      </c>
      <c r="AH1116" s="11">
        <f t="shared" si="3702"/>
        <v>0</v>
      </c>
      <c r="AI1116" s="11">
        <f t="shared" si="3702"/>
        <v>0</v>
      </c>
      <c r="AJ1116" s="11">
        <f t="shared" si="3702"/>
        <v>0</v>
      </c>
      <c r="AK1116" s="75">
        <f t="shared" si="3702"/>
        <v>1629</v>
      </c>
      <c r="AL1116" s="75">
        <f t="shared" si="3702"/>
        <v>0</v>
      </c>
      <c r="AM1116" s="11">
        <f t="shared" si="3702"/>
        <v>0</v>
      </c>
      <c r="AN1116" s="11">
        <f t="shared" si="3702"/>
        <v>0</v>
      </c>
      <c r="AO1116" s="11">
        <f t="shared" si="3702"/>
        <v>0</v>
      </c>
      <c r="AP1116" s="11">
        <f t="shared" si="3702"/>
        <v>0</v>
      </c>
      <c r="AQ1116" s="11">
        <f t="shared" si="3702"/>
        <v>1629</v>
      </c>
      <c r="AR1116" s="11">
        <f t="shared" si="3702"/>
        <v>0</v>
      </c>
      <c r="AS1116" s="11">
        <f t="shared" si="3703"/>
        <v>0</v>
      </c>
      <c r="AT1116" s="11">
        <f t="shared" si="3703"/>
        <v>0</v>
      </c>
      <c r="AU1116" s="11">
        <f t="shared" si="3703"/>
        <v>8</v>
      </c>
      <c r="AV1116" s="11">
        <f t="shared" si="3703"/>
        <v>0</v>
      </c>
      <c r="AW1116" s="11">
        <f t="shared" si="3703"/>
        <v>1637</v>
      </c>
      <c r="AX1116" s="11">
        <f t="shared" si="3703"/>
        <v>0</v>
      </c>
      <c r="AY1116" s="75">
        <f t="shared" si="3703"/>
        <v>0</v>
      </c>
      <c r="AZ1116" s="75">
        <f t="shared" si="3703"/>
        <v>0</v>
      </c>
      <c r="BA1116" s="75">
        <f t="shared" si="3703"/>
        <v>0</v>
      </c>
      <c r="BB1116" s="75">
        <f t="shared" si="3703"/>
        <v>0</v>
      </c>
      <c r="BC1116" s="75">
        <f t="shared" si="3703"/>
        <v>1637</v>
      </c>
      <c r="BD1116" s="75">
        <f t="shared" si="3703"/>
        <v>0</v>
      </c>
      <c r="BE1116" s="11">
        <f t="shared" si="3704"/>
        <v>0</v>
      </c>
      <c r="BF1116" s="11">
        <f t="shared" si="3704"/>
        <v>0</v>
      </c>
      <c r="BG1116" s="11">
        <f t="shared" si="3704"/>
        <v>0</v>
      </c>
      <c r="BH1116" s="11">
        <f t="shared" si="3704"/>
        <v>0</v>
      </c>
      <c r="BI1116" s="138">
        <f t="shared" si="3704"/>
        <v>1637</v>
      </c>
      <c r="BJ1116" s="138">
        <f t="shared" si="3704"/>
        <v>0</v>
      </c>
      <c r="BK1116" s="75">
        <f t="shared" si="3704"/>
        <v>0</v>
      </c>
      <c r="BL1116" s="75">
        <f t="shared" si="3704"/>
        <v>0</v>
      </c>
      <c r="BM1116" s="75">
        <f t="shared" si="3704"/>
        <v>0</v>
      </c>
      <c r="BN1116" s="75">
        <f t="shared" si="3704"/>
        <v>0</v>
      </c>
      <c r="BO1116" s="75">
        <f t="shared" si="3704"/>
        <v>1637</v>
      </c>
      <c r="BP1116" s="75">
        <f t="shared" si="3704"/>
        <v>0</v>
      </c>
      <c r="BQ1116" s="11">
        <f t="shared" si="3705"/>
        <v>0</v>
      </c>
      <c r="BR1116" s="11">
        <f t="shared" si="3705"/>
        <v>0</v>
      </c>
      <c r="BS1116" s="11">
        <f t="shared" si="3705"/>
        <v>0</v>
      </c>
      <c r="BT1116" s="11">
        <f t="shared" si="3705"/>
        <v>0</v>
      </c>
      <c r="BU1116" s="11">
        <f t="shared" si="3705"/>
        <v>1637</v>
      </c>
      <c r="BV1116" s="11">
        <f t="shared" si="3705"/>
        <v>0</v>
      </c>
      <c r="BW1116" s="75">
        <f t="shared" si="3705"/>
        <v>0</v>
      </c>
      <c r="BX1116" s="75">
        <f t="shared" si="3705"/>
        <v>0</v>
      </c>
      <c r="BY1116" s="75">
        <f t="shared" si="3705"/>
        <v>0</v>
      </c>
      <c r="BZ1116" s="75">
        <f t="shared" si="3705"/>
        <v>0</v>
      </c>
      <c r="CA1116" s="75">
        <f t="shared" si="3705"/>
        <v>1637</v>
      </c>
      <c r="CB1116" s="75">
        <f t="shared" si="3705"/>
        <v>0</v>
      </c>
      <c r="CC1116" s="75">
        <f t="shared" si="3706"/>
        <v>0</v>
      </c>
      <c r="CD1116" s="75">
        <f t="shared" si="3706"/>
        <v>0</v>
      </c>
      <c r="CE1116" s="75">
        <f t="shared" si="3706"/>
        <v>0</v>
      </c>
      <c r="CF1116" s="75">
        <f t="shared" si="3706"/>
        <v>0</v>
      </c>
      <c r="CG1116" s="75">
        <f t="shared" si="3706"/>
        <v>1637</v>
      </c>
      <c r="CH1116" s="75">
        <f t="shared" si="3706"/>
        <v>0</v>
      </c>
      <c r="CI1116" s="11">
        <f t="shared" si="3706"/>
        <v>0</v>
      </c>
      <c r="CJ1116" s="11">
        <f t="shared" si="3706"/>
        <v>0</v>
      </c>
      <c r="CK1116" s="11">
        <f t="shared" si="3706"/>
        <v>0</v>
      </c>
      <c r="CL1116" s="11">
        <f t="shared" si="3706"/>
        <v>0</v>
      </c>
      <c r="CM1116" s="11">
        <f t="shared" si="3706"/>
        <v>1637</v>
      </c>
      <c r="CN1116" s="11">
        <f t="shared" si="3706"/>
        <v>0</v>
      </c>
      <c r="CO1116" s="11">
        <f t="shared" si="3707"/>
        <v>0</v>
      </c>
      <c r="CP1116" s="11">
        <f t="shared" si="3707"/>
        <v>0</v>
      </c>
      <c r="CQ1116" s="11">
        <f t="shared" si="3707"/>
        <v>0</v>
      </c>
      <c r="CR1116" s="11">
        <f t="shared" si="3707"/>
        <v>0</v>
      </c>
      <c r="CS1116" s="11">
        <f t="shared" si="3707"/>
        <v>1637</v>
      </c>
      <c r="CT1116" s="11">
        <f t="shared" si="3707"/>
        <v>0</v>
      </c>
    </row>
    <row r="1117" spans="1:98">
      <c r="A1117" s="55" t="s">
        <v>187</v>
      </c>
      <c r="B1117" s="14" t="s">
        <v>358</v>
      </c>
      <c r="C1117" s="14" t="s">
        <v>164</v>
      </c>
      <c r="D1117" s="14" t="s">
        <v>22</v>
      </c>
      <c r="E1117" s="14" t="s">
        <v>206</v>
      </c>
      <c r="F1117" s="14"/>
      <c r="G1117" s="11">
        <f t="shared" si="3700"/>
        <v>1629</v>
      </c>
      <c r="H1117" s="11">
        <f t="shared" si="3700"/>
        <v>0</v>
      </c>
      <c r="I1117" s="11">
        <f t="shared" si="3700"/>
        <v>0</v>
      </c>
      <c r="J1117" s="11">
        <f t="shared" si="3700"/>
        <v>0</v>
      </c>
      <c r="K1117" s="11">
        <f t="shared" si="3700"/>
        <v>0</v>
      </c>
      <c r="L1117" s="11">
        <f t="shared" si="3700"/>
        <v>0</v>
      </c>
      <c r="M1117" s="11">
        <f t="shared" si="3700"/>
        <v>1629</v>
      </c>
      <c r="N1117" s="11">
        <f t="shared" si="3700"/>
        <v>0</v>
      </c>
      <c r="O1117" s="11">
        <f t="shared" si="3700"/>
        <v>0</v>
      </c>
      <c r="P1117" s="11">
        <f t="shared" si="3700"/>
        <v>0</v>
      </c>
      <c r="Q1117" s="11">
        <f t="shared" si="3700"/>
        <v>0</v>
      </c>
      <c r="R1117" s="11">
        <f t="shared" si="3700"/>
        <v>0</v>
      </c>
      <c r="S1117" s="11">
        <f t="shared" si="3701"/>
        <v>1629</v>
      </c>
      <c r="T1117" s="11">
        <f t="shared" si="3701"/>
        <v>0</v>
      </c>
      <c r="U1117" s="11">
        <f t="shared" si="3701"/>
        <v>0</v>
      </c>
      <c r="V1117" s="11">
        <f t="shared" si="3701"/>
        <v>0</v>
      </c>
      <c r="W1117" s="11">
        <f t="shared" si="3701"/>
        <v>0</v>
      </c>
      <c r="X1117" s="11">
        <f t="shared" si="3701"/>
        <v>0</v>
      </c>
      <c r="Y1117" s="11">
        <f t="shared" si="3701"/>
        <v>1629</v>
      </c>
      <c r="Z1117" s="11">
        <f t="shared" si="3701"/>
        <v>0</v>
      </c>
      <c r="AA1117" s="11">
        <f t="shared" si="3701"/>
        <v>0</v>
      </c>
      <c r="AB1117" s="11">
        <f t="shared" si="3701"/>
        <v>0</v>
      </c>
      <c r="AC1117" s="11">
        <f t="shared" si="3701"/>
        <v>0</v>
      </c>
      <c r="AD1117" s="11">
        <f t="shared" si="3701"/>
        <v>0</v>
      </c>
      <c r="AE1117" s="11">
        <f t="shared" si="3701"/>
        <v>1629</v>
      </c>
      <c r="AF1117" s="11">
        <f t="shared" si="3701"/>
        <v>0</v>
      </c>
      <c r="AG1117" s="11">
        <f t="shared" si="3702"/>
        <v>0</v>
      </c>
      <c r="AH1117" s="11">
        <f t="shared" si="3702"/>
        <v>0</v>
      </c>
      <c r="AI1117" s="11">
        <f t="shared" si="3702"/>
        <v>0</v>
      </c>
      <c r="AJ1117" s="11">
        <f t="shared" si="3702"/>
        <v>0</v>
      </c>
      <c r="AK1117" s="75">
        <f t="shared" si="3702"/>
        <v>1629</v>
      </c>
      <c r="AL1117" s="75">
        <f t="shared" si="3702"/>
        <v>0</v>
      </c>
      <c r="AM1117" s="11">
        <f t="shared" si="3702"/>
        <v>0</v>
      </c>
      <c r="AN1117" s="11">
        <f t="shared" si="3702"/>
        <v>0</v>
      </c>
      <c r="AO1117" s="11">
        <f t="shared" si="3702"/>
        <v>0</v>
      </c>
      <c r="AP1117" s="11">
        <f t="shared" si="3702"/>
        <v>0</v>
      </c>
      <c r="AQ1117" s="11">
        <f t="shared" si="3702"/>
        <v>1629</v>
      </c>
      <c r="AR1117" s="11">
        <f t="shared" si="3702"/>
        <v>0</v>
      </c>
      <c r="AS1117" s="11">
        <f t="shared" si="3703"/>
        <v>0</v>
      </c>
      <c r="AT1117" s="11">
        <f t="shared" si="3703"/>
        <v>0</v>
      </c>
      <c r="AU1117" s="11">
        <f t="shared" si="3703"/>
        <v>8</v>
      </c>
      <c r="AV1117" s="11">
        <f t="shared" si="3703"/>
        <v>0</v>
      </c>
      <c r="AW1117" s="11">
        <f t="shared" si="3703"/>
        <v>1637</v>
      </c>
      <c r="AX1117" s="11">
        <f t="shared" si="3703"/>
        <v>0</v>
      </c>
      <c r="AY1117" s="75">
        <f t="shared" si="3703"/>
        <v>0</v>
      </c>
      <c r="AZ1117" s="75">
        <f t="shared" si="3703"/>
        <v>0</v>
      </c>
      <c r="BA1117" s="75">
        <f t="shared" si="3703"/>
        <v>0</v>
      </c>
      <c r="BB1117" s="75">
        <f t="shared" si="3703"/>
        <v>0</v>
      </c>
      <c r="BC1117" s="75">
        <f t="shared" si="3703"/>
        <v>1637</v>
      </c>
      <c r="BD1117" s="75">
        <f t="shared" si="3703"/>
        <v>0</v>
      </c>
      <c r="BE1117" s="11">
        <f t="shared" si="3704"/>
        <v>0</v>
      </c>
      <c r="BF1117" s="11">
        <f t="shared" si="3704"/>
        <v>0</v>
      </c>
      <c r="BG1117" s="11">
        <f t="shared" si="3704"/>
        <v>0</v>
      </c>
      <c r="BH1117" s="11">
        <f t="shared" si="3704"/>
        <v>0</v>
      </c>
      <c r="BI1117" s="138">
        <f t="shared" si="3704"/>
        <v>1637</v>
      </c>
      <c r="BJ1117" s="138">
        <f t="shared" si="3704"/>
        <v>0</v>
      </c>
      <c r="BK1117" s="75">
        <f t="shared" si="3704"/>
        <v>0</v>
      </c>
      <c r="BL1117" s="75">
        <f t="shared" si="3704"/>
        <v>0</v>
      </c>
      <c r="BM1117" s="75">
        <f t="shared" si="3704"/>
        <v>0</v>
      </c>
      <c r="BN1117" s="75">
        <f t="shared" si="3704"/>
        <v>0</v>
      </c>
      <c r="BO1117" s="75">
        <f t="shared" si="3704"/>
        <v>1637</v>
      </c>
      <c r="BP1117" s="75">
        <f t="shared" si="3704"/>
        <v>0</v>
      </c>
      <c r="BQ1117" s="11">
        <f t="shared" si="3705"/>
        <v>0</v>
      </c>
      <c r="BR1117" s="11">
        <f t="shared" si="3705"/>
        <v>0</v>
      </c>
      <c r="BS1117" s="11">
        <f t="shared" si="3705"/>
        <v>0</v>
      </c>
      <c r="BT1117" s="11">
        <f t="shared" si="3705"/>
        <v>0</v>
      </c>
      <c r="BU1117" s="11">
        <f t="shared" si="3705"/>
        <v>1637</v>
      </c>
      <c r="BV1117" s="11">
        <f t="shared" si="3705"/>
        <v>0</v>
      </c>
      <c r="BW1117" s="75">
        <f t="shared" si="3705"/>
        <v>0</v>
      </c>
      <c r="BX1117" s="75">
        <f t="shared" si="3705"/>
        <v>0</v>
      </c>
      <c r="BY1117" s="75">
        <f t="shared" si="3705"/>
        <v>0</v>
      </c>
      <c r="BZ1117" s="75">
        <f t="shared" si="3705"/>
        <v>0</v>
      </c>
      <c r="CA1117" s="75">
        <f t="shared" si="3705"/>
        <v>1637</v>
      </c>
      <c r="CB1117" s="75">
        <f t="shared" si="3705"/>
        <v>0</v>
      </c>
      <c r="CC1117" s="75">
        <f t="shared" si="3706"/>
        <v>0</v>
      </c>
      <c r="CD1117" s="75">
        <f t="shared" si="3706"/>
        <v>0</v>
      </c>
      <c r="CE1117" s="75">
        <f t="shared" si="3706"/>
        <v>0</v>
      </c>
      <c r="CF1117" s="75">
        <f t="shared" si="3706"/>
        <v>0</v>
      </c>
      <c r="CG1117" s="75">
        <f t="shared" si="3706"/>
        <v>1637</v>
      </c>
      <c r="CH1117" s="75">
        <f t="shared" si="3706"/>
        <v>0</v>
      </c>
      <c r="CI1117" s="11">
        <f t="shared" si="3706"/>
        <v>0</v>
      </c>
      <c r="CJ1117" s="11">
        <f t="shared" si="3706"/>
        <v>0</v>
      </c>
      <c r="CK1117" s="11">
        <f t="shared" si="3706"/>
        <v>0</v>
      </c>
      <c r="CL1117" s="11">
        <f t="shared" si="3706"/>
        <v>0</v>
      </c>
      <c r="CM1117" s="11">
        <f t="shared" si="3706"/>
        <v>1637</v>
      </c>
      <c r="CN1117" s="11">
        <f t="shared" si="3706"/>
        <v>0</v>
      </c>
      <c r="CO1117" s="11">
        <f t="shared" si="3707"/>
        <v>0</v>
      </c>
      <c r="CP1117" s="11">
        <f t="shared" si="3707"/>
        <v>0</v>
      </c>
      <c r="CQ1117" s="11">
        <f t="shared" si="3707"/>
        <v>0</v>
      </c>
      <c r="CR1117" s="11">
        <f t="shared" si="3707"/>
        <v>0</v>
      </c>
      <c r="CS1117" s="11">
        <f t="shared" si="3707"/>
        <v>1637</v>
      </c>
      <c r="CT1117" s="11">
        <f t="shared" si="3707"/>
        <v>0</v>
      </c>
    </row>
    <row r="1118" spans="1:98" ht="33">
      <c r="A1118" s="55" t="s">
        <v>268</v>
      </c>
      <c r="B1118" s="14" t="s">
        <v>358</v>
      </c>
      <c r="C1118" s="14" t="s">
        <v>164</v>
      </c>
      <c r="D1118" s="14" t="s">
        <v>22</v>
      </c>
      <c r="E1118" s="14" t="s">
        <v>206</v>
      </c>
      <c r="F1118" s="14" t="s">
        <v>33</v>
      </c>
      <c r="G1118" s="11">
        <f t="shared" si="3700"/>
        <v>1629</v>
      </c>
      <c r="H1118" s="11">
        <f t="shared" si="3700"/>
        <v>0</v>
      </c>
      <c r="I1118" s="11">
        <f t="shared" si="3700"/>
        <v>0</v>
      </c>
      <c r="J1118" s="11">
        <f t="shared" si="3700"/>
        <v>0</v>
      </c>
      <c r="K1118" s="11">
        <f t="shared" si="3700"/>
        <v>0</v>
      </c>
      <c r="L1118" s="11">
        <f t="shared" si="3700"/>
        <v>0</v>
      </c>
      <c r="M1118" s="11">
        <f t="shared" si="3700"/>
        <v>1629</v>
      </c>
      <c r="N1118" s="11">
        <f t="shared" si="3700"/>
        <v>0</v>
      </c>
      <c r="O1118" s="11">
        <f t="shared" si="3700"/>
        <v>0</v>
      </c>
      <c r="P1118" s="11">
        <f t="shared" si="3700"/>
        <v>0</v>
      </c>
      <c r="Q1118" s="11">
        <f t="shared" si="3700"/>
        <v>0</v>
      </c>
      <c r="R1118" s="11">
        <f t="shared" si="3700"/>
        <v>0</v>
      </c>
      <c r="S1118" s="11">
        <f t="shared" si="3701"/>
        <v>1629</v>
      </c>
      <c r="T1118" s="11">
        <f t="shared" si="3701"/>
        <v>0</v>
      </c>
      <c r="U1118" s="11">
        <f t="shared" si="3701"/>
        <v>0</v>
      </c>
      <c r="V1118" s="11">
        <f t="shared" si="3701"/>
        <v>0</v>
      </c>
      <c r="W1118" s="11">
        <f t="shared" si="3701"/>
        <v>0</v>
      </c>
      <c r="X1118" s="11">
        <f t="shared" si="3701"/>
        <v>0</v>
      </c>
      <c r="Y1118" s="11">
        <f t="shared" si="3701"/>
        <v>1629</v>
      </c>
      <c r="Z1118" s="11">
        <f t="shared" si="3701"/>
        <v>0</v>
      </c>
      <c r="AA1118" s="11">
        <f t="shared" si="3701"/>
        <v>0</v>
      </c>
      <c r="AB1118" s="11">
        <f t="shared" si="3701"/>
        <v>0</v>
      </c>
      <c r="AC1118" s="11">
        <f t="shared" si="3701"/>
        <v>0</v>
      </c>
      <c r="AD1118" s="11">
        <f t="shared" si="3701"/>
        <v>0</v>
      </c>
      <c r="AE1118" s="11">
        <f t="shared" si="3701"/>
        <v>1629</v>
      </c>
      <c r="AF1118" s="11">
        <f t="shared" si="3701"/>
        <v>0</v>
      </c>
      <c r="AG1118" s="11">
        <f t="shared" si="3702"/>
        <v>0</v>
      </c>
      <c r="AH1118" s="11">
        <f t="shared" si="3702"/>
        <v>0</v>
      </c>
      <c r="AI1118" s="11">
        <f t="shared" si="3702"/>
        <v>0</v>
      </c>
      <c r="AJ1118" s="11">
        <f t="shared" si="3702"/>
        <v>0</v>
      </c>
      <c r="AK1118" s="75">
        <f t="shared" si="3702"/>
        <v>1629</v>
      </c>
      <c r="AL1118" s="75">
        <f t="shared" si="3702"/>
        <v>0</v>
      </c>
      <c r="AM1118" s="11">
        <f t="shared" si="3702"/>
        <v>0</v>
      </c>
      <c r="AN1118" s="11">
        <f t="shared" si="3702"/>
        <v>0</v>
      </c>
      <c r="AO1118" s="11">
        <f t="shared" si="3702"/>
        <v>0</v>
      </c>
      <c r="AP1118" s="11">
        <f t="shared" si="3702"/>
        <v>0</v>
      </c>
      <c r="AQ1118" s="11">
        <f t="shared" si="3702"/>
        <v>1629</v>
      </c>
      <c r="AR1118" s="11">
        <f t="shared" si="3702"/>
        <v>0</v>
      </c>
      <c r="AS1118" s="11">
        <f t="shared" si="3703"/>
        <v>0</v>
      </c>
      <c r="AT1118" s="11">
        <f t="shared" si="3703"/>
        <v>0</v>
      </c>
      <c r="AU1118" s="11">
        <f t="shared" si="3703"/>
        <v>8</v>
      </c>
      <c r="AV1118" s="11">
        <f t="shared" si="3703"/>
        <v>0</v>
      </c>
      <c r="AW1118" s="11">
        <f t="shared" si="3703"/>
        <v>1637</v>
      </c>
      <c r="AX1118" s="11">
        <f t="shared" si="3703"/>
        <v>0</v>
      </c>
      <c r="AY1118" s="75">
        <f t="shared" si="3703"/>
        <v>0</v>
      </c>
      <c r="AZ1118" s="75">
        <f t="shared" si="3703"/>
        <v>0</v>
      </c>
      <c r="BA1118" s="75">
        <f t="shared" si="3703"/>
        <v>0</v>
      </c>
      <c r="BB1118" s="75">
        <f t="shared" si="3703"/>
        <v>0</v>
      </c>
      <c r="BC1118" s="75">
        <f t="shared" si="3703"/>
        <v>1637</v>
      </c>
      <c r="BD1118" s="75">
        <f t="shared" si="3703"/>
        <v>0</v>
      </c>
      <c r="BE1118" s="11">
        <f t="shared" si="3704"/>
        <v>0</v>
      </c>
      <c r="BF1118" s="11">
        <f t="shared" si="3704"/>
        <v>0</v>
      </c>
      <c r="BG1118" s="11">
        <f t="shared" si="3704"/>
        <v>0</v>
      </c>
      <c r="BH1118" s="11">
        <f t="shared" si="3704"/>
        <v>0</v>
      </c>
      <c r="BI1118" s="138">
        <f t="shared" si="3704"/>
        <v>1637</v>
      </c>
      <c r="BJ1118" s="138">
        <f t="shared" si="3704"/>
        <v>0</v>
      </c>
      <c r="BK1118" s="75">
        <f t="shared" si="3704"/>
        <v>0</v>
      </c>
      <c r="BL1118" s="75">
        <f t="shared" si="3704"/>
        <v>0</v>
      </c>
      <c r="BM1118" s="75">
        <f t="shared" si="3704"/>
        <v>0</v>
      </c>
      <c r="BN1118" s="75">
        <f t="shared" si="3704"/>
        <v>0</v>
      </c>
      <c r="BO1118" s="75">
        <f t="shared" si="3704"/>
        <v>1637</v>
      </c>
      <c r="BP1118" s="75">
        <f t="shared" si="3704"/>
        <v>0</v>
      </c>
      <c r="BQ1118" s="11">
        <f t="shared" si="3705"/>
        <v>0</v>
      </c>
      <c r="BR1118" s="11">
        <f t="shared" si="3705"/>
        <v>0</v>
      </c>
      <c r="BS1118" s="11">
        <f t="shared" si="3705"/>
        <v>0</v>
      </c>
      <c r="BT1118" s="11">
        <f t="shared" si="3705"/>
        <v>0</v>
      </c>
      <c r="BU1118" s="11">
        <f t="shared" si="3705"/>
        <v>1637</v>
      </c>
      <c r="BV1118" s="11">
        <f t="shared" si="3705"/>
        <v>0</v>
      </c>
      <c r="BW1118" s="75">
        <f t="shared" si="3705"/>
        <v>0</v>
      </c>
      <c r="BX1118" s="75">
        <f t="shared" si="3705"/>
        <v>0</v>
      </c>
      <c r="BY1118" s="75">
        <f t="shared" si="3705"/>
        <v>0</v>
      </c>
      <c r="BZ1118" s="75">
        <f t="shared" si="3705"/>
        <v>0</v>
      </c>
      <c r="CA1118" s="75">
        <f t="shared" si="3705"/>
        <v>1637</v>
      </c>
      <c r="CB1118" s="75">
        <f t="shared" si="3705"/>
        <v>0</v>
      </c>
      <c r="CC1118" s="75">
        <f t="shared" si="3706"/>
        <v>0</v>
      </c>
      <c r="CD1118" s="75">
        <f t="shared" si="3706"/>
        <v>0</v>
      </c>
      <c r="CE1118" s="75">
        <f t="shared" si="3706"/>
        <v>0</v>
      </c>
      <c r="CF1118" s="75">
        <f t="shared" si="3706"/>
        <v>0</v>
      </c>
      <c r="CG1118" s="75">
        <f t="shared" si="3706"/>
        <v>1637</v>
      </c>
      <c r="CH1118" s="75">
        <f t="shared" si="3706"/>
        <v>0</v>
      </c>
      <c r="CI1118" s="11">
        <f t="shared" si="3706"/>
        <v>0</v>
      </c>
      <c r="CJ1118" s="11">
        <f t="shared" si="3706"/>
        <v>0</v>
      </c>
      <c r="CK1118" s="11">
        <f t="shared" si="3706"/>
        <v>0</v>
      </c>
      <c r="CL1118" s="11">
        <f t="shared" si="3706"/>
        <v>0</v>
      </c>
      <c r="CM1118" s="11">
        <f t="shared" si="3706"/>
        <v>1637</v>
      </c>
      <c r="CN1118" s="11">
        <f t="shared" si="3706"/>
        <v>0</v>
      </c>
      <c r="CO1118" s="11">
        <f t="shared" si="3707"/>
        <v>0</v>
      </c>
      <c r="CP1118" s="11">
        <f t="shared" si="3707"/>
        <v>0</v>
      </c>
      <c r="CQ1118" s="11">
        <f t="shared" si="3707"/>
        <v>0</v>
      </c>
      <c r="CR1118" s="11">
        <f t="shared" si="3707"/>
        <v>0</v>
      </c>
      <c r="CS1118" s="11">
        <f t="shared" si="3707"/>
        <v>1637</v>
      </c>
      <c r="CT1118" s="11">
        <f t="shared" si="3707"/>
        <v>0</v>
      </c>
    </row>
    <row r="1119" spans="1:98" ht="33">
      <c r="A1119" s="55" t="s">
        <v>39</v>
      </c>
      <c r="B1119" s="14" t="s">
        <v>358</v>
      </c>
      <c r="C1119" s="14" t="s">
        <v>164</v>
      </c>
      <c r="D1119" s="14" t="s">
        <v>22</v>
      </c>
      <c r="E1119" s="14" t="s">
        <v>206</v>
      </c>
      <c r="F1119" s="14" t="s">
        <v>40</v>
      </c>
      <c r="G1119" s="11">
        <v>1629</v>
      </c>
      <c r="H1119" s="11"/>
      <c r="I1119" s="11"/>
      <c r="J1119" s="11"/>
      <c r="K1119" s="11"/>
      <c r="L1119" s="11"/>
      <c r="M1119" s="11">
        <f>G1119+I1119+J1119+K1119+L1119</f>
        <v>1629</v>
      </c>
      <c r="N1119" s="11">
        <f>H1119+J1119</f>
        <v>0</v>
      </c>
      <c r="O1119" s="11"/>
      <c r="P1119" s="11"/>
      <c r="Q1119" s="11"/>
      <c r="R1119" s="11"/>
      <c r="S1119" s="11">
        <f>M1119+O1119+P1119+Q1119+R1119</f>
        <v>1629</v>
      </c>
      <c r="T1119" s="11">
        <f>N1119+P1119</f>
        <v>0</v>
      </c>
      <c r="U1119" s="11"/>
      <c r="V1119" s="11"/>
      <c r="W1119" s="11"/>
      <c r="X1119" s="11"/>
      <c r="Y1119" s="11">
        <f>S1119+U1119+V1119+W1119+X1119</f>
        <v>1629</v>
      </c>
      <c r="Z1119" s="11">
        <f>T1119+V1119</f>
        <v>0</v>
      </c>
      <c r="AA1119" s="11"/>
      <c r="AB1119" s="11"/>
      <c r="AC1119" s="11"/>
      <c r="AD1119" s="11"/>
      <c r="AE1119" s="11">
        <f>Y1119+AA1119+AB1119+AC1119+AD1119</f>
        <v>1629</v>
      </c>
      <c r="AF1119" s="11">
        <f>Z1119+AB1119</f>
        <v>0</v>
      </c>
      <c r="AG1119" s="11"/>
      <c r="AH1119" s="11"/>
      <c r="AI1119" s="11"/>
      <c r="AJ1119" s="11"/>
      <c r="AK1119" s="75">
        <f>AE1119+AG1119+AH1119+AI1119+AJ1119</f>
        <v>1629</v>
      </c>
      <c r="AL1119" s="75">
        <f>AF1119+AH1119</f>
        <v>0</v>
      </c>
      <c r="AM1119" s="11"/>
      <c r="AN1119" s="11"/>
      <c r="AO1119" s="11"/>
      <c r="AP1119" s="11"/>
      <c r="AQ1119" s="11">
        <f>AK1119+AM1119+AN1119+AO1119+AP1119</f>
        <v>1629</v>
      </c>
      <c r="AR1119" s="11">
        <f>AL1119+AN1119</f>
        <v>0</v>
      </c>
      <c r="AS1119" s="11"/>
      <c r="AT1119" s="11"/>
      <c r="AU1119" s="11">
        <v>8</v>
      </c>
      <c r="AV1119" s="11"/>
      <c r="AW1119" s="11">
        <f>AQ1119+AS1119+AT1119+AU1119+AV1119</f>
        <v>1637</v>
      </c>
      <c r="AX1119" s="11">
        <f>AR1119+AT1119</f>
        <v>0</v>
      </c>
      <c r="AY1119" s="75"/>
      <c r="AZ1119" s="75"/>
      <c r="BA1119" s="75"/>
      <c r="BB1119" s="75"/>
      <c r="BC1119" s="75">
        <f>AW1119+AY1119+AZ1119+BA1119+BB1119</f>
        <v>1637</v>
      </c>
      <c r="BD1119" s="75">
        <f>AX1119+AZ1119</f>
        <v>0</v>
      </c>
      <c r="BE1119" s="11"/>
      <c r="BF1119" s="11"/>
      <c r="BG1119" s="11"/>
      <c r="BH1119" s="11"/>
      <c r="BI1119" s="138">
        <f>BC1119+BE1119+BF1119+BG1119+BH1119</f>
        <v>1637</v>
      </c>
      <c r="BJ1119" s="138">
        <f>BD1119+BF1119</f>
        <v>0</v>
      </c>
      <c r="BK1119" s="75"/>
      <c r="BL1119" s="75"/>
      <c r="BM1119" s="75"/>
      <c r="BN1119" s="75"/>
      <c r="BO1119" s="75">
        <f>BI1119+BK1119+BL1119+BM1119+BN1119</f>
        <v>1637</v>
      </c>
      <c r="BP1119" s="75">
        <f>BJ1119+BL1119</f>
        <v>0</v>
      </c>
      <c r="BQ1119" s="11"/>
      <c r="BR1119" s="11"/>
      <c r="BS1119" s="11"/>
      <c r="BT1119" s="11"/>
      <c r="BU1119" s="11">
        <f>BO1119+BQ1119+BR1119+BS1119+BT1119</f>
        <v>1637</v>
      </c>
      <c r="BV1119" s="11">
        <f>BP1119+BR1119</f>
        <v>0</v>
      </c>
      <c r="BW1119" s="75"/>
      <c r="BX1119" s="75"/>
      <c r="BY1119" s="75"/>
      <c r="BZ1119" s="75"/>
      <c r="CA1119" s="75">
        <f>BU1119+BW1119+BX1119+BY1119+BZ1119</f>
        <v>1637</v>
      </c>
      <c r="CB1119" s="75">
        <f>BV1119+BX1119</f>
        <v>0</v>
      </c>
      <c r="CC1119" s="75"/>
      <c r="CD1119" s="75"/>
      <c r="CE1119" s="75"/>
      <c r="CF1119" s="75"/>
      <c r="CG1119" s="75">
        <f>CA1119+CC1119+CD1119+CE1119+CF1119</f>
        <v>1637</v>
      </c>
      <c r="CH1119" s="75">
        <f>CB1119+CD1119</f>
        <v>0</v>
      </c>
      <c r="CI1119" s="11"/>
      <c r="CJ1119" s="11"/>
      <c r="CK1119" s="11"/>
      <c r="CL1119" s="11"/>
      <c r="CM1119" s="11">
        <f>CG1119+CI1119+CJ1119+CK1119+CL1119</f>
        <v>1637</v>
      </c>
      <c r="CN1119" s="11">
        <f>CH1119+CJ1119</f>
        <v>0</v>
      </c>
      <c r="CO1119" s="11"/>
      <c r="CP1119" s="11"/>
      <c r="CQ1119" s="11"/>
      <c r="CR1119" s="11"/>
      <c r="CS1119" s="11">
        <f>CM1119+CO1119+CP1119+CQ1119+CR1119</f>
        <v>1637</v>
      </c>
      <c r="CT1119" s="11">
        <f>CN1119+CP1119</f>
        <v>0</v>
      </c>
    </row>
    <row r="1120" spans="1:98">
      <c r="A1120" s="55"/>
      <c r="B1120" s="14"/>
      <c r="C1120" s="14"/>
      <c r="D1120" s="14"/>
      <c r="E1120" s="14"/>
      <c r="F1120" s="14"/>
      <c r="G1120" s="11"/>
      <c r="H1120" s="11"/>
      <c r="I1120" s="11"/>
      <c r="J1120" s="11"/>
      <c r="K1120" s="11"/>
      <c r="L1120" s="11"/>
      <c r="M1120" s="11"/>
      <c r="N1120" s="11"/>
      <c r="O1120" s="11"/>
      <c r="P1120" s="11"/>
      <c r="Q1120" s="11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  <c r="AJ1120" s="11"/>
      <c r="AK1120" s="75"/>
      <c r="AL1120" s="75"/>
      <c r="AM1120" s="11"/>
      <c r="AN1120" s="11"/>
      <c r="AO1120" s="11"/>
      <c r="AP1120" s="11"/>
      <c r="AQ1120" s="11"/>
      <c r="AR1120" s="11"/>
      <c r="AS1120" s="11"/>
      <c r="AT1120" s="11"/>
      <c r="AU1120" s="11"/>
      <c r="AV1120" s="11"/>
      <c r="AW1120" s="11"/>
      <c r="AX1120" s="11"/>
      <c r="AY1120" s="75"/>
      <c r="AZ1120" s="75"/>
      <c r="BA1120" s="75"/>
      <c r="BB1120" s="75"/>
      <c r="BC1120" s="75"/>
      <c r="BD1120" s="75"/>
      <c r="BE1120" s="11"/>
      <c r="BF1120" s="11"/>
      <c r="BG1120" s="11"/>
      <c r="BH1120" s="11"/>
      <c r="BI1120" s="138"/>
      <c r="BJ1120" s="138"/>
      <c r="BK1120" s="75"/>
      <c r="BL1120" s="75"/>
      <c r="BM1120" s="75"/>
      <c r="BN1120" s="75"/>
      <c r="BO1120" s="75"/>
      <c r="BP1120" s="75"/>
      <c r="BQ1120" s="11"/>
      <c r="BR1120" s="11"/>
      <c r="BS1120" s="11"/>
      <c r="BT1120" s="11"/>
      <c r="BU1120" s="11"/>
      <c r="BV1120" s="11"/>
      <c r="BW1120" s="75"/>
      <c r="BX1120" s="75"/>
      <c r="BY1120" s="75"/>
      <c r="BZ1120" s="75"/>
      <c r="CA1120" s="75"/>
      <c r="CB1120" s="75"/>
      <c r="CC1120" s="75"/>
      <c r="CD1120" s="75"/>
      <c r="CE1120" s="75"/>
      <c r="CF1120" s="75"/>
      <c r="CG1120" s="75"/>
      <c r="CH1120" s="75"/>
      <c r="CI1120" s="11"/>
      <c r="CJ1120" s="11"/>
      <c r="CK1120" s="11"/>
      <c r="CL1120" s="11"/>
      <c r="CM1120" s="11"/>
      <c r="CN1120" s="11"/>
      <c r="CO1120" s="11"/>
      <c r="CP1120" s="11"/>
      <c r="CQ1120" s="11"/>
      <c r="CR1120" s="11"/>
      <c r="CS1120" s="11"/>
      <c r="CT1120" s="11"/>
    </row>
    <row r="1121" spans="1:98" ht="18.75">
      <c r="A1121" s="54" t="s">
        <v>369</v>
      </c>
      <c r="B1121" s="12" t="s">
        <v>358</v>
      </c>
      <c r="C1121" s="12" t="s">
        <v>164</v>
      </c>
      <c r="D1121" s="12" t="s">
        <v>8</v>
      </c>
      <c r="E1121" s="12" t="s">
        <v>365</v>
      </c>
      <c r="F1121" s="12" t="s">
        <v>365</v>
      </c>
      <c r="G1121" s="30">
        <f>G1122+G1132+G1137+G1127</f>
        <v>20411</v>
      </c>
      <c r="H1121" s="30">
        <f t="shared" ref="H1121:N1121" si="3708">H1122+H1132+H1137+H1127</f>
        <v>0</v>
      </c>
      <c r="I1121" s="11">
        <f t="shared" si="3708"/>
        <v>0</v>
      </c>
      <c r="J1121" s="11">
        <f t="shared" si="3708"/>
        <v>0</v>
      </c>
      <c r="K1121" s="11">
        <f t="shared" si="3708"/>
        <v>0</v>
      </c>
      <c r="L1121" s="11">
        <f t="shared" si="3708"/>
        <v>0</v>
      </c>
      <c r="M1121" s="30">
        <f t="shared" si="3708"/>
        <v>20411</v>
      </c>
      <c r="N1121" s="30">
        <f t="shared" si="3708"/>
        <v>0</v>
      </c>
      <c r="O1121" s="11">
        <f t="shared" ref="O1121:T1121" si="3709">O1122+O1132+O1137+O1127</f>
        <v>0</v>
      </c>
      <c r="P1121" s="11">
        <f t="shared" si="3709"/>
        <v>0</v>
      </c>
      <c r="Q1121" s="11">
        <f t="shared" si="3709"/>
        <v>0</v>
      </c>
      <c r="R1121" s="11">
        <f t="shared" si="3709"/>
        <v>0</v>
      </c>
      <c r="S1121" s="30">
        <f t="shared" si="3709"/>
        <v>20411</v>
      </c>
      <c r="T1121" s="30">
        <f t="shared" si="3709"/>
        <v>0</v>
      </c>
      <c r="U1121" s="11">
        <f t="shared" ref="U1121:Z1121" si="3710">U1122+U1132+U1137+U1127</f>
        <v>0</v>
      </c>
      <c r="V1121" s="11">
        <f t="shared" si="3710"/>
        <v>0</v>
      </c>
      <c r="W1121" s="11">
        <f t="shared" si="3710"/>
        <v>0</v>
      </c>
      <c r="X1121" s="11">
        <f t="shared" si="3710"/>
        <v>0</v>
      </c>
      <c r="Y1121" s="30">
        <f t="shared" si="3710"/>
        <v>20411</v>
      </c>
      <c r="Z1121" s="30">
        <f t="shared" si="3710"/>
        <v>0</v>
      </c>
      <c r="AA1121" s="11">
        <f t="shared" ref="AA1121:AF1121" si="3711">AA1122+AA1132+AA1137+AA1127</f>
        <v>0</v>
      </c>
      <c r="AB1121" s="11">
        <f t="shared" si="3711"/>
        <v>0</v>
      </c>
      <c r="AC1121" s="11">
        <f t="shared" si="3711"/>
        <v>0</v>
      </c>
      <c r="AD1121" s="11">
        <f t="shared" si="3711"/>
        <v>0</v>
      </c>
      <c r="AE1121" s="30">
        <f t="shared" si="3711"/>
        <v>20411</v>
      </c>
      <c r="AF1121" s="30">
        <f t="shared" si="3711"/>
        <v>0</v>
      </c>
      <c r="AG1121" s="11">
        <f t="shared" ref="AG1121:AL1121" si="3712">AG1122+AG1132+AG1137+AG1127</f>
        <v>0</v>
      </c>
      <c r="AH1121" s="11">
        <f t="shared" si="3712"/>
        <v>0</v>
      </c>
      <c r="AI1121" s="11">
        <f t="shared" si="3712"/>
        <v>0</v>
      </c>
      <c r="AJ1121" s="11">
        <f t="shared" si="3712"/>
        <v>0</v>
      </c>
      <c r="AK1121" s="85">
        <f t="shared" si="3712"/>
        <v>20411</v>
      </c>
      <c r="AL1121" s="85">
        <f t="shared" si="3712"/>
        <v>0</v>
      </c>
      <c r="AM1121" s="11">
        <f t="shared" ref="AM1121:AR1121" si="3713">AM1122+AM1132+AM1137+AM1127</f>
        <v>0</v>
      </c>
      <c r="AN1121" s="11">
        <f t="shared" si="3713"/>
        <v>0</v>
      </c>
      <c r="AO1121" s="11">
        <f t="shared" si="3713"/>
        <v>0</v>
      </c>
      <c r="AP1121" s="11">
        <f t="shared" si="3713"/>
        <v>0</v>
      </c>
      <c r="AQ1121" s="30">
        <f t="shared" si="3713"/>
        <v>20411</v>
      </c>
      <c r="AR1121" s="30">
        <f t="shared" si="3713"/>
        <v>0</v>
      </c>
      <c r="AS1121" s="11">
        <f t="shared" ref="AS1121:AX1121" si="3714">AS1122+AS1132+AS1137+AS1127</f>
        <v>0</v>
      </c>
      <c r="AT1121" s="11">
        <f t="shared" si="3714"/>
        <v>0</v>
      </c>
      <c r="AU1121" s="30">
        <f t="shared" si="3714"/>
        <v>14</v>
      </c>
      <c r="AV1121" s="30">
        <f t="shared" si="3714"/>
        <v>-306</v>
      </c>
      <c r="AW1121" s="30">
        <f t="shared" si="3714"/>
        <v>20119</v>
      </c>
      <c r="AX1121" s="30">
        <f t="shared" si="3714"/>
        <v>0</v>
      </c>
      <c r="AY1121" s="85">
        <f t="shared" ref="AY1121:BD1121" si="3715">AY1122+AY1132+AY1137+AY1127</f>
        <v>-305</v>
      </c>
      <c r="AZ1121" s="75">
        <f t="shared" si="3715"/>
        <v>0</v>
      </c>
      <c r="BA1121" s="85">
        <f t="shared" si="3715"/>
        <v>0</v>
      </c>
      <c r="BB1121" s="85">
        <f t="shared" si="3715"/>
        <v>0</v>
      </c>
      <c r="BC1121" s="85">
        <f t="shared" si="3715"/>
        <v>19814</v>
      </c>
      <c r="BD1121" s="85">
        <f t="shared" si="3715"/>
        <v>0</v>
      </c>
      <c r="BE1121" s="30">
        <f t="shared" ref="BE1121:BJ1121" si="3716">BE1122+BE1132+BE1137+BE1127</f>
        <v>70</v>
      </c>
      <c r="BF1121" s="11">
        <f t="shared" si="3716"/>
        <v>0</v>
      </c>
      <c r="BG1121" s="30">
        <f t="shared" si="3716"/>
        <v>0</v>
      </c>
      <c r="BH1121" s="30">
        <f t="shared" si="3716"/>
        <v>0</v>
      </c>
      <c r="BI1121" s="144">
        <f t="shared" si="3716"/>
        <v>19884</v>
      </c>
      <c r="BJ1121" s="144">
        <f t="shared" si="3716"/>
        <v>0</v>
      </c>
      <c r="BK1121" s="85">
        <f t="shared" ref="BK1121:BP1121" si="3717">BK1122+BK1132+BK1137+BK1127</f>
        <v>-216</v>
      </c>
      <c r="BL1121" s="75">
        <f t="shared" si="3717"/>
        <v>0</v>
      </c>
      <c r="BM1121" s="85">
        <f t="shared" si="3717"/>
        <v>1280</v>
      </c>
      <c r="BN1121" s="85">
        <f t="shared" si="3717"/>
        <v>0</v>
      </c>
      <c r="BO1121" s="85">
        <f t="shared" si="3717"/>
        <v>20948</v>
      </c>
      <c r="BP1121" s="85">
        <f t="shared" si="3717"/>
        <v>0</v>
      </c>
      <c r="BQ1121" s="30">
        <f t="shared" ref="BQ1121:BV1121" si="3718">BQ1122+BQ1132+BQ1137+BQ1127</f>
        <v>0</v>
      </c>
      <c r="BR1121" s="11">
        <f t="shared" si="3718"/>
        <v>0</v>
      </c>
      <c r="BS1121" s="30">
        <f t="shared" si="3718"/>
        <v>0</v>
      </c>
      <c r="BT1121" s="30">
        <f t="shared" si="3718"/>
        <v>0</v>
      </c>
      <c r="BU1121" s="30">
        <f t="shared" si="3718"/>
        <v>20948</v>
      </c>
      <c r="BV1121" s="30">
        <f t="shared" si="3718"/>
        <v>0</v>
      </c>
      <c r="BW1121" s="85">
        <f t="shared" ref="BW1121:CB1121" si="3719">BW1122+BW1132+BW1137+BW1127</f>
        <v>0</v>
      </c>
      <c r="BX1121" s="75">
        <f t="shared" si="3719"/>
        <v>0</v>
      </c>
      <c r="BY1121" s="85">
        <f t="shared" si="3719"/>
        <v>0</v>
      </c>
      <c r="BZ1121" s="85">
        <f t="shared" si="3719"/>
        <v>0</v>
      </c>
      <c r="CA1121" s="85">
        <f t="shared" si="3719"/>
        <v>20948</v>
      </c>
      <c r="CB1121" s="85">
        <f t="shared" si="3719"/>
        <v>0</v>
      </c>
      <c r="CC1121" s="85">
        <f t="shared" ref="CC1121:CH1121" si="3720">CC1122+CC1132+CC1137+CC1127</f>
        <v>-509</v>
      </c>
      <c r="CD1121" s="75">
        <f t="shared" si="3720"/>
        <v>0</v>
      </c>
      <c r="CE1121" s="85">
        <f t="shared" si="3720"/>
        <v>0</v>
      </c>
      <c r="CF1121" s="85">
        <f t="shared" si="3720"/>
        <v>0</v>
      </c>
      <c r="CG1121" s="85">
        <f t="shared" si="3720"/>
        <v>20439</v>
      </c>
      <c r="CH1121" s="85">
        <f t="shared" si="3720"/>
        <v>0</v>
      </c>
      <c r="CI1121" s="30">
        <f t="shared" ref="CI1121:CN1121" si="3721">CI1122+CI1132+CI1137+CI1127</f>
        <v>0</v>
      </c>
      <c r="CJ1121" s="11">
        <f t="shared" si="3721"/>
        <v>0</v>
      </c>
      <c r="CK1121" s="30">
        <f t="shared" si="3721"/>
        <v>0</v>
      </c>
      <c r="CL1121" s="30">
        <f t="shared" si="3721"/>
        <v>-232</v>
      </c>
      <c r="CM1121" s="30">
        <f t="shared" si="3721"/>
        <v>20207</v>
      </c>
      <c r="CN1121" s="30">
        <f t="shared" si="3721"/>
        <v>0</v>
      </c>
      <c r="CO1121" s="30">
        <f t="shared" ref="CO1121:CT1121" si="3722">CO1122+CO1132+CO1137+CO1127</f>
        <v>0</v>
      </c>
      <c r="CP1121" s="11">
        <f t="shared" si="3722"/>
        <v>0</v>
      </c>
      <c r="CQ1121" s="30">
        <f t="shared" si="3722"/>
        <v>0</v>
      </c>
      <c r="CR1121" s="30">
        <f t="shared" si="3722"/>
        <v>0</v>
      </c>
      <c r="CS1121" s="30">
        <f t="shared" si="3722"/>
        <v>20207</v>
      </c>
      <c r="CT1121" s="30">
        <f t="shared" si="3722"/>
        <v>0</v>
      </c>
    </row>
    <row r="1122" spans="1:98" ht="49.5">
      <c r="A1122" s="55" t="s">
        <v>366</v>
      </c>
      <c r="B1122" s="14" t="s">
        <v>358</v>
      </c>
      <c r="C1122" s="14" t="s">
        <v>164</v>
      </c>
      <c r="D1122" s="14" t="s">
        <v>8</v>
      </c>
      <c r="E1122" s="14" t="s">
        <v>401</v>
      </c>
      <c r="F1122" s="14"/>
      <c r="G1122" s="11">
        <f t="shared" ref="G1122:R1125" si="3723">G1123</f>
        <v>1318</v>
      </c>
      <c r="H1122" s="11">
        <f t="shared" si="3723"/>
        <v>0</v>
      </c>
      <c r="I1122" s="11">
        <f t="shared" si="3723"/>
        <v>0</v>
      </c>
      <c r="J1122" s="11">
        <f t="shared" si="3723"/>
        <v>0</v>
      </c>
      <c r="K1122" s="11">
        <f t="shared" si="3723"/>
        <v>0</v>
      </c>
      <c r="L1122" s="11">
        <f t="shared" si="3723"/>
        <v>0</v>
      </c>
      <c r="M1122" s="11">
        <f t="shared" si="3723"/>
        <v>1318</v>
      </c>
      <c r="N1122" s="11">
        <f t="shared" si="3723"/>
        <v>0</v>
      </c>
      <c r="O1122" s="11">
        <f t="shared" si="3723"/>
        <v>0</v>
      </c>
      <c r="P1122" s="11">
        <f t="shared" si="3723"/>
        <v>0</v>
      </c>
      <c r="Q1122" s="11">
        <f t="shared" si="3723"/>
        <v>0</v>
      </c>
      <c r="R1122" s="11">
        <f t="shared" si="3723"/>
        <v>0</v>
      </c>
      <c r="S1122" s="11">
        <f t="shared" ref="S1122:AH1125" si="3724">S1123</f>
        <v>1318</v>
      </c>
      <c r="T1122" s="11">
        <f t="shared" si="3724"/>
        <v>0</v>
      </c>
      <c r="U1122" s="11">
        <f t="shared" si="3724"/>
        <v>0</v>
      </c>
      <c r="V1122" s="11">
        <f t="shared" si="3724"/>
        <v>0</v>
      </c>
      <c r="W1122" s="11">
        <f t="shared" si="3724"/>
        <v>0</v>
      </c>
      <c r="X1122" s="11">
        <f t="shared" si="3724"/>
        <v>0</v>
      </c>
      <c r="Y1122" s="11">
        <f t="shared" si="3724"/>
        <v>1318</v>
      </c>
      <c r="Z1122" s="11">
        <f t="shared" si="3724"/>
        <v>0</v>
      </c>
      <c r="AA1122" s="11">
        <f t="shared" si="3724"/>
        <v>0</v>
      </c>
      <c r="AB1122" s="11">
        <f t="shared" si="3724"/>
        <v>0</v>
      </c>
      <c r="AC1122" s="11">
        <f t="shared" si="3724"/>
        <v>0</v>
      </c>
      <c r="AD1122" s="11">
        <f t="shared" si="3724"/>
        <v>0</v>
      </c>
      <c r="AE1122" s="11">
        <f t="shared" si="3724"/>
        <v>1318</v>
      </c>
      <c r="AF1122" s="11">
        <f t="shared" si="3724"/>
        <v>0</v>
      </c>
      <c r="AG1122" s="11">
        <f t="shared" si="3724"/>
        <v>0</v>
      </c>
      <c r="AH1122" s="11">
        <f t="shared" si="3724"/>
        <v>0</v>
      </c>
      <c r="AI1122" s="11">
        <f t="shared" ref="AG1122:AV1125" si="3725">AI1123</f>
        <v>0</v>
      </c>
      <c r="AJ1122" s="11">
        <f t="shared" si="3725"/>
        <v>0</v>
      </c>
      <c r="AK1122" s="75">
        <f t="shared" si="3725"/>
        <v>1318</v>
      </c>
      <c r="AL1122" s="75">
        <f t="shared" si="3725"/>
        <v>0</v>
      </c>
      <c r="AM1122" s="11">
        <f t="shared" si="3725"/>
        <v>0</v>
      </c>
      <c r="AN1122" s="11">
        <f t="shared" si="3725"/>
        <v>0</v>
      </c>
      <c r="AO1122" s="11">
        <f t="shared" si="3725"/>
        <v>0</v>
      </c>
      <c r="AP1122" s="11">
        <f t="shared" si="3725"/>
        <v>0</v>
      </c>
      <c r="AQ1122" s="11">
        <f t="shared" si="3725"/>
        <v>1318</v>
      </c>
      <c r="AR1122" s="11">
        <f t="shared" si="3725"/>
        <v>0</v>
      </c>
      <c r="AS1122" s="11">
        <f t="shared" si="3725"/>
        <v>0</v>
      </c>
      <c r="AT1122" s="11">
        <f t="shared" si="3725"/>
        <v>0</v>
      </c>
      <c r="AU1122" s="11">
        <f t="shared" si="3725"/>
        <v>0</v>
      </c>
      <c r="AV1122" s="11">
        <f t="shared" si="3725"/>
        <v>0</v>
      </c>
      <c r="AW1122" s="11">
        <f t="shared" ref="AS1122:BH1125" si="3726">AW1123</f>
        <v>1318</v>
      </c>
      <c r="AX1122" s="11">
        <f t="shared" si="3726"/>
        <v>0</v>
      </c>
      <c r="AY1122" s="75">
        <f t="shared" si="3726"/>
        <v>0</v>
      </c>
      <c r="AZ1122" s="75">
        <f t="shared" si="3726"/>
        <v>0</v>
      </c>
      <c r="BA1122" s="75">
        <f t="shared" si="3726"/>
        <v>0</v>
      </c>
      <c r="BB1122" s="75">
        <f t="shared" si="3726"/>
        <v>0</v>
      </c>
      <c r="BC1122" s="75">
        <f t="shared" si="3726"/>
        <v>1318</v>
      </c>
      <c r="BD1122" s="75">
        <f t="shared" si="3726"/>
        <v>0</v>
      </c>
      <c r="BE1122" s="11">
        <f t="shared" si="3726"/>
        <v>0</v>
      </c>
      <c r="BF1122" s="11">
        <f t="shared" si="3726"/>
        <v>0</v>
      </c>
      <c r="BG1122" s="11">
        <f t="shared" si="3726"/>
        <v>0</v>
      </c>
      <c r="BH1122" s="11">
        <f t="shared" si="3726"/>
        <v>0</v>
      </c>
      <c r="BI1122" s="138">
        <f t="shared" ref="BE1122:BT1125" si="3727">BI1123</f>
        <v>1318</v>
      </c>
      <c r="BJ1122" s="138">
        <f t="shared" si="3727"/>
        <v>0</v>
      </c>
      <c r="BK1122" s="75">
        <f t="shared" si="3727"/>
        <v>0</v>
      </c>
      <c r="BL1122" s="75">
        <f t="shared" si="3727"/>
        <v>0</v>
      </c>
      <c r="BM1122" s="75">
        <f t="shared" si="3727"/>
        <v>288</v>
      </c>
      <c r="BN1122" s="75">
        <f t="shared" si="3727"/>
        <v>0</v>
      </c>
      <c r="BO1122" s="75">
        <f t="shared" si="3727"/>
        <v>1606</v>
      </c>
      <c r="BP1122" s="75">
        <f t="shared" si="3727"/>
        <v>0</v>
      </c>
      <c r="BQ1122" s="11">
        <f t="shared" si="3727"/>
        <v>0</v>
      </c>
      <c r="BR1122" s="11">
        <f t="shared" si="3727"/>
        <v>0</v>
      </c>
      <c r="BS1122" s="11">
        <f t="shared" si="3727"/>
        <v>0</v>
      </c>
      <c r="BT1122" s="11">
        <f t="shared" si="3727"/>
        <v>0</v>
      </c>
      <c r="BU1122" s="11">
        <f t="shared" ref="BQ1122:CF1125" si="3728">BU1123</f>
        <v>1606</v>
      </c>
      <c r="BV1122" s="11">
        <f t="shared" si="3728"/>
        <v>0</v>
      </c>
      <c r="BW1122" s="75">
        <f t="shared" si="3728"/>
        <v>0</v>
      </c>
      <c r="BX1122" s="75">
        <f t="shared" si="3728"/>
        <v>0</v>
      </c>
      <c r="BY1122" s="75">
        <f t="shared" si="3728"/>
        <v>0</v>
      </c>
      <c r="BZ1122" s="75">
        <f t="shared" si="3728"/>
        <v>0</v>
      </c>
      <c r="CA1122" s="75">
        <f t="shared" si="3728"/>
        <v>1606</v>
      </c>
      <c r="CB1122" s="75">
        <f t="shared" si="3728"/>
        <v>0</v>
      </c>
      <c r="CC1122" s="75">
        <f t="shared" si="3728"/>
        <v>0</v>
      </c>
      <c r="CD1122" s="75">
        <f t="shared" si="3728"/>
        <v>0</v>
      </c>
      <c r="CE1122" s="75">
        <f t="shared" si="3728"/>
        <v>0</v>
      </c>
      <c r="CF1122" s="75">
        <f t="shared" si="3728"/>
        <v>0</v>
      </c>
      <c r="CG1122" s="75">
        <f t="shared" ref="CC1122:CR1125" si="3729">CG1123</f>
        <v>1606</v>
      </c>
      <c r="CH1122" s="75">
        <f t="shared" si="3729"/>
        <v>0</v>
      </c>
      <c r="CI1122" s="11">
        <f t="shared" si="3729"/>
        <v>0</v>
      </c>
      <c r="CJ1122" s="11">
        <f t="shared" si="3729"/>
        <v>0</v>
      </c>
      <c r="CK1122" s="11">
        <f t="shared" si="3729"/>
        <v>0</v>
      </c>
      <c r="CL1122" s="11">
        <f t="shared" si="3729"/>
        <v>0</v>
      </c>
      <c r="CM1122" s="11">
        <f t="shared" si="3729"/>
        <v>1606</v>
      </c>
      <c r="CN1122" s="11">
        <f t="shared" si="3729"/>
        <v>0</v>
      </c>
      <c r="CO1122" s="11">
        <f t="shared" si="3729"/>
        <v>0</v>
      </c>
      <c r="CP1122" s="11">
        <f t="shared" si="3729"/>
        <v>0</v>
      </c>
      <c r="CQ1122" s="11">
        <f t="shared" si="3729"/>
        <v>0</v>
      </c>
      <c r="CR1122" s="11">
        <f t="shared" si="3729"/>
        <v>0</v>
      </c>
      <c r="CS1122" s="11">
        <f t="shared" ref="CO1122:CT1125" si="3730">CS1123</f>
        <v>1606</v>
      </c>
      <c r="CT1122" s="11">
        <f t="shared" si="3730"/>
        <v>0</v>
      </c>
    </row>
    <row r="1123" spans="1:98">
      <c r="A1123" s="55" t="s">
        <v>15</v>
      </c>
      <c r="B1123" s="14" t="s">
        <v>358</v>
      </c>
      <c r="C1123" s="14" t="s">
        <v>164</v>
      </c>
      <c r="D1123" s="14" t="s">
        <v>8</v>
      </c>
      <c r="E1123" s="14" t="s">
        <v>402</v>
      </c>
      <c r="F1123" s="14"/>
      <c r="G1123" s="11">
        <f t="shared" si="3723"/>
        <v>1318</v>
      </c>
      <c r="H1123" s="11">
        <f t="shared" si="3723"/>
        <v>0</v>
      </c>
      <c r="I1123" s="11">
        <f t="shared" si="3723"/>
        <v>0</v>
      </c>
      <c r="J1123" s="11">
        <f t="shared" si="3723"/>
        <v>0</v>
      </c>
      <c r="K1123" s="11">
        <f t="shared" si="3723"/>
        <v>0</v>
      </c>
      <c r="L1123" s="11">
        <f t="shared" si="3723"/>
        <v>0</v>
      </c>
      <c r="M1123" s="11">
        <f t="shared" si="3723"/>
        <v>1318</v>
      </c>
      <c r="N1123" s="11">
        <f t="shared" si="3723"/>
        <v>0</v>
      </c>
      <c r="O1123" s="11">
        <f t="shared" si="3723"/>
        <v>0</v>
      </c>
      <c r="P1123" s="11">
        <f t="shared" si="3723"/>
        <v>0</v>
      </c>
      <c r="Q1123" s="11">
        <f t="shared" si="3723"/>
        <v>0</v>
      </c>
      <c r="R1123" s="11">
        <f t="shared" si="3723"/>
        <v>0</v>
      </c>
      <c r="S1123" s="11">
        <f t="shared" si="3724"/>
        <v>1318</v>
      </c>
      <c r="T1123" s="11">
        <f t="shared" si="3724"/>
        <v>0</v>
      </c>
      <c r="U1123" s="11">
        <f t="shared" si="3724"/>
        <v>0</v>
      </c>
      <c r="V1123" s="11">
        <f t="shared" si="3724"/>
        <v>0</v>
      </c>
      <c r="W1123" s="11">
        <f t="shared" si="3724"/>
        <v>0</v>
      </c>
      <c r="X1123" s="11">
        <f t="shared" si="3724"/>
        <v>0</v>
      </c>
      <c r="Y1123" s="11">
        <f t="shared" si="3724"/>
        <v>1318</v>
      </c>
      <c r="Z1123" s="11">
        <f t="shared" si="3724"/>
        <v>0</v>
      </c>
      <c r="AA1123" s="11">
        <f t="shared" si="3724"/>
        <v>0</v>
      </c>
      <c r="AB1123" s="11">
        <f t="shared" si="3724"/>
        <v>0</v>
      </c>
      <c r="AC1123" s="11">
        <f t="shared" si="3724"/>
        <v>0</v>
      </c>
      <c r="AD1123" s="11">
        <f t="shared" si="3724"/>
        <v>0</v>
      </c>
      <c r="AE1123" s="11">
        <f t="shared" si="3724"/>
        <v>1318</v>
      </c>
      <c r="AF1123" s="11">
        <f t="shared" si="3724"/>
        <v>0</v>
      </c>
      <c r="AG1123" s="11">
        <f t="shared" si="3725"/>
        <v>0</v>
      </c>
      <c r="AH1123" s="11">
        <f t="shared" si="3725"/>
        <v>0</v>
      </c>
      <c r="AI1123" s="11">
        <f t="shared" si="3725"/>
        <v>0</v>
      </c>
      <c r="AJ1123" s="11">
        <f t="shared" si="3725"/>
        <v>0</v>
      </c>
      <c r="AK1123" s="75">
        <f t="shared" si="3725"/>
        <v>1318</v>
      </c>
      <c r="AL1123" s="75">
        <f t="shared" si="3725"/>
        <v>0</v>
      </c>
      <c r="AM1123" s="11">
        <f t="shared" si="3725"/>
        <v>0</v>
      </c>
      <c r="AN1123" s="11">
        <f t="shared" si="3725"/>
        <v>0</v>
      </c>
      <c r="AO1123" s="11">
        <f t="shared" si="3725"/>
        <v>0</v>
      </c>
      <c r="AP1123" s="11">
        <f t="shared" si="3725"/>
        <v>0</v>
      </c>
      <c r="AQ1123" s="11">
        <f t="shared" si="3725"/>
        <v>1318</v>
      </c>
      <c r="AR1123" s="11">
        <f t="shared" si="3725"/>
        <v>0</v>
      </c>
      <c r="AS1123" s="11">
        <f t="shared" si="3726"/>
        <v>0</v>
      </c>
      <c r="AT1123" s="11">
        <f t="shared" si="3726"/>
        <v>0</v>
      </c>
      <c r="AU1123" s="11">
        <f t="shared" si="3726"/>
        <v>0</v>
      </c>
      <c r="AV1123" s="11">
        <f t="shared" si="3726"/>
        <v>0</v>
      </c>
      <c r="AW1123" s="11">
        <f t="shared" si="3726"/>
        <v>1318</v>
      </c>
      <c r="AX1123" s="11">
        <f t="shared" si="3726"/>
        <v>0</v>
      </c>
      <c r="AY1123" s="75">
        <f t="shared" si="3726"/>
        <v>0</v>
      </c>
      <c r="AZ1123" s="75">
        <f t="shared" si="3726"/>
        <v>0</v>
      </c>
      <c r="BA1123" s="75">
        <f t="shared" si="3726"/>
        <v>0</v>
      </c>
      <c r="BB1123" s="75">
        <f t="shared" si="3726"/>
        <v>0</v>
      </c>
      <c r="BC1123" s="75">
        <f t="shared" si="3726"/>
        <v>1318</v>
      </c>
      <c r="BD1123" s="75">
        <f t="shared" si="3726"/>
        <v>0</v>
      </c>
      <c r="BE1123" s="11">
        <f t="shared" si="3727"/>
        <v>0</v>
      </c>
      <c r="BF1123" s="11">
        <f t="shared" si="3727"/>
        <v>0</v>
      </c>
      <c r="BG1123" s="11">
        <f t="shared" si="3727"/>
        <v>0</v>
      </c>
      <c r="BH1123" s="11">
        <f t="shared" si="3727"/>
        <v>0</v>
      </c>
      <c r="BI1123" s="138">
        <f t="shared" si="3727"/>
        <v>1318</v>
      </c>
      <c r="BJ1123" s="138">
        <f t="shared" si="3727"/>
        <v>0</v>
      </c>
      <c r="BK1123" s="75">
        <f t="shared" si="3727"/>
        <v>0</v>
      </c>
      <c r="BL1123" s="75">
        <f t="shared" si="3727"/>
        <v>0</v>
      </c>
      <c r="BM1123" s="75">
        <f t="shared" si="3727"/>
        <v>288</v>
      </c>
      <c r="BN1123" s="75">
        <f t="shared" si="3727"/>
        <v>0</v>
      </c>
      <c r="BO1123" s="75">
        <f t="shared" si="3727"/>
        <v>1606</v>
      </c>
      <c r="BP1123" s="75">
        <f t="shared" si="3727"/>
        <v>0</v>
      </c>
      <c r="BQ1123" s="11">
        <f t="shared" si="3728"/>
        <v>0</v>
      </c>
      <c r="BR1123" s="11">
        <f t="shared" si="3728"/>
        <v>0</v>
      </c>
      <c r="BS1123" s="11">
        <f t="shared" si="3728"/>
        <v>0</v>
      </c>
      <c r="BT1123" s="11">
        <f t="shared" si="3728"/>
        <v>0</v>
      </c>
      <c r="BU1123" s="11">
        <f t="shared" si="3728"/>
        <v>1606</v>
      </c>
      <c r="BV1123" s="11">
        <f t="shared" si="3728"/>
        <v>0</v>
      </c>
      <c r="BW1123" s="75">
        <f t="shared" si="3728"/>
        <v>0</v>
      </c>
      <c r="BX1123" s="75">
        <f t="shared" si="3728"/>
        <v>0</v>
      </c>
      <c r="BY1123" s="75">
        <f t="shared" si="3728"/>
        <v>0</v>
      </c>
      <c r="BZ1123" s="75">
        <f t="shared" si="3728"/>
        <v>0</v>
      </c>
      <c r="CA1123" s="75">
        <f t="shared" si="3728"/>
        <v>1606</v>
      </c>
      <c r="CB1123" s="75">
        <f t="shared" si="3728"/>
        <v>0</v>
      </c>
      <c r="CC1123" s="75">
        <f t="shared" si="3729"/>
        <v>0</v>
      </c>
      <c r="CD1123" s="75">
        <f t="shared" si="3729"/>
        <v>0</v>
      </c>
      <c r="CE1123" s="75">
        <f t="shared" si="3729"/>
        <v>0</v>
      </c>
      <c r="CF1123" s="75">
        <f t="shared" si="3729"/>
        <v>0</v>
      </c>
      <c r="CG1123" s="75">
        <f t="shared" si="3729"/>
        <v>1606</v>
      </c>
      <c r="CH1123" s="75">
        <f t="shared" si="3729"/>
        <v>0</v>
      </c>
      <c r="CI1123" s="11">
        <f t="shared" si="3729"/>
        <v>0</v>
      </c>
      <c r="CJ1123" s="11">
        <f t="shared" si="3729"/>
        <v>0</v>
      </c>
      <c r="CK1123" s="11">
        <f t="shared" si="3729"/>
        <v>0</v>
      </c>
      <c r="CL1123" s="11">
        <f t="shared" si="3729"/>
        <v>0</v>
      </c>
      <c r="CM1123" s="11">
        <f t="shared" si="3729"/>
        <v>1606</v>
      </c>
      <c r="CN1123" s="11">
        <f t="shared" si="3729"/>
        <v>0</v>
      </c>
      <c r="CO1123" s="11">
        <f t="shared" si="3730"/>
        <v>0</v>
      </c>
      <c r="CP1123" s="11">
        <f t="shared" si="3730"/>
        <v>0</v>
      </c>
      <c r="CQ1123" s="11">
        <f t="shared" si="3730"/>
        <v>0</v>
      </c>
      <c r="CR1123" s="11">
        <f t="shared" si="3730"/>
        <v>0</v>
      </c>
      <c r="CS1123" s="11">
        <f t="shared" si="3730"/>
        <v>1606</v>
      </c>
      <c r="CT1123" s="11">
        <f t="shared" si="3730"/>
        <v>0</v>
      </c>
    </row>
    <row r="1124" spans="1:98">
      <c r="A1124" s="55" t="s">
        <v>370</v>
      </c>
      <c r="B1124" s="14" t="s">
        <v>358</v>
      </c>
      <c r="C1124" s="14" t="s">
        <v>164</v>
      </c>
      <c r="D1124" s="14" t="s">
        <v>8</v>
      </c>
      <c r="E1124" s="14" t="s">
        <v>404</v>
      </c>
      <c r="F1124" s="14"/>
      <c r="G1124" s="11">
        <f t="shared" si="3723"/>
        <v>1318</v>
      </c>
      <c r="H1124" s="11">
        <f t="shared" si="3723"/>
        <v>0</v>
      </c>
      <c r="I1124" s="11">
        <f t="shared" si="3723"/>
        <v>0</v>
      </c>
      <c r="J1124" s="11">
        <f t="shared" si="3723"/>
        <v>0</v>
      </c>
      <c r="K1124" s="11">
        <f t="shared" si="3723"/>
        <v>0</v>
      </c>
      <c r="L1124" s="11">
        <f t="shared" si="3723"/>
        <v>0</v>
      </c>
      <c r="M1124" s="11">
        <f t="shared" si="3723"/>
        <v>1318</v>
      </c>
      <c r="N1124" s="11">
        <f t="shared" si="3723"/>
        <v>0</v>
      </c>
      <c r="O1124" s="11">
        <f t="shared" si="3723"/>
        <v>0</v>
      </c>
      <c r="P1124" s="11">
        <f t="shared" si="3723"/>
        <v>0</v>
      </c>
      <c r="Q1124" s="11">
        <f t="shared" si="3723"/>
        <v>0</v>
      </c>
      <c r="R1124" s="11">
        <f t="shared" si="3723"/>
        <v>0</v>
      </c>
      <c r="S1124" s="11">
        <f t="shared" si="3724"/>
        <v>1318</v>
      </c>
      <c r="T1124" s="11">
        <f t="shared" si="3724"/>
        <v>0</v>
      </c>
      <c r="U1124" s="11">
        <f t="shared" si="3724"/>
        <v>0</v>
      </c>
      <c r="V1124" s="11">
        <f t="shared" si="3724"/>
        <v>0</v>
      </c>
      <c r="W1124" s="11">
        <f t="shared" si="3724"/>
        <v>0</v>
      </c>
      <c r="X1124" s="11">
        <f t="shared" si="3724"/>
        <v>0</v>
      </c>
      <c r="Y1124" s="11">
        <f t="shared" si="3724"/>
        <v>1318</v>
      </c>
      <c r="Z1124" s="11">
        <f t="shared" si="3724"/>
        <v>0</v>
      </c>
      <c r="AA1124" s="11">
        <f t="shared" si="3724"/>
        <v>0</v>
      </c>
      <c r="AB1124" s="11">
        <f t="shared" si="3724"/>
        <v>0</v>
      </c>
      <c r="AC1124" s="11">
        <f t="shared" si="3724"/>
        <v>0</v>
      </c>
      <c r="AD1124" s="11">
        <f t="shared" si="3724"/>
        <v>0</v>
      </c>
      <c r="AE1124" s="11">
        <f t="shared" si="3724"/>
        <v>1318</v>
      </c>
      <c r="AF1124" s="11">
        <f t="shared" si="3724"/>
        <v>0</v>
      </c>
      <c r="AG1124" s="11">
        <f t="shared" si="3725"/>
        <v>0</v>
      </c>
      <c r="AH1124" s="11">
        <f t="shared" si="3725"/>
        <v>0</v>
      </c>
      <c r="AI1124" s="11">
        <f t="shared" si="3725"/>
        <v>0</v>
      </c>
      <c r="AJ1124" s="11">
        <f t="shared" si="3725"/>
        <v>0</v>
      </c>
      <c r="AK1124" s="75">
        <f t="shared" si="3725"/>
        <v>1318</v>
      </c>
      <c r="AL1124" s="75">
        <f t="shared" si="3725"/>
        <v>0</v>
      </c>
      <c r="AM1124" s="11">
        <f t="shared" si="3725"/>
        <v>0</v>
      </c>
      <c r="AN1124" s="11">
        <f t="shared" si="3725"/>
        <v>0</v>
      </c>
      <c r="AO1124" s="11">
        <f t="shared" si="3725"/>
        <v>0</v>
      </c>
      <c r="AP1124" s="11">
        <f t="shared" si="3725"/>
        <v>0</v>
      </c>
      <c r="AQ1124" s="11">
        <f t="shared" si="3725"/>
        <v>1318</v>
      </c>
      <c r="AR1124" s="11">
        <f t="shared" si="3725"/>
        <v>0</v>
      </c>
      <c r="AS1124" s="11">
        <f t="shared" si="3726"/>
        <v>0</v>
      </c>
      <c r="AT1124" s="11">
        <f t="shared" si="3726"/>
        <v>0</v>
      </c>
      <c r="AU1124" s="11">
        <f t="shared" si="3726"/>
        <v>0</v>
      </c>
      <c r="AV1124" s="11">
        <f t="shared" si="3726"/>
        <v>0</v>
      </c>
      <c r="AW1124" s="11">
        <f t="shared" si="3726"/>
        <v>1318</v>
      </c>
      <c r="AX1124" s="11">
        <f t="shared" si="3726"/>
        <v>0</v>
      </c>
      <c r="AY1124" s="75">
        <f t="shared" si="3726"/>
        <v>0</v>
      </c>
      <c r="AZ1124" s="75">
        <f t="shared" si="3726"/>
        <v>0</v>
      </c>
      <c r="BA1124" s="75">
        <f t="shared" si="3726"/>
        <v>0</v>
      </c>
      <c r="BB1124" s="75">
        <f t="shared" si="3726"/>
        <v>0</v>
      </c>
      <c r="BC1124" s="75">
        <f t="shared" si="3726"/>
        <v>1318</v>
      </c>
      <c r="BD1124" s="75">
        <f t="shared" si="3726"/>
        <v>0</v>
      </c>
      <c r="BE1124" s="11">
        <f t="shared" si="3727"/>
        <v>0</v>
      </c>
      <c r="BF1124" s="11">
        <f t="shared" si="3727"/>
        <v>0</v>
      </c>
      <c r="BG1124" s="11">
        <f t="shared" si="3727"/>
        <v>0</v>
      </c>
      <c r="BH1124" s="11">
        <f t="shared" si="3727"/>
        <v>0</v>
      </c>
      <c r="BI1124" s="138">
        <f t="shared" si="3727"/>
        <v>1318</v>
      </c>
      <c r="BJ1124" s="138">
        <f t="shared" si="3727"/>
        <v>0</v>
      </c>
      <c r="BK1124" s="75">
        <f t="shared" si="3727"/>
        <v>0</v>
      </c>
      <c r="BL1124" s="75">
        <f t="shared" si="3727"/>
        <v>0</v>
      </c>
      <c r="BM1124" s="75">
        <f t="shared" si="3727"/>
        <v>288</v>
      </c>
      <c r="BN1124" s="75">
        <f t="shared" si="3727"/>
        <v>0</v>
      </c>
      <c r="BO1124" s="75">
        <f t="shared" si="3727"/>
        <v>1606</v>
      </c>
      <c r="BP1124" s="75">
        <f t="shared" si="3727"/>
        <v>0</v>
      </c>
      <c r="BQ1124" s="11">
        <f t="shared" si="3728"/>
        <v>0</v>
      </c>
      <c r="BR1124" s="11">
        <f t="shared" si="3728"/>
        <v>0</v>
      </c>
      <c r="BS1124" s="11">
        <f t="shared" si="3728"/>
        <v>0</v>
      </c>
      <c r="BT1124" s="11">
        <f t="shared" si="3728"/>
        <v>0</v>
      </c>
      <c r="BU1124" s="11">
        <f t="shared" si="3728"/>
        <v>1606</v>
      </c>
      <c r="BV1124" s="11">
        <f t="shared" si="3728"/>
        <v>0</v>
      </c>
      <c r="BW1124" s="75">
        <f t="shared" si="3728"/>
        <v>0</v>
      </c>
      <c r="BX1124" s="75">
        <f t="shared" si="3728"/>
        <v>0</v>
      </c>
      <c r="BY1124" s="75">
        <f t="shared" si="3728"/>
        <v>0</v>
      </c>
      <c r="BZ1124" s="75">
        <f t="shared" si="3728"/>
        <v>0</v>
      </c>
      <c r="CA1124" s="75">
        <f t="shared" si="3728"/>
        <v>1606</v>
      </c>
      <c r="CB1124" s="75">
        <f t="shared" si="3728"/>
        <v>0</v>
      </c>
      <c r="CC1124" s="75">
        <f t="shared" si="3729"/>
        <v>0</v>
      </c>
      <c r="CD1124" s="75">
        <f t="shared" si="3729"/>
        <v>0</v>
      </c>
      <c r="CE1124" s="75">
        <f t="shared" si="3729"/>
        <v>0</v>
      </c>
      <c r="CF1124" s="75">
        <f t="shared" si="3729"/>
        <v>0</v>
      </c>
      <c r="CG1124" s="75">
        <f t="shared" si="3729"/>
        <v>1606</v>
      </c>
      <c r="CH1124" s="75">
        <f t="shared" si="3729"/>
        <v>0</v>
      </c>
      <c r="CI1124" s="11">
        <f t="shared" si="3729"/>
        <v>0</v>
      </c>
      <c r="CJ1124" s="11">
        <f t="shared" si="3729"/>
        <v>0</v>
      </c>
      <c r="CK1124" s="11">
        <f t="shared" si="3729"/>
        <v>0</v>
      </c>
      <c r="CL1124" s="11">
        <f t="shared" si="3729"/>
        <v>0</v>
      </c>
      <c r="CM1124" s="11">
        <f t="shared" si="3729"/>
        <v>1606</v>
      </c>
      <c r="CN1124" s="11">
        <f t="shared" si="3729"/>
        <v>0</v>
      </c>
      <c r="CO1124" s="11">
        <f t="shared" si="3730"/>
        <v>0</v>
      </c>
      <c r="CP1124" s="11">
        <f t="shared" si="3730"/>
        <v>0</v>
      </c>
      <c r="CQ1124" s="11">
        <f t="shared" si="3730"/>
        <v>0</v>
      </c>
      <c r="CR1124" s="11">
        <f t="shared" si="3730"/>
        <v>0</v>
      </c>
      <c r="CS1124" s="11">
        <f t="shared" si="3730"/>
        <v>1606</v>
      </c>
      <c r="CT1124" s="11">
        <f t="shared" si="3730"/>
        <v>0</v>
      </c>
    </row>
    <row r="1125" spans="1:98">
      <c r="A1125" s="55" t="s">
        <v>70</v>
      </c>
      <c r="B1125" s="14" t="s">
        <v>358</v>
      </c>
      <c r="C1125" s="14" t="s">
        <v>164</v>
      </c>
      <c r="D1125" s="14" t="s">
        <v>8</v>
      </c>
      <c r="E1125" s="14" t="s">
        <v>404</v>
      </c>
      <c r="F1125" s="14" t="s">
        <v>71</v>
      </c>
      <c r="G1125" s="11">
        <f t="shared" si="3723"/>
        <v>1318</v>
      </c>
      <c r="H1125" s="11">
        <f t="shared" si="3723"/>
        <v>0</v>
      </c>
      <c r="I1125" s="11">
        <f t="shared" si="3723"/>
        <v>0</v>
      </c>
      <c r="J1125" s="11">
        <f t="shared" si="3723"/>
        <v>0</v>
      </c>
      <c r="K1125" s="11">
        <f t="shared" si="3723"/>
        <v>0</v>
      </c>
      <c r="L1125" s="11">
        <f t="shared" si="3723"/>
        <v>0</v>
      </c>
      <c r="M1125" s="11">
        <f t="shared" si="3723"/>
        <v>1318</v>
      </c>
      <c r="N1125" s="11">
        <f t="shared" si="3723"/>
        <v>0</v>
      </c>
      <c r="O1125" s="11">
        <f t="shared" si="3723"/>
        <v>0</v>
      </c>
      <c r="P1125" s="11">
        <f t="shared" si="3723"/>
        <v>0</v>
      </c>
      <c r="Q1125" s="11">
        <f t="shared" si="3723"/>
        <v>0</v>
      </c>
      <c r="R1125" s="11">
        <f t="shared" si="3723"/>
        <v>0</v>
      </c>
      <c r="S1125" s="11">
        <f t="shared" si="3724"/>
        <v>1318</v>
      </c>
      <c r="T1125" s="11">
        <f t="shared" si="3724"/>
        <v>0</v>
      </c>
      <c r="U1125" s="11">
        <f t="shared" si="3724"/>
        <v>0</v>
      </c>
      <c r="V1125" s="11">
        <f t="shared" si="3724"/>
        <v>0</v>
      </c>
      <c r="W1125" s="11">
        <f t="shared" si="3724"/>
        <v>0</v>
      </c>
      <c r="X1125" s="11">
        <f t="shared" si="3724"/>
        <v>0</v>
      </c>
      <c r="Y1125" s="11">
        <f t="shared" si="3724"/>
        <v>1318</v>
      </c>
      <c r="Z1125" s="11">
        <f t="shared" si="3724"/>
        <v>0</v>
      </c>
      <c r="AA1125" s="11">
        <f t="shared" si="3724"/>
        <v>0</v>
      </c>
      <c r="AB1125" s="11">
        <f t="shared" si="3724"/>
        <v>0</v>
      </c>
      <c r="AC1125" s="11">
        <f t="shared" si="3724"/>
        <v>0</v>
      </c>
      <c r="AD1125" s="11">
        <f t="shared" si="3724"/>
        <v>0</v>
      </c>
      <c r="AE1125" s="11">
        <f t="shared" si="3724"/>
        <v>1318</v>
      </c>
      <c r="AF1125" s="11">
        <f t="shared" si="3724"/>
        <v>0</v>
      </c>
      <c r="AG1125" s="11">
        <f t="shared" si="3725"/>
        <v>0</v>
      </c>
      <c r="AH1125" s="11">
        <f t="shared" si="3725"/>
        <v>0</v>
      </c>
      <c r="AI1125" s="11">
        <f t="shared" si="3725"/>
        <v>0</v>
      </c>
      <c r="AJ1125" s="11">
        <f t="shared" si="3725"/>
        <v>0</v>
      </c>
      <c r="AK1125" s="75">
        <f t="shared" si="3725"/>
        <v>1318</v>
      </c>
      <c r="AL1125" s="75">
        <f t="shared" si="3725"/>
        <v>0</v>
      </c>
      <c r="AM1125" s="11">
        <f t="shared" si="3725"/>
        <v>0</v>
      </c>
      <c r="AN1125" s="11">
        <f t="shared" si="3725"/>
        <v>0</v>
      </c>
      <c r="AO1125" s="11">
        <f t="shared" si="3725"/>
        <v>0</v>
      </c>
      <c r="AP1125" s="11">
        <f t="shared" si="3725"/>
        <v>0</v>
      </c>
      <c r="AQ1125" s="11">
        <f t="shared" si="3725"/>
        <v>1318</v>
      </c>
      <c r="AR1125" s="11">
        <f t="shared" si="3725"/>
        <v>0</v>
      </c>
      <c r="AS1125" s="11">
        <f t="shared" si="3726"/>
        <v>0</v>
      </c>
      <c r="AT1125" s="11">
        <f t="shared" si="3726"/>
        <v>0</v>
      </c>
      <c r="AU1125" s="11">
        <f t="shared" si="3726"/>
        <v>0</v>
      </c>
      <c r="AV1125" s="11">
        <f t="shared" si="3726"/>
        <v>0</v>
      </c>
      <c r="AW1125" s="11">
        <f t="shared" si="3726"/>
        <v>1318</v>
      </c>
      <c r="AX1125" s="11">
        <f t="shared" si="3726"/>
        <v>0</v>
      </c>
      <c r="AY1125" s="75">
        <f t="shared" si="3726"/>
        <v>0</v>
      </c>
      <c r="AZ1125" s="75">
        <f t="shared" si="3726"/>
        <v>0</v>
      </c>
      <c r="BA1125" s="75">
        <f t="shared" si="3726"/>
        <v>0</v>
      </c>
      <c r="BB1125" s="75">
        <f t="shared" si="3726"/>
        <v>0</v>
      </c>
      <c r="BC1125" s="75">
        <f t="shared" si="3726"/>
        <v>1318</v>
      </c>
      <c r="BD1125" s="75">
        <f t="shared" si="3726"/>
        <v>0</v>
      </c>
      <c r="BE1125" s="11">
        <f t="shared" si="3727"/>
        <v>0</v>
      </c>
      <c r="BF1125" s="11">
        <f t="shared" si="3727"/>
        <v>0</v>
      </c>
      <c r="BG1125" s="11">
        <f t="shared" si="3727"/>
        <v>0</v>
      </c>
      <c r="BH1125" s="11">
        <f t="shared" si="3727"/>
        <v>0</v>
      </c>
      <c r="BI1125" s="138">
        <f t="shared" si="3727"/>
        <v>1318</v>
      </c>
      <c r="BJ1125" s="138">
        <f t="shared" si="3727"/>
        <v>0</v>
      </c>
      <c r="BK1125" s="75">
        <f t="shared" si="3727"/>
        <v>0</v>
      </c>
      <c r="BL1125" s="75">
        <f t="shared" si="3727"/>
        <v>0</v>
      </c>
      <c r="BM1125" s="75">
        <f t="shared" si="3727"/>
        <v>288</v>
      </c>
      <c r="BN1125" s="75">
        <f t="shared" si="3727"/>
        <v>0</v>
      </c>
      <c r="BO1125" s="75">
        <f t="shared" si="3727"/>
        <v>1606</v>
      </c>
      <c r="BP1125" s="75">
        <f t="shared" si="3727"/>
        <v>0</v>
      </c>
      <c r="BQ1125" s="11">
        <f t="shared" si="3728"/>
        <v>0</v>
      </c>
      <c r="BR1125" s="11">
        <f t="shared" si="3728"/>
        <v>0</v>
      </c>
      <c r="BS1125" s="11">
        <f t="shared" si="3728"/>
        <v>0</v>
      </c>
      <c r="BT1125" s="11">
        <f t="shared" si="3728"/>
        <v>0</v>
      </c>
      <c r="BU1125" s="11">
        <f t="shared" si="3728"/>
        <v>1606</v>
      </c>
      <c r="BV1125" s="11">
        <f t="shared" si="3728"/>
        <v>0</v>
      </c>
      <c r="BW1125" s="75">
        <f t="shared" si="3728"/>
        <v>0</v>
      </c>
      <c r="BX1125" s="75">
        <f t="shared" si="3728"/>
        <v>0</v>
      </c>
      <c r="BY1125" s="75">
        <f t="shared" si="3728"/>
        <v>0</v>
      </c>
      <c r="BZ1125" s="75">
        <f t="shared" si="3728"/>
        <v>0</v>
      </c>
      <c r="CA1125" s="75">
        <f t="shared" si="3728"/>
        <v>1606</v>
      </c>
      <c r="CB1125" s="75">
        <f t="shared" si="3728"/>
        <v>0</v>
      </c>
      <c r="CC1125" s="75">
        <f t="shared" si="3729"/>
        <v>0</v>
      </c>
      <c r="CD1125" s="75">
        <f t="shared" si="3729"/>
        <v>0</v>
      </c>
      <c r="CE1125" s="75">
        <f t="shared" si="3729"/>
        <v>0</v>
      </c>
      <c r="CF1125" s="75">
        <f t="shared" si="3729"/>
        <v>0</v>
      </c>
      <c r="CG1125" s="75">
        <f t="shared" si="3729"/>
        <v>1606</v>
      </c>
      <c r="CH1125" s="75">
        <f t="shared" si="3729"/>
        <v>0</v>
      </c>
      <c r="CI1125" s="11">
        <f t="shared" si="3729"/>
        <v>0</v>
      </c>
      <c r="CJ1125" s="11">
        <f t="shared" si="3729"/>
        <v>0</v>
      </c>
      <c r="CK1125" s="11">
        <f t="shared" si="3729"/>
        <v>0</v>
      </c>
      <c r="CL1125" s="11">
        <f t="shared" si="3729"/>
        <v>0</v>
      </c>
      <c r="CM1125" s="11">
        <f t="shared" si="3729"/>
        <v>1606</v>
      </c>
      <c r="CN1125" s="11">
        <f t="shared" si="3729"/>
        <v>0</v>
      </c>
      <c r="CO1125" s="11">
        <f t="shared" si="3730"/>
        <v>0</v>
      </c>
      <c r="CP1125" s="11">
        <f t="shared" si="3730"/>
        <v>0</v>
      </c>
      <c r="CQ1125" s="11">
        <f t="shared" si="3730"/>
        <v>0</v>
      </c>
      <c r="CR1125" s="11">
        <f t="shared" si="3730"/>
        <v>0</v>
      </c>
      <c r="CS1125" s="11">
        <f t="shared" si="3730"/>
        <v>1606</v>
      </c>
      <c r="CT1125" s="11">
        <f t="shared" si="3730"/>
        <v>0</v>
      </c>
    </row>
    <row r="1126" spans="1:98" ht="54" customHeight="1">
      <c r="A1126" s="55" t="s">
        <v>469</v>
      </c>
      <c r="B1126" s="14" t="s">
        <v>358</v>
      </c>
      <c r="C1126" s="14" t="s">
        <v>164</v>
      </c>
      <c r="D1126" s="14" t="s">
        <v>8</v>
      </c>
      <c r="E1126" s="14" t="s">
        <v>404</v>
      </c>
      <c r="F1126" s="14" t="s">
        <v>290</v>
      </c>
      <c r="G1126" s="11">
        <v>1318</v>
      </c>
      <c r="H1126" s="11"/>
      <c r="I1126" s="11"/>
      <c r="J1126" s="11"/>
      <c r="K1126" s="11"/>
      <c r="L1126" s="11"/>
      <c r="M1126" s="11">
        <f>G1126+I1126+J1126+K1126+L1126</f>
        <v>1318</v>
      </c>
      <c r="N1126" s="11">
        <f>H1126+J1126</f>
        <v>0</v>
      </c>
      <c r="O1126" s="11"/>
      <c r="P1126" s="11"/>
      <c r="Q1126" s="11"/>
      <c r="R1126" s="11"/>
      <c r="S1126" s="11">
        <f>M1126+O1126+P1126+Q1126+R1126</f>
        <v>1318</v>
      </c>
      <c r="T1126" s="11">
        <f>N1126+P1126</f>
        <v>0</v>
      </c>
      <c r="U1126" s="11"/>
      <c r="V1126" s="11"/>
      <c r="W1126" s="11"/>
      <c r="X1126" s="11"/>
      <c r="Y1126" s="11">
        <f>S1126+U1126+V1126+W1126+X1126</f>
        <v>1318</v>
      </c>
      <c r="Z1126" s="11">
        <f>T1126+V1126</f>
        <v>0</v>
      </c>
      <c r="AA1126" s="11"/>
      <c r="AB1126" s="11"/>
      <c r="AC1126" s="11"/>
      <c r="AD1126" s="11"/>
      <c r="AE1126" s="11">
        <f>Y1126+AA1126+AB1126+AC1126+AD1126</f>
        <v>1318</v>
      </c>
      <c r="AF1126" s="11">
        <f>Z1126+AB1126</f>
        <v>0</v>
      </c>
      <c r="AG1126" s="11"/>
      <c r="AH1126" s="11"/>
      <c r="AI1126" s="11"/>
      <c r="AJ1126" s="11"/>
      <c r="AK1126" s="75">
        <f>AE1126+AG1126+AH1126+AI1126+AJ1126</f>
        <v>1318</v>
      </c>
      <c r="AL1126" s="75">
        <f>AF1126+AH1126</f>
        <v>0</v>
      </c>
      <c r="AM1126" s="11"/>
      <c r="AN1126" s="11"/>
      <c r="AO1126" s="11"/>
      <c r="AP1126" s="11"/>
      <c r="AQ1126" s="11">
        <f>AK1126+AM1126+AN1126+AO1126+AP1126</f>
        <v>1318</v>
      </c>
      <c r="AR1126" s="11">
        <f>AL1126+AN1126</f>
        <v>0</v>
      </c>
      <c r="AS1126" s="11"/>
      <c r="AT1126" s="11"/>
      <c r="AU1126" s="11"/>
      <c r="AV1126" s="11"/>
      <c r="AW1126" s="11">
        <f>AQ1126+AS1126+AT1126+AU1126+AV1126</f>
        <v>1318</v>
      </c>
      <c r="AX1126" s="11">
        <f>AR1126+AT1126</f>
        <v>0</v>
      </c>
      <c r="AY1126" s="75"/>
      <c r="AZ1126" s="75"/>
      <c r="BA1126" s="75"/>
      <c r="BB1126" s="75"/>
      <c r="BC1126" s="75">
        <f>AW1126+AY1126+AZ1126+BA1126+BB1126</f>
        <v>1318</v>
      </c>
      <c r="BD1126" s="75">
        <f>AX1126+AZ1126</f>
        <v>0</v>
      </c>
      <c r="BE1126" s="11"/>
      <c r="BF1126" s="11"/>
      <c r="BG1126" s="11"/>
      <c r="BH1126" s="11"/>
      <c r="BI1126" s="138">
        <f>BC1126+BE1126+BF1126+BG1126+BH1126</f>
        <v>1318</v>
      </c>
      <c r="BJ1126" s="138">
        <f>BD1126+BF1126</f>
        <v>0</v>
      </c>
      <c r="BK1126" s="75"/>
      <c r="BL1126" s="75"/>
      <c r="BM1126" s="75">
        <v>288</v>
      </c>
      <c r="BN1126" s="75"/>
      <c r="BO1126" s="75">
        <f>BI1126+BK1126+BL1126+BM1126+BN1126</f>
        <v>1606</v>
      </c>
      <c r="BP1126" s="75">
        <f>BJ1126+BL1126</f>
        <v>0</v>
      </c>
      <c r="BQ1126" s="11"/>
      <c r="BR1126" s="11"/>
      <c r="BS1126" s="11"/>
      <c r="BT1126" s="11"/>
      <c r="BU1126" s="11">
        <f>BO1126+BQ1126+BR1126+BS1126+BT1126</f>
        <v>1606</v>
      </c>
      <c r="BV1126" s="11">
        <f>BP1126+BR1126</f>
        <v>0</v>
      </c>
      <c r="BW1126" s="75"/>
      <c r="BX1126" s="75"/>
      <c r="BY1126" s="75"/>
      <c r="BZ1126" s="75"/>
      <c r="CA1126" s="75">
        <f>BU1126+BW1126+BX1126+BY1126+BZ1126</f>
        <v>1606</v>
      </c>
      <c r="CB1126" s="75">
        <f>BV1126+BX1126</f>
        <v>0</v>
      </c>
      <c r="CC1126" s="75"/>
      <c r="CD1126" s="75"/>
      <c r="CE1126" s="75"/>
      <c r="CF1126" s="75"/>
      <c r="CG1126" s="75">
        <f>CA1126+CC1126+CD1126+CE1126+CF1126</f>
        <v>1606</v>
      </c>
      <c r="CH1126" s="75">
        <f>CB1126+CD1126</f>
        <v>0</v>
      </c>
      <c r="CI1126" s="11"/>
      <c r="CJ1126" s="11"/>
      <c r="CK1126" s="11"/>
      <c r="CL1126" s="11"/>
      <c r="CM1126" s="11">
        <f>CG1126+CI1126+CJ1126+CK1126+CL1126</f>
        <v>1606</v>
      </c>
      <c r="CN1126" s="11">
        <f>CH1126+CJ1126</f>
        <v>0</v>
      </c>
      <c r="CO1126" s="11"/>
      <c r="CP1126" s="11"/>
      <c r="CQ1126" s="11"/>
      <c r="CR1126" s="11"/>
      <c r="CS1126" s="11">
        <f>CM1126+CO1126+CP1126+CQ1126+CR1126</f>
        <v>1606</v>
      </c>
      <c r="CT1126" s="11">
        <f>CN1126+CP1126</f>
        <v>0</v>
      </c>
    </row>
    <row r="1127" spans="1:98" ht="49.5">
      <c r="A1127" s="55" t="s">
        <v>367</v>
      </c>
      <c r="B1127" s="14" t="s">
        <v>358</v>
      </c>
      <c r="C1127" s="14" t="s">
        <v>164</v>
      </c>
      <c r="D1127" s="14" t="s">
        <v>8</v>
      </c>
      <c r="E1127" s="14" t="s">
        <v>434</v>
      </c>
      <c r="F1127" s="47"/>
      <c r="G1127" s="11">
        <f>G1128</f>
        <v>1113</v>
      </c>
      <c r="H1127" s="11">
        <f t="shared" ref="H1127:R1127" si="3731">H1128</f>
        <v>0</v>
      </c>
      <c r="I1127" s="11">
        <f t="shared" si="3731"/>
        <v>0</v>
      </c>
      <c r="J1127" s="11">
        <f t="shared" si="3731"/>
        <v>0</v>
      </c>
      <c r="K1127" s="11">
        <f t="shared" si="3731"/>
        <v>0</v>
      </c>
      <c r="L1127" s="11">
        <f t="shared" si="3731"/>
        <v>0</v>
      </c>
      <c r="M1127" s="11">
        <f t="shared" si="3731"/>
        <v>1113</v>
      </c>
      <c r="N1127" s="11">
        <f t="shared" si="3731"/>
        <v>0</v>
      </c>
      <c r="O1127" s="11">
        <f t="shared" si="3731"/>
        <v>0</v>
      </c>
      <c r="P1127" s="11">
        <f t="shared" si="3731"/>
        <v>0</v>
      </c>
      <c r="Q1127" s="11">
        <f t="shared" si="3731"/>
        <v>0</v>
      </c>
      <c r="R1127" s="11">
        <f t="shared" si="3731"/>
        <v>0</v>
      </c>
      <c r="S1127" s="11">
        <f t="shared" ref="S1127:AH1130" si="3732">S1128</f>
        <v>1113</v>
      </c>
      <c r="T1127" s="11">
        <f t="shared" si="3732"/>
        <v>0</v>
      </c>
      <c r="U1127" s="11">
        <f t="shared" si="3732"/>
        <v>0</v>
      </c>
      <c r="V1127" s="11">
        <f t="shared" si="3732"/>
        <v>0</v>
      </c>
      <c r="W1127" s="11">
        <f t="shared" si="3732"/>
        <v>0</v>
      </c>
      <c r="X1127" s="11">
        <f t="shared" si="3732"/>
        <v>0</v>
      </c>
      <c r="Y1127" s="11">
        <f t="shared" si="3732"/>
        <v>1113</v>
      </c>
      <c r="Z1127" s="11">
        <f t="shared" si="3732"/>
        <v>0</v>
      </c>
      <c r="AA1127" s="11">
        <f t="shared" si="3732"/>
        <v>0</v>
      </c>
      <c r="AB1127" s="11">
        <f t="shared" si="3732"/>
        <v>0</v>
      </c>
      <c r="AC1127" s="11">
        <f t="shared" si="3732"/>
        <v>0</v>
      </c>
      <c r="AD1127" s="11">
        <f t="shared" si="3732"/>
        <v>0</v>
      </c>
      <c r="AE1127" s="11">
        <f t="shared" si="3732"/>
        <v>1113</v>
      </c>
      <c r="AF1127" s="11">
        <f t="shared" si="3732"/>
        <v>0</v>
      </c>
      <c r="AG1127" s="11">
        <f t="shared" si="3732"/>
        <v>0</v>
      </c>
      <c r="AH1127" s="11">
        <f t="shared" si="3732"/>
        <v>0</v>
      </c>
      <c r="AI1127" s="11">
        <f t="shared" ref="AG1127:AV1130" si="3733">AI1128</f>
        <v>0</v>
      </c>
      <c r="AJ1127" s="11">
        <f t="shared" si="3733"/>
        <v>0</v>
      </c>
      <c r="AK1127" s="75">
        <f t="shared" si="3733"/>
        <v>1113</v>
      </c>
      <c r="AL1127" s="75">
        <f t="shared" si="3733"/>
        <v>0</v>
      </c>
      <c r="AM1127" s="11">
        <f t="shared" si="3733"/>
        <v>0</v>
      </c>
      <c r="AN1127" s="11">
        <f t="shared" si="3733"/>
        <v>0</v>
      </c>
      <c r="AO1127" s="11">
        <f t="shared" si="3733"/>
        <v>0</v>
      </c>
      <c r="AP1127" s="11">
        <f t="shared" si="3733"/>
        <v>0</v>
      </c>
      <c r="AQ1127" s="11">
        <f t="shared" si="3733"/>
        <v>1113</v>
      </c>
      <c r="AR1127" s="11">
        <f t="shared" si="3733"/>
        <v>0</v>
      </c>
      <c r="AS1127" s="11">
        <f t="shared" si="3733"/>
        <v>0</v>
      </c>
      <c r="AT1127" s="11">
        <f t="shared" si="3733"/>
        <v>0</v>
      </c>
      <c r="AU1127" s="11">
        <f t="shared" si="3733"/>
        <v>0</v>
      </c>
      <c r="AV1127" s="11">
        <f t="shared" si="3733"/>
        <v>0</v>
      </c>
      <c r="AW1127" s="11">
        <f t="shared" ref="AS1127:BH1130" si="3734">AW1128</f>
        <v>1113</v>
      </c>
      <c r="AX1127" s="11">
        <f t="shared" si="3734"/>
        <v>0</v>
      </c>
      <c r="AY1127" s="75">
        <f t="shared" si="3734"/>
        <v>0</v>
      </c>
      <c r="AZ1127" s="75">
        <f t="shared" si="3734"/>
        <v>0</v>
      </c>
      <c r="BA1127" s="75">
        <f t="shared" si="3734"/>
        <v>0</v>
      </c>
      <c r="BB1127" s="75">
        <f t="shared" si="3734"/>
        <v>0</v>
      </c>
      <c r="BC1127" s="75">
        <f t="shared" si="3734"/>
        <v>1113</v>
      </c>
      <c r="BD1127" s="75">
        <f t="shared" si="3734"/>
        <v>0</v>
      </c>
      <c r="BE1127" s="11">
        <f t="shared" si="3734"/>
        <v>0</v>
      </c>
      <c r="BF1127" s="11">
        <f t="shared" si="3734"/>
        <v>0</v>
      </c>
      <c r="BG1127" s="11">
        <f t="shared" si="3734"/>
        <v>0</v>
      </c>
      <c r="BH1127" s="11">
        <f t="shared" si="3734"/>
        <v>0</v>
      </c>
      <c r="BI1127" s="138">
        <f t="shared" ref="BE1127:BT1130" si="3735">BI1128</f>
        <v>1113</v>
      </c>
      <c r="BJ1127" s="138">
        <f t="shared" si="3735"/>
        <v>0</v>
      </c>
      <c r="BK1127" s="75">
        <f t="shared" si="3735"/>
        <v>0</v>
      </c>
      <c r="BL1127" s="75">
        <f t="shared" si="3735"/>
        <v>0</v>
      </c>
      <c r="BM1127" s="75">
        <f t="shared" si="3735"/>
        <v>0</v>
      </c>
      <c r="BN1127" s="75">
        <f t="shared" si="3735"/>
        <v>0</v>
      </c>
      <c r="BO1127" s="75">
        <f t="shared" si="3735"/>
        <v>1113</v>
      </c>
      <c r="BP1127" s="75">
        <f t="shared" si="3735"/>
        <v>0</v>
      </c>
      <c r="BQ1127" s="11">
        <f t="shared" si="3735"/>
        <v>0</v>
      </c>
      <c r="BR1127" s="11">
        <f t="shared" si="3735"/>
        <v>0</v>
      </c>
      <c r="BS1127" s="11">
        <f t="shared" si="3735"/>
        <v>0</v>
      </c>
      <c r="BT1127" s="11">
        <f t="shared" si="3735"/>
        <v>0</v>
      </c>
      <c r="BU1127" s="11">
        <f t="shared" ref="BQ1127:CF1130" si="3736">BU1128</f>
        <v>1113</v>
      </c>
      <c r="BV1127" s="11">
        <f t="shared" si="3736"/>
        <v>0</v>
      </c>
      <c r="BW1127" s="75">
        <f t="shared" si="3736"/>
        <v>0</v>
      </c>
      <c r="BX1127" s="75">
        <f t="shared" si="3736"/>
        <v>0</v>
      </c>
      <c r="BY1127" s="75">
        <f t="shared" si="3736"/>
        <v>0</v>
      </c>
      <c r="BZ1127" s="75">
        <f t="shared" si="3736"/>
        <v>0</v>
      </c>
      <c r="CA1127" s="75">
        <f t="shared" si="3736"/>
        <v>1113</v>
      </c>
      <c r="CB1127" s="75">
        <f t="shared" si="3736"/>
        <v>0</v>
      </c>
      <c r="CC1127" s="75">
        <f t="shared" si="3736"/>
        <v>-9</v>
      </c>
      <c r="CD1127" s="75">
        <f t="shared" si="3736"/>
        <v>0</v>
      </c>
      <c r="CE1127" s="75">
        <f t="shared" si="3736"/>
        <v>0</v>
      </c>
      <c r="CF1127" s="75">
        <f t="shared" si="3736"/>
        <v>0</v>
      </c>
      <c r="CG1127" s="75">
        <f t="shared" ref="CC1127:CR1130" si="3737">CG1128</f>
        <v>1104</v>
      </c>
      <c r="CH1127" s="75">
        <f t="shared" si="3737"/>
        <v>0</v>
      </c>
      <c r="CI1127" s="11">
        <f t="shared" si="3737"/>
        <v>0</v>
      </c>
      <c r="CJ1127" s="11">
        <f t="shared" si="3737"/>
        <v>0</v>
      </c>
      <c r="CK1127" s="11">
        <f t="shared" si="3737"/>
        <v>0</v>
      </c>
      <c r="CL1127" s="11">
        <f t="shared" si="3737"/>
        <v>0</v>
      </c>
      <c r="CM1127" s="11">
        <f t="shared" si="3737"/>
        <v>1104</v>
      </c>
      <c r="CN1127" s="11">
        <f t="shared" si="3737"/>
        <v>0</v>
      </c>
      <c r="CO1127" s="11">
        <f t="shared" si="3737"/>
        <v>0</v>
      </c>
      <c r="CP1127" s="11">
        <f t="shared" si="3737"/>
        <v>0</v>
      </c>
      <c r="CQ1127" s="11">
        <f t="shared" si="3737"/>
        <v>0</v>
      </c>
      <c r="CR1127" s="11">
        <f t="shared" si="3737"/>
        <v>0</v>
      </c>
      <c r="CS1127" s="11">
        <f t="shared" ref="CO1127:CT1130" si="3738">CS1128</f>
        <v>1104</v>
      </c>
      <c r="CT1127" s="11">
        <f t="shared" si="3738"/>
        <v>0</v>
      </c>
    </row>
    <row r="1128" spans="1:98">
      <c r="A1128" s="55" t="s">
        <v>15</v>
      </c>
      <c r="B1128" s="14" t="s">
        <v>358</v>
      </c>
      <c r="C1128" s="14" t="s">
        <v>164</v>
      </c>
      <c r="D1128" s="14" t="s">
        <v>8</v>
      </c>
      <c r="E1128" s="14" t="s">
        <v>435</v>
      </c>
      <c r="F1128" s="47"/>
      <c r="G1128" s="11">
        <f t="shared" ref="G1128:R1130" si="3739">G1129</f>
        <v>1113</v>
      </c>
      <c r="H1128" s="11">
        <f t="shared" si="3739"/>
        <v>0</v>
      </c>
      <c r="I1128" s="11">
        <f t="shared" si="3739"/>
        <v>0</v>
      </c>
      <c r="J1128" s="11">
        <f t="shared" si="3739"/>
        <v>0</v>
      </c>
      <c r="K1128" s="11">
        <f t="shared" si="3739"/>
        <v>0</v>
      </c>
      <c r="L1128" s="11">
        <f t="shared" si="3739"/>
        <v>0</v>
      </c>
      <c r="M1128" s="11">
        <f t="shared" si="3739"/>
        <v>1113</v>
      </c>
      <c r="N1128" s="11">
        <f t="shared" si="3739"/>
        <v>0</v>
      </c>
      <c r="O1128" s="11">
        <f t="shared" si="3739"/>
        <v>0</v>
      </c>
      <c r="P1128" s="11">
        <f t="shared" si="3739"/>
        <v>0</v>
      </c>
      <c r="Q1128" s="11">
        <f t="shared" si="3739"/>
        <v>0</v>
      </c>
      <c r="R1128" s="11">
        <f t="shared" si="3739"/>
        <v>0</v>
      </c>
      <c r="S1128" s="11">
        <f t="shared" si="3732"/>
        <v>1113</v>
      </c>
      <c r="T1128" s="11">
        <f t="shared" si="3732"/>
        <v>0</v>
      </c>
      <c r="U1128" s="11">
        <f t="shared" si="3732"/>
        <v>0</v>
      </c>
      <c r="V1128" s="11">
        <f t="shared" si="3732"/>
        <v>0</v>
      </c>
      <c r="W1128" s="11">
        <f t="shared" si="3732"/>
        <v>0</v>
      </c>
      <c r="X1128" s="11">
        <f t="shared" si="3732"/>
        <v>0</v>
      </c>
      <c r="Y1128" s="11">
        <f t="shared" si="3732"/>
        <v>1113</v>
      </c>
      <c r="Z1128" s="11">
        <f t="shared" si="3732"/>
        <v>0</v>
      </c>
      <c r="AA1128" s="11">
        <f t="shared" si="3732"/>
        <v>0</v>
      </c>
      <c r="AB1128" s="11">
        <f t="shared" si="3732"/>
        <v>0</v>
      </c>
      <c r="AC1128" s="11">
        <f t="shared" si="3732"/>
        <v>0</v>
      </c>
      <c r="AD1128" s="11">
        <f t="shared" si="3732"/>
        <v>0</v>
      </c>
      <c r="AE1128" s="11">
        <f t="shared" si="3732"/>
        <v>1113</v>
      </c>
      <c r="AF1128" s="11">
        <f t="shared" si="3732"/>
        <v>0</v>
      </c>
      <c r="AG1128" s="11">
        <f t="shared" si="3733"/>
        <v>0</v>
      </c>
      <c r="AH1128" s="11">
        <f t="shared" si="3733"/>
        <v>0</v>
      </c>
      <c r="AI1128" s="11">
        <f t="shared" si="3733"/>
        <v>0</v>
      </c>
      <c r="AJ1128" s="11">
        <f t="shared" si="3733"/>
        <v>0</v>
      </c>
      <c r="AK1128" s="75">
        <f t="shared" si="3733"/>
        <v>1113</v>
      </c>
      <c r="AL1128" s="75">
        <f t="shared" si="3733"/>
        <v>0</v>
      </c>
      <c r="AM1128" s="11">
        <f t="shared" si="3733"/>
        <v>0</v>
      </c>
      <c r="AN1128" s="11">
        <f t="shared" si="3733"/>
        <v>0</v>
      </c>
      <c r="AO1128" s="11">
        <f t="shared" si="3733"/>
        <v>0</v>
      </c>
      <c r="AP1128" s="11">
        <f t="shared" si="3733"/>
        <v>0</v>
      </c>
      <c r="AQ1128" s="11">
        <f t="shared" si="3733"/>
        <v>1113</v>
      </c>
      <c r="AR1128" s="11">
        <f t="shared" si="3733"/>
        <v>0</v>
      </c>
      <c r="AS1128" s="11">
        <f t="shared" si="3734"/>
        <v>0</v>
      </c>
      <c r="AT1128" s="11">
        <f t="shared" si="3734"/>
        <v>0</v>
      </c>
      <c r="AU1128" s="11">
        <f t="shared" si="3734"/>
        <v>0</v>
      </c>
      <c r="AV1128" s="11">
        <f t="shared" si="3734"/>
        <v>0</v>
      </c>
      <c r="AW1128" s="11">
        <f t="shared" si="3734"/>
        <v>1113</v>
      </c>
      <c r="AX1128" s="11">
        <f t="shared" si="3734"/>
        <v>0</v>
      </c>
      <c r="AY1128" s="75">
        <f t="shared" si="3734"/>
        <v>0</v>
      </c>
      <c r="AZ1128" s="75">
        <f t="shared" si="3734"/>
        <v>0</v>
      </c>
      <c r="BA1128" s="75">
        <f t="shared" si="3734"/>
        <v>0</v>
      </c>
      <c r="BB1128" s="75">
        <f t="shared" si="3734"/>
        <v>0</v>
      </c>
      <c r="BC1128" s="75">
        <f t="shared" si="3734"/>
        <v>1113</v>
      </c>
      <c r="BD1128" s="75">
        <f t="shared" si="3734"/>
        <v>0</v>
      </c>
      <c r="BE1128" s="11">
        <f t="shared" si="3735"/>
        <v>0</v>
      </c>
      <c r="BF1128" s="11">
        <f t="shared" si="3735"/>
        <v>0</v>
      </c>
      <c r="BG1128" s="11">
        <f t="shared" si="3735"/>
        <v>0</v>
      </c>
      <c r="BH1128" s="11">
        <f t="shared" si="3735"/>
        <v>0</v>
      </c>
      <c r="BI1128" s="138">
        <f t="shared" si="3735"/>
        <v>1113</v>
      </c>
      <c r="BJ1128" s="138">
        <f t="shared" si="3735"/>
        <v>0</v>
      </c>
      <c r="BK1128" s="75">
        <f t="shared" si="3735"/>
        <v>0</v>
      </c>
      <c r="BL1128" s="75">
        <f t="shared" si="3735"/>
        <v>0</v>
      </c>
      <c r="BM1128" s="75">
        <f t="shared" si="3735"/>
        <v>0</v>
      </c>
      <c r="BN1128" s="75">
        <f t="shared" si="3735"/>
        <v>0</v>
      </c>
      <c r="BO1128" s="75">
        <f t="shared" si="3735"/>
        <v>1113</v>
      </c>
      <c r="BP1128" s="75">
        <f t="shared" si="3735"/>
        <v>0</v>
      </c>
      <c r="BQ1128" s="11">
        <f t="shared" si="3736"/>
        <v>0</v>
      </c>
      <c r="BR1128" s="11">
        <f t="shared" si="3736"/>
        <v>0</v>
      </c>
      <c r="BS1128" s="11">
        <f t="shared" si="3736"/>
        <v>0</v>
      </c>
      <c r="BT1128" s="11">
        <f t="shared" si="3736"/>
        <v>0</v>
      </c>
      <c r="BU1128" s="11">
        <f t="shared" si="3736"/>
        <v>1113</v>
      </c>
      <c r="BV1128" s="11">
        <f t="shared" si="3736"/>
        <v>0</v>
      </c>
      <c r="BW1128" s="75">
        <f t="shared" si="3736"/>
        <v>0</v>
      </c>
      <c r="BX1128" s="75">
        <f t="shared" si="3736"/>
        <v>0</v>
      </c>
      <c r="BY1128" s="75">
        <f t="shared" si="3736"/>
        <v>0</v>
      </c>
      <c r="BZ1128" s="75">
        <f t="shared" si="3736"/>
        <v>0</v>
      </c>
      <c r="CA1128" s="75">
        <f t="shared" si="3736"/>
        <v>1113</v>
      </c>
      <c r="CB1128" s="75">
        <f t="shared" si="3736"/>
        <v>0</v>
      </c>
      <c r="CC1128" s="75">
        <f t="shared" si="3737"/>
        <v>-9</v>
      </c>
      <c r="CD1128" s="75">
        <f t="shared" si="3737"/>
        <v>0</v>
      </c>
      <c r="CE1128" s="75">
        <f t="shared" si="3737"/>
        <v>0</v>
      </c>
      <c r="CF1128" s="75">
        <f t="shared" si="3737"/>
        <v>0</v>
      </c>
      <c r="CG1128" s="75">
        <f t="shared" si="3737"/>
        <v>1104</v>
      </c>
      <c r="CH1128" s="75">
        <f t="shared" si="3737"/>
        <v>0</v>
      </c>
      <c r="CI1128" s="11">
        <f t="shared" si="3737"/>
        <v>0</v>
      </c>
      <c r="CJ1128" s="11">
        <f t="shared" si="3737"/>
        <v>0</v>
      </c>
      <c r="CK1128" s="11">
        <f t="shared" si="3737"/>
        <v>0</v>
      </c>
      <c r="CL1128" s="11">
        <f t="shared" si="3737"/>
        <v>0</v>
      </c>
      <c r="CM1128" s="11">
        <f t="shared" si="3737"/>
        <v>1104</v>
      </c>
      <c r="CN1128" s="11">
        <f t="shared" si="3737"/>
        <v>0</v>
      </c>
      <c r="CO1128" s="11">
        <f t="shared" si="3738"/>
        <v>0</v>
      </c>
      <c r="CP1128" s="11">
        <f t="shared" si="3738"/>
        <v>0</v>
      </c>
      <c r="CQ1128" s="11">
        <f t="shared" si="3738"/>
        <v>0</v>
      </c>
      <c r="CR1128" s="11">
        <f t="shared" si="3738"/>
        <v>0</v>
      </c>
      <c r="CS1128" s="11">
        <f t="shared" si="3738"/>
        <v>1104</v>
      </c>
      <c r="CT1128" s="11">
        <f t="shared" si="3738"/>
        <v>0</v>
      </c>
    </row>
    <row r="1129" spans="1:98">
      <c r="A1129" s="55" t="s">
        <v>370</v>
      </c>
      <c r="B1129" s="14" t="s">
        <v>358</v>
      </c>
      <c r="C1129" s="14" t="s">
        <v>164</v>
      </c>
      <c r="D1129" s="14" t="s">
        <v>8</v>
      </c>
      <c r="E1129" s="14" t="s">
        <v>437</v>
      </c>
      <c r="F1129" s="47"/>
      <c r="G1129" s="11">
        <f t="shared" si="3739"/>
        <v>1113</v>
      </c>
      <c r="H1129" s="11">
        <f t="shared" si="3739"/>
        <v>0</v>
      </c>
      <c r="I1129" s="11">
        <f t="shared" si="3739"/>
        <v>0</v>
      </c>
      <c r="J1129" s="11">
        <f t="shared" si="3739"/>
        <v>0</v>
      </c>
      <c r="K1129" s="11">
        <f t="shared" si="3739"/>
        <v>0</v>
      </c>
      <c r="L1129" s="11">
        <f t="shared" si="3739"/>
        <v>0</v>
      </c>
      <c r="M1129" s="11">
        <f t="shared" si="3739"/>
        <v>1113</v>
      </c>
      <c r="N1129" s="11">
        <f t="shared" si="3739"/>
        <v>0</v>
      </c>
      <c r="O1129" s="11">
        <f t="shared" si="3739"/>
        <v>0</v>
      </c>
      <c r="P1129" s="11">
        <f t="shared" si="3739"/>
        <v>0</v>
      </c>
      <c r="Q1129" s="11">
        <f t="shared" si="3739"/>
        <v>0</v>
      </c>
      <c r="R1129" s="11">
        <f t="shared" si="3739"/>
        <v>0</v>
      </c>
      <c r="S1129" s="11">
        <f t="shared" si="3732"/>
        <v>1113</v>
      </c>
      <c r="T1129" s="11">
        <f t="shared" si="3732"/>
        <v>0</v>
      </c>
      <c r="U1129" s="11">
        <f t="shared" si="3732"/>
        <v>0</v>
      </c>
      <c r="V1129" s="11">
        <f t="shared" si="3732"/>
        <v>0</v>
      </c>
      <c r="W1129" s="11">
        <f t="shared" si="3732"/>
        <v>0</v>
      </c>
      <c r="X1129" s="11">
        <f t="shared" si="3732"/>
        <v>0</v>
      </c>
      <c r="Y1129" s="11">
        <f t="shared" si="3732"/>
        <v>1113</v>
      </c>
      <c r="Z1129" s="11">
        <f t="shared" si="3732"/>
        <v>0</v>
      </c>
      <c r="AA1129" s="11">
        <f t="shared" si="3732"/>
        <v>0</v>
      </c>
      <c r="AB1129" s="11">
        <f t="shared" si="3732"/>
        <v>0</v>
      </c>
      <c r="AC1129" s="11">
        <f t="shared" si="3732"/>
        <v>0</v>
      </c>
      <c r="AD1129" s="11">
        <f t="shared" si="3732"/>
        <v>0</v>
      </c>
      <c r="AE1129" s="11">
        <f t="shared" si="3732"/>
        <v>1113</v>
      </c>
      <c r="AF1129" s="11">
        <f t="shared" si="3732"/>
        <v>0</v>
      </c>
      <c r="AG1129" s="11">
        <f t="shared" si="3733"/>
        <v>0</v>
      </c>
      <c r="AH1129" s="11">
        <f t="shared" si="3733"/>
        <v>0</v>
      </c>
      <c r="AI1129" s="11">
        <f t="shared" si="3733"/>
        <v>0</v>
      </c>
      <c r="AJ1129" s="11">
        <f t="shared" si="3733"/>
        <v>0</v>
      </c>
      <c r="AK1129" s="75">
        <f t="shared" si="3733"/>
        <v>1113</v>
      </c>
      <c r="AL1129" s="75">
        <f t="shared" si="3733"/>
        <v>0</v>
      </c>
      <c r="AM1129" s="11">
        <f t="shared" si="3733"/>
        <v>0</v>
      </c>
      <c r="AN1129" s="11">
        <f t="shared" si="3733"/>
        <v>0</v>
      </c>
      <c r="AO1129" s="11">
        <f t="shared" si="3733"/>
        <v>0</v>
      </c>
      <c r="AP1129" s="11">
        <f t="shared" si="3733"/>
        <v>0</v>
      </c>
      <c r="AQ1129" s="11">
        <f t="shared" si="3733"/>
        <v>1113</v>
      </c>
      <c r="AR1129" s="11">
        <f t="shared" si="3733"/>
        <v>0</v>
      </c>
      <c r="AS1129" s="11">
        <f t="shared" si="3734"/>
        <v>0</v>
      </c>
      <c r="AT1129" s="11">
        <f t="shared" si="3734"/>
        <v>0</v>
      </c>
      <c r="AU1129" s="11">
        <f t="shared" si="3734"/>
        <v>0</v>
      </c>
      <c r="AV1129" s="11">
        <f t="shared" si="3734"/>
        <v>0</v>
      </c>
      <c r="AW1129" s="11">
        <f t="shared" si="3734"/>
        <v>1113</v>
      </c>
      <c r="AX1129" s="11">
        <f t="shared" si="3734"/>
        <v>0</v>
      </c>
      <c r="AY1129" s="75">
        <f t="shared" si="3734"/>
        <v>0</v>
      </c>
      <c r="AZ1129" s="75">
        <f t="shared" si="3734"/>
        <v>0</v>
      </c>
      <c r="BA1129" s="75">
        <f t="shared" si="3734"/>
        <v>0</v>
      </c>
      <c r="BB1129" s="75">
        <f t="shared" si="3734"/>
        <v>0</v>
      </c>
      <c r="BC1129" s="75">
        <f t="shared" si="3734"/>
        <v>1113</v>
      </c>
      <c r="BD1129" s="75">
        <f t="shared" si="3734"/>
        <v>0</v>
      </c>
      <c r="BE1129" s="11">
        <f t="shared" si="3735"/>
        <v>0</v>
      </c>
      <c r="BF1129" s="11">
        <f t="shared" si="3735"/>
        <v>0</v>
      </c>
      <c r="BG1129" s="11">
        <f t="shared" si="3735"/>
        <v>0</v>
      </c>
      <c r="BH1129" s="11">
        <f t="shared" si="3735"/>
        <v>0</v>
      </c>
      <c r="BI1129" s="138">
        <f t="shared" si="3735"/>
        <v>1113</v>
      </c>
      <c r="BJ1129" s="138">
        <f t="shared" si="3735"/>
        <v>0</v>
      </c>
      <c r="BK1129" s="75">
        <f t="shared" si="3735"/>
        <v>0</v>
      </c>
      <c r="BL1129" s="75">
        <f t="shared" si="3735"/>
        <v>0</v>
      </c>
      <c r="BM1129" s="75">
        <f t="shared" si="3735"/>
        <v>0</v>
      </c>
      <c r="BN1129" s="75">
        <f t="shared" si="3735"/>
        <v>0</v>
      </c>
      <c r="BO1129" s="75">
        <f t="shared" si="3735"/>
        <v>1113</v>
      </c>
      <c r="BP1129" s="75">
        <f t="shared" si="3735"/>
        <v>0</v>
      </c>
      <c r="BQ1129" s="11">
        <f t="shared" si="3736"/>
        <v>0</v>
      </c>
      <c r="BR1129" s="11">
        <f t="shared" si="3736"/>
        <v>0</v>
      </c>
      <c r="BS1129" s="11">
        <f t="shared" si="3736"/>
        <v>0</v>
      </c>
      <c r="BT1129" s="11">
        <f t="shared" si="3736"/>
        <v>0</v>
      </c>
      <c r="BU1129" s="11">
        <f t="shared" si="3736"/>
        <v>1113</v>
      </c>
      <c r="BV1129" s="11">
        <f t="shared" si="3736"/>
        <v>0</v>
      </c>
      <c r="BW1129" s="75">
        <f t="shared" si="3736"/>
        <v>0</v>
      </c>
      <c r="BX1129" s="75">
        <f t="shared" si="3736"/>
        <v>0</v>
      </c>
      <c r="BY1129" s="75">
        <f t="shared" si="3736"/>
        <v>0</v>
      </c>
      <c r="BZ1129" s="75">
        <f t="shared" si="3736"/>
        <v>0</v>
      </c>
      <c r="CA1129" s="75">
        <f t="shared" si="3736"/>
        <v>1113</v>
      </c>
      <c r="CB1129" s="75">
        <f t="shared" si="3736"/>
        <v>0</v>
      </c>
      <c r="CC1129" s="75">
        <f t="shared" si="3737"/>
        <v>-9</v>
      </c>
      <c r="CD1129" s="75">
        <f t="shared" si="3737"/>
        <v>0</v>
      </c>
      <c r="CE1129" s="75">
        <f t="shared" si="3737"/>
        <v>0</v>
      </c>
      <c r="CF1129" s="75">
        <f t="shared" si="3737"/>
        <v>0</v>
      </c>
      <c r="CG1129" s="75">
        <f t="shared" si="3737"/>
        <v>1104</v>
      </c>
      <c r="CH1129" s="75">
        <f t="shared" si="3737"/>
        <v>0</v>
      </c>
      <c r="CI1129" s="11">
        <f t="shared" si="3737"/>
        <v>0</v>
      </c>
      <c r="CJ1129" s="11">
        <f t="shared" si="3737"/>
        <v>0</v>
      </c>
      <c r="CK1129" s="11">
        <f t="shared" si="3737"/>
        <v>0</v>
      </c>
      <c r="CL1129" s="11">
        <f t="shared" si="3737"/>
        <v>0</v>
      </c>
      <c r="CM1129" s="11">
        <f t="shared" si="3737"/>
        <v>1104</v>
      </c>
      <c r="CN1129" s="11">
        <f t="shared" si="3737"/>
        <v>0</v>
      </c>
      <c r="CO1129" s="11">
        <f t="shared" si="3738"/>
        <v>0</v>
      </c>
      <c r="CP1129" s="11">
        <f t="shared" si="3738"/>
        <v>0</v>
      </c>
      <c r="CQ1129" s="11">
        <f t="shared" si="3738"/>
        <v>0</v>
      </c>
      <c r="CR1129" s="11">
        <f t="shared" si="3738"/>
        <v>0</v>
      </c>
      <c r="CS1129" s="11">
        <f t="shared" si="3738"/>
        <v>1104</v>
      </c>
      <c r="CT1129" s="11">
        <f t="shared" si="3738"/>
        <v>0</v>
      </c>
    </row>
    <row r="1130" spans="1:98" ht="33">
      <c r="A1130" s="55" t="s">
        <v>268</v>
      </c>
      <c r="B1130" s="14" t="s">
        <v>358</v>
      </c>
      <c r="C1130" s="14" t="s">
        <v>164</v>
      </c>
      <c r="D1130" s="14" t="s">
        <v>8</v>
      </c>
      <c r="E1130" s="14" t="s">
        <v>437</v>
      </c>
      <c r="F1130" s="14" t="s">
        <v>33</v>
      </c>
      <c r="G1130" s="11">
        <f t="shared" si="3739"/>
        <v>1113</v>
      </c>
      <c r="H1130" s="11">
        <f t="shared" si="3739"/>
        <v>0</v>
      </c>
      <c r="I1130" s="11">
        <f t="shared" si="3739"/>
        <v>0</v>
      </c>
      <c r="J1130" s="11">
        <f t="shared" si="3739"/>
        <v>0</v>
      </c>
      <c r="K1130" s="11">
        <f t="shared" si="3739"/>
        <v>0</v>
      </c>
      <c r="L1130" s="11">
        <f t="shared" si="3739"/>
        <v>0</v>
      </c>
      <c r="M1130" s="11">
        <f t="shared" si="3739"/>
        <v>1113</v>
      </c>
      <c r="N1130" s="11">
        <f t="shared" si="3739"/>
        <v>0</v>
      </c>
      <c r="O1130" s="11">
        <f t="shared" si="3739"/>
        <v>0</v>
      </c>
      <c r="P1130" s="11">
        <f t="shared" si="3739"/>
        <v>0</v>
      </c>
      <c r="Q1130" s="11">
        <f t="shared" si="3739"/>
        <v>0</v>
      </c>
      <c r="R1130" s="11">
        <f t="shared" si="3739"/>
        <v>0</v>
      </c>
      <c r="S1130" s="11">
        <f t="shared" si="3732"/>
        <v>1113</v>
      </c>
      <c r="T1130" s="11">
        <f t="shared" si="3732"/>
        <v>0</v>
      </c>
      <c r="U1130" s="11">
        <f t="shared" si="3732"/>
        <v>0</v>
      </c>
      <c r="V1130" s="11">
        <f t="shared" si="3732"/>
        <v>0</v>
      </c>
      <c r="W1130" s="11">
        <f t="shared" si="3732"/>
        <v>0</v>
      </c>
      <c r="X1130" s="11">
        <f t="shared" si="3732"/>
        <v>0</v>
      </c>
      <c r="Y1130" s="11">
        <f t="shared" si="3732"/>
        <v>1113</v>
      </c>
      <c r="Z1130" s="11">
        <f t="shared" si="3732"/>
        <v>0</v>
      </c>
      <c r="AA1130" s="11">
        <f t="shared" si="3732"/>
        <v>0</v>
      </c>
      <c r="AB1130" s="11">
        <f t="shared" si="3732"/>
        <v>0</v>
      </c>
      <c r="AC1130" s="11">
        <f t="shared" si="3732"/>
        <v>0</v>
      </c>
      <c r="AD1130" s="11">
        <f t="shared" si="3732"/>
        <v>0</v>
      </c>
      <c r="AE1130" s="11">
        <f t="shared" si="3732"/>
        <v>1113</v>
      </c>
      <c r="AF1130" s="11">
        <f t="shared" si="3732"/>
        <v>0</v>
      </c>
      <c r="AG1130" s="11">
        <f t="shared" si="3733"/>
        <v>0</v>
      </c>
      <c r="AH1130" s="11">
        <f t="shared" si="3733"/>
        <v>0</v>
      </c>
      <c r="AI1130" s="11">
        <f t="shared" si="3733"/>
        <v>0</v>
      </c>
      <c r="AJ1130" s="11">
        <f t="shared" si="3733"/>
        <v>0</v>
      </c>
      <c r="AK1130" s="75">
        <f t="shared" si="3733"/>
        <v>1113</v>
      </c>
      <c r="AL1130" s="75">
        <f t="shared" si="3733"/>
        <v>0</v>
      </c>
      <c r="AM1130" s="11">
        <f t="shared" si="3733"/>
        <v>0</v>
      </c>
      <c r="AN1130" s="11">
        <f t="shared" si="3733"/>
        <v>0</v>
      </c>
      <c r="AO1130" s="11">
        <f t="shared" si="3733"/>
        <v>0</v>
      </c>
      <c r="AP1130" s="11">
        <f t="shared" si="3733"/>
        <v>0</v>
      </c>
      <c r="AQ1130" s="11">
        <f t="shared" si="3733"/>
        <v>1113</v>
      </c>
      <c r="AR1130" s="11">
        <f t="shared" si="3733"/>
        <v>0</v>
      </c>
      <c r="AS1130" s="11">
        <f t="shared" si="3734"/>
        <v>0</v>
      </c>
      <c r="AT1130" s="11">
        <f t="shared" si="3734"/>
        <v>0</v>
      </c>
      <c r="AU1130" s="11">
        <f t="shared" si="3734"/>
        <v>0</v>
      </c>
      <c r="AV1130" s="11">
        <f t="shared" si="3734"/>
        <v>0</v>
      </c>
      <c r="AW1130" s="11">
        <f t="shared" si="3734"/>
        <v>1113</v>
      </c>
      <c r="AX1130" s="11">
        <f t="shared" si="3734"/>
        <v>0</v>
      </c>
      <c r="AY1130" s="75">
        <f t="shared" si="3734"/>
        <v>0</v>
      </c>
      <c r="AZ1130" s="75">
        <f t="shared" si="3734"/>
        <v>0</v>
      </c>
      <c r="BA1130" s="75">
        <f t="shared" si="3734"/>
        <v>0</v>
      </c>
      <c r="BB1130" s="75">
        <f t="shared" si="3734"/>
        <v>0</v>
      </c>
      <c r="BC1130" s="75">
        <f t="shared" si="3734"/>
        <v>1113</v>
      </c>
      <c r="BD1130" s="75">
        <f t="shared" si="3734"/>
        <v>0</v>
      </c>
      <c r="BE1130" s="11">
        <f t="shared" si="3735"/>
        <v>0</v>
      </c>
      <c r="BF1130" s="11">
        <f t="shared" si="3735"/>
        <v>0</v>
      </c>
      <c r="BG1130" s="11">
        <f t="shared" si="3735"/>
        <v>0</v>
      </c>
      <c r="BH1130" s="11">
        <f t="shared" si="3735"/>
        <v>0</v>
      </c>
      <c r="BI1130" s="138">
        <f t="shared" si="3735"/>
        <v>1113</v>
      </c>
      <c r="BJ1130" s="138">
        <f t="shared" si="3735"/>
        <v>0</v>
      </c>
      <c r="BK1130" s="75">
        <f t="shared" si="3735"/>
        <v>0</v>
      </c>
      <c r="BL1130" s="75">
        <f t="shared" si="3735"/>
        <v>0</v>
      </c>
      <c r="BM1130" s="75">
        <f t="shared" si="3735"/>
        <v>0</v>
      </c>
      <c r="BN1130" s="75">
        <f t="shared" si="3735"/>
        <v>0</v>
      </c>
      <c r="BO1130" s="75">
        <f t="shared" si="3735"/>
        <v>1113</v>
      </c>
      <c r="BP1130" s="75">
        <f t="shared" si="3735"/>
        <v>0</v>
      </c>
      <c r="BQ1130" s="11">
        <f t="shared" si="3736"/>
        <v>0</v>
      </c>
      <c r="BR1130" s="11">
        <f t="shared" si="3736"/>
        <v>0</v>
      </c>
      <c r="BS1130" s="11">
        <f t="shared" si="3736"/>
        <v>0</v>
      </c>
      <c r="BT1130" s="11">
        <f t="shared" si="3736"/>
        <v>0</v>
      </c>
      <c r="BU1130" s="11">
        <f t="shared" si="3736"/>
        <v>1113</v>
      </c>
      <c r="BV1130" s="11">
        <f t="shared" si="3736"/>
        <v>0</v>
      </c>
      <c r="BW1130" s="75">
        <f t="shared" si="3736"/>
        <v>0</v>
      </c>
      <c r="BX1130" s="75">
        <f t="shared" si="3736"/>
        <v>0</v>
      </c>
      <c r="BY1130" s="75">
        <f t="shared" si="3736"/>
        <v>0</v>
      </c>
      <c r="BZ1130" s="75">
        <f t="shared" si="3736"/>
        <v>0</v>
      </c>
      <c r="CA1130" s="75">
        <f t="shared" si="3736"/>
        <v>1113</v>
      </c>
      <c r="CB1130" s="75">
        <f t="shared" si="3736"/>
        <v>0</v>
      </c>
      <c r="CC1130" s="75">
        <f t="shared" si="3737"/>
        <v>-9</v>
      </c>
      <c r="CD1130" s="75">
        <f t="shared" si="3737"/>
        <v>0</v>
      </c>
      <c r="CE1130" s="75">
        <f t="shared" si="3737"/>
        <v>0</v>
      </c>
      <c r="CF1130" s="75">
        <f t="shared" si="3737"/>
        <v>0</v>
      </c>
      <c r="CG1130" s="75">
        <f t="shared" si="3737"/>
        <v>1104</v>
      </c>
      <c r="CH1130" s="75">
        <f t="shared" si="3737"/>
        <v>0</v>
      </c>
      <c r="CI1130" s="11">
        <f t="shared" si="3737"/>
        <v>0</v>
      </c>
      <c r="CJ1130" s="11">
        <f t="shared" si="3737"/>
        <v>0</v>
      </c>
      <c r="CK1130" s="11">
        <f t="shared" si="3737"/>
        <v>0</v>
      </c>
      <c r="CL1130" s="11">
        <f t="shared" si="3737"/>
        <v>0</v>
      </c>
      <c r="CM1130" s="11">
        <f t="shared" si="3737"/>
        <v>1104</v>
      </c>
      <c r="CN1130" s="11">
        <f t="shared" si="3737"/>
        <v>0</v>
      </c>
      <c r="CO1130" s="11">
        <f t="shared" si="3738"/>
        <v>0</v>
      </c>
      <c r="CP1130" s="11">
        <f t="shared" si="3738"/>
        <v>0</v>
      </c>
      <c r="CQ1130" s="11">
        <f t="shared" si="3738"/>
        <v>0</v>
      </c>
      <c r="CR1130" s="11">
        <f t="shared" si="3738"/>
        <v>0</v>
      </c>
      <c r="CS1130" s="11">
        <f t="shared" si="3738"/>
        <v>1104</v>
      </c>
      <c r="CT1130" s="11">
        <f t="shared" si="3738"/>
        <v>0</v>
      </c>
    </row>
    <row r="1131" spans="1:98" ht="33">
      <c r="A1131" s="55" t="s">
        <v>39</v>
      </c>
      <c r="B1131" s="14" t="s">
        <v>358</v>
      </c>
      <c r="C1131" s="14" t="s">
        <v>164</v>
      </c>
      <c r="D1131" s="14" t="s">
        <v>8</v>
      </c>
      <c r="E1131" s="14" t="s">
        <v>437</v>
      </c>
      <c r="F1131" s="14" t="s">
        <v>40</v>
      </c>
      <c r="G1131" s="11">
        <v>1113</v>
      </c>
      <c r="H1131" s="11"/>
      <c r="I1131" s="11"/>
      <c r="J1131" s="11"/>
      <c r="K1131" s="11"/>
      <c r="L1131" s="11"/>
      <c r="M1131" s="11">
        <f>G1131+I1131+J1131+K1131+L1131</f>
        <v>1113</v>
      </c>
      <c r="N1131" s="11">
        <f>H1131+J1131</f>
        <v>0</v>
      </c>
      <c r="O1131" s="11"/>
      <c r="P1131" s="11"/>
      <c r="Q1131" s="11"/>
      <c r="R1131" s="11"/>
      <c r="S1131" s="11">
        <f>M1131+O1131+P1131+Q1131+R1131</f>
        <v>1113</v>
      </c>
      <c r="T1131" s="11">
        <f>N1131+P1131</f>
        <v>0</v>
      </c>
      <c r="U1131" s="11"/>
      <c r="V1131" s="11"/>
      <c r="W1131" s="11"/>
      <c r="X1131" s="11"/>
      <c r="Y1131" s="11">
        <f>S1131+U1131+V1131+W1131+X1131</f>
        <v>1113</v>
      </c>
      <c r="Z1131" s="11">
        <f>T1131+V1131</f>
        <v>0</v>
      </c>
      <c r="AA1131" s="11"/>
      <c r="AB1131" s="11"/>
      <c r="AC1131" s="11"/>
      <c r="AD1131" s="11"/>
      <c r="AE1131" s="11">
        <f>Y1131+AA1131+AB1131+AC1131+AD1131</f>
        <v>1113</v>
      </c>
      <c r="AF1131" s="11">
        <f>Z1131+AB1131</f>
        <v>0</v>
      </c>
      <c r="AG1131" s="11"/>
      <c r="AH1131" s="11"/>
      <c r="AI1131" s="11"/>
      <c r="AJ1131" s="11"/>
      <c r="AK1131" s="75">
        <f>AE1131+AG1131+AH1131+AI1131+AJ1131</f>
        <v>1113</v>
      </c>
      <c r="AL1131" s="75">
        <f>AF1131+AH1131</f>
        <v>0</v>
      </c>
      <c r="AM1131" s="11"/>
      <c r="AN1131" s="11"/>
      <c r="AO1131" s="11"/>
      <c r="AP1131" s="11"/>
      <c r="AQ1131" s="11">
        <f>AK1131+AM1131+AN1131+AO1131+AP1131</f>
        <v>1113</v>
      </c>
      <c r="AR1131" s="11">
        <f>AL1131+AN1131</f>
        <v>0</v>
      </c>
      <c r="AS1131" s="11"/>
      <c r="AT1131" s="11"/>
      <c r="AU1131" s="11"/>
      <c r="AV1131" s="11"/>
      <c r="AW1131" s="11">
        <f>AQ1131+AS1131+AT1131+AU1131+AV1131</f>
        <v>1113</v>
      </c>
      <c r="AX1131" s="11">
        <f>AR1131+AT1131</f>
        <v>0</v>
      </c>
      <c r="AY1131" s="75"/>
      <c r="AZ1131" s="75"/>
      <c r="BA1131" s="75"/>
      <c r="BB1131" s="75"/>
      <c r="BC1131" s="75">
        <f>AW1131+AY1131+AZ1131+BA1131+BB1131</f>
        <v>1113</v>
      </c>
      <c r="BD1131" s="75">
        <f>AX1131+AZ1131</f>
        <v>0</v>
      </c>
      <c r="BE1131" s="11"/>
      <c r="BF1131" s="11"/>
      <c r="BG1131" s="11"/>
      <c r="BH1131" s="11"/>
      <c r="BI1131" s="138">
        <f>BC1131+BE1131+BF1131+BG1131+BH1131</f>
        <v>1113</v>
      </c>
      <c r="BJ1131" s="138">
        <f>BD1131+BF1131</f>
        <v>0</v>
      </c>
      <c r="BK1131" s="75"/>
      <c r="BL1131" s="75"/>
      <c r="BM1131" s="75"/>
      <c r="BN1131" s="75"/>
      <c r="BO1131" s="75">
        <f>BI1131+BK1131+BL1131+BM1131+BN1131</f>
        <v>1113</v>
      </c>
      <c r="BP1131" s="75">
        <f>BJ1131+BL1131</f>
        <v>0</v>
      </c>
      <c r="BQ1131" s="11"/>
      <c r="BR1131" s="11"/>
      <c r="BS1131" s="11"/>
      <c r="BT1131" s="11"/>
      <c r="BU1131" s="11">
        <f>BO1131+BQ1131+BR1131+BS1131+BT1131</f>
        <v>1113</v>
      </c>
      <c r="BV1131" s="11">
        <f>BP1131+BR1131</f>
        <v>0</v>
      </c>
      <c r="BW1131" s="75"/>
      <c r="BX1131" s="75"/>
      <c r="BY1131" s="75"/>
      <c r="BZ1131" s="75"/>
      <c r="CA1131" s="75">
        <f>BU1131+BW1131+BX1131+BY1131+BZ1131</f>
        <v>1113</v>
      </c>
      <c r="CB1131" s="75">
        <f>BV1131+BX1131</f>
        <v>0</v>
      </c>
      <c r="CC1131" s="75">
        <v>-9</v>
      </c>
      <c r="CD1131" s="75"/>
      <c r="CE1131" s="75"/>
      <c r="CF1131" s="75"/>
      <c r="CG1131" s="75">
        <f>CA1131+CC1131+CD1131+CE1131+CF1131</f>
        <v>1104</v>
      </c>
      <c r="CH1131" s="75">
        <f>CB1131+CD1131</f>
        <v>0</v>
      </c>
      <c r="CI1131" s="11"/>
      <c r="CJ1131" s="11"/>
      <c r="CK1131" s="11"/>
      <c r="CL1131" s="11"/>
      <c r="CM1131" s="11">
        <f>CG1131+CI1131+CJ1131+CK1131+CL1131</f>
        <v>1104</v>
      </c>
      <c r="CN1131" s="11">
        <f>CH1131+CJ1131</f>
        <v>0</v>
      </c>
      <c r="CO1131" s="11"/>
      <c r="CP1131" s="11"/>
      <c r="CQ1131" s="11"/>
      <c r="CR1131" s="11"/>
      <c r="CS1131" s="11">
        <f>CM1131+CO1131+CP1131+CQ1131+CR1131</f>
        <v>1104</v>
      </c>
      <c r="CT1131" s="11">
        <f>CN1131+CP1131</f>
        <v>0</v>
      </c>
    </row>
    <row r="1132" spans="1:98" ht="49.5">
      <c r="A1132" s="72" t="s">
        <v>371</v>
      </c>
      <c r="B1132" s="14" t="s">
        <v>358</v>
      </c>
      <c r="C1132" s="14" t="s">
        <v>164</v>
      </c>
      <c r="D1132" s="14" t="s">
        <v>8</v>
      </c>
      <c r="E1132" s="14" t="s">
        <v>447</v>
      </c>
      <c r="F1132" s="47"/>
      <c r="G1132" s="11">
        <f t="shared" ref="G1132:R1135" si="3740">G1133</f>
        <v>14232</v>
      </c>
      <c r="H1132" s="11">
        <f t="shared" si="3740"/>
        <v>0</v>
      </c>
      <c r="I1132" s="11">
        <f t="shared" si="3740"/>
        <v>0</v>
      </c>
      <c r="J1132" s="11">
        <f t="shared" si="3740"/>
        <v>0</v>
      </c>
      <c r="K1132" s="11">
        <f t="shared" si="3740"/>
        <v>0</v>
      </c>
      <c r="L1132" s="11">
        <f t="shared" si="3740"/>
        <v>0</v>
      </c>
      <c r="M1132" s="11">
        <f t="shared" si="3740"/>
        <v>14232</v>
      </c>
      <c r="N1132" s="11">
        <f>N1133</f>
        <v>0</v>
      </c>
      <c r="O1132" s="11">
        <f t="shared" si="3740"/>
        <v>0</v>
      </c>
      <c r="P1132" s="11">
        <f t="shared" si="3740"/>
        <v>0</v>
      </c>
      <c r="Q1132" s="11">
        <f t="shared" si="3740"/>
        <v>0</v>
      </c>
      <c r="R1132" s="11">
        <f t="shared" si="3740"/>
        <v>0</v>
      </c>
      <c r="S1132" s="11">
        <f t="shared" ref="S1132:AH1135" si="3741">S1133</f>
        <v>14232</v>
      </c>
      <c r="T1132" s="11">
        <f t="shared" si="3741"/>
        <v>0</v>
      </c>
      <c r="U1132" s="11">
        <f t="shared" si="3741"/>
        <v>0</v>
      </c>
      <c r="V1132" s="11">
        <f t="shared" si="3741"/>
        <v>0</v>
      </c>
      <c r="W1132" s="11">
        <f t="shared" si="3741"/>
        <v>0</v>
      </c>
      <c r="X1132" s="11">
        <f t="shared" si="3741"/>
        <v>0</v>
      </c>
      <c r="Y1132" s="11">
        <f t="shared" si="3741"/>
        <v>14232</v>
      </c>
      <c r="Z1132" s="11">
        <f t="shared" si="3741"/>
        <v>0</v>
      </c>
      <c r="AA1132" s="11">
        <f t="shared" si="3741"/>
        <v>0</v>
      </c>
      <c r="AB1132" s="11">
        <f t="shared" si="3741"/>
        <v>0</v>
      </c>
      <c r="AC1132" s="11">
        <f t="shared" si="3741"/>
        <v>0</v>
      </c>
      <c r="AD1132" s="11">
        <f t="shared" si="3741"/>
        <v>0</v>
      </c>
      <c r="AE1132" s="11">
        <f t="shared" si="3741"/>
        <v>14232</v>
      </c>
      <c r="AF1132" s="11">
        <f t="shared" si="3741"/>
        <v>0</v>
      </c>
      <c r="AG1132" s="11">
        <f t="shared" si="3741"/>
        <v>0</v>
      </c>
      <c r="AH1132" s="11">
        <f t="shared" si="3741"/>
        <v>0</v>
      </c>
      <c r="AI1132" s="11">
        <f t="shared" ref="AG1132:AV1135" si="3742">AI1133</f>
        <v>0</v>
      </c>
      <c r="AJ1132" s="11">
        <f t="shared" si="3742"/>
        <v>0</v>
      </c>
      <c r="AK1132" s="75">
        <f t="shared" si="3742"/>
        <v>14232</v>
      </c>
      <c r="AL1132" s="75">
        <f t="shared" si="3742"/>
        <v>0</v>
      </c>
      <c r="AM1132" s="11">
        <f t="shared" si="3742"/>
        <v>0</v>
      </c>
      <c r="AN1132" s="11">
        <f t="shared" si="3742"/>
        <v>0</v>
      </c>
      <c r="AO1132" s="11">
        <f t="shared" si="3742"/>
        <v>0</v>
      </c>
      <c r="AP1132" s="11">
        <f t="shared" si="3742"/>
        <v>0</v>
      </c>
      <c r="AQ1132" s="11">
        <f t="shared" si="3742"/>
        <v>14232</v>
      </c>
      <c r="AR1132" s="11">
        <f t="shared" si="3742"/>
        <v>0</v>
      </c>
      <c r="AS1132" s="11">
        <f t="shared" si="3742"/>
        <v>0</v>
      </c>
      <c r="AT1132" s="11">
        <f t="shared" si="3742"/>
        <v>0</v>
      </c>
      <c r="AU1132" s="11">
        <f t="shared" si="3742"/>
        <v>0</v>
      </c>
      <c r="AV1132" s="11">
        <f t="shared" si="3742"/>
        <v>-306</v>
      </c>
      <c r="AW1132" s="11">
        <f t="shared" ref="AS1132:BH1135" si="3743">AW1133</f>
        <v>13926</v>
      </c>
      <c r="AX1132" s="11">
        <f t="shared" si="3743"/>
        <v>0</v>
      </c>
      <c r="AY1132" s="75">
        <f t="shared" si="3743"/>
        <v>-305</v>
      </c>
      <c r="AZ1132" s="75">
        <f t="shared" si="3743"/>
        <v>0</v>
      </c>
      <c r="BA1132" s="75">
        <f t="shared" si="3743"/>
        <v>0</v>
      </c>
      <c r="BB1132" s="75">
        <f t="shared" si="3743"/>
        <v>0</v>
      </c>
      <c r="BC1132" s="75">
        <f t="shared" si="3743"/>
        <v>13621</v>
      </c>
      <c r="BD1132" s="75">
        <f t="shared" si="3743"/>
        <v>0</v>
      </c>
      <c r="BE1132" s="11">
        <f t="shared" si="3743"/>
        <v>70</v>
      </c>
      <c r="BF1132" s="11">
        <f t="shared" si="3743"/>
        <v>0</v>
      </c>
      <c r="BG1132" s="11">
        <f t="shared" si="3743"/>
        <v>0</v>
      </c>
      <c r="BH1132" s="11">
        <f t="shared" si="3743"/>
        <v>0</v>
      </c>
      <c r="BI1132" s="138">
        <f t="shared" ref="BE1132:BT1135" si="3744">BI1133</f>
        <v>13691</v>
      </c>
      <c r="BJ1132" s="138">
        <f t="shared" si="3744"/>
        <v>0</v>
      </c>
      <c r="BK1132" s="75">
        <f t="shared" si="3744"/>
        <v>-216</v>
      </c>
      <c r="BL1132" s="75">
        <f t="shared" si="3744"/>
        <v>0</v>
      </c>
      <c r="BM1132" s="75">
        <f t="shared" si="3744"/>
        <v>0</v>
      </c>
      <c r="BN1132" s="75">
        <f t="shared" si="3744"/>
        <v>0</v>
      </c>
      <c r="BO1132" s="75">
        <f t="shared" si="3744"/>
        <v>13475</v>
      </c>
      <c r="BP1132" s="75">
        <f t="shared" si="3744"/>
        <v>0</v>
      </c>
      <c r="BQ1132" s="11">
        <f t="shared" si="3744"/>
        <v>0</v>
      </c>
      <c r="BR1132" s="11">
        <f t="shared" si="3744"/>
        <v>0</v>
      </c>
      <c r="BS1132" s="11">
        <f t="shared" si="3744"/>
        <v>0</v>
      </c>
      <c r="BT1132" s="11">
        <f t="shared" si="3744"/>
        <v>0</v>
      </c>
      <c r="BU1132" s="11">
        <f t="shared" ref="BQ1132:CF1135" si="3745">BU1133</f>
        <v>13475</v>
      </c>
      <c r="BV1132" s="11">
        <f t="shared" si="3745"/>
        <v>0</v>
      </c>
      <c r="BW1132" s="75">
        <f t="shared" si="3745"/>
        <v>0</v>
      </c>
      <c r="BX1132" s="75">
        <f t="shared" si="3745"/>
        <v>0</v>
      </c>
      <c r="BY1132" s="75">
        <f t="shared" si="3745"/>
        <v>0</v>
      </c>
      <c r="BZ1132" s="75">
        <f t="shared" si="3745"/>
        <v>0</v>
      </c>
      <c r="CA1132" s="75">
        <f t="shared" si="3745"/>
        <v>13475</v>
      </c>
      <c r="CB1132" s="75">
        <f t="shared" si="3745"/>
        <v>0</v>
      </c>
      <c r="CC1132" s="75">
        <f t="shared" si="3745"/>
        <v>0</v>
      </c>
      <c r="CD1132" s="75">
        <f t="shared" si="3745"/>
        <v>0</v>
      </c>
      <c r="CE1132" s="75">
        <f t="shared" si="3745"/>
        <v>0</v>
      </c>
      <c r="CF1132" s="75">
        <f t="shared" si="3745"/>
        <v>0</v>
      </c>
      <c r="CG1132" s="75">
        <f t="shared" ref="CC1132:CR1135" si="3746">CG1133</f>
        <v>13475</v>
      </c>
      <c r="CH1132" s="75">
        <f t="shared" si="3746"/>
        <v>0</v>
      </c>
      <c r="CI1132" s="11">
        <f t="shared" si="3746"/>
        <v>0</v>
      </c>
      <c r="CJ1132" s="11">
        <f t="shared" si="3746"/>
        <v>0</v>
      </c>
      <c r="CK1132" s="11">
        <f t="shared" si="3746"/>
        <v>0</v>
      </c>
      <c r="CL1132" s="11">
        <f t="shared" si="3746"/>
        <v>-232</v>
      </c>
      <c r="CM1132" s="11">
        <f t="shared" si="3746"/>
        <v>13243</v>
      </c>
      <c r="CN1132" s="11">
        <f t="shared" si="3746"/>
        <v>0</v>
      </c>
      <c r="CO1132" s="11">
        <f t="shared" si="3746"/>
        <v>0</v>
      </c>
      <c r="CP1132" s="11">
        <f t="shared" si="3746"/>
        <v>0</v>
      </c>
      <c r="CQ1132" s="11">
        <f t="shared" si="3746"/>
        <v>0</v>
      </c>
      <c r="CR1132" s="11">
        <f t="shared" si="3746"/>
        <v>0</v>
      </c>
      <c r="CS1132" s="11">
        <f t="shared" ref="CO1132:CT1135" si="3747">CS1133</f>
        <v>13243</v>
      </c>
      <c r="CT1132" s="11">
        <f t="shared" si="3747"/>
        <v>0</v>
      </c>
    </row>
    <row r="1133" spans="1:98">
      <c r="A1133" s="55" t="s">
        <v>15</v>
      </c>
      <c r="B1133" s="14" t="s">
        <v>358</v>
      </c>
      <c r="C1133" s="14" t="s">
        <v>164</v>
      </c>
      <c r="D1133" s="14" t="s">
        <v>8</v>
      </c>
      <c r="E1133" s="14" t="s">
        <v>448</v>
      </c>
      <c r="F1133" s="47"/>
      <c r="G1133" s="11">
        <f t="shared" si="3740"/>
        <v>14232</v>
      </c>
      <c r="H1133" s="11">
        <f t="shared" si="3740"/>
        <v>0</v>
      </c>
      <c r="I1133" s="11">
        <f t="shared" si="3740"/>
        <v>0</v>
      </c>
      <c r="J1133" s="11">
        <f t="shared" si="3740"/>
        <v>0</v>
      </c>
      <c r="K1133" s="11">
        <f t="shared" si="3740"/>
        <v>0</v>
      </c>
      <c r="L1133" s="11">
        <f t="shared" si="3740"/>
        <v>0</v>
      </c>
      <c r="M1133" s="11">
        <f t="shared" si="3740"/>
        <v>14232</v>
      </c>
      <c r="N1133" s="11">
        <f>N1134</f>
        <v>0</v>
      </c>
      <c r="O1133" s="11">
        <f t="shared" si="3740"/>
        <v>0</v>
      </c>
      <c r="P1133" s="11">
        <f t="shared" si="3740"/>
        <v>0</v>
      </c>
      <c r="Q1133" s="11">
        <f t="shared" si="3740"/>
        <v>0</v>
      </c>
      <c r="R1133" s="11">
        <f t="shared" si="3740"/>
        <v>0</v>
      </c>
      <c r="S1133" s="11">
        <f t="shared" si="3741"/>
        <v>14232</v>
      </c>
      <c r="T1133" s="11">
        <f t="shared" si="3741"/>
        <v>0</v>
      </c>
      <c r="U1133" s="11">
        <f t="shared" si="3741"/>
        <v>0</v>
      </c>
      <c r="V1133" s="11">
        <f t="shared" si="3741"/>
        <v>0</v>
      </c>
      <c r="W1133" s="11">
        <f t="shared" si="3741"/>
        <v>0</v>
      </c>
      <c r="X1133" s="11">
        <f t="shared" si="3741"/>
        <v>0</v>
      </c>
      <c r="Y1133" s="11">
        <f t="shared" si="3741"/>
        <v>14232</v>
      </c>
      <c r="Z1133" s="11">
        <f t="shared" si="3741"/>
        <v>0</v>
      </c>
      <c r="AA1133" s="11">
        <f t="shared" si="3741"/>
        <v>0</v>
      </c>
      <c r="AB1133" s="11">
        <f t="shared" si="3741"/>
        <v>0</v>
      </c>
      <c r="AC1133" s="11">
        <f t="shared" si="3741"/>
        <v>0</v>
      </c>
      <c r="AD1133" s="11">
        <f t="shared" si="3741"/>
        <v>0</v>
      </c>
      <c r="AE1133" s="11">
        <f t="shared" si="3741"/>
        <v>14232</v>
      </c>
      <c r="AF1133" s="11">
        <f t="shared" si="3741"/>
        <v>0</v>
      </c>
      <c r="AG1133" s="11">
        <f t="shared" si="3742"/>
        <v>0</v>
      </c>
      <c r="AH1133" s="11">
        <f t="shared" si="3742"/>
        <v>0</v>
      </c>
      <c r="AI1133" s="11">
        <f t="shared" si="3742"/>
        <v>0</v>
      </c>
      <c r="AJ1133" s="11">
        <f t="shared" si="3742"/>
        <v>0</v>
      </c>
      <c r="AK1133" s="75">
        <f t="shared" si="3742"/>
        <v>14232</v>
      </c>
      <c r="AL1133" s="75">
        <f t="shared" si="3742"/>
        <v>0</v>
      </c>
      <c r="AM1133" s="11">
        <f t="shared" si="3742"/>
        <v>0</v>
      </c>
      <c r="AN1133" s="11">
        <f t="shared" si="3742"/>
        <v>0</v>
      </c>
      <c r="AO1133" s="11">
        <f t="shared" si="3742"/>
        <v>0</v>
      </c>
      <c r="AP1133" s="11">
        <f t="shared" si="3742"/>
        <v>0</v>
      </c>
      <c r="AQ1133" s="11">
        <f t="shared" si="3742"/>
        <v>14232</v>
      </c>
      <c r="AR1133" s="11">
        <f t="shared" si="3742"/>
        <v>0</v>
      </c>
      <c r="AS1133" s="11">
        <f t="shared" si="3743"/>
        <v>0</v>
      </c>
      <c r="AT1133" s="11">
        <f t="shared" si="3743"/>
        <v>0</v>
      </c>
      <c r="AU1133" s="11">
        <f t="shared" si="3743"/>
        <v>0</v>
      </c>
      <c r="AV1133" s="11">
        <f t="shared" si="3743"/>
        <v>-306</v>
      </c>
      <c r="AW1133" s="11">
        <f t="shared" si="3743"/>
        <v>13926</v>
      </c>
      <c r="AX1133" s="11">
        <f t="shared" si="3743"/>
        <v>0</v>
      </c>
      <c r="AY1133" s="75">
        <f t="shared" si="3743"/>
        <v>-305</v>
      </c>
      <c r="AZ1133" s="75">
        <f t="shared" si="3743"/>
        <v>0</v>
      </c>
      <c r="BA1133" s="75">
        <f t="shared" si="3743"/>
        <v>0</v>
      </c>
      <c r="BB1133" s="75">
        <f t="shared" si="3743"/>
        <v>0</v>
      </c>
      <c r="BC1133" s="75">
        <f t="shared" si="3743"/>
        <v>13621</v>
      </c>
      <c r="BD1133" s="75">
        <f t="shared" si="3743"/>
        <v>0</v>
      </c>
      <c r="BE1133" s="11">
        <f t="shared" si="3744"/>
        <v>70</v>
      </c>
      <c r="BF1133" s="11">
        <f t="shared" si="3744"/>
        <v>0</v>
      </c>
      <c r="BG1133" s="11">
        <f t="shared" si="3744"/>
        <v>0</v>
      </c>
      <c r="BH1133" s="11">
        <f t="shared" si="3744"/>
        <v>0</v>
      </c>
      <c r="BI1133" s="138">
        <f t="shared" si="3744"/>
        <v>13691</v>
      </c>
      <c r="BJ1133" s="138">
        <f t="shared" si="3744"/>
        <v>0</v>
      </c>
      <c r="BK1133" s="75">
        <f t="shared" si="3744"/>
        <v>-216</v>
      </c>
      <c r="BL1133" s="75">
        <f t="shared" si="3744"/>
        <v>0</v>
      </c>
      <c r="BM1133" s="75">
        <f t="shared" si="3744"/>
        <v>0</v>
      </c>
      <c r="BN1133" s="75">
        <f t="shared" si="3744"/>
        <v>0</v>
      </c>
      <c r="BO1133" s="75">
        <f t="shared" si="3744"/>
        <v>13475</v>
      </c>
      <c r="BP1133" s="75">
        <f t="shared" si="3744"/>
        <v>0</v>
      </c>
      <c r="BQ1133" s="11">
        <f t="shared" si="3745"/>
        <v>0</v>
      </c>
      <c r="BR1133" s="11">
        <f t="shared" si="3745"/>
        <v>0</v>
      </c>
      <c r="BS1133" s="11">
        <f t="shared" si="3745"/>
        <v>0</v>
      </c>
      <c r="BT1133" s="11">
        <f t="shared" si="3745"/>
        <v>0</v>
      </c>
      <c r="BU1133" s="11">
        <f t="shared" si="3745"/>
        <v>13475</v>
      </c>
      <c r="BV1133" s="11">
        <f t="shared" si="3745"/>
        <v>0</v>
      </c>
      <c r="BW1133" s="75">
        <f t="shared" si="3745"/>
        <v>0</v>
      </c>
      <c r="BX1133" s="75">
        <f t="shared" si="3745"/>
        <v>0</v>
      </c>
      <c r="BY1133" s="75">
        <f t="shared" si="3745"/>
        <v>0</v>
      </c>
      <c r="BZ1133" s="75">
        <f t="shared" si="3745"/>
        <v>0</v>
      </c>
      <c r="CA1133" s="75">
        <f t="shared" si="3745"/>
        <v>13475</v>
      </c>
      <c r="CB1133" s="75">
        <f t="shared" si="3745"/>
        <v>0</v>
      </c>
      <c r="CC1133" s="75">
        <f t="shared" si="3746"/>
        <v>0</v>
      </c>
      <c r="CD1133" s="75">
        <f t="shared" si="3746"/>
        <v>0</v>
      </c>
      <c r="CE1133" s="75">
        <f t="shared" si="3746"/>
        <v>0</v>
      </c>
      <c r="CF1133" s="75">
        <f t="shared" si="3746"/>
        <v>0</v>
      </c>
      <c r="CG1133" s="75">
        <f t="shared" si="3746"/>
        <v>13475</v>
      </c>
      <c r="CH1133" s="75">
        <f t="shared" si="3746"/>
        <v>0</v>
      </c>
      <c r="CI1133" s="11">
        <f t="shared" si="3746"/>
        <v>0</v>
      </c>
      <c r="CJ1133" s="11">
        <f t="shared" si="3746"/>
        <v>0</v>
      </c>
      <c r="CK1133" s="11">
        <f t="shared" si="3746"/>
        <v>0</v>
      </c>
      <c r="CL1133" s="11">
        <f t="shared" si="3746"/>
        <v>-232</v>
      </c>
      <c r="CM1133" s="11">
        <f t="shared" si="3746"/>
        <v>13243</v>
      </c>
      <c r="CN1133" s="11">
        <f t="shared" si="3746"/>
        <v>0</v>
      </c>
      <c r="CO1133" s="11">
        <f t="shared" si="3747"/>
        <v>0</v>
      </c>
      <c r="CP1133" s="11">
        <f t="shared" si="3747"/>
        <v>0</v>
      </c>
      <c r="CQ1133" s="11">
        <f t="shared" si="3747"/>
        <v>0</v>
      </c>
      <c r="CR1133" s="11">
        <f t="shared" si="3747"/>
        <v>0</v>
      </c>
      <c r="CS1133" s="11">
        <f t="shared" si="3747"/>
        <v>13243</v>
      </c>
      <c r="CT1133" s="11">
        <f t="shared" si="3747"/>
        <v>0</v>
      </c>
    </row>
    <row r="1134" spans="1:98">
      <c r="A1134" s="55" t="s">
        <v>370</v>
      </c>
      <c r="B1134" s="14" t="s">
        <v>358</v>
      </c>
      <c r="C1134" s="14" t="s">
        <v>164</v>
      </c>
      <c r="D1134" s="14" t="s">
        <v>8</v>
      </c>
      <c r="E1134" s="14" t="s">
        <v>456</v>
      </c>
      <c r="F1134" s="47"/>
      <c r="G1134" s="11">
        <f t="shared" si="3740"/>
        <v>14232</v>
      </c>
      <c r="H1134" s="11">
        <f t="shared" si="3740"/>
        <v>0</v>
      </c>
      <c r="I1134" s="11">
        <f t="shared" si="3740"/>
        <v>0</v>
      </c>
      <c r="J1134" s="11">
        <f t="shared" si="3740"/>
        <v>0</v>
      </c>
      <c r="K1134" s="11">
        <f t="shared" si="3740"/>
        <v>0</v>
      </c>
      <c r="L1134" s="11">
        <f t="shared" si="3740"/>
        <v>0</v>
      </c>
      <c r="M1134" s="11">
        <f t="shared" si="3740"/>
        <v>14232</v>
      </c>
      <c r="N1134" s="11">
        <f>N1135</f>
        <v>0</v>
      </c>
      <c r="O1134" s="11">
        <f t="shared" si="3740"/>
        <v>0</v>
      </c>
      <c r="P1134" s="11">
        <f t="shared" si="3740"/>
        <v>0</v>
      </c>
      <c r="Q1134" s="11">
        <f t="shared" si="3740"/>
        <v>0</v>
      </c>
      <c r="R1134" s="11">
        <f t="shared" si="3740"/>
        <v>0</v>
      </c>
      <c r="S1134" s="11">
        <f t="shared" si="3741"/>
        <v>14232</v>
      </c>
      <c r="T1134" s="11">
        <f t="shared" si="3741"/>
        <v>0</v>
      </c>
      <c r="U1134" s="11">
        <f t="shared" si="3741"/>
        <v>0</v>
      </c>
      <c r="V1134" s="11">
        <f t="shared" si="3741"/>
        <v>0</v>
      </c>
      <c r="W1134" s="11">
        <f t="shared" si="3741"/>
        <v>0</v>
      </c>
      <c r="X1134" s="11">
        <f t="shared" si="3741"/>
        <v>0</v>
      </c>
      <c r="Y1134" s="11">
        <f t="shared" si="3741"/>
        <v>14232</v>
      </c>
      <c r="Z1134" s="11">
        <f t="shared" si="3741"/>
        <v>0</v>
      </c>
      <c r="AA1134" s="11">
        <f t="shared" si="3741"/>
        <v>0</v>
      </c>
      <c r="AB1134" s="11">
        <f t="shared" si="3741"/>
        <v>0</v>
      </c>
      <c r="AC1134" s="11">
        <f t="shared" si="3741"/>
        <v>0</v>
      </c>
      <c r="AD1134" s="11">
        <f t="shared" si="3741"/>
        <v>0</v>
      </c>
      <c r="AE1134" s="11">
        <f t="shared" si="3741"/>
        <v>14232</v>
      </c>
      <c r="AF1134" s="11">
        <f t="shared" si="3741"/>
        <v>0</v>
      </c>
      <c r="AG1134" s="11">
        <f t="shared" si="3742"/>
        <v>0</v>
      </c>
      <c r="AH1134" s="11">
        <f t="shared" si="3742"/>
        <v>0</v>
      </c>
      <c r="AI1134" s="11">
        <f t="shared" si="3742"/>
        <v>0</v>
      </c>
      <c r="AJ1134" s="11">
        <f t="shared" si="3742"/>
        <v>0</v>
      </c>
      <c r="AK1134" s="75">
        <f t="shared" si="3742"/>
        <v>14232</v>
      </c>
      <c r="AL1134" s="75">
        <f t="shared" si="3742"/>
        <v>0</v>
      </c>
      <c r="AM1134" s="11">
        <f t="shared" si="3742"/>
        <v>0</v>
      </c>
      <c r="AN1134" s="11">
        <f t="shared" si="3742"/>
        <v>0</v>
      </c>
      <c r="AO1134" s="11">
        <f t="shared" si="3742"/>
        <v>0</v>
      </c>
      <c r="AP1134" s="11">
        <f t="shared" si="3742"/>
        <v>0</v>
      </c>
      <c r="AQ1134" s="11">
        <f t="shared" si="3742"/>
        <v>14232</v>
      </c>
      <c r="AR1134" s="11">
        <f t="shared" si="3742"/>
        <v>0</v>
      </c>
      <c r="AS1134" s="11">
        <f t="shared" si="3743"/>
        <v>0</v>
      </c>
      <c r="AT1134" s="11">
        <f t="shared" si="3743"/>
        <v>0</v>
      </c>
      <c r="AU1134" s="11">
        <f t="shared" si="3743"/>
        <v>0</v>
      </c>
      <c r="AV1134" s="11">
        <f t="shared" si="3743"/>
        <v>-306</v>
      </c>
      <c r="AW1134" s="11">
        <f t="shared" si="3743"/>
        <v>13926</v>
      </c>
      <c r="AX1134" s="11">
        <f t="shared" si="3743"/>
        <v>0</v>
      </c>
      <c r="AY1134" s="75">
        <f t="shared" si="3743"/>
        <v>-305</v>
      </c>
      <c r="AZ1134" s="75">
        <f t="shared" si="3743"/>
        <v>0</v>
      </c>
      <c r="BA1134" s="75">
        <f t="shared" si="3743"/>
        <v>0</v>
      </c>
      <c r="BB1134" s="75">
        <f t="shared" si="3743"/>
        <v>0</v>
      </c>
      <c r="BC1134" s="75">
        <f t="shared" si="3743"/>
        <v>13621</v>
      </c>
      <c r="BD1134" s="75">
        <f t="shared" si="3743"/>
        <v>0</v>
      </c>
      <c r="BE1134" s="11">
        <f t="shared" si="3744"/>
        <v>70</v>
      </c>
      <c r="BF1134" s="11">
        <f t="shared" si="3744"/>
        <v>0</v>
      </c>
      <c r="BG1134" s="11">
        <f t="shared" si="3744"/>
        <v>0</v>
      </c>
      <c r="BH1134" s="11">
        <f t="shared" si="3744"/>
        <v>0</v>
      </c>
      <c r="BI1134" s="138">
        <f t="shared" si="3744"/>
        <v>13691</v>
      </c>
      <c r="BJ1134" s="138">
        <f t="shared" si="3744"/>
        <v>0</v>
      </c>
      <c r="BK1134" s="75">
        <f t="shared" si="3744"/>
        <v>-216</v>
      </c>
      <c r="BL1134" s="75">
        <f t="shared" si="3744"/>
        <v>0</v>
      </c>
      <c r="BM1134" s="75">
        <f t="shared" si="3744"/>
        <v>0</v>
      </c>
      <c r="BN1134" s="75">
        <f t="shared" si="3744"/>
        <v>0</v>
      </c>
      <c r="BO1134" s="75">
        <f t="shared" si="3744"/>
        <v>13475</v>
      </c>
      <c r="BP1134" s="75">
        <f t="shared" si="3744"/>
        <v>0</v>
      </c>
      <c r="BQ1134" s="11">
        <f t="shared" si="3745"/>
        <v>0</v>
      </c>
      <c r="BR1134" s="11">
        <f t="shared" si="3745"/>
        <v>0</v>
      </c>
      <c r="BS1134" s="11">
        <f t="shared" si="3745"/>
        <v>0</v>
      </c>
      <c r="BT1134" s="11">
        <f t="shared" si="3745"/>
        <v>0</v>
      </c>
      <c r="BU1134" s="11">
        <f t="shared" si="3745"/>
        <v>13475</v>
      </c>
      <c r="BV1134" s="11">
        <f t="shared" si="3745"/>
        <v>0</v>
      </c>
      <c r="BW1134" s="75">
        <f t="shared" si="3745"/>
        <v>0</v>
      </c>
      <c r="BX1134" s="75">
        <f t="shared" si="3745"/>
        <v>0</v>
      </c>
      <c r="BY1134" s="75">
        <f t="shared" si="3745"/>
        <v>0</v>
      </c>
      <c r="BZ1134" s="75">
        <f t="shared" si="3745"/>
        <v>0</v>
      </c>
      <c r="CA1134" s="75">
        <f t="shared" si="3745"/>
        <v>13475</v>
      </c>
      <c r="CB1134" s="75">
        <f t="shared" si="3745"/>
        <v>0</v>
      </c>
      <c r="CC1134" s="75">
        <f t="shared" si="3746"/>
        <v>0</v>
      </c>
      <c r="CD1134" s="75">
        <f t="shared" si="3746"/>
        <v>0</v>
      </c>
      <c r="CE1134" s="75">
        <f t="shared" si="3746"/>
        <v>0</v>
      </c>
      <c r="CF1134" s="75">
        <f t="shared" si="3746"/>
        <v>0</v>
      </c>
      <c r="CG1134" s="75">
        <f t="shared" si="3746"/>
        <v>13475</v>
      </c>
      <c r="CH1134" s="75">
        <f t="shared" si="3746"/>
        <v>0</v>
      </c>
      <c r="CI1134" s="11">
        <f t="shared" si="3746"/>
        <v>0</v>
      </c>
      <c r="CJ1134" s="11">
        <f t="shared" si="3746"/>
        <v>0</v>
      </c>
      <c r="CK1134" s="11">
        <f t="shared" si="3746"/>
        <v>0</v>
      </c>
      <c r="CL1134" s="11">
        <f t="shared" si="3746"/>
        <v>-232</v>
      </c>
      <c r="CM1134" s="11">
        <f t="shared" si="3746"/>
        <v>13243</v>
      </c>
      <c r="CN1134" s="11">
        <f t="shared" si="3746"/>
        <v>0</v>
      </c>
      <c r="CO1134" s="11">
        <f t="shared" si="3747"/>
        <v>0</v>
      </c>
      <c r="CP1134" s="11">
        <f t="shared" si="3747"/>
        <v>0</v>
      </c>
      <c r="CQ1134" s="11">
        <f t="shared" si="3747"/>
        <v>0</v>
      </c>
      <c r="CR1134" s="11">
        <f t="shared" si="3747"/>
        <v>0</v>
      </c>
      <c r="CS1134" s="11">
        <f t="shared" si="3747"/>
        <v>13243</v>
      </c>
      <c r="CT1134" s="11">
        <f t="shared" si="3747"/>
        <v>0</v>
      </c>
    </row>
    <row r="1135" spans="1:98" ht="33">
      <c r="A1135" s="55" t="s">
        <v>268</v>
      </c>
      <c r="B1135" s="14" t="s">
        <v>358</v>
      </c>
      <c r="C1135" s="14" t="s">
        <v>164</v>
      </c>
      <c r="D1135" s="14" t="s">
        <v>8</v>
      </c>
      <c r="E1135" s="14" t="s">
        <v>456</v>
      </c>
      <c r="F1135" s="14" t="s">
        <v>33</v>
      </c>
      <c r="G1135" s="11">
        <f t="shared" si="3740"/>
        <v>14232</v>
      </c>
      <c r="H1135" s="11">
        <f t="shared" si="3740"/>
        <v>0</v>
      </c>
      <c r="I1135" s="11">
        <f t="shared" si="3740"/>
        <v>0</v>
      </c>
      <c r="J1135" s="11">
        <f t="shared" si="3740"/>
        <v>0</v>
      </c>
      <c r="K1135" s="11">
        <f t="shared" si="3740"/>
        <v>0</v>
      </c>
      <c r="L1135" s="11">
        <f t="shared" si="3740"/>
        <v>0</v>
      </c>
      <c r="M1135" s="11">
        <f t="shared" si="3740"/>
        <v>14232</v>
      </c>
      <c r="N1135" s="11">
        <f>N1136</f>
        <v>0</v>
      </c>
      <c r="O1135" s="11">
        <f t="shared" si="3740"/>
        <v>0</v>
      </c>
      <c r="P1135" s="11">
        <f t="shared" si="3740"/>
        <v>0</v>
      </c>
      <c r="Q1135" s="11">
        <f t="shared" si="3740"/>
        <v>0</v>
      </c>
      <c r="R1135" s="11">
        <f t="shared" si="3740"/>
        <v>0</v>
      </c>
      <c r="S1135" s="11">
        <f t="shared" si="3741"/>
        <v>14232</v>
      </c>
      <c r="T1135" s="11">
        <f t="shared" si="3741"/>
        <v>0</v>
      </c>
      <c r="U1135" s="11">
        <f t="shared" si="3741"/>
        <v>0</v>
      </c>
      <c r="V1135" s="11">
        <f t="shared" si="3741"/>
        <v>0</v>
      </c>
      <c r="W1135" s="11">
        <f t="shared" si="3741"/>
        <v>0</v>
      </c>
      <c r="X1135" s="11">
        <f t="shared" si="3741"/>
        <v>0</v>
      </c>
      <c r="Y1135" s="11">
        <f t="shared" si="3741"/>
        <v>14232</v>
      </c>
      <c r="Z1135" s="11">
        <f t="shared" si="3741"/>
        <v>0</v>
      </c>
      <c r="AA1135" s="11">
        <f t="shared" si="3741"/>
        <v>0</v>
      </c>
      <c r="AB1135" s="11">
        <f t="shared" si="3741"/>
        <v>0</v>
      </c>
      <c r="AC1135" s="11">
        <f t="shared" si="3741"/>
        <v>0</v>
      </c>
      <c r="AD1135" s="11">
        <f t="shared" si="3741"/>
        <v>0</v>
      </c>
      <c r="AE1135" s="11">
        <f t="shared" si="3741"/>
        <v>14232</v>
      </c>
      <c r="AF1135" s="11">
        <f t="shared" si="3741"/>
        <v>0</v>
      </c>
      <c r="AG1135" s="11">
        <f t="shared" si="3742"/>
        <v>0</v>
      </c>
      <c r="AH1135" s="11">
        <f t="shared" si="3742"/>
        <v>0</v>
      </c>
      <c r="AI1135" s="11">
        <f t="shared" si="3742"/>
        <v>0</v>
      </c>
      <c r="AJ1135" s="11">
        <f t="shared" si="3742"/>
        <v>0</v>
      </c>
      <c r="AK1135" s="75">
        <f t="shared" si="3742"/>
        <v>14232</v>
      </c>
      <c r="AL1135" s="75">
        <f t="shared" si="3742"/>
        <v>0</v>
      </c>
      <c r="AM1135" s="11">
        <f t="shared" si="3742"/>
        <v>0</v>
      </c>
      <c r="AN1135" s="11">
        <f t="shared" si="3742"/>
        <v>0</v>
      </c>
      <c r="AO1135" s="11">
        <f t="shared" si="3742"/>
        <v>0</v>
      </c>
      <c r="AP1135" s="11">
        <f t="shared" si="3742"/>
        <v>0</v>
      </c>
      <c r="AQ1135" s="11">
        <f t="shared" si="3742"/>
        <v>14232</v>
      </c>
      <c r="AR1135" s="11">
        <f t="shared" si="3742"/>
        <v>0</v>
      </c>
      <c r="AS1135" s="11">
        <f t="shared" si="3743"/>
        <v>0</v>
      </c>
      <c r="AT1135" s="11">
        <f t="shared" si="3743"/>
        <v>0</v>
      </c>
      <c r="AU1135" s="11">
        <f t="shared" si="3743"/>
        <v>0</v>
      </c>
      <c r="AV1135" s="11">
        <f t="shared" si="3743"/>
        <v>-306</v>
      </c>
      <c r="AW1135" s="11">
        <f t="shared" si="3743"/>
        <v>13926</v>
      </c>
      <c r="AX1135" s="11">
        <f t="shared" si="3743"/>
        <v>0</v>
      </c>
      <c r="AY1135" s="75">
        <f t="shared" si="3743"/>
        <v>-305</v>
      </c>
      <c r="AZ1135" s="75">
        <f t="shared" si="3743"/>
        <v>0</v>
      </c>
      <c r="BA1135" s="75">
        <f t="shared" si="3743"/>
        <v>0</v>
      </c>
      <c r="BB1135" s="75">
        <f t="shared" si="3743"/>
        <v>0</v>
      </c>
      <c r="BC1135" s="75">
        <f t="shared" si="3743"/>
        <v>13621</v>
      </c>
      <c r="BD1135" s="75">
        <f t="shared" si="3743"/>
        <v>0</v>
      </c>
      <c r="BE1135" s="11">
        <f t="shared" si="3744"/>
        <v>70</v>
      </c>
      <c r="BF1135" s="11">
        <f t="shared" si="3744"/>
        <v>0</v>
      </c>
      <c r="BG1135" s="11">
        <f t="shared" si="3744"/>
        <v>0</v>
      </c>
      <c r="BH1135" s="11">
        <f t="shared" si="3744"/>
        <v>0</v>
      </c>
      <c r="BI1135" s="138">
        <f t="shared" si="3744"/>
        <v>13691</v>
      </c>
      <c r="BJ1135" s="138">
        <f t="shared" si="3744"/>
        <v>0</v>
      </c>
      <c r="BK1135" s="75">
        <f t="shared" si="3744"/>
        <v>-216</v>
      </c>
      <c r="BL1135" s="75">
        <f t="shared" si="3744"/>
        <v>0</v>
      </c>
      <c r="BM1135" s="75">
        <f t="shared" si="3744"/>
        <v>0</v>
      </c>
      <c r="BN1135" s="75">
        <f t="shared" si="3744"/>
        <v>0</v>
      </c>
      <c r="BO1135" s="75">
        <f t="shared" si="3744"/>
        <v>13475</v>
      </c>
      <c r="BP1135" s="75">
        <f t="shared" si="3744"/>
        <v>0</v>
      </c>
      <c r="BQ1135" s="11">
        <f t="shared" si="3745"/>
        <v>0</v>
      </c>
      <c r="BR1135" s="11">
        <f t="shared" si="3745"/>
        <v>0</v>
      </c>
      <c r="BS1135" s="11">
        <f t="shared" si="3745"/>
        <v>0</v>
      </c>
      <c r="BT1135" s="11">
        <f t="shared" si="3745"/>
        <v>0</v>
      </c>
      <c r="BU1135" s="11">
        <f t="shared" si="3745"/>
        <v>13475</v>
      </c>
      <c r="BV1135" s="11">
        <f t="shared" si="3745"/>
        <v>0</v>
      </c>
      <c r="BW1135" s="75">
        <f t="shared" si="3745"/>
        <v>0</v>
      </c>
      <c r="BX1135" s="75">
        <f t="shared" si="3745"/>
        <v>0</v>
      </c>
      <c r="BY1135" s="75">
        <f t="shared" si="3745"/>
        <v>0</v>
      </c>
      <c r="BZ1135" s="75">
        <f t="shared" si="3745"/>
        <v>0</v>
      </c>
      <c r="CA1135" s="75">
        <f t="shared" si="3745"/>
        <v>13475</v>
      </c>
      <c r="CB1135" s="75">
        <f t="shared" si="3745"/>
        <v>0</v>
      </c>
      <c r="CC1135" s="75">
        <f t="shared" si="3746"/>
        <v>0</v>
      </c>
      <c r="CD1135" s="75">
        <f t="shared" si="3746"/>
        <v>0</v>
      </c>
      <c r="CE1135" s="75">
        <f t="shared" si="3746"/>
        <v>0</v>
      </c>
      <c r="CF1135" s="75">
        <f t="shared" si="3746"/>
        <v>0</v>
      </c>
      <c r="CG1135" s="75">
        <f t="shared" si="3746"/>
        <v>13475</v>
      </c>
      <c r="CH1135" s="75">
        <f t="shared" si="3746"/>
        <v>0</v>
      </c>
      <c r="CI1135" s="11">
        <f t="shared" si="3746"/>
        <v>0</v>
      </c>
      <c r="CJ1135" s="11">
        <f t="shared" si="3746"/>
        <v>0</v>
      </c>
      <c r="CK1135" s="11">
        <f t="shared" si="3746"/>
        <v>0</v>
      </c>
      <c r="CL1135" s="11">
        <f t="shared" si="3746"/>
        <v>-232</v>
      </c>
      <c r="CM1135" s="11">
        <f t="shared" si="3746"/>
        <v>13243</v>
      </c>
      <c r="CN1135" s="11">
        <f t="shared" si="3746"/>
        <v>0</v>
      </c>
      <c r="CO1135" s="11">
        <f t="shared" si="3747"/>
        <v>0</v>
      </c>
      <c r="CP1135" s="11">
        <f t="shared" si="3747"/>
        <v>0</v>
      </c>
      <c r="CQ1135" s="11">
        <f t="shared" si="3747"/>
        <v>0</v>
      </c>
      <c r="CR1135" s="11">
        <f t="shared" si="3747"/>
        <v>0</v>
      </c>
      <c r="CS1135" s="11">
        <f t="shared" si="3747"/>
        <v>13243</v>
      </c>
      <c r="CT1135" s="11">
        <f t="shared" si="3747"/>
        <v>0</v>
      </c>
    </row>
    <row r="1136" spans="1:98" ht="33">
      <c r="A1136" s="55" t="s">
        <v>39</v>
      </c>
      <c r="B1136" s="14" t="s">
        <v>358</v>
      </c>
      <c r="C1136" s="14" t="s">
        <v>164</v>
      </c>
      <c r="D1136" s="14" t="s">
        <v>8</v>
      </c>
      <c r="E1136" s="14" t="s">
        <v>456</v>
      </c>
      <c r="F1136" s="14" t="s">
        <v>40</v>
      </c>
      <c r="G1136" s="11">
        <v>14232</v>
      </c>
      <c r="H1136" s="11"/>
      <c r="I1136" s="11"/>
      <c r="J1136" s="11"/>
      <c r="K1136" s="11"/>
      <c r="L1136" s="11"/>
      <c r="M1136" s="11">
        <f>G1136+I1136+J1136+K1136+L1136</f>
        <v>14232</v>
      </c>
      <c r="N1136" s="11">
        <f>H1136+J1136</f>
        <v>0</v>
      </c>
      <c r="O1136" s="11"/>
      <c r="P1136" s="11"/>
      <c r="Q1136" s="11"/>
      <c r="R1136" s="11"/>
      <c r="S1136" s="11">
        <f>M1136+O1136+P1136+Q1136+R1136</f>
        <v>14232</v>
      </c>
      <c r="T1136" s="11">
        <f>N1136+P1136</f>
        <v>0</v>
      </c>
      <c r="U1136" s="11"/>
      <c r="V1136" s="11"/>
      <c r="W1136" s="11"/>
      <c r="X1136" s="11"/>
      <c r="Y1136" s="11">
        <f>S1136+U1136+V1136+W1136+X1136</f>
        <v>14232</v>
      </c>
      <c r="Z1136" s="11">
        <f>T1136+V1136</f>
        <v>0</v>
      </c>
      <c r="AA1136" s="11"/>
      <c r="AB1136" s="11"/>
      <c r="AC1136" s="11"/>
      <c r="AD1136" s="11"/>
      <c r="AE1136" s="11">
        <f>Y1136+AA1136+AB1136+AC1136+AD1136</f>
        <v>14232</v>
      </c>
      <c r="AF1136" s="11">
        <f>Z1136+AB1136</f>
        <v>0</v>
      </c>
      <c r="AG1136" s="11"/>
      <c r="AH1136" s="11"/>
      <c r="AI1136" s="11"/>
      <c r="AJ1136" s="11"/>
      <c r="AK1136" s="75">
        <f>AE1136+AG1136+AH1136+AI1136+AJ1136</f>
        <v>14232</v>
      </c>
      <c r="AL1136" s="75">
        <f>AF1136+AH1136</f>
        <v>0</v>
      </c>
      <c r="AM1136" s="11"/>
      <c r="AN1136" s="11"/>
      <c r="AO1136" s="11"/>
      <c r="AP1136" s="11"/>
      <c r="AQ1136" s="11">
        <f>AK1136+AM1136+AN1136+AO1136+AP1136</f>
        <v>14232</v>
      </c>
      <c r="AR1136" s="11">
        <f>AL1136+AN1136</f>
        <v>0</v>
      </c>
      <c r="AS1136" s="11"/>
      <c r="AT1136" s="11"/>
      <c r="AU1136" s="11"/>
      <c r="AV1136" s="11">
        <v>-306</v>
      </c>
      <c r="AW1136" s="11">
        <f>AQ1136+AS1136+AT1136+AU1136+AV1136</f>
        <v>13926</v>
      </c>
      <c r="AX1136" s="11">
        <f>AR1136+AT1136</f>
        <v>0</v>
      </c>
      <c r="AY1136" s="75">
        <v>-305</v>
      </c>
      <c r="AZ1136" s="75"/>
      <c r="BA1136" s="75"/>
      <c r="BB1136" s="75"/>
      <c r="BC1136" s="75">
        <f>AW1136+AY1136+AZ1136+BA1136+BB1136</f>
        <v>13621</v>
      </c>
      <c r="BD1136" s="75">
        <f>AX1136+AZ1136</f>
        <v>0</v>
      </c>
      <c r="BE1136" s="11">
        <v>70</v>
      </c>
      <c r="BF1136" s="11"/>
      <c r="BG1136" s="11"/>
      <c r="BH1136" s="11"/>
      <c r="BI1136" s="138">
        <f>BC1136+BE1136+BF1136+BG1136+BH1136</f>
        <v>13691</v>
      </c>
      <c r="BJ1136" s="138">
        <f>BD1136+BF1136</f>
        <v>0</v>
      </c>
      <c r="BK1136" s="75">
        <v>-216</v>
      </c>
      <c r="BL1136" s="75"/>
      <c r="BM1136" s="75"/>
      <c r="BN1136" s="75"/>
      <c r="BO1136" s="75">
        <f>BI1136+BK1136+BL1136+BM1136+BN1136</f>
        <v>13475</v>
      </c>
      <c r="BP1136" s="75">
        <f>BJ1136+BL1136</f>
        <v>0</v>
      </c>
      <c r="BQ1136" s="11"/>
      <c r="BR1136" s="11"/>
      <c r="BS1136" s="11"/>
      <c r="BT1136" s="11"/>
      <c r="BU1136" s="11">
        <f>BO1136+BQ1136+BR1136+BS1136+BT1136</f>
        <v>13475</v>
      </c>
      <c r="BV1136" s="11">
        <f>BP1136+BR1136</f>
        <v>0</v>
      </c>
      <c r="BW1136" s="75"/>
      <c r="BX1136" s="75"/>
      <c r="BY1136" s="75"/>
      <c r="BZ1136" s="75"/>
      <c r="CA1136" s="75">
        <f>BU1136+BW1136+BX1136+BY1136+BZ1136</f>
        <v>13475</v>
      </c>
      <c r="CB1136" s="75">
        <f>BV1136+BX1136</f>
        <v>0</v>
      </c>
      <c r="CC1136" s="75"/>
      <c r="CD1136" s="75"/>
      <c r="CE1136" s="75"/>
      <c r="CF1136" s="75"/>
      <c r="CG1136" s="75">
        <f>CA1136+CC1136+CD1136+CE1136+CF1136</f>
        <v>13475</v>
      </c>
      <c r="CH1136" s="75">
        <f>CB1136+CD1136</f>
        <v>0</v>
      </c>
      <c r="CI1136" s="11"/>
      <c r="CJ1136" s="11"/>
      <c r="CK1136" s="11"/>
      <c r="CL1136" s="11">
        <v>-232</v>
      </c>
      <c r="CM1136" s="11">
        <f>CG1136+CI1136+CJ1136+CK1136+CL1136</f>
        <v>13243</v>
      </c>
      <c r="CN1136" s="11">
        <f>CH1136+CJ1136</f>
        <v>0</v>
      </c>
      <c r="CO1136" s="11"/>
      <c r="CP1136" s="11"/>
      <c r="CQ1136" s="11"/>
      <c r="CR1136" s="11"/>
      <c r="CS1136" s="11">
        <f>CM1136+CO1136+CP1136+CQ1136+CR1136</f>
        <v>13243</v>
      </c>
      <c r="CT1136" s="11">
        <f>CN1136+CP1136</f>
        <v>0</v>
      </c>
    </row>
    <row r="1137" spans="1:98">
      <c r="A1137" s="55" t="s">
        <v>66</v>
      </c>
      <c r="B1137" s="14" t="s">
        <v>358</v>
      </c>
      <c r="C1137" s="14" t="s">
        <v>164</v>
      </c>
      <c r="D1137" s="14" t="s">
        <v>8</v>
      </c>
      <c r="E1137" s="14" t="s">
        <v>67</v>
      </c>
      <c r="F1137" s="14"/>
      <c r="G1137" s="11">
        <f t="shared" ref="G1137:R1140" si="3748">G1138</f>
        <v>3748</v>
      </c>
      <c r="H1137" s="11">
        <f t="shared" si="3748"/>
        <v>0</v>
      </c>
      <c r="I1137" s="11">
        <f t="shared" si="3748"/>
        <v>0</v>
      </c>
      <c r="J1137" s="11">
        <f t="shared" si="3748"/>
        <v>0</v>
      </c>
      <c r="K1137" s="11">
        <f t="shared" si="3748"/>
        <v>0</v>
      </c>
      <c r="L1137" s="11">
        <f t="shared" si="3748"/>
        <v>0</v>
      </c>
      <c r="M1137" s="11">
        <f t="shared" si="3748"/>
        <v>3748</v>
      </c>
      <c r="N1137" s="11">
        <f t="shared" si="3748"/>
        <v>0</v>
      </c>
      <c r="O1137" s="11">
        <f t="shared" si="3748"/>
        <v>0</v>
      </c>
      <c r="P1137" s="11">
        <f t="shared" si="3748"/>
        <v>0</v>
      </c>
      <c r="Q1137" s="11">
        <f t="shared" si="3748"/>
        <v>0</v>
      </c>
      <c r="R1137" s="11">
        <f t="shared" si="3748"/>
        <v>0</v>
      </c>
      <c r="S1137" s="11">
        <f t="shared" ref="S1137:AH1140" si="3749">S1138</f>
        <v>3748</v>
      </c>
      <c r="T1137" s="11">
        <f t="shared" si="3749"/>
        <v>0</v>
      </c>
      <c r="U1137" s="11">
        <f t="shared" si="3749"/>
        <v>0</v>
      </c>
      <c r="V1137" s="11">
        <f t="shared" si="3749"/>
        <v>0</v>
      </c>
      <c r="W1137" s="11">
        <f t="shared" si="3749"/>
        <v>0</v>
      </c>
      <c r="X1137" s="11">
        <f t="shared" si="3749"/>
        <v>0</v>
      </c>
      <c r="Y1137" s="11">
        <f t="shared" si="3749"/>
        <v>3748</v>
      </c>
      <c r="Z1137" s="11">
        <f t="shared" si="3749"/>
        <v>0</v>
      </c>
      <c r="AA1137" s="11">
        <f t="shared" si="3749"/>
        <v>0</v>
      </c>
      <c r="AB1137" s="11">
        <f t="shared" si="3749"/>
        <v>0</v>
      </c>
      <c r="AC1137" s="11">
        <f t="shared" si="3749"/>
        <v>0</v>
      </c>
      <c r="AD1137" s="11">
        <f t="shared" si="3749"/>
        <v>0</v>
      </c>
      <c r="AE1137" s="11">
        <f t="shared" si="3749"/>
        <v>3748</v>
      </c>
      <c r="AF1137" s="11">
        <f t="shared" si="3749"/>
        <v>0</v>
      </c>
      <c r="AG1137" s="11">
        <f t="shared" si="3749"/>
        <v>0</v>
      </c>
      <c r="AH1137" s="11">
        <f t="shared" si="3749"/>
        <v>0</v>
      </c>
      <c r="AI1137" s="11">
        <f t="shared" ref="AG1137:AV1140" si="3750">AI1138</f>
        <v>0</v>
      </c>
      <c r="AJ1137" s="11">
        <f t="shared" si="3750"/>
        <v>0</v>
      </c>
      <c r="AK1137" s="75">
        <f t="shared" si="3750"/>
        <v>3748</v>
      </c>
      <c r="AL1137" s="75">
        <f t="shared" si="3750"/>
        <v>0</v>
      </c>
      <c r="AM1137" s="11">
        <f t="shared" si="3750"/>
        <v>0</v>
      </c>
      <c r="AN1137" s="11">
        <f t="shared" si="3750"/>
        <v>0</v>
      </c>
      <c r="AO1137" s="11">
        <f t="shared" si="3750"/>
        <v>0</v>
      </c>
      <c r="AP1137" s="11">
        <f t="shared" si="3750"/>
        <v>0</v>
      </c>
      <c r="AQ1137" s="11">
        <f t="shared" si="3750"/>
        <v>3748</v>
      </c>
      <c r="AR1137" s="11">
        <f t="shared" si="3750"/>
        <v>0</v>
      </c>
      <c r="AS1137" s="11">
        <f t="shared" si="3750"/>
        <v>0</v>
      </c>
      <c r="AT1137" s="11">
        <f t="shared" si="3750"/>
        <v>0</v>
      </c>
      <c r="AU1137" s="11">
        <f t="shared" si="3750"/>
        <v>14</v>
      </c>
      <c r="AV1137" s="11">
        <f t="shared" si="3750"/>
        <v>0</v>
      </c>
      <c r="AW1137" s="11">
        <f t="shared" ref="AS1137:BH1140" si="3751">AW1138</f>
        <v>3762</v>
      </c>
      <c r="AX1137" s="11">
        <f t="shared" si="3751"/>
        <v>0</v>
      </c>
      <c r="AY1137" s="75">
        <f t="shared" si="3751"/>
        <v>0</v>
      </c>
      <c r="AZ1137" s="75">
        <f t="shared" si="3751"/>
        <v>0</v>
      </c>
      <c r="BA1137" s="75">
        <f t="shared" si="3751"/>
        <v>0</v>
      </c>
      <c r="BB1137" s="75">
        <f t="shared" si="3751"/>
        <v>0</v>
      </c>
      <c r="BC1137" s="75">
        <f t="shared" si="3751"/>
        <v>3762</v>
      </c>
      <c r="BD1137" s="75">
        <f t="shared" si="3751"/>
        <v>0</v>
      </c>
      <c r="BE1137" s="11">
        <f t="shared" si="3751"/>
        <v>0</v>
      </c>
      <c r="BF1137" s="11">
        <f t="shared" si="3751"/>
        <v>0</v>
      </c>
      <c r="BG1137" s="11">
        <f t="shared" si="3751"/>
        <v>0</v>
      </c>
      <c r="BH1137" s="11">
        <f t="shared" si="3751"/>
        <v>0</v>
      </c>
      <c r="BI1137" s="138">
        <f t="shared" ref="BE1137:BT1140" si="3752">BI1138</f>
        <v>3762</v>
      </c>
      <c r="BJ1137" s="138">
        <f t="shared" si="3752"/>
        <v>0</v>
      </c>
      <c r="BK1137" s="75">
        <f t="shared" si="3752"/>
        <v>0</v>
      </c>
      <c r="BL1137" s="75">
        <f t="shared" si="3752"/>
        <v>0</v>
      </c>
      <c r="BM1137" s="75">
        <f t="shared" si="3752"/>
        <v>992</v>
      </c>
      <c r="BN1137" s="75">
        <f t="shared" si="3752"/>
        <v>0</v>
      </c>
      <c r="BO1137" s="75">
        <f t="shared" si="3752"/>
        <v>4754</v>
      </c>
      <c r="BP1137" s="75">
        <f t="shared" si="3752"/>
        <v>0</v>
      </c>
      <c r="BQ1137" s="11">
        <f t="shared" si="3752"/>
        <v>0</v>
      </c>
      <c r="BR1137" s="11">
        <f t="shared" si="3752"/>
        <v>0</v>
      </c>
      <c r="BS1137" s="11">
        <f t="shared" si="3752"/>
        <v>0</v>
      </c>
      <c r="BT1137" s="11">
        <f t="shared" si="3752"/>
        <v>0</v>
      </c>
      <c r="BU1137" s="11">
        <f t="shared" ref="BQ1137:CF1140" si="3753">BU1138</f>
        <v>4754</v>
      </c>
      <c r="BV1137" s="11">
        <f t="shared" si="3753"/>
        <v>0</v>
      </c>
      <c r="BW1137" s="75">
        <f t="shared" si="3753"/>
        <v>0</v>
      </c>
      <c r="BX1137" s="75">
        <f t="shared" si="3753"/>
        <v>0</v>
      </c>
      <c r="BY1137" s="75">
        <f t="shared" si="3753"/>
        <v>0</v>
      </c>
      <c r="BZ1137" s="75">
        <f t="shared" si="3753"/>
        <v>0</v>
      </c>
      <c r="CA1137" s="75">
        <f t="shared" si="3753"/>
        <v>4754</v>
      </c>
      <c r="CB1137" s="75">
        <f t="shared" si="3753"/>
        <v>0</v>
      </c>
      <c r="CC1137" s="75">
        <f t="shared" si="3753"/>
        <v>-500</v>
      </c>
      <c r="CD1137" s="75">
        <f t="shared" si="3753"/>
        <v>0</v>
      </c>
      <c r="CE1137" s="75">
        <f t="shared" si="3753"/>
        <v>0</v>
      </c>
      <c r="CF1137" s="75">
        <f t="shared" si="3753"/>
        <v>0</v>
      </c>
      <c r="CG1137" s="75">
        <f t="shared" ref="CC1137:CR1140" si="3754">CG1138</f>
        <v>4254</v>
      </c>
      <c r="CH1137" s="75">
        <f t="shared" si="3754"/>
        <v>0</v>
      </c>
      <c r="CI1137" s="11">
        <f t="shared" si="3754"/>
        <v>0</v>
      </c>
      <c r="CJ1137" s="11">
        <f t="shared" si="3754"/>
        <v>0</v>
      </c>
      <c r="CK1137" s="11">
        <f t="shared" si="3754"/>
        <v>0</v>
      </c>
      <c r="CL1137" s="11">
        <f t="shared" si="3754"/>
        <v>0</v>
      </c>
      <c r="CM1137" s="11">
        <f t="shared" si="3754"/>
        <v>4254</v>
      </c>
      <c r="CN1137" s="11">
        <f t="shared" si="3754"/>
        <v>0</v>
      </c>
      <c r="CO1137" s="11">
        <f t="shared" si="3754"/>
        <v>0</v>
      </c>
      <c r="CP1137" s="11">
        <f t="shared" si="3754"/>
        <v>0</v>
      </c>
      <c r="CQ1137" s="11">
        <f t="shared" si="3754"/>
        <v>0</v>
      </c>
      <c r="CR1137" s="11">
        <f t="shared" si="3754"/>
        <v>0</v>
      </c>
      <c r="CS1137" s="11">
        <f t="shared" ref="CO1137:CT1140" si="3755">CS1138</f>
        <v>4254</v>
      </c>
      <c r="CT1137" s="11">
        <f t="shared" si="3755"/>
        <v>0</v>
      </c>
    </row>
    <row r="1138" spans="1:98">
      <c r="A1138" s="55" t="s">
        <v>15</v>
      </c>
      <c r="B1138" s="14" t="s">
        <v>358</v>
      </c>
      <c r="C1138" s="14" t="s">
        <v>164</v>
      </c>
      <c r="D1138" s="14" t="s">
        <v>8</v>
      </c>
      <c r="E1138" s="14" t="s">
        <v>68</v>
      </c>
      <c r="F1138" s="14"/>
      <c r="G1138" s="11">
        <f t="shared" si="3748"/>
        <v>3748</v>
      </c>
      <c r="H1138" s="11">
        <f t="shared" si="3748"/>
        <v>0</v>
      </c>
      <c r="I1138" s="11">
        <f t="shared" si="3748"/>
        <v>0</v>
      </c>
      <c r="J1138" s="11">
        <f t="shared" si="3748"/>
        <v>0</v>
      </c>
      <c r="K1138" s="11">
        <f t="shared" si="3748"/>
        <v>0</v>
      </c>
      <c r="L1138" s="11">
        <f t="shared" si="3748"/>
        <v>0</v>
      </c>
      <c r="M1138" s="11">
        <f t="shared" si="3748"/>
        <v>3748</v>
      </c>
      <c r="N1138" s="11">
        <f t="shared" si="3748"/>
        <v>0</v>
      </c>
      <c r="O1138" s="11">
        <f t="shared" si="3748"/>
        <v>0</v>
      </c>
      <c r="P1138" s="11">
        <f t="shared" si="3748"/>
        <v>0</v>
      </c>
      <c r="Q1138" s="11">
        <f t="shared" si="3748"/>
        <v>0</v>
      </c>
      <c r="R1138" s="11">
        <f t="shared" si="3748"/>
        <v>0</v>
      </c>
      <c r="S1138" s="11">
        <f t="shared" si="3749"/>
        <v>3748</v>
      </c>
      <c r="T1138" s="11">
        <f t="shared" si="3749"/>
        <v>0</v>
      </c>
      <c r="U1138" s="11">
        <f t="shared" si="3749"/>
        <v>0</v>
      </c>
      <c r="V1138" s="11">
        <f t="shared" si="3749"/>
        <v>0</v>
      </c>
      <c r="W1138" s="11">
        <f t="shared" si="3749"/>
        <v>0</v>
      </c>
      <c r="X1138" s="11">
        <f t="shared" si="3749"/>
        <v>0</v>
      </c>
      <c r="Y1138" s="11">
        <f t="shared" si="3749"/>
        <v>3748</v>
      </c>
      <c r="Z1138" s="11">
        <f t="shared" si="3749"/>
        <v>0</v>
      </c>
      <c r="AA1138" s="11">
        <f t="shared" si="3749"/>
        <v>0</v>
      </c>
      <c r="AB1138" s="11">
        <f t="shared" si="3749"/>
        <v>0</v>
      </c>
      <c r="AC1138" s="11">
        <f t="shared" si="3749"/>
        <v>0</v>
      </c>
      <c r="AD1138" s="11">
        <f t="shared" si="3749"/>
        <v>0</v>
      </c>
      <c r="AE1138" s="11">
        <f t="shared" si="3749"/>
        <v>3748</v>
      </c>
      <c r="AF1138" s="11">
        <f t="shared" si="3749"/>
        <v>0</v>
      </c>
      <c r="AG1138" s="11">
        <f t="shared" si="3750"/>
        <v>0</v>
      </c>
      <c r="AH1138" s="11">
        <f t="shared" si="3750"/>
        <v>0</v>
      </c>
      <c r="AI1138" s="11">
        <f t="shared" si="3750"/>
        <v>0</v>
      </c>
      <c r="AJ1138" s="11">
        <f t="shared" si="3750"/>
        <v>0</v>
      </c>
      <c r="AK1138" s="75">
        <f t="shared" si="3750"/>
        <v>3748</v>
      </c>
      <c r="AL1138" s="75">
        <f t="shared" si="3750"/>
        <v>0</v>
      </c>
      <c r="AM1138" s="11">
        <f t="shared" si="3750"/>
        <v>0</v>
      </c>
      <c r="AN1138" s="11">
        <f t="shared" si="3750"/>
        <v>0</v>
      </c>
      <c r="AO1138" s="11">
        <f t="shared" si="3750"/>
        <v>0</v>
      </c>
      <c r="AP1138" s="11">
        <f t="shared" si="3750"/>
        <v>0</v>
      </c>
      <c r="AQ1138" s="11">
        <f t="shared" si="3750"/>
        <v>3748</v>
      </c>
      <c r="AR1138" s="11">
        <f t="shared" si="3750"/>
        <v>0</v>
      </c>
      <c r="AS1138" s="11">
        <f t="shared" si="3751"/>
        <v>0</v>
      </c>
      <c r="AT1138" s="11">
        <f t="shared" si="3751"/>
        <v>0</v>
      </c>
      <c r="AU1138" s="11">
        <f t="shared" si="3751"/>
        <v>14</v>
      </c>
      <c r="AV1138" s="11">
        <f t="shared" si="3751"/>
        <v>0</v>
      </c>
      <c r="AW1138" s="11">
        <f t="shared" si="3751"/>
        <v>3762</v>
      </c>
      <c r="AX1138" s="11">
        <f t="shared" si="3751"/>
        <v>0</v>
      </c>
      <c r="AY1138" s="75">
        <f t="shared" si="3751"/>
        <v>0</v>
      </c>
      <c r="AZ1138" s="75">
        <f t="shared" si="3751"/>
        <v>0</v>
      </c>
      <c r="BA1138" s="75">
        <f t="shared" si="3751"/>
        <v>0</v>
      </c>
      <c r="BB1138" s="75">
        <f t="shared" si="3751"/>
        <v>0</v>
      </c>
      <c r="BC1138" s="75">
        <f t="shared" si="3751"/>
        <v>3762</v>
      </c>
      <c r="BD1138" s="75">
        <f t="shared" si="3751"/>
        <v>0</v>
      </c>
      <c r="BE1138" s="11">
        <f t="shared" si="3752"/>
        <v>0</v>
      </c>
      <c r="BF1138" s="11">
        <f t="shared" si="3752"/>
        <v>0</v>
      </c>
      <c r="BG1138" s="11">
        <f t="shared" si="3752"/>
        <v>0</v>
      </c>
      <c r="BH1138" s="11">
        <f t="shared" si="3752"/>
        <v>0</v>
      </c>
      <c r="BI1138" s="138">
        <f t="shared" si="3752"/>
        <v>3762</v>
      </c>
      <c r="BJ1138" s="138">
        <f t="shared" si="3752"/>
        <v>0</v>
      </c>
      <c r="BK1138" s="75">
        <f t="shared" si="3752"/>
        <v>0</v>
      </c>
      <c r="BL1138" s="75">
        <f t="shared" si="3752"/>
        <v>0</v>
      </c>
      <c r="BM1138" s="75">
        <f t="shared" si="3752"/>
        <v>992</v>
      </c>
      <c r="BN1138" s="75">
        <f t="shared" si="3752"/>
        <v>0</v>
      </c>
      <c r="BO1138" s="75">
        <f t="shared" si="3752"/>
        <v>4754</v>
      </c>
      <c r="BP1138" s="75">
        <f t="shared" si="3752"/>
        <v>0</v>
      </c>
      <c r="BQ1138" s="11">
        <f t="shared" si="3753"/>
        <v>0</v>
      </c>
      <c r="BR1138" s="11">
        <f t="shared" si="3753"/>
        <v>0</v>
      </c>
      <c r="BS1138" s="11">
        <f t="shared" si="3753"/>
        <v>0</v>
      </c>
      <c r="BT1138" s="11">
        <f t="shared" si="3753"/>
        <v>0</v>
      </c>
      <c r="BU1138" s="11">
        <f t="shared" si="3753"/>
        <v>4754</v>
      </c>
      <c r="BV1138" s="11">
        <f t="shared" si="3753"/>
        <v>0</v>
      </c>
      <c r="BW1138" s="75">
        <f t="shared" si="3753"/>
        <v>0</v>
      </c>
      <c r="BX1138" s="75">
        <f t="shared" si="3753"/>
        <v>0</v>
      </c>
      <c r="BY1138" s="75">
        <f t="shared" si="3753"/>
        <v>0</v>
      </c>
      <c r="BZ1138" s="75">
        <f t="shared" si="3753"/>
        <v>0</v>
      </c>
      <c r="CA1138" s="75">
        <f t="shared" si="3753"/>
        <v>4754</v>
      </c>
      <c r="CB1138" s="75">
        <f t="shared" si="3753"/>
        <v>0</v>
      </c>
      <c r="CC1138" s="75">
        <f t="shared" si="3754"/>
        <v>-500</v>
      </c>
      <c r="CD1138" s="75">
        <f t="shared" si="3754"/>
        <v>0</v>
      </c>
      <c r="CE1138" s="75">
        <f t="shared" si="3754"/>
        <v>0</v>
      </c>
      <c r="CF1138" s="75">
        <f t="shared" si="3754"/>
        <v>0</v>
      </c>
      <c r="CG1138" s="75">
        <f t="shared" si="3754"/>
        <v>4254</v>
      </c>
      <c r="CH1138" s="75">
        <f t="shared" si="3754"/>
        <v>0</v>
      </c>
      <c r="CI1138" s="11">
        <f t="shared" si="3754"/>
        <v>0</v>
      </c>
      <c r="CJ1138" s="11">
        <f t="shared" si="3754"/>
        <v>0</v>
      </c>
      <c r="CK1138" s="11">
        <f t="shared" si="3754"/>
        <v>0</v>
      </c>
      <c r="CL1138" s="11">
        <f t="shared" si="3754"/>
        <v>0</v>
      </c>
      <c r="CM1138" s="11">
        <f t="shared" si="3754"/>
        <v>4254</v>
      </c>
      <c r="CN1138" s="11">
        <f t="shared" si="3754"/>
        <v>0</v>
      </c>
      <c r="CO1138" s="11">
        <f t="shared" si="3755"/>
        <v>0</v>
      </c>
      <c r="CP1138" s="11">
        <f t="shared" si="3755"/>
        <v>0</v>
      </c>
      <c r="CQ1138" s="11">
        <f t="shared" si="3755"/>
        <v>0</v>
      </c>
      <c r="CR1138" s="11">
        <f t="shared" si="3755"/>
        <v>0</v>
      </c>
      <c r="CS1138" s="11">
        <f t="shared" si="3755"/>
        <v>4254</v>
      </c>
      <c r="CT1138" s="11">
        <f t="shared" si="3755"/>
        <v>0</v>
      </c>
    </row>
    <row r="1139" spans="1:98">
      <c r="A1139" s="55" t="s">
        <v>370</v>
      </c>
      <c r="B1139" s="14" t="s">
        <v>358</v>
      </c>
      <c r="C1139" s="14" t="s">
        <v>164</v>
      </c>
      <c r="D1139" s="14" t="s">
        <v>8</v>
      </c>
      <c r="E1139" s="14" t="s">
        <v>442</v>
      </c>
      <c r="F1139" s="14"/>
      <c r="G1139" s="11">
        <f t="shared" si="3748"/>
        <v>3748</v>
      </c>
      <c r="H1139" s="11">
        <f t="shared" si="3748"/>
        <v>0</v>
      </c>
      <c r="I1139" s="11">
        <f t="shared" si="3748"/>
        <v>0</v>
      </c>
      <c r="J1139" s="11">
        <f t="shared" si="3748"/>
        <v>0</v>
      </c>
      <c r="K1139" s="11">
        <f t="shared" si="3748"/>
        <v>0</v>
      </c>
      <c r="L1139" s="11">
        <f t="shared" si="3748"/>
        <v>0</v>
      </c>
      <c r="M1139" s="11">
        <f t="shared" si="3748"/>
        <v>3748</v>
      </c>
      <c r="N1139" s="11">
        <f t="shared" si="3748"/>
        <v>0</v>
      </c>
      <c r="O1139" s="11">
        <f t="shared" si="3748"/>
        <v>0</v>
      </c>
      <c r="P1139" s="11">
        <f t="shared" si="3748"/>
        <v>0</v>
      </c>
      <c r="Q1139" s="11">
        <f t="shared" si="3748"/>
        <v>0</v>
      </c>
      <c r="R1139" s="11">
        <f t="shared" si="3748"/>
        <v>0</v>
      </c>
      <c r="S1139" s="11">
        <f t="shared" si="3749"/>
        <v>3748</v>
      </c>
      <c r="T1139" s="11">
        <f t="shared" si="3749"/>
        <v>0</v>
      </c>
      <c r="U1139" s="11">
        <f t="shared" si="3749"/>
        <v>0</v>
      </c>
      <c r="V1139" s="11">
        <f t="shared" si="3749"/>
        <v>0</v>
      </c>
      <c r="W1139" s="11">
        <f t="shared" si="3749"/>
        <v>0</v>
      </c>
      <c r="X1139" s="11">
        <f t="shared" si="3749"/>
        <v>0</v>
      </c>
      <c r="Y1139" s="11">
        <f t="shared" si="3749"/>
        <v>3748</v>
      </c>
      <c r="Z1139" s="11">
        <f t="shared" si="3749"/>
        <v>0</v>
      </c>
      <c r="AA1139" s="11">
        <f t="shared" si="3749"/>
        <v>0</v>
      </c>
      <c r="AB1139" s="11">
        <f t="shared" si="3749"/>
        <v>0</v>
      </c>
      <c r="AC1139" s="11">
        <f t="shared" si="3749"/>
        <v>0</v>
      </c>
      <c r="AD1139" s="11">
        <f t="shared" si="3749"/>
        <v>0</v>
      </c>
      <c r="AE1139" s="11">
        <f t="shared" si="3749"/>
        <v>3748</v>
      </c>
      <c r="AF1139" s="11">
        <f t="shared" si="3749"/>
        <v>0</v>
      </c>
      <c r="AG1139" s="11">
        <f t="shared" si="3750"/>
        <v>0</v>
      </c>
      <c r="AH1139" s="11">
        <f t="shared" si="3750"/>
        <v>0</v>
      </c>
      <c r="AI1139" s="11">
        <f t="shared" si="3750"/>
        <v>0</v>
      </c>
      <c r="AJ1139" s="11">
        <f t="shared" si="3750"/>
        <v>0</v>
      </c>
      <c r="AK1139" s="75">
        <f t="shared" si="3750"/>
        <v>3748</v>
      </c>
      <c r="AL1139" s="75">
        <f t="shared" si="3750"/>
        <v>0</v>
      </c>
      <c r="AM1139" s="11">
        <f t="shared" si="3750"/>
        <v>0</v>
      </c>
      <c r="AN1139" s="11">
        <f t="shared" si="3750"/>
        <v>0</v>
      </c>
      <c r="AO1139" s="11">
        <f t="shared" si="3750"/>
        <v>0</v>
      </c>
      <c r="AP1139" s="11">
        <f t="shared" si="3750"/>
        <v>0</v>
      </c>
      <c r="AQ1139" s="11">
        <f t="shared" si="3750"/>
        <v>3748</v>
      </c>
      <c r="AR1139" s="11">
        <f t="shared" si="3750"/>
        <v>0</v>
      </c>
      <c r="AS1139" s="11">
        <f t="shared" si="3751"/>
        <v>0</v>
      </c>
      <c r="AT1139" s="11">
        <f t="shared" si="3751"/>
        <v>0</v>
      </c>
      <c r="AU1139" s="11">
        <f t="shared" si="3751"/>
        <v>14</v>
      </c>
      <c r="AV1139" s="11">
        <f t="shared" si="3751"/>
        <v>0</v>
      </c>
      <c r="AW1139" s="11">
        <f t="shared" si="3751"/>
        <v>3762</v>
      </c>
      <c r="AX1139" s="11">
        <f t="shared" si="3751"/>
        <v>0</v>
      </c>
      <c r="AY1139" s="75">
        <f t="shared" si="3751"/>
        <v>0</v>
      </c>
      <c r="AZ1139" s="75">
        <f t="shared" si="3751"/>
        <v>0</v>
      </c>
      <c r="BA1139" s="75">
        <f t="shared" si="3751"/>
        <v>0</v>
      </c>
      <c r="BB1139" s="75">
        <f t="shared" si="3751"/>
        <v>0</v>
      </c>
      <c r="BC1139" s="75">
        <f t="shared" si="3751"/>
        <v>3762</v>
      </c>
      <c r="BD1139" s="75">
        <f t="shared" si="3751"/>
        <v>0</v>
      </c>
      <c r="BE1139" s="11">
        <f t="shared" si="3752"/>
        <v>0</v>
      </c>
      <c r="BF1139" s="11">
        <f t="shared" si="3752"/>
        <v>0</v>
      </c>
      <c r="BG1139" s="11">
        <f t="shared" si="3752"/>
        <v>0</v>
      </c>
      <c r="BH1139" s="11">
        <f t="shared" si="3752"/>
        <v>0</v>
      </c>
      <c r="BI1139" s="138">
        <f t="shared" si="3752"/>
        <v>3762</v>
      </c>
      <c r="BJ1139" s="138">
        <f t="shared" si="3752"/>
        <v>0</v>
      </c>
      <c r="BK1139" s="75">
        <f t="shared" si="3752"/>
        <v>0</v>
      </c>
      <c r="BL1139" s="75">
        <f t="shared" si="3752"/>
        <v>0</v>
      </c>
      <c r="BM1139" s="75">
        <f t="shared" si="3752"/>
        <v>992</v>
      </c>
      <c r="BN1139" s="75">
        <f t="shared" si="3752"/>
        <v>0</v>
      </c>
      <c r="BO1139" s="75">
        <f t="shared" si="3752"/>
        <v>4754</v>
      </c>
      <c r="BP1139" s="75">
        <f t="shared" si="3752"/>
        <v>0</v>
      </c>
      <c r="BQ1139" s="11">
        <f t="shared" si="3753"/>
        <v>0</v>
      </c>
      <c r="BR1139" s="11">
        <f t="shared" si="3753"/>
        <v>0</v>
      </c>
      <c r="BS1139" s="11">
        <f t="shared" si="3753"/>
        <v>0</v>
      </c>
      <c r="BT1139" s="11">
        <f t="shared" si="3753"/>
        <v>0</v>
      </c>
      <c r="BU1139" s="11">
        <f t="shared" si="3753"/>
        <v>4754</v>
      </c>
      <c r="BV1139" s="11">
        <f t="shared" si="3753"/>
        <v>0</v>
      </c>
      <c r="BW1139" s="75">
        <f t="shared" si="3753"/>
        <v>0</v>
      </c>
      <c r="BX1139" s="75">
        <f t="shared" si="3753"/>
        <v>0</v>
      </c>
      <c r="BY1139" s="75">
        <f t="shared" si="3753"/>
        <v>0</v>
      </c>
      <c r="BZ1139" s="75">
        <f t="shared" si="3753"/>
        <v>0</v>
      </c>
      <c r="CA1139" s="75">
        <f t="shared" si="3753"/>
        <v>4754</v>
      </c>
      <c r="CB1139" s="75">
        <f t="shared" si="3753"/>
        <v>0</v>
      </c>
      <c r="CC1139" s="75">
        <f t="shared" si="3754"/>
        <v>-500</v>
      </c>
      <c r="CD1139" s="75">
        <f t="shared" si="3754"/>
        <v>0</v>
      </c>
      <c r="CE1139" s="75">
        <f t="shared" si="3754"/>
        <v>0</v>
      </c>
      <c r="CF1139" s="75">
        <f t="shared" si="3754"/>
        <v>0</v>
      </c>
      <c r="CG1139" s="75">
        <f t="shared" si="3754"/>
        <v>4254</v>
      </c>
      <c r="CH1139" s="75">
        <f t="shared" si="3754"/>
        <v>0</v>
      </c>
      <c r="CI1139" s="11">
        <f t="shared" si="3754"/>
        <v>0</v>
      </c>
      <c r="CJ1139" s="11">
        <f t="shared" si="3754"/>
        <v>0</v>
      </c>
      <c r="CK1139" s="11">
        <f t="shared" si="3754"/>
        <v>0</v>
      </c>
      <c r="CL1139" s="11">
        <f t="shared" si="3754"/>
        <v>0</v>
      </c>
      <c r="CM1139" s="11">
        <f t="shared" si="3754"/>
        <v>4254</v>
      </c>
      <c r="CN1139" s="11">
        <f t="shared" si="3754"/>
        <v>0</v>
      </c>
      <c r="CO1139" s="11">
        <f t="shared" si="3755"/>
        <v>0</v>
      </c>
      <c r="CP1139" s="11">
        <f t="shared" si="3755"/>
        <v>0</v>
      </c>
      <c r="CQ1139" s="11">
        <f t="shared" si="3755"/>
        <v>0</v>
      </c>
      <c r="CR1139" s="11">
        <f t="shared" si="3755"/>
        <v>0</v>
      </c>
      <c r="CS1139" s="11">
        <f t="shared" si="3755"/>
        <v>4254</v>
      </c>
      <c r="CT1139" s="11">
        <f t="shared" si="3755"/>
        <v>0</v>
      </c>
    </row>
    <row r="1140" spans="1:98" ht="33">
      <c r="A1140" s="55" t="s">
        <v>268</v>
      </c>
      <c r="B1140" s="14" t="s">
        <v>358</v>
      </c>
      <c r="C1140" s="14" t="s">
        <v>164</v>
      </c>
      <c r="D1140" s="14" t="s">
        <v>8</v>
      </c>
      <c r="E1140" s="14" t="s">
        <v>442</v>
      </c>
      <c r="F1140" s="14" t="s">
        <v>33</v>
      </c>
      <c r="G1140" s="11">
        <f t="shared" si="3748"/>
        <v>3748</v>
      </c>
      <c r="H1140" s="11">
        <f t="shared" si="3748"/>
        <v>0</v>
      </c>
      <c r="I1140" s="11">
        <f t="shared" si="3748"/>
        <v>0</v>
      </c>
      <c r="J1140" s="11">
        <f t="shared" si="3748"/>
        <v>0</v>
      </c>
      <c r="K1140" s="11">
        <f t="shared" si="3748"/>
        <v>0</v>
      </c>
      <c r="L1140" s="11">
        <f t="shared" si="3748"/>
        <v>0</v>
      </c>
      <c r="M1140" s="11">
        <f t="shared" si="3748"/>
        <v>3748</v>
      </c>
      <c r="N1140" s="11">
        <f t="shared" si="3748"/>
        <v>0</v>
      </c>
      <c r="O1140" s="11">
        <f t="shared" si="3748"/>
        <v>0</v>
      </c>
      <c r="P1140" s="11">
        <f t="shared" si="3748"/>
        <v>0</v>
      </c>
      <c r="Q1140" s="11">
        <f t="shared" si="3748"/>
        <v>0</v>
      </c>
      <c r="R1140" s="11">
        <f t="shared" si="3748"/>
        <v>0</v>
      </c>
      <c r="S1140" s="11">
        <f t="shared" si="3749"/>
        <v>3748</v>
      </c>
      <c r="T1140" s="11">
        <f t="shared" si="3749"/>
        <v>0</v>
      </c>
      <c r="U1140" s="11">
        <f t="shared" si="3749"/>
        <v>0</v>
      </c>
      <c r="V1140" s="11">
        <f t="shared" si="3749"/>
        <v>0</v>
      </c>
      <c r="W1140" s="11">
        <f t="shared" si="3749"/>
        <v>0</v>
      </c>
      <c r="X1140" s="11">
        <f t="shared" si="3749"/>
        <v>0</v>
      </c>
      <c r="Y1140" s="11">
        <f t="shared" si="3749"/>
        <v>3748</v>
      </c>
      <c r="Z1140" s="11">
        <f t="shared" si="3749"/>
        <v>0</v>
      </c>
      <c r="AA1140" s="11">
        <f t="shared" si="3749"/>
        <v>0</v>
      </c>
      <c r="AB1140" s="11">
        <f t="shared" si="3749"/>
        <v>0</v>
      </c>
      <c r="AC1140" s="11">
        <f t="shared" si="3749"/>
        <v>0</v>
      </c>
      <c r="AD1140" s="11">
        <f t="shared" si="3749"/>
        <v>0</v>
      </c>
      <c r="AE1140" s="11">
        <f t="shared" si="3749"/>
        <v>3748</v>
      </c>
      <c r="AF1140" s="11">
        <f t="shared" si="3749"/>
        <v>0</v>
      </c>
      <c r="AG1140" s="11">
        <f t="shared" si="3750"/>
        <v>0</v>
      </c>
      <c r="AH1140" s="11">
        <f t="shared" si="3750"/>
        <v>0</v>
      </c>
      <c r="AI1140" s="11">
        <f t="shared" si="3750"/>
        <v>0</v>
      </c>
      <c r="AJ1140" s="11">
        <f t="shared" si="3750"/>
        <v>0</v>
      </c>
      <c r="AK1140" s="75">
        <f t="shared" si="3750"/>
        <v>3748</v>
      </c>
      <c r="AL1140" s="75">
        <f t="shared" si="3750"/>
        <v>0</v>
      </c>
      <c r="AM1140" s="11">
        <f t="shared" si="3750"/>
        <v>0</v>
      </c>
      <c r="AN1140" s="11">
        <f t="shared" si="3750"/>
        <v>0</v>
      </c>
      <c r="AO1140" s="11">
        <f t="shared" si="3750"/>
        <v>0</v>
      </c>
      <c r="AP1140" s="11">
        <f t="shared" si="3750"/>
        <v>0</v>
      </c>
      <c r="AQ1140" s="11">
        <f t="shared" si="3750"/>
        <v>3748</v>
      </c>
      <c r="AR1140" s="11">
        <f t="shared" si="3750"/>
        <v>0</v>
      </c>
      <c r="AS1140" s="11">
        <f t="shared" si="3751"/>
        <v>0</v>
      </c>
      <c r="AT1140" s="11">
        <f t="shared" si="3751"/>
        <v>0</v>
      </c>
      <c r="AU1140" s="11">
        <f t="shared" si="3751"/>
        <v>14</v>
      </c>
      <c r="AV1140" s="11">
        <f t="shared" si="3751"/>
        <v>0</v>
      </c>
      <c r="AW1140" s="11">
        <f t="shared" si="3751"/>
        <v>3762</v>
      </c>
      <c r="AX1140" s="11">
        <f t="shared" si="3751"/>
        <v>0</v>
      </c>
      <c r="AY1140" s="75">
        <f t="shared" si="3751"/>
        <v>0</v>
      </c>
      <c r="AZ1140" s="75">
        <f t="shared" si="3751"/>
        <v>0</v>
      </c>
      <c r="BA1140" s="75">
        <f t="shared" si="3751"/>
        <v>0</v>
      </c>
      <c r="BB1140" s="75">
        <f t="shared" si="3751"/>
        <v>0</v>
      </c>
      <c r="BC1140" s="75">
        <f t="shared" si="3751"/>
        <v>3762</v>
      </c>
      <c r="BD1140" s="75">
        <f t="shared" si="3751"/>
        <v>0</v>
      </c>
      <c r="BE1140" s="11">
        <f t="shared" si="3752"/>
        <v>0</v>
      </c>
      <c r="BF1140" s="11">
        <f t="shared" si="3752"/>
        <v>0</v>
      </c>
      <c r="BG1140" s="11">
        <f t="shared" si="3752"/>
        <v>0</v>
      </c>
      <c r="BH1140" s="11">
        <f t="shared" si="3752"/>
        <v>0</v>
      </c>
      <c r="BI1140" s="138">
        <f t="shared" si="3752"/>
        <v>3762</v>
      </c>
      <c r="BJ1140" s="138">
        <f t="shared" si="3752"/>
        <v>0</v>
      </c>
      <c r="BK1140" s="75">
        <f t="shared" si="3752"/>
        <v>0</v>
      </c>
      <c r="BL1140" s="75">
        <f t="shared" si="3752"/>
        <v>0</v>
      </c>
      <c r="BM1140" s="75">
        <f t="shared" si="3752"/>
        <v>992</v>
      </c>
      <c r="BN1140" s="75">
        <f t="shared" si="3752"/>
        <v>0</v>
      </c>
      <c r="BO1140" s="75">
        <f t="shared" si="3752"/>
        <v>4754</v>
      </c>
      <c r="BP1140" s="75">
        <f t="shared" si="3752"/>
        <v>0</v>
      </c>
      <c r="BQ1140" s="11">
        <f t="shared" si="3753"/>
        <v>0</v>
      </c>
      <c r="BR1140" s="11">
        <f t="shared" si="3753"/>
        <v>0</v>
      </c>
      <c r="BS1140" s="11">
        <f t="shared" si="3753"/>
        <v>0</v>
      </c>
      <c r="BT1140" s="11">
        <f t="shared" si="3753"/>
        <v>0</v>
      </c>
      <c r="BU1140" s="11">
        <f t="shared" si="3753"/>
        <v>4754</v>
      </c>
      <c r="BV1140" s="11">
        <f t="shared" si="3753"/>
        <v>0</v>
      </c>
      <c r="BW1140" s="75">
        <f t="shared" si="3753"/>
        <v>0</v>
      </c>
      <c r="BX1140" s="75">
        <f t="shared" si="3753"/>
        <v>0</v>
      </c>
      <c r="BY1140" s="75">
        <f t="shared" si="3753"/>
        <v>0</v>
      </c>
      <c r="BZ1140" s="75">
        <f t="shared" si="3753"/>
        <v>0</v>
      </c>
      <c r="CA1140" s="75">
        <f t="shared" si="3753"/>
        <v>4754</v>
      </c>
      <c r="CB1140" s="75">
        <f t="shared" si="3753"/>
        <v>0</v>
      </c>
      <c r="CC1140" s="75">
        <f t="shared" si="3754"/>
        <v>-500</v>
      </c>
      <c r="CD1140" s="75">
        <f t="shared" si="3754"/>
        <v>0</v>
      </c>
      <c r="CE1140" s="75">
        <f t="shared" si="3754"/>
        <v>0</v>
      </c>
      <c r="CF1140" s="75">
        <f t="shared" si="3754"/>
        <v>0</v>
      </c>
      <c r="CG1140" s="75">
        <f t="shared" si="3754"/>
        <v>4254</v>
      </c>
      <c r="CH1140" s="75">
        <f t="shared" si="3754"/>
        <v>0</v>
      </c>
      <c r="CI1140" s="11">
        <f t="shared" si="3754"/>
        <v>0</v>
      </c>
      <c r="CJ1140" s="11">
        <f t="shared" si="3754"/>
        <v>0</v>
      </c>
      <c r="CK1140" s="11">
        <f t="shared" si="3754"/>
        <v>0</v>
      </c>
      <c r="CL1140" s="11">
        <f t="shared" si="3754"/>
        <v>0</v>
      </c>
      <c r="CM1140" s="11">
        <f t="shared" si="3754"/>
        <v>4254</v>
      </c>
      <c r="CN1140" s="11">
        <f t="shared" si="3754"/>
        <v>0</v>
      </c>
      <c r="CO1140" s="11">
        <f t="shared" si="3755"/>
        <v>0</v>
      </c>
      <c r="CP1140" s="11">
        <f t="shared" si="3755"/>
        <v>0</v>
      </c>
      <c r="CQ1140" s="11">
        <f t="shared" si="3755"/>
        <v>0</v>
      </c>
      <c r="CR1140" s="11">
        <f t="shared" si="3755"/>
        <v>0</v>
      </c>
      <c r="CS1140" s="11">
        <f t="shared" si="3755"/>
        <v>4254</v>
      </c>
      <c r="CT1140" s="11">
        <f t="shared" si="3755"/>
        <v>0</v>
      </c>
    </row>
    <row r="1141" spans="1:98" ht="33">
      <c r="A1141" s="55" t="s">
        <v>39</v>
      </c>
      <c r="B1141" s="14" t="s">
        <v>358</v>
      </c>
      <c r="C1141" s="14" t="s">
        <v>164</v>
      </c>
      <c r="D1141" s="14" t="s">
        <v>8</v>
      </c>
      <c r="E1141" s="14" t="s">
        <v>442</v>
      </c>
      <c r="F1141" s="14" t="s">
        <v>40</v>
      </c>
      <c r="G1141" s="11">
        <v>3748</v>
      </c>
      <c r="H1141" s="11"/>
      <c r="I1141" s="11"/>
      <c r="J1141" s="11"/>
      <c r="K1141" s="11"/>
      <c r="L1141" s="11"/>
      <c r="M1141" s="11">
        <f>G1141+I1141+J1141+K1141+L1141</f>
        <v>3748</v>
      </c>
      <c r="N1141" s="11">
        <f>H1141+J1141</f>
        <v>0</v>
      </c>
      <c r="O1141" s="11"/>
      <c r="P1141" s="11"/>
      <c r="Q1141" s="11"/>
      <c r="R1141" s="11"/>
      <c r="S1141" s="11">
        <f>M1141+O1141+P1141+Q1141+R1141</f>
        <v>3748</v>
      </c>
      <c r="T1141" s="11">
        <f>N1141+P1141</f>
        <v>0</v>
      </c>
      <c r="U1141" s="11"/>
      <c r="V1141" s="11"/>
      <c r="W1141" s="11"/>
      <c r="X1141" s="11"/>
      <c r="Y1141" s="11">
        <f>S1141+U1141+V1141+W1141+X1141</f>
        <v>3748</v>
      </c>
      <c r="Z1141" s="11">
        <f>T1141+V1141</f>
        <v>0</v>
      </c>
      <c r="AA1141" s="11"/>
      <c r="AB1141" s="11"/>
      <c r="AC1141" s="11"/>
      <c r="AD1141" s="11"/>
      <c r="AE1141" s="11">
        <f>Y1141+AA1141+AB1141+AC1141+AD1141</f>
        <v>3748</v>
      </c>
      <c r="AF1141" s="11">
        <f>Z1141+AB1141</f>
        <v>0</v>
      </c>
      <c r="AG1141" s="11"/>
      <c r="AH1141" s="11"/>
      <c r="AI1141" s="11"/>
      <c r="AJ1141" s="11"/>
      <c r="AK1141" s="75">
        <f>AE1141+AG1141+AH1141+AI1141+AJ1141</f>
        <v>3748</v>
      </c>
      <c r="AL1141" s="75">
        <f>AF1141+AH1141</f>
        <v>0</v>
      </c>
      <c r="AM1141" s="11"/>
      <c r="AN1141" s="11"/>
      <c r="AO1141" s="11"/>
      <c r="AP1141" s="11"/>
      <c r="AQ1141" s="11">
        <f>AK1141+AM1141+AN1141+AO1141+AP1141</f>
        <v>3748</v>
      </c>
      <c r="AR1141" s="11">
        <f>AL1141+AN1141</f>
        <v>0</v>
      </c>
      <c r="AS1141" s="11"/>
      <c r="AT1141" s="11"/>
      <c r="AU1141" s="11">
        <v>14</v>
      </c>
      <c r="AV1141" s="11"/>
      <c r="AW1141" s="11">
        <f>AQ1141+AS1141+AT1141+AU1141+AV1141</f>
        <v>3762</v>
      </c>
      <c r="AX1141" s="11">
        <f>AR1141+AT1141</f>
        <v>0</v>
      </c>
      <c r="AY1141" s="75"/>
      <c r="AZ1141" s="75"/>
      <c r="BA1141" s="75"/>
      <c r="BB1141" s="75"/>
      <c r="BC1141" s="75">
        <f>AW1141+AY1141+AZ1141+BA1141+BB1141</f>
        <v>3762</v>
      </c>
      <c r="BD1141" s="75">
        <f>AX1141+AZ1141</f>
        <v>0</v>
      </c>
      <c r="BE1141" s="11"/>
      <c r="BF1141" s="11"/>
      <c r="BG1141" s="11"/>
      <c r="BH1141" s="11"/>
      <c r="BI1141" s="138">
        <f>BC1141+BE1141+BF1141+BG1141+BH1141</f>
        <v>3762</v>
      </c>
      <c r="BJ1141" s="138">
        <f>BD1141+BF1141</f>
        <v>0</v>
      </c>
      <c r="BK1141" s="75"/>
      <c r="BL1141" s="75"/>
      <c r="BM1141" s="75">
        <v>992</v>
      </c>
      <c r="BN1141" s="75"/>
      <c r="BO1141" s="75">
        <f>BI1141+BK1141+BL1141+BM1141+BN1141</f>
        <v>4754</v>
      </c>
      <c r="BP1141" s="75">
        <f>BJ1141+BL1141</f>
        <v>0</v>
      </c>
      <c r="BQ1141" s="11"/>
      <c r="BR1141" s="11"/>
      <c r="BS1141" s="11"/>
      <c r="BT1141" s="11"/>
      <c r="BU1141" s="11">
        <f>BO1141+BQ1141+BR1141+BS1141+BT1141</f>
        <v>4754</v>
      </c>
      <c r="BV1141" s="11">
        <f>BP1141+BR1141</f>
        <v>0</v>
      </c>
      <c r="BW1141" s="75"/>
      <c r="BX1141" s="75"/>
      <c r="BY1141" s="75"/>
      <c r="BZ1141" s="75"/>
      <c r="CA1141" s="75">
        <f>BU1141+BW1141+BX1141+BY1141+BZ1141</f>
        <v>4754</v>
      </c>
      <c r="CB1141" s="75">
        <f>BV1141+BX1141</f>
        <v>0</v>
      </c>
      <c r="CC1141" s="75">
        <v>-500</v>
      </c>
      <c r="CD1141" s="75"/>
      <c r="CE1141" s="75"/>
      <c r="CF1141" s="75"/>
      <c r="CG1141" s="75">
        <f>CA1141+CC1141+CD1141+CE1141+CF1141</f>
        <v>4254</v>
      </c>
      <c r="CH1141" s="75">
        <f>CB1141+CD1141</f>
        <v>0</v>
      </c>
      <c r="CI1141" s="11"/>
      <c r="CJ1141" s="11"/>
      <c r="CK1141" s="11"/>
      <c r="CL1141" s="11"/>
      <c r="CM1141" s="11">
        <f>CG1141+CI1141+CJ1141+CK1141+CL1141</f>
        <v>4254</v>
      </c>
      <c r="CN1141" s="11">
        <f>CH1141+CJ1141</f>
        <v>0</v>
      </c>
      <c r="CO1141" s="11"/>
      <c r="CP1141" s="11"/>
      <c r="CQ1141" s="11"/>
      <c r="CR1141" s="11"/>
      <c r="CS1141" s="11">
        <f>CM1141+CO1141+CP1141+CQ1141+CR1141</f>
        <v>4254</v>
      </c>
      <c r="CT1141" s="11">
        <f>CN1141+CP1141</f>
        <v>0</v>
      </c>
    </row>
    <row r="1142" spans="1:98" ht="18.75">
      <c r="A1142" s="55"/>
      <c r="B1142" s="14"/>
      <c r="C1142" s="14"/>
      <c r="D1142" s="14"/>
      <c r="E1142" s="14"/>
      <c r="F1142" s="14"/>
      <c r="G1142" s="11"/>
      <c r="H1142" s="11"/>
      <c r="I1142" s="11"/>
      <c r="J1142" s="11"/>
      <c r="K1142" s="11"/>
      <c r="L1142" s="11"/>
      <c r="M1142" s="11"/>
      <c r="N1142" s="11"/>
      <c r="O1142" s="11"/>
      <c r="P1142" s="11"/>
      <c r="Q1142" s="11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  <c r="AJ1142" s="11"/>
      <c r="AK1142" s="75"/>
      <c r="AL1142" s="75"/>
      <c r="AM1142" s="11"/>
      <c r="AN1142" s="11"/>
      <c r="AO1142" s="11"/>
      <c r="AP1142" s="11"/>
      <c r="AQ1142" s="11"/>
      <c r="AR1142" s="11"/>
      <c r="AS1142" s="11"/>
      <c r="AT1142" s="11"/>
      <c r="AU1142" s="11"/>
      <c r="AV1142" s="30"/>
      <c r="AW1142" s="11"/>
      <c r="AX1142" s="11"/>
      <c r="AY1142" s="75"/>
      <c r="AZ1142" s="75"/>
      <c r="BA1142" s="75"/>
      <c r="BB1142" s="85"/>
      <c r="BC1142" s="75"/>
      <c r="BD1142" s="75"/>
      <c r="BE1142" s="11"/>
      <c r="BF1142" s="11"/>
      <c r="BG1142" s="11"/>
      <c r="BH1142" s="30"/>
      <c r="BI1142" s="138"/>
      <c r="BJ1142" s="138"/>
      <c r="BK1142" s="75"/>
      <c r="BL1142" s="75"/>
      <c r="BM1142" s="75"/>
      <c r="BN1142" s="85"/>
      <c r="BO1142" s="75"/>
      <c r="BP1142" s="75"/>
      <c r="BQ1142" s="11"/>
      <c r="BR1142" s="11"/>
      <c r="BS1142" s="11"/>
      <c r="BT1142" s="30"/>
      <c r="BU1142" s="11"/>
      <c r="BV1142" s="11"/>
      <c r="BW1142" s="75"/>
      <c r="BX1142" s="75"/>
      <c r="BY1142" s="75"/>
      <c r="BZ1142" s="85"/>
      <c r="CA1142" s="75"/>
      <c r="CB1142" s="75"/>
      <c r="CC1142" s="75"/>
      <c r="CD1142" s="75"/>
      <c r="CE1142" s="75"/>
      <c r="CF1142" s="85"/>
      <c r="CG1142" s="75"/>
      <c r="CH1142" s="75"/>
      <c r="CI1142" s="11"/>
      <c r="CJ1142" s="11"/>
      <c r="CK1142" s="11"/>
      <c r="CL1142" s="30"/>
      <c r="CM1142" s="11"/>
      <c r="CN1142" s="11"/>
      <c r="CO1142" s="11"/>
      <c r="CP1142" s="11"/>
      <c r="CQ1142" s="11"/>
      <c r="CR1142" s="30"/>
      <c r="CS1142" s="11"/>
      <c r="CT1142" s="11"/>
    </row>
    <row r="1143" spans="1:98" ht="18.75">
      <c r="A1143" s="57" t="s">
        <v>188</v>
      </c>
      <c r="B1143" s="12" t="s">
        <v>358</v>
      </c>
      <c r="C1143" s="12" t="s">
        <v>164</v>
      </c>
      <c r="D1143" s="12" t="s">
        <v>87</v>
      </c>
      <c r="E1143" s="12"/>
      <c r="F1143" s="12"/>
      <c r="G1143" s="30">
        <f t="shared" ref="G1143:AL1143" si="3756">G1154+G1149+G1144+G1180+G1159</f>
        <v>433606</v>
      </c>
      <c r="H1143" s="30">
        <f t="shared" si="3756"/>
        <v>0</v>
      </c>
      <c r="I1143" s="11">
        <f t="shared" si="3756"/>
        <v>0</v>
      </c>
      <c r="J1143" s="11">
        <f t="shared" si="3756"/>
        <v>0</v>
      </c>
      <c r="K1143" s="11">
        <f t="shared" si="3756"/>
        <v>0</v>
      </c>
      <c r="L1143" s="11">
        <f t="shared" si="3756"/>
        <v>0</v>
      </c>
      <c r="M1143" s="30">
        <f t="shared" si="3756"/>
        <v>433606</v>
      </c>
      <c r="N1143" s="30">
        <f t="shared" si="3756"/>
        <v>0</v>
      </c>
      <c r="O1143" s="11">
        <f t="shared" si="3756"/>
        <v>0</v>
      </c>
      <c r="P1143" s="11">
        <f t="shared" si="3756"/>
        <v>0</v>
      </c>
      <c r="Q1143" s="11">
        <f t="shared" si="3756"/>
        <v>0</v>
      </c>
      <c r="R1143" s="11">
        <f t="shared" si="3756"/>
        <v>0</v>
      </c>
      <c r="S1143" s="30">
        <f t="shared" si="3756"/>
        <v>433606</v>
      </c>
      <c r="T1143" s="30">
        <f t="shared" si="3756"/>
        <v>0</v>
      </c>
      <c r="U1143" s="11">
        <f t="shared" si="3756"/>
        <v>0</v>
      </c>
      <c r="V1143" s="11">
        <f t="shared" si="3756"/>
        <v>0</v>
      </c>
      <c r="W1143" s="11">
        <f t="shared" si="3756"/>
        <v>0</v>
      </c>
      <c r="X1143" s="11">
        <f t="shared" si="3756"/>
        <v>0</v>
      </c>
      <c r="Y1143" s="30">
        <f t="shared" si="3756"/>
        <v>433606</v>
      </c>
      <c r="Z1143" s="30">
        <f t="shared" si="3756"/>
        <v>0</v>
      </c>
      <c r="AA1143" s="11">
        <f t="shared" si="3756"/>
        <v>-95</v>
      </c>
      <c r="AB1143" s="11">
        <f t="shared" si="3756"/>
        <v>0</v>
      </c>
      <c r="AC1143" s="11">
        <f t="shared" si="3756"/>
        <v>0</v>
      </c>
      <c r="AD1143" s="11">
        <f t="shared" si="3756"/>
        <v>0</v>
      </c>
      <c r="AE1143" s="30">
        <f t="shared" si="3756"/>
        <v>433511</v>
      </c>
      <c r="AF1143" s="30">
        <f t="shared" si="3756"/>
        <v>0</v>
      </c>
      <c r="AG1143" s="11">
        <f t="shared" si="3756"/>
        <v>0</v>
      </c>
      <c r="AH1143" s="11">
        <f t="shared" si="3756"/>
        <v>0</v>
      </c>
      <c r="AI1143" s="30">
        <f t="shared" si="3756"/>
        <v>1018</v>
      </c>
      <c r="AJ1143" s="11">
        <f t="shared" si="3756"/>
        <v>0</v>
      </c>
      <c r="AK1143" s="85">
        <f t="shared" si="3756"/>
        <v>434529</v>
      </c>
      <c r="AL1143" s="85">
        <f t="shared" si="3756"/>
        <v>0</v>
      </c>
      <c r="AM1143" s="11">
        <f t="shared" ref="AM1143:BR1143" si="3757">AM1154+AM1149+AM1144+AM1180+AM1159</f>
        <v>36826</v>
      </c>
      <c r="AN1143" s="11">
        <f t="shared" si="3757"/>
        <v>0</v>
      </c>
      <c r="AO1143" s="30">
        <f t="shared" si="3757"/>
        <v>0</v>
      </c>
      <c r="AP1143" s="11">
        <f t="shared" si="3757"/>
        <v>0</v>
      </c>
      <c r="AQ1143" s="30">
        <f t="shared" si="3757"/>
        <v>471355</v>
      </c>
      <c r="AR1143" s="30">
        <f t="shared" si="3757"/>
        <v>0</v>
      </c>
      <c r="AS1143" s="30">
        <f t="shared" si="3757"/>
        <v>6115</v>
      </c>
      <c r="AT1143" s="11">
        <f t="shared" si="3757"/>
        <v>0</v>
      </c>
      <c r="AU1143" s="30">
        <f t="shared" si="3757"/>
        <v>7240</v>
      </c>
      <c r="AV1143" s="30">
        <f t="shared" si="3757"/>
        <v>-345</v>
      </c>
      <c r="AW1143" s="30">
        <f t="shared" si="3757"/>
        <v>484365</v>
      </c>
      <c r="AX1143" s="30">
        <f t="shared" si="3757"/>
        <v>0</v>
      </c>
      <c r="AY1143" s="85">
        <f t="shared" si="3757"/>
        <v>-17978</v>
      </c>
      <c r="AZ1143" s="85">
        <f t="shared" si="3757"/>
        <v>26000</v>
      </c>
      <c r="BA1143" s="85">
        <f t="shared" si="3757"/>
        <v>5855</v>
      </c>
      <c r="BB1143" s="85">
        <f t="shared" si="3757"/>
        <v>0</v>
      </c>
      <c r="BC1143" s="85">
        <f t="shared" si="3757"/>
        <v>498242</v>
      </c>
      <c r="BD1143" s="85">
        <f t="shared" si="3757"/>
        <v>26000</v>
      </c>
      <c r="BE1143" s="30">
        <f t="shared" si="3757"/>
        <v>2728</v>
      </c>
      <c r="BF1143" s="30">
        <f t="shared" si="3757"/>
        <v>14000</v>
      </c>
      <c r="BG1143" s="30">
        <f t="shared" si="3757"/>
        <v>3313</v>
      </c>
      <c r="BH1143" s="30">
        <f t="shared" si="3757"/>
        <v>0</v>
      </c>
      <c r="BI1143" s="144">
        <f t="shared" si="3757"/>
        <v>518283</v>
      </c>
      <c r="BJ1143" s="144">
        <f t="shared" si="3757"/>
        <v>40000</v>
      </c>
      <c r="BK1143" s="85">
        <f t="shared" si="3757"/>
        <v>-2899</v>
      </c>
      <c r="BL1143" s="85">
        <f t="shared" si="3757"/>
        <v>0</v>
      </c>
      <c r="BM1143" s="85">
        <f t="shared" si="3757"/>
        <v>4963</v>
      </c>
      <c r="BN1143" s="85">
        <f t="shared" si="3757"/>
        <v>0</v>
      </c>
      <c r="BO1143" s="85">
        <f t="shared" si="3757"/>
        <v>520347</v>
      </c>
      <c r="BP1143" s="85">
        <f t="shared" si="3757"/>
        <v>40000</v>
      </c>
      <c r="BQ1143" s="30">
        <f t="shared" si="3757"/>
        <v>-2225</v>
      </c>
      <c r="BR1143" s="30">
        <f t="shared" si="3757"/>
        <v>-20017</v>
      </c>
      <c r="BS1143" s="30">
        <f t="shared" ref="BS1143:CB1143" si="3758">BS1154+BS1149+BS1144+BS1180+BS1159</f>
        <v>11201</v>
      </c>
      <c r="BT1143" s="30">
        <f t="shared" si="3758"/>
        <v>0</v>
      </c>
      <c r="BU1143" s="30">
        <f t="shared" si="3758"/>
        <v>509306</v>
      </c>
      <c r="BV1143" s="30">
        <f t="shared" si="3758"/>
        <v>19983</v>
      </c>
      <c r="BW1143" s="85">
        <f t="shared" si="3758"/>
        <v>19447</v>
      </c>
      <c r="BX1143" s="85">
        <f t="shared" si="3758"/>
        <v>175017</v>
      </c>
      <c r="BY1143" s="85">
        <f t="shared" si="3758"/>
        <v>0</v>
      </c>
      <c r="BZ1143" s="85">
        <f t="shared" si="3758"/>
        <v>0</v>
      </c>
      <c r="CA1143" s="85">
        <f t="shared" si="3758"/>
        <v>703770</v>
      </c>
      <c r="CB1143" s="85">
        <f t="shared" si="3758"/>
        <v>195000</v>
      </c>
      <c r="CC1143" s="85">
        <f t="shared" ref="CC1143:CH1143" si="3759">CC1154+CC1149+CC1144+CC1180+CC1159</f>
        <v>0</v>
      </c>
      <c r="CD1143" s="85">
        <f t="shared" si="3759"/>
        <v>0</v>
      </c>
      <c r="CE1143" s="85">
        <f t="shared" si="3759"/>
        <v>0</v>
      </c>
      <c r="CF1143" s="85">
        <f t="shared" si="3759"/>
        <v>0</v>
      </c>
      <c r="CG1143" s="85">
        <f t="shared" si="3759"/>
        <v>703770</v>
      </c>
      <c r="CH1143" s="85">
        <f t="shared" si="3759"/>
        <v>195000</v>
      </c>
      <c r="CI1143" s="30">
        <f t="shared" ref="CI1143:CN1143" si="3760">CI1154+CI1149+CI1144+CI1180+CI1159</f>
        <v>0</v>
      </c>
      <c r="CJ1143" s="30">
        <f t="shared" si="3760"/>
        <v>0</v>
      </c>
      <c r="CK1143" s="30">
        <f t="shared" si="3760"/>
        <v>0</v>
      </c>
      <c r="CL1143" s="30">
        <f t="shared" si="3760"/>
        <v>-930</v>
      </c>
      <c r="CM1143" s="30">
        <f t="shared" si="3760"/>
        <v>702840</v>
      </c>
      <c r="CN1143" s="30">
        <f t="shared" si="3760"/>
        <v>195000</v>
      </c>
      <c r="CO1143" s="30">
        <f t="shared" ref="CO1143:CT1143" si="3761">CO1154+CO1149+CO1144+CO1180+CO1159</f>
        <v>-23625</v>
      </c>
      <c r="CP1143" s="30">
        <f t="shared" si="3761"/>
        <v>23625</v>
      </c>
      <c r="CQ1143" s="30">
        <f t="shared" si="3761"/>
        <v>0</v>
      </c>
      <c r="CR1143" s="30">
        <f t="shared" si="3761"/>
        <v>0</v>
      </c>
      <c r="CS1143" s="30">
        <f t="shared" si="3761"/>
        <v>702840</v>
      </c>
      <c r="CT1143" s="30">
        <f t="shared" si="3761"/>
        <v>218625</v>
      </c>
    </row>
    <row r="1144" spans="1:98" ht="33">
      <c r="A1144" s="72" t="s">
        <v>470</v>
      </c>
      <c r="B1144" s="14" t="s">
        <v>358</v>
      </c>
      <c r="C1144" s="14" t="s">
        <v>164</v>
      </c>
      <c r="D1144" s="14" t="s">
        <v>87</v>
      </c>
      <c r="E1144" s="14" t="s">
        <v>410</v>
      </c>
      <c r="F1144" s="47"/>
      <c r="G1144" s="11">
        <f t="shared" ref="G1144:R1147" si="3762">G1145</f>
        <v>160403</v>
      </c>
      <c r="H1144" s="11">
        <f t="shared" si="3762"/>
        <v>0</v>
      </c>
      <c r="I1144" s="11">
        <f t="shared" si="3762"/>
        <v>0</v>
      </c>
      <c r="J1144" s="11">
        <f t="shared" si="3762"/>
        <v>0</v>
      </c>
      <c r="K1144" s="11">
        <f t="shared" si="3762"/>
        <v>0</v>
      </c>
      <c r="L1144" s="11">
        <f t="shared" si="3762"/>
        <v>0</v>
      </c>
      <c r="M1144" s="11">
        <f t="shared" si="3762"/>
        <v>160403</v>
      </c>
      <c r="N1144" s="11">
        <f t="shared" si="3762"/>
        <v>0</v>
      </c>
      <c r="O1144" s="11">
        <f t="shared" si="3762"/>
        <v>0</v>
      </c>
      <c r="P1144" s="11">
        <f t="shared" si="3762"/>
        <v>0</v>
      </c>
      <c r="Q1144" s="11">
        <f t="shared" si="3762"/>
        <v>0</v>
      </c>
      <c r="R1144" s="11">
        <f t="shared" si="3762"/>
        <v>0</v>
      </c>
      <c r="S1144" s="11">
        <f t="shared" ref="S1144:AH1147" si="3763">S1145</f>
        <v>160403</v>
      </c>
      <c r="T1144" s="11">
        <f t="shared" si="3763"/>
        <v>0</v>
      </c>
      <c r="U1144" s="11">
        <f t="shared" si="3763"/>
        <v>0</v>
      </c>
      <c r="V1144" s="11">
        <f t="shared" si="3763"/>
        <v>0</v>
      </c>
      <c r="W1144" s="11">
        <f t="shared" si="3763"/>
        <v>0</v>
      </c>
      <c r="X1144" s="11">
        <f t="shared" si="3763"/>
        <v>0</v>
      </c>
      <c r="Y1144" s="11">
        <f t="shared" si="3763"/>
        <v>160403</v>
      </c>
      <c r="Z1144" s="11">
        <f t="shared" si="3763"/>
        <v>0</v>
      </c>
      <c r="AA1144" s="11">
        <f t="shared" si="3763"/>
        <v>0</v>
      </c>
      <c r="AB1144" s="11">
        <f t="shared" si="3763"/>
        <v>0</v>
      </c>
      <c r="AC1144" s="11">
        <f t="shared" si="3763"/>
        <v>0</v>
      </c>
      <c r="AD1144" s="11">
        <f t="shared" si="3763"/>
        <v>0</v>
      </c>
      <c r="AE1144" s="11">
        <f t="shared" si="3763"/>
        <v>160403</v>
      </c>
      <c r="AF1144" s="11">
        <f t="shared" si="3763"/>
        <v>0</v>
      </c>
      <c r="AG1144" s="11">
        <f t="shared" si="3763"/>
        <v>0</v>
      </c>
      <c r="AH1144" s="11">
        <f t="shared" si="3763"/>
        <v>0</v>
      </c>
      <c r="AI1144" s="11">
        <f t="shared" ref="AG1144:AV1147" si="3764">AI1145</f>
        <v>0</v>
      </c>
      <c r="AJ1144" s="11">
        <f t="shared" si="3764"/>
        <v>0</v>
      </c>
      <c r="AK1144" s="75">
        <f t="shared" si="3764"/>
        <v>160403</v>
      </c>
      <c r="AL1144" s="75">
        <f t="shared" si="3764"/>
        <v>0</v>
      </c>
      <c r="AM1144" s="11">
        <f t="shared" si="3764"/>
        <v>0</v>
      </c>
      <c r="AN1144" s="11">
        <f t="shared" si="3764"/>
        <v>0</v>
      </c>
      <c r="AO1144" s="11">
        <f t="shared" si="3764"/>
        <v>0</v>
      </c>
      <c r="AP1144" s="11">
        <f t="shared" si="3764"/>
        <v>0</v>
      </c>
      <c r="AQ1144" s="11">
        <f t="shared" si="3764"/>
        <v>160403</v>
      </c>
      <c r="AR1144" s="11">
        <f t="shared" si="3764"/>
        <v>0</v>
      </c>
      <c r="AS1144" s="11">
        <f t="shared" si="3764"/>
        <v>6115</v>
      </c>
      <c r="AT1144" s="11">
        <f t="shared" si="3764"/>
        <v>0</v>
      </c>
      <c r="AU1144" s="11">
        <f t="shared" si="3764"/>
        <v>2240</v>
      </c>
      <c r="AV1144" s="11">
        <f t="shared" si="3764"/>
        <v>-143</v>
      </c>
      <c r="AW1144" s="11">
        <f t="shared" ref="AS1144:BH1147" si="3765">AW1145</f>
        <v>168615</v>
      </c>
      <c r="AX1144" s="11">
        <f t="shared" si="3765"/>
        <v>0</v>
      </c>
      <c r="AY1144" s="75">
        <f t="shared" si="3765"/>
        <v>-271</v>
      </c>
      <c r="AZ1144" s="75">
        <f t="shared" si="3765"/>
        <v>0</v>
      </c>
      <c r="BA1144" s="75">
        <f t="shared" si="3765"/>
        <v>3500</v>
      </c>
      <c r="BB1144" s="75">
        <f t="shared" si="3765"/>
        <v>0</v>
      </c>
      <c r="BC1144" s="75">
        <f t="shared" si="3765"/>
        <v>171844</v>
      </c>
      <c r="BD1144" s="75">
        <f t="shared" si="3765"/>
        <v>0</v>
      </c>
      <c r="BE1144" s="11">
        <f t="shared" si="3765"/>
        <v>-234</v>
      </c>
      <c r="BF1144" s="11">
        <f t="shared" si="3765"/>
        <v>0</v>
      </c>
      <c r="BG1144" s="11">
        <f t="shared" si="3765"/>
        <v>0</v>
      </c>
      <c r="BH1144" s="11">
        <f t="shared" si="3765"/>
        <v>0</v>
      </c>
      <c r="BI1144" s="138">
        <f t="shared" ref="BE1144:BT1147" si="3766">BI1145</f>
        <v>171610</v>
      </c>
      <c r="BJ1144" s="138">
        <f t="shared" si="3766"/>
        <v>0</v>
      </c>
      <c r="BK1144" s="75">
        <f t="shared" si="3766"/>
        <v>-6</v>
      </c>
      <c r="BL1144" s="75">
        <f t="shared" si="3766"/>
        <v>0</v>
      </c>
      <c r="BM1144" s="75">
        <f t="shared" si="3766"/>
        <v>4963</v>
      </c>
      <c r="BN1144" s="75">
        <f t="shared" si="3766"/>
        <v>0</v>
      </c>
      <c r="BO1144" s="75">
        <f t="shared" si="3766"/>
        <v>176567</v>
      </c>
      <c r="BP1144" s="75">
        <f t="shared" si="3766"/>
        <v>0</v>
      </c>
      <c r="BQ1144" s="11">
        <f t="shared" si="3766"/>
        <v>0</v>
      </c>
      <c r="BR1144" s="11">
        <f t="shared" si="3766"/>
        <v>0</v>
      </c>
      <c r="BS1144" s="11">
        <f t="shared" si="3766"/>
        <v>0</v>
      </c>
      <c r="BT1144" s="11">
        <f t="shared" si="3766"/>
        <v>0</v>
      </c>
      <c r="BU1144" s="11">
        <f t="shared" ref="BQ1144:CF1147" si="3767">BU1145</f>
        <v>176567</v>
      </c>
      <c r="BV1144" s="11">
        <f t="shared" si="3767"/>
        <v>0</v>
      </c>
      <c r="BW1144" s="75">
        <f t="shared" si="3767"/>
        <v>0</v>
      </c>
      <c r="BX1144" s="75">
        <f t="shared" si="3767"/>
        <v>0</v>
      </c>
      <c r="BY1144" s="75">
        <f t="shared" si="3767"/>
        <v>0</v>
      </c>
      <c r="BZ1144" s="75">
        <f t="shared" si="3767"/>
        <v>0</v>
      </c>
      <c r="CA1144" s="75">
        <f t="shared" si="3767"/>
        <v>176567</v>
      </c>
      <c r="CB1144" s="75">
        <f t="shared" si="3767"/>
        <v>0</v>
      </c>
      <c r="CC1144" s="75">
        <f t="shared" si="3767"/>
        <v>0</v>
      </c>
      <c r="CD1144" s="75">
        <f t="shared" si="3767"/>
        <v>0</v>
      </c>
      <c r="CE1144" s="75">
        <f t="shared" si="3767"/>
        <v>0</v>
      </c>
      <c r="CF1144" s="75">
        <f t="shared" si="3767"/>
        <v>0</v>
      </c>
      <c r="CG1144" s="75">
        <f t="shared" ref="CC1144:CR1147" si="3768">CG1145</f>
        <v>176567</v>
      </c>
      <c r="CH1144" s="75">
        <f t="shared" si="3768"/>
        <v>0</v>
      </c>
      <c r="CI1144" s="11">
        <f t="shared" si="3768"/>
        <v>0</v>
      </c>
      <c r="CJ1144" s="11">
        <f t="shared" si="3768"/>
        <v>0</v>
      </c>
      <c r="CK1144" s="11">
        <f t="shared" si="3768"/>
        <v>0</v>
      </c>
      <c r="CL1144" s="11">
        <f t="shared" si="3768"/>
        <v>-549</v>
      </c>
      <c r="CM1144" s="11">
        <f t="shared" si="3768"/>
        <v>176018</v>
      </c>
      <c r="CN1144" s="11">
        <f t="shared" si="3768"/>
        <v>0</v>
      </c>
      <c r="CO1144" s="11">
        <f t="shared" si="3768"/>
        <v>0</v>
      </c>
      <c r="CP1144" s="11">
        <f t="shared" si="3768"/>
        <v>0</v>
      </c>
      <c r="CQ1144" s="11">
        <f t="shared" si="3768"/>
        <v>0</v>
      </c>
      <c r="CR1144" s="11">
        <f t="shared" si="3768"/>
        <v>0</v>
      </c>
      <c r="CS1144" s="11">
        <f t="shared" ref="CO1144:CT1147" si="3769">CS1145</f>
        <v>176018</v>
      </c>
      <c r="CT1144" s="11">
        <f t="shared" si="3769"/>
        <v>0</v>
      </c>
    </row>
    <row r="1145" spans="1:98">
      <c r="A1145" s="55" t="s">
        <v>15</v>
      </c>
      <c r="B1145" s="14" t="s">
        <v>358</v>
      </c>
      <c r="C1145" s="14" t="s">
        <v>164</v>
      </c>
      <c r="D1145" s="14" t="s">
        <v>87</v>
      </c>
      <c r="E1145" s="14" t="s">
        <v>411</v>
      </c>
      <c r="F1145" s="47"/>
      <c r="G1145" s="11">
        <f t="shared" si="3762"/>
        <v>160403</v>
      </c>
      <c r="H1145" s="11">
        <f t="shared" si="3762"/>
        <v>0</v>
      </c>
      <c r="I1145" s="11">
        <f t="shared" si="3762"/>
        <v>0</v>
      </c>
      <c r="J1145" s="11">
        <f t="shared" si="3762"/>
        <v>0</v>
      </c>
      <c r="K1145" s="11">
        <f t="shared" si="3762"/>
        <v>0</v>
      </c>
      <c r="L1145" s="11">
        <f t="shared" si="3762"/>
        <v>0</v>
      </c>
      <c r="M1145" s="11">
        <f t="shared" si="3762"/>
        <v>160403</v>
      </c>
      <c r="N1145" s="11">
        <f t="shared" si="3762"/>
        <v>0</v>
      </c>
      <c r="O1145" s="11">
        <f t="shared" si="3762"/>
        <v>0</v>
      </c>
      <c r="P1145" s="11">
        <f t="shared" si="3762"/>
        <v>0</v>
      </c>
      <c r="Q1145" s="11">
        <f t="shared" si="3762"/>
        <v>0</v>
      </c>
      <c r="R1145" s="11">
        <f t="shared" si="3762"/>
        <v>0</v>
      </c>
      <c r="S1145" s="11">
        <f t="shared" si="3763"/>
        <v>160403</v>
      </c>
      <c r="T1145" s="11">
        <f t="shared" si="3763"/>
        <v>0</v>
      </c>
      <c r="U1145" s="11">
        <f t="shared" si="3763"/>
        <v>0</v>
      </c>
      <c r="V1145" s="11">
        <f t="shared" si="3763"/>
        <v>0</v>
      </c>
      <c r="W1145" s="11">
        <f t="shared" si="3763"/>
        <v>0</v>
      </c>
      <c r="X1145" s="11">
        <f t="shared" si="3763"/>
        <v>0</v>
      </c>
      <c r="Y1145" s="11">
        <f t="shared" si="3763"/>
        <v>160403</v>
      </c>
      <c r="Z1145" s="11">
        <f t="shared" si="3763"/>
        <v>0</v>
      </c>
      <c r="AA1145" s="11">
        <f t="shared" si="3763"/>
        <v>0</v>
      </c>
      <c r="AB1145" s="11">
        <f t="shared" si="3763"/>
        <v>0</v>
      </c>
      <c r="AC1145" s="11">
        <f t="shared" si="3763"/>
        <v>0</v>
      </c>
      <c r="AD1145" s="11">
        <f t="shared" si="3763"/>
        <v>0</v>
      </c>
      <c r="AE1145" s="11">
        <f t="shared" si="3763"/>
        <v>160403</v>
      </c>
      <c r="AF1145" s="11">
        <f t="shared" si="3763"/>
        <v>0</v>
      </c>
      <c r="AG1145" s="11">
        <f t="shared" si="3764"/>
        <v>0</v>
      </c>
      <c r="AH1145" s="11">
        <f t="shared" si="3764"/>
        <v>0</v>
      </c>
      <c r="AI1145" s="11">
        <f t="shared" si="3764"/>
        <v>0</v>
      </c>
      <c r="AJ1145" s="11">
        <f t="shared" si="3764"/>
        <v>0</v>
      </c>
      <c r="AK1145" s="75">
        <f t="shared" si="3764"/>
        <v>160403</v>
      </c>
      <c r="AL1145" s="75">
        <f t="shared" si="3764"/>
        <v>0</v>
      </c>
      <c r="AM1145" s="11">
        <f t="shared" si="3764"/>
        <v>0</v>
      </c>
      <c r="AN1145" s="11">
        <f t="shared" si="3764"/>
        <v>0</v>
      </c>
      <c r="AO1145" s="11">
        <f t="shared" si="3764"/>
        <v>0</v>
      </c>
      <c r="AP1145" s="11">
        <f t="shared" si="3764"/>
        <v>0</v>
      </c>
      <c r="AQ1145" s="11">
        <f t="shared" si="3764"/>
        <v>160403</v>
      </c>
      <c r="AR1145" s="11">
        <f t="shared" si="3764"/>
        <v>0</v>
      </c>
      <c r="AS1145" s="11">
        <f t="shared" si="3765"/>
        <v>6115</v>
      </c>
      <c r="AT1145" s="11">
        <f t="shared" si="3765"/>
        <v>0</v>
      </c>
      <c r="AU1145" s="11">
        <f t="shared" si="3765"/>
        <v>2240</v>
      </c>
      <c r="AV1145" s="11">
        <f t="shared" si="3765"/>
        <v>-143</v>
      </c>
      <c r="AW1145" s="11">
        <f t="shared" si="3765"/>
        <v>168615</v>
      </c>
      <c r="AX1145" s="11">
        <f t="shared" si="3765"/>
        <v>0</v>
      </c>
      <c r="AY1145" s="75">
        <f t="shared" si="3765"/>
        <v>-271</v>
      </c>
      <c r="AZ1145" s="75">
        <f t="shared" si="3765"/>
        <v>0</v>
      </c>
      <c r="BA1145" s="75">
        <f t="shared" si="3765"/>
        <v>3500</v>
      </c>
      <c r="BB1145" s="75">
        <f t="shared" si="3765"/>
        <v>0</v>
      </c>
      <c r="BC1145" s="75">
        <f t="shared" si="3765"/>
        <v>171844</v>
      </c>
      <c r="BD1145" s="75">
        <f t="shared" si="3765"/>
        <v>0</v>
      </c>
      <c r="BE1145" s="11">
        <f t="shared" si="3766"/>
        <v>-234</v>
      </c>
      <c r="BF1145" s="11">
        <f t="shared" si="3766"/>
        <v>0</v>
      </c>
      <c r="BG1145" s="11">
        <f t="shared" si="3766"/>
        <v>0</v>
      </c>
      <c r="BH1145" s="11">
        <f t="shared" si="3766"/>
        <v>0</v>
      </c>
      <c r="BI1145" s="138">
        <f t="shared" si="3766"/>
        <v>171610</v>
      </c>
      <c r="BJ1145" s="138">
        <f t="shared" si="3766"/>
        <v>0</v>
      </c>
      <c r="BK1145" s="75">
        <f t="shared" si="3766"/>
        <v>-6</v>
      </c>
      <c r="BL1145" s="75">
        <f t="shared" si="3766"/>
        <v>0</v>
      </c>
      <c r="BM1145" s="75">
        <f t="shared" si="3766"/>
        <v>4963</v>
      </c>
      <c r="BN1145" s="75">
        <f t="shared" si="3766"/>
        <v>0</v>
      </c>
      <c r="BO1145" s="75">
        <f t="shared" si="3766"/>
        <v>176567</v>
      </c>
      <c r="BP1145" s="75">
        <f t="shared" si="3766"/>
        <v>0</v>
      </c>
      <c r="BQ1145" s="11">
        <f t="shared" si="3767"/>
        <v>0</v>
      </c>
      <c r="BR1145" s="11">
        <f t="shared" si="3767"/>
        <v>0</v>
      </c>
      <c r="BS1145" s="11">
        <f t="shared" si="3767"/>
        <v>0</v>
      </c>
      <c r="BT1145" s="11">
        <f t="shared" si="3767"/>
        <v>0</v>
      </c>
      <c r="BU1145" s="11">
        <f t="shared" si="3767"/>
        <v>176567</v>
      </c>
      <c r="BV1145" s="11">
        <f t="shared" si="3767"/>
        <v>0</v>
      </c>
      <c r="BW1145" s="75">
        <f t="shared" si="3767"/>
        <v>0</v>
      </c>
      <c r="BX1145" s="75">
        <f t="shared" si="3767"/>
        <v>0</v>
      </c>
      <c r="BY1145" s="75">
        <f t="shared" si="3767"/>
        <v>0</v>
      </c>
      <c r="BZ1145" s="75">
        <f t="shared" si="3767"/>
        <v>0</v>
      </c>
      <c r="CA1145" s="75">
        <f t="shared" si="3767"/>
        <v>176567</v>
      </c>
      <c r="CB1145" s="75">
        <f t="shared" si="3767"/>
        <v>0</v>
      </c>
      <c r="CC1145" s="75">
        <f t="shared" si="3768"/>
        <v>0</v>
      </c>
      <c r="CD1145" s="75">
        <f t="shared" si="3768"/>
        <v>0</v>
      </c>
      <c r="CE1145" s="75">
        <f t="shared" si="3768"/>
        <v>0</v>
      </c>
      <c r="CF1145" s="75">
        <f t="shared" si="3768"/>
        <v>0</v>
      </c>
      <c r="CG1145" s="75">
        <f t="shared" si="3768"/>
        <v>176567</v>
      </c>
      <c r="CH1145" s="75">
        <f t="shared" si="3768"/>
        <v>0</v>
      </c>
      <c r="CI1145" s="11">
        <f t="shared" si="3768"/>
        <v>0</v>
      </c>
      <c r="CJ1145" s="11">
        <f t="shared" si="3768"/>
        <v>0</v>
      </c>
      <c r="CK1145" s="11">
        <f t="shared" si="3768"/>
        <v>0</v>
      </c>
      <c r="CL1145" s="11">
        <f t="shared" si="3768"/>
        <v>-549</v>
      </c>
      <c r="CM1145" s="11">
        <f t="shared" si="3768"/>
        <v>176018</v>
      </c>
      <c r="CN1145" s="11">
        <f t="shared" si="3768"/>
        <v>0</v>
      </c>
      <c r="CO1145" s="11">
        <f t="shared" si="3769"/>
        <v>0</v>
      </c>
      <c r="CP1145" s="11">
        <f t="shared" si="3769"/>
        <v>0</v>
      </c>
      <c r="CQ1145" s="11">
        <f t="shared" si="3769"/>
        <v>0</v>
      </c>
      <c r="CR1145" s="11">
        <f t="shared" si="3769"/>
        <v>0</v>
      </c>
      <c r="CS1145" s="11">
        <f t="shared" si="3769"/>
        <v>176018</v>
      </c>
      <c r="CT1145" s="11">
        <f t="shared" si="3769"/>
        <v>0</v>
      </c>
    </row>
    <row r="1146" spans="1:98">
      <c r="A1146" s="55" t="s">
        <v>372</v>
      </c>
      <c r="B1146" s="14" t="s">
        <v>358</v>
      </c>
      <c r="C1146" s="14" t="s">
        <v>164</v>
      </c>
      <c r="D1146" s="14" t="s">
        <v>87</v>
      </c>
      <c r="E1146" s="14" t="s">
        <v>412</v>
      </c>
      <c r="F1146" s="47"/>
      <c r="G1146" s="11">
        <f t="shared" si="3762"/>
        <v>160403</v>
      </c>
      <c r="H1146" s="11">
        <f t="shared" si="3762"/>
        <v>0</v>
      </c>
      <c r="I1146" s="11">
        <f t="shared" si="3762"/>
        <v>0</v>
      </c>
      <c r="J1146" s="11">
        <f t="shared" si="3762"/>
        <v>0</v>
      </c>
      <c r="K1146" s="11">
        <f t="shared" si="3762"/>
        <v>0</v>
      </c>
      <c r="L1146" s="11">
        <f t="shared" si="3762"/>
        <v>0</v>
      </c>
      <c r="M1146" s="11">
        <f t="shared" si="3762"/>
        <v>160403</v>
      </c>
      <c r="N1146" s="11">
        <f t="shared" si="3762"/>
        <v>0</v>
      </c>
      <c r="O1146" s="11">
        <f t="shared" si="3762"/>
        <v>0</v>
      </c>
      <c r="P1146" s="11">
        <f t="shared" si="3762"/>
        <v>0</v>
      </c>
      <c r="Q1146" s="11">
        <f t="shared" si="3762"/>
        <v>0</v>
      </c>
      <c r="R1146" s="11">
        <f t="shared" si="3762"/>
        <v>0</v>
      </c>
      <c r="S1146" s="11">
        <f t="shared" si="3763"/>
        <v>160403</v>
      </c>
      <c r="T1146" s="11">
        <f t="shared" si="3763"/>
        <v>0</v>
      </c>
      <c r="U1146" s="11">
        <f t="shared" si="3763"/>
        <v>0</v>
      </c>
      <c r="V1146" s="11">
        <f t="shared" si="3763"/>
        <v>0</v>
      </c>
      <c r="W1146" s="11">
        <f t="shared" si="3763"/>
        <v>0</v>
      </c>
      <c r="X1146" s="11">
        <f t="shared" si="3763"/>
        <v>0</v>
      </c>
      <c r="Y1146" s="11">
        <f t="shared" si="3763"/>
        <v>160403</v>
      </c>
      <c r="Z1146" s="11">
        <f t="shared" si="3763"/>
        <v>0</v>
      </c>
      <c r="AA1146" s="11">
        <f t="shared" si="3763"/>
        <v>0</v>
      </c>
      <c r="AB1146" s="11">
        <f t="shared" si="3763"/>
        <v>0</v>
      </c>
      <c r="AC1146" s="11">
        <f t="shared" si="3763"/>
        <v>0</v>
      </c>
      <c r="AD1146" s="11">
        <f t="shared" si="3763"/>
        <v>0</v>
      </c>
      <c r="AE1146" s="11">
        <f t="shared" si="3763"/>
        <v>160403</v>
      </c>
      <c r="AF1146" s="11">
        <f t="shared" si="3763"/>
        <v>0</v>
      </c>
      <c r="AG1146" s="11">
        <f t="shared" si="3764"/>
        <v>0</v>
      </c>
      <c r="AH1146" s="11">
        <f t="shared" si="3764"/>
        <v>0</v>
      </c>
      <c r="AI1146" s="11">
        <f t="shared" si="3764"/>
        <v>0</v>
      </c>
      <c r="AJ1146" s="11">
        <f t="shared" si="3764"/>
        <v>0</v>
      </c>
      <c r="AK1146" s="75">
        <f t="shared" si="3764"/>
        <v>160403</v>
      </c>
      <c r="AL1146" s="75">
        <f t="shared" si="3764"/>
        <v>0</v>
      </c>
      <c r="AM1146" s="11">
        <f t="shared" si="3764"/>
        <v>0</v>
      </c>
      <c r="AN1146" s="11">
        <f t="shared" si="3764"/>
        <v>0</v>
      </c>
      <c r="AO1146" s="11">
        <f t="shared" si="3764"/>
        <v>0</v>
      </c>
      <c r="AP1146" s="11">
        <f t="shared" si="3764"/>
        <v>0</v>
      </c>
      <c r="AQ1146" s="11">
        <f t="shared" si="3764"/>
        <v>160403</v>
      </c>
      <c r="AR1146" s="11">
        <f t="shared" si="3764"/>
        <v>0</v>
      </c>
      <c r="AS1146" s="11">
        <f t="shared" si="3765"/>
        <v>6115</v>
      </c>
      <c r="AT1146" s="11">
        <f t="shared" si="3765"/>
        <v>0</v>
      </c>
      <c r="AU1146" s="11">
        <f t="shared" si="3765"/>
        <v>2240</v>
      </c>
      <c r="AV1146" s="11">
        <f t="shared" si="3765"/>
        <v>-143</v>
      </c>
      <c r="AW1146" s="11">
        <f t="shared" si="3765"/>
        <v>168615</v>
      </c>
      <c r="AX1146" s="11">
        <f t="shared" si="3765"/>
        <v>0</v>
      </c>
      <c r="AY1146" s="75">
        <f t="shared" si="3765"/>
        <v>-271</v>
      </c>
      <c r="AZ1146" s="75">
        <f t="shared" si="3765"/>
        <v>0</v>
      </c>
      <c r="BA1146" s="75">
        <f t="shared" si="3765"/>
        <v>3500</v>
      </c>
      <c r="BB1146" s="75">
        <f t="shared" si="3765"/>
        <v>0</v>
      </c>
      <c r="BC1146" s="75">
        <f t="shared" si="3765"/>
        <v>171844</v>
      </c>
      <c r="BD1146" s="75">
        <f t="shared" si="3765"/>
        <v>0</v>
      </c>
      <c r="BE1146" s="11">
        <f t="shared" si="3766"/>
        <v>-234</v>
      </c>
      <c r="BF1146" s="11">
        <f t="shared" si="3766"/>
        <v>0</v>
      </c>
      <c r="BG1146" s="11">
        <f t="shared" si="3766"/>
        <v>0</v>
      </c>
      <c r="BH1146" s="11">
        <f t="shared" si="3766"/>
        <v>0</v>
      </c>
      <c r="BI1146" s="138">
        <f t="shared" si="3766"/>
        <v>171610</v>
      </c>
      <c r="BJ1146" s="138">
        <f t="shared" si="3766"/>
        <v>0</v>
      </c>
      <c r="BK1146" s="75">
        <f t="shared" si="3766"/>
        <v>-6</v>
      </c>
      <c r="BL1146" s="75">
        <f t="shared" si="3766"/>
        <v>0</v>
      </c>
      <c r="BM1146" s="75">
        <f t="shared" si="3766"/>
        <v>4963</v>
      </c>
      <c r="BN1146" s="75">
        <f t="shared" si="3766"/>
        <v>0</v>
      </c>
      <c r="BO1146" s="75">
        <f t="shared" si="3766"/>
        <v>176567</v>
      </c>
      <c r="BP1146" s="75">
        <f t="shared" si="3766"/>
        <v>0</v>
      </c>
      <c r="BQ1146" s="11">
        <f t="shared" si="3767"/>
        <v>0</v>
      </c>
      <c r="BR1146" s="11">
        <f t="shared" si="3767"/>
        <v>0</v>
      </c>
      <c r="BS1146" s="11">
        <f t="shared" si="3767"/>
        <v>0</v>
      </c>
      <c r="BT1146" s="11">
        <f t="shared" si="3767"/>
        <v>0</v>
      </c>
      <c r="BU1146" s="11">
        <f t="shared" si="3767"/>
        <v>176567</v>
      </c>
      <c r="BV1146" s="11">
        <f t="shared" si="3767"/>
        <v>0</v>
      </c>
      <c r="BW1146" s="75">
        <f t="shared" si="3767"/>
        <v>0</v>
      </c>
      <c r="BX1146" s="75">
        <f t="shared" si="3767"/>
        <v>0</v>
      </c>
      <c r="BY1146" s="75">
        <f t="shared" si="3767"/>
        <v>0</v>
      </c>
      <c r="BZ1146" s="75">
        <f t="shared" si="3767"/>
        <v>0</v>
      </c>
      <c r="CA1146" s="75">
        <f t="shared" si="3767"/>
        <v>176567</v>
      </c>
      <c r="CB1146" s="75">
        <f t="shared" si="3767"/>
        <v>0</v>
      </c>
      <c r="CC1146" s="75">
        <f t="shared" si="3768"/>
        <v>0</v>
      </c>
      <c r="CD1146" s="75">
        <f t="shared" si="3768"/>
        <v>0</v>
      </c>
      <c r="CE1146" s="75">
        <f t="shared" si="3768"/>
        <v>0</v>
      </c>
      <c r="CF1146" s="75">
        <f t="shared" si="3768"/>
        <v>0</v>
      </c>
      <c r="CG1146" s="75">
        <f t="shared" si="3768"/>
        <v>176567</v>
      </c>
      <c r="CH1146" s="75">
        <f t="shared" si="3768"/>
        <v>0</v>
      </c>
      <c r="CI1146" s="11">
        <f t="shared" si="3768"/>
        <v>0</v>
      </c>
      <c r="CJ1146" s="11">
        <f t="shared" si="3768"/>
        <v>0</v>
      </c>
      <c r="CK1146" s="11">
        <f t="shared" si="3768"/>
        <v>0</v>
      </c>
      <c r="CL1146" s="11">
        <f t="shared" si="3768"/>
        <v>-549</v>
      </c>
      <c r="CM1146" s="11">
        <f t="shared" si="3768"/>
        <v>176018</v>
      </c>
      <c r="CN1146" s="11">
        <f t="shared" si="3768"/>
        <v>0</v>
      </c>
      <c r="CO1146" s="11">
        <f t="shared" si="3769"/>
        <v>0</v>
      </c>
      <c r="CP1146" s="11">
        <f t="shared" si="3769"/>
        <v>0</v>
      </c>
      <c r="CQ1146" s="11">
        <f t="shared" si="3769"/>
        <v>0</v>
      </c>
      <c r="CR1146" s="11">
        <f t="shared" si="3769"/>
        <v>0</v>
      </c>
      <c r="CS1146" s="11">
        <f t="shared" si="3769"/>
        <v>176018</v>
      </c>
      <c r="CT1146" s="11">
        <f t="shared" si="3769"/>
        <v>0</v>
      </c>
    </row>
    <row r="1147" spans="1:98" ht="33">
      <c r="A1147" s="55" t="s">
        <v>268</v>
      </c>
      <c r="B1147" s="14" t="s">
        <v>358</v>
      </c>
      <c r="C1147" s="14" t="s">
        <v>164</v>
      </c>
      <c r="D1147" s="14" t="s">
        <v>87</v>
      </c>
      <c r="E1147" s="14" t="s">
        <v>412</v>
      </c>
      <c r="F1147" s="14" t="s">
        <v>33</v>
      </c>
      <c r="G1147" s="11">
        <f t="shared" si="3762"/>
        <v>160403</v>
      </c>
      <c r="H1147" s="11">
        <f t="shared" si="3762"/>
        <v>0</v>
      </c>
      <c r="I1147" s="11">
        <f t="shared" si="3762"/>
        <v>0</v>
      </c>
      <c r="J1147" s="11">
        <f t="shared" si="3762"/>
        <v>0</v>
      </c>
      <c r="K1147" s="11">
        <f t="shared" si="3762"/>
        <v>0</v>
      </c>
      <c r="L1147" s="11">
        <f t="shared" si="3762"/>
        <v>0</v>
      </c>
      <c r="M1147" s="11">
        <f t="shared" si="3762"/>
        <v>160403</v>
      </c>
      <c r="N1147" s="11">
        <f t="shared" si="3762"/>
        <v>0</v>
      </c>
      <c r="O1147" s="11">
        <f t="shared" si="3762"/>
        <v>0</v>
      </c>
      <c r="P1147" s="11">
        <f t="shared" si="3762"/>
        <v>0</v>
      </c>
      <c r="Q1147" s="11">
        <f t="shared" si="3762"/>
        <v>0</v>
      </c>
      <c r="R1147" s="11">
        <f t="shared" si="3762"/>
        <v>0</v>
      </c>
      <c r="S1147" s="11">
        <f t="shared" si="3763"/>
        <v>160403</v>
      </c>
      <c r="T1147" s="11">
        <f t="shared" si="3763"/>
        <v>0</v>
      </c>
      <c r="U1147" s="11">
        <f t="shared" si="3763"/>
        <v>0</v>
      </c>
      <c r="V1147" s="11">
        <f t="shared" si="3763"/>
        <v>0</v>
      </c>
      <c r="W1147" s="11">
        <f t="shared" si="3763"/>
        <v>0</v>
      </c>
      <c r="X1147" s="11">
        <f t="shared" si="3763"/>
        <v>0</v>
      </c>
      <c r="Y1147" s="11">
        <f t="shared" si="3763"/>
        <v>160403</v>
      </c>
      <c r="Z1147" s="11">
        <f t="shared" si="3763"/>
        <v>0</v>
      </c>
      <c r="AA1147" s="11">
        <f t="shared" si="3763"/>
        <v>0</v>
      </c>
      <c r="AB1147" s="11">
        <f t="shared" si="3763"/>
        <v>0</v>
      </c>
      <c r="AC1147" s="11">
        <f t="shared" si="3763"/>
        <v>0</v>
      </c>
      <c r="AD1147" s="11">
        <f t="shared" si="3763"/>
        <v>0</v>
      </c>
      <c r="AE1147" s="11">
        <f t="shared" si="3763"/>
        <v>160403</v>
      </c>
      <c r="AF1147" s="11">
        <f t="shared" si="3763"/>
        <v>0</v>
      </c>
      <c r="AG1147" s="11">
        <f t="shared" si="3764"/>
        <v>0</v>
      </c>
      <c r="AH1147" s="11">
        <f t="shared" si="3764"/>
        <v>0</v>
      </c>
      <c r="AI1147" s="11">
        <f t="shared" si="3764"/>
        <v>0</v>
      </c>
      <c r="AJ1147" s="11">
        <f t="shared" si="3764"/>
        <v>0</v>
      </c>
      <c r="AK1147" s="75">
        <f t="shared" si="3764"/>
        <v>160403</v>
      </c>
      <c r="AL1147" s="75">
        <f t="shared" si="3764"/>
        <v>0</v>
      </c>
      <c r="AM1147" s="11">
        <f t="shared" si="3764"/>
        <v>0</v>
      </c>
      <c r="AN1147" s="11">
        <f t="shared" si="3764"/>
        <v>0</v>
      </c>
      <c r="AO1147" s="11">
        <f t="shared" si="3764"/>
        <v>0</v>
      </c>
      <c r="AP1147" s="11">
        <f t="shared" si="3764"/>
        <v>0</v>
      </c>
      <c r="AQ1147" s="11">
        <f t="shared" si="3764"/>
        <v>160403</v>
      </c>
      <c r="AR1147" s="11">
        <f t="shared" si="3764"/>
        <v>0</v>
      </c>
      <c r="AS1147" s="11">
        <f t="shared" si="3765"/>
        <v>6115</v>
      </c>
      <c r="AT1147" s="11">
        <f t="shared" si="3765"/>
        <v>0</v>
      </c>
      <c r="AU1147" s="11">
        <f t="shared" si="3765"/>
        <v>2240</v>
      </c>
      <c r="AV1147" s="11">
        <f t="shared" si="3765"/>
        <v>-143</v>
      </c>
      <c r="AW1147" s="11">
        <f t="shared" si="3765"/>
        <v>168615</v>
      </c>
      <c r="AX1147" s="11">
        <f t="shared" si="3765"/>
        <v>0</v>
      </c>
      <c r="AY1147" s="75">
        <f t="shared" si="3765"/>
        <v>-271</v>
      </c>
      <c r="AZ1147" s="75">
        <f t="shared" si="3765"/>
        <v>0</v>
      </c>
      <c r="BA1147" s="75">
        <f t="shared" si="3765"/>
        <v>3500</v>
      </c>
      <c r="BB1147" s="75">
        <f t="shared" si="3765"/>
        <v>0</v>
      </c>
      <c r="BC1147" s="75">
        <f t="shared" si="3765"/>
        <v>171844</v>
      </c>
      <c r="BD1147" s="75">
        <f t="shared" si="3765"/>
        <v>0</v>
      </c>
      <c r="BE1147" s="11">
        <f t="shared" si="3766"/>
        <v>-234</v>
      </c>
      <c r="BF1147" s="11">
        <f t="shared" si="3766"/>
        <v>0</v>
      </c>
      <c r="BG1147" s="11">
        <f t="shared" si="3766"/>
        <v>0</v>
      </c>
      <c r="BH1147" s="11">
        <f t="shared" si="3766"/>
        <v>0</v>
      </c>
      <c r="BI1147" s="138">
        <f t="shared" si="3766"/>
        <v>171610</v>
      </c>
      <c r="BJ1147" s="138">
        <f t="shared" si="3766"/>
        <v>0</v>
      </c>
      <c r="BK1147" s="75">
        <f t="shared" si="3766"/>
        <v>-6</v>
      </c>
      <c r="BL1147" s="75">
        <f t="shared" si="3766"/>
        <v>0</v>
      </c>
      <c r="BM1147" s="75">
        <f t="shared" si="3766"/>
        <v>4963</v>
      </c>
      <c r="BN1147" s="75">
        <f t="shared" si="3766"/>
        <v>0</v>
      </c>
      <c r="BO1147" s="75">
        <f t="shared" si="3766"/>
        <v>176567</v>
      </c>
      <c r="BP1147" s="75">
        <f t="shared" si="3766"/>
        <v>0</v>
      </c>
      <c r="BQ1147" s="11">
        <f t="shared" si="3767"/>
        <v>0</v>
      </c>
      <c r="BR1147" s="11">
        <f t="shared" si="3767"/>
        <v>0</v>
      </c>
      <c r="BS1147" s="11">
        <f t="shared" si="3767"/>
        <v>0</v>
      </c>
      <c r="BT1147" s="11">
        <f t="shared" si="3767"/>
        <v>0</v>
      </c>
      <c r="BU1147" s="11">
        <f t="shared" si="3767"/>
        <v>176567</v>
      </c>
      <c r="BV1147" s="11">
        <f t="shared" si="3767"/>
        <v>0</v>
      </c>
      <c r="BW1147" s="75">
        <f t="shared" si="3767"/>
        <v>0</v>
      </c>
      <c r="BX1147" s="75">
        <f t="shared" si="3767"/>
        <v>0</v>
      </c>
      <c r="BY1147" s="75">
        <f t="shared" si="3767"/>
        <v>0</v>
      </c>
      <c r="BZ1147" s="75">
        <f t="shared" si="3767"/>
        <v>0</v>
      </c>
      <c r="CA1147" s="75">
        <f t="shared" si="3767"/>
        <v>176567</v>
      </c>
      <c r="CB1147" s="75">
        <f t="shared" si="3767"/>
        <v>0</v>
      </c>
      <c r="CC1147" s="75">
        <f t="shared" si="3768"/>
        <v>0</v>
      </c>
      <c r="CD1147" s="75">
        <f t="shared" si="3768"/>
        <v>0</v>
      </c>
      <c r="CE1147" s="75">
        <f t="shared" si="3768"/>
        <v>0</v>
      </c>
      <c r="CF1147" s="75">
        <f t="shared" si="3768"/>
        <v>0</v>
      </c>
      <c r="CG1147" s="75">
        <f t="shared" si="3768"/>
        <v>176567</v>
      </c>
      <c r="CH1147" s="75">
        <f t="shared" si="3768"/>
        <v>0</v>
      </c>
      <c r="CI1147" s="11">
        <f t="shared" si="3768"/>
        <v>0</v>
      </c>
      <c r="CJ1147" s="11">
        <f t="shared" si="3768"/>
        <v>0</v>
      </c>
      <c r="CK1147" s="11">
        <f t="shared" si="3768"/>
        <v>0</v>
      </c>
      <c r="CL1147" s="11">
        <f t="shared" si="3768"/>
        <v>-549</v>
      </c>
      <c r="CM1147" s="11">
        <f t="shared" si="3768"/>
        <v>176018</v>
      </c>
      <c r="CN1147" s="11">
        <f t="shared" si="3768"/>
        <v>0</v>
      </c>
      <c r="CO1147" s="11">
        <f t="shared" si="3769"/>
        <v>0</v>
      </c>
      <c r="CP1147" s="11">
        <f t="shared" si="3769"/>
        <v>0</v>
      </c>
      <c r="CQ1147" s="11">
        <f t="shared" si="3769"/>
        <v>0</v>
      </c>
      <c r="CR1147" s="11">
        <f t="shared" si="3769"/>
        <v>0</v>
      </c>
      <c r="CS1147" s="11">
        <f t="shared" si="3769"/>
        <v>176018</v>
      </c>
      <c r="CT1147" s="11">
        <f t="shared" si="3769"/>
        <v>0</v>
      </c>
    </row>
    <row r="1148" spans="1:98" ht="33">
      <c r="A1148" s="55" t="s">
        <v>39</v>
      </c>
      <c r="B1148" s="14" t="s">
        <v>358</v>
      </c>
      <c r="C1148" s="14" t="s">
        <v>164</v>
      </c>
      <c r="D1148" s="14" t="s">
        <v>87</v>
      </c>
      <c r="E1148" s="14" t="s">
        <v>412</v>
      </c>
      <c r="F1148" s="14" t="s">
        <v>40</v>
      </c>
      <c r="G1148" s="11">
        <v>160403</v>
      </c>
      <c r="H1148" s="11"/>
      <c r="I1148" s="11"/>
      <c r="J1148" s="11"/>
      <c r="K1148" s="11"/>
      <c r="L1148" s="11"/>
      <c r="M1148" s="11">
        <f>G1148+I1148+J1148+K1148+L1148</f>
        <v>160403</v>
      </c>
      <c r="N1148" s="11">
        <f>H1148+J1148</f>
        <v>0</v>
      </c>
      <c r="O1148" s="11"/>
      <c r="P1148" s="11"/>
      <c r="Q1148" s="11"/>
      <c r="R1148" s="11"/>
      <c r="S1148" s="11">
        <f>M1148+O1148+P1148+Q1148+R1148</f>
        <v>160403</v>
      </c>
      <c r="T1148" s="11">
        <f>N1148+P1148</f>
        <v>0</v>
      </c>
      <c r="U1148" s="11"/>
      <c r="V1148" s="11"/>
      <c r="W1148" s="11"/>
      <c r="X1148" s="11"/>
      <c r="Y1148" s="11">
        <f>S1148+U1148+V1148+W1148+X1148</f>
        <v>160403</v>
      </c>
      <c r="Z1148" s="11">
        <f>T1148+V1148</f>
        <v>0</v>
      </c>
      <c r="AA1148" s="11"/>
      <c r="AB1148" s="11"/>
      <c r="AC1148" s="11"/>
      <c r="AD1148" s="11"/>
      <c r="AE1148" s="11">
        <f>Y1148+AA1148+AB1148+AC1148+AD1148</f>
        <v>160403</v>
      </c>
      <c r="AF1148" s="11">
        <f>Z1148+AB1148</f>
        <v>0</v>
      </c>
      <c r="AG1148" s="11"/>
      <c r="AH1148" s="11"/>
      <c r="AI1148" s="11"/>
      <c r="AJ1148" s="11"/>
      <c r="AK1148" s="75">
        <f>AE1148+AG1148+AH1148+AI1148+AJ1148</f>
        <v>160403</v>
      </c>
      <c r="AL1148" s="75">
        <f>AF1148+AH1148</f>
        <v>0</v>
      </c>
      <c r="AM1148" s="11"/>
      <c r="AN1148" s="11"/>
      <c r="AO1148" s="11"/>
      <c r="AP1148" s="11"/>
      <c r="AQ1148" s="11">
        <f>AK1148+AM1148+AN1148+AO1148+AP1148</f>
        <v>160403</v>
      </c>
      <c r="AR1148" s="11">
        <f>AL1148+AN1148</f>
        <v>0</v>
      </c>
      <c r="AS1148" s="11">
        <v>6115</v>
      </c>
      <c r="AT1148" s="11"/>
      <c r="AU1148" s="11">
        <v>2240</v>
      </c>
      <c r="AV1148" s="11">
        <v>-143</v>
      </c>
      <c r="AW1148" s="11">
        <f>AQ1148+AS1148+AT1148+AU1148+AV1148</f>
        <v>168615</v>
      </c>
      <c r="AX1148" s="11">
        <f>AR1148+AT1148</f>
        <v>0</v>
      </c>
      <c r="AY1148" s="75">
        <v>-271</v>
      </c>
      <c r="AZ1148" s="75"/>
      <c r="BA1148" s="75">
        <v>3500</v>
      </c>
      <c r="BB1148" s="75"/>
      <c r="BC1148" s="75">
        <f>AW1148+AY1148+AZ1148+BA1148+BB1148</f>
        <v>171844</v>
      </c>
      <c r="BD1148" s="75">
        <f>AX1148+AZ1148</f>
        <v>0</v>
      </c>
      <c r="BE1148" s="11">
        <v>-234</v>
      </c>
      <c r="BF1148" s="11"/>
      <c r="BG1148" s="11"/>
      <c r="BH1148" s="11"/>
      <c r="BI1148" s="138">
        <f>BC1148+BE1148+BF1148+BG1148+BH1148</f>
        <v>171610</v>
      </c>
      <c r="BJ1148" s="138">
        <f>BD1148+BF1148</f>
        <v>0</v>
      </c>
      <c r="BK1148" s="75">
        <v>-6</v>
      </c>
      <c r="BL1148" s="75"/>
      <c r="BM1148" s="75">
        <v>4963</v>
      </c>
      <c r="BN1148" s="75"/>
      <c r="BO1148" s="75">
        <f>BI1148+BK1148+BL1148+BM1148+BN1148</f>
        <v>176567</v>
      </c>
      <c r="BP1148" s="75">
        <f>BJ1148+BL1148</f>
        <v>0</v>
      </c>
      <c r="BQ1148" s="11"/>
      <c r="BR1148" s="11"/>
      <c r="BS1148" s="11"/>
      <c r="BT1148" s="11"/>
      <c r="BU1148" s="11">
        <f>BO1148+BQ1148+BR1148+BS1148+BT1148</f>
        <v>176567</v>
      </c>
      <c r="BV1148" s="11">
        <f>BP1148+BR1148</f>
        <v>0</v>
      </c>
      <c r="BW1148" s="75"/>
      <c r="BX1148" s="75"/>
      <c r="BY1148" s="75"/>
      <c r="BZ1148" s="75"/>
      <c r="CA1148" s="75">
        <f>BU1148+BW1148+BX1148+BY1148+BZ1148</f>
        <v>176567</v>
      </c>
      <c r="CB1148" s="75">
        <f>BV1148+BX1148</f>
        <v>0</v>
      </c>
      <c r="CC1148" s="75"/>
      <c r="CD1148" s="75"/>
      <c r="CE1148" s="75"/>
      <c r="CF1148" s="75"/>
      <c r="CG1148" s="75">
        <f>CA1148+CC1148+CD1148+CE1148+CF1148</f>
        <v>176567</v>
      </c>
      <c r="CH1148" s="75">
        <f>CB1148+CD1148</f>
        <v>0</v>
      </c>
      <c r="CI1148" s="11"/>
      <c r="CJ1148" s="11"/>
      <c r="CK1148" s="11"/>
      <c r="CL1148" s="11">
        <v>-549</v>
      </c>
      <c r="CM1148" s="11">
        <f>CG1148+CI1148+CJ1148+CK1148+CL1148</f>
        <v>176018</v>
      </c>
      <c r="CN1148" s="11">
        <f>CH1148+CJ1148</f>
        <v>0</v>
      </c>
      <c r="CO1148" s="11"/>
      <c r="CP1148" s="11"/>
      <c r="CQ1148" s="11"/>
      <c r="CR1148" s="11"/>
      <c r="CS1148" s="11">
        <f>CM1148+CO1148+CP1148+CQ1148+CR1148</f>
        <v>176018</v>
      </c>
      <c r="CT1148" s="11">
        <f>CN1148+CP1148</f>
        <v>0</v>
      </c>
    </row>
    <row r="1149" spans="1:98" ht="36.75" customHeight="1">
      <c r="A1149" s="51" t="s">
        <v>502</v>
      </c>
      <c r="B1149" s="14" t="s">
        <v>358</v>
      </c>
      <c r="C1149" s="14" t="s">
        <v>164</v>
      </c>
      <c r="D1149" s="14" t="s">
        <v>87</v>
      </c>
      <c r="E1149" s="14" t="s">
        <v>405</v>
      </c>
      <c r="F1149" s="14" t="s">
        <v>365</v>
      </c>
      <c r="G1149" s="11">
        <f t="shared" ref="G1149:R1152" si="3770">G1150</f>
        <v>1586</v>
      </c>
      <c r="H1149" s="11">
        <f t="shared" si="3770"/>
        <v>0</v>
      </c>
      <c r="I1149" s="11">
        <f t="shared" si="3770"/>
        <v>0</v>
      </c>
      <c r="J1149" s="11">
        <f t="shared" si="3770"/>
        <v>0</v>
      </c>
      <c r="K1149" s="11">
        <f t="shared" si="3770"/>
        <v>0</v>
      </c>
      <c r="L1149" s="11">
        <f t="shared" si="3770"/>
        <v>0</v>
      </c>
      <c r="M1149" s="11">
        <f t="shared" si="3770"/>
        <v>1586</v>
      </c>
      <c r="N1149" s="11">
        <f t="shared" si="3770"/>
        <v>0</v>
      </c>
      <c r="O1149" s="11">
        <f t="shared" si="3770"/>
        <v>0</v>
      </c>
      <c r="P1149" s="11">
        <f t="shared" si="3770"/>
        <v>0</v>
      </c>
      <c r="Q1149" s="11">
        <f t="shared" si="3770"/>
        <v>0</v>
      </c>
      <c r="R1149" s="11">
        <f t="shared" si="3770"/>
        <v>0</v>
      </c>
      <c r="S1149" s="11">
        <f t="shared" ref="S1149:AH1152" si="3771">S1150</f>
        <v>1586</v>
      </c>
      <c r="T1149" s="11">
        <f t="shared" si="3771"/>
        <v>0</v>
      </c>
      <c r="U1149" s="11">
        <f t="shared" si="3771"/>
        <v>0</v>
      </c>
      <c r="V1149" s="11">
        <f t="shared" si="3771"/>
        <v>0</v>
      </c>
      <c r="W1149" s="11">
        <f t="shared" si="3771"/>
        <v>0</v>
      </c>
      <c r="X1149" s="11">
        <f t="shared" si="3771"/>
        <v>0</v>
      </c>
      <c r="Y1149" s="11">
        <f t="shared" si="3771"/>
        <v>1586</v>
      </c>
      <c r="Z1149" s="11">
        <f t="shared" si="3771"/>
        <v>0</v>
      </c>
      <c r="AA1149" s="11">
        <f t="shared" si="3771"/>
        <v>-95</v>
      </c>
      <c r="AB1149" s="11">
        <f t="shared" si="3771"/>
        <v>0</v>
      </c>
      <c r="AC1149" s="11">
        <f t="shared" si="3771"/>
        <v>0</v>
      </c>
      <c r="AD1149" s="11">
        <f t="shared" si="3771"/>
        <v>0</v>
      </c>
      <c r="AE1149" s="11">
        <f t="shared" si="3771"/>
        <v>1491</v>
      </c>
      <c r="AF1149" s="11">
        <f t="shared" si="3771"/>
        <v>0</v>
      </c>
      <c r="AG1149" s="11">
        <f t="shared" si="3771"/>
        <v>0</v>
      </c>
      <c r="AH1149" s="11">
        <f t="shared" si="3771"/>
        <v>0</v>
      </c>
      <c r="AI1149" s="11">
        <f t="shared" ref="AG1149:AV1152" si="3772">AI1150</f>
        <v>0</v>
      </c>
      <c r="AJ1149" s="11">
        <f t="shared" si="3772"/>
        <v>0</v>
      </c>
      <c r="AK1149" s="75">
        <f t="shared" si="3772"/>
        <v>1491</v>
      </c>
      <c r="AL1149" s="75">
        <f t="shared" si="3772"/>
        <v>0</v>
      </c>
      <c r="AM1149" s="11">
        <f t="shared" si="3772"/>
        <v>0</v>
      </c>
      <c r="AN1149" s="11">
        <f t="shared" si="3772"/>
        <v>0</v>
      </c>
      <c r="AO1149" s="11">
        <f t="shared" si="3772"/>
        <v>0</v>
      </c>
      <c r="AP1149" s="11">
        <f t="shared" si="3772"/>
        <v>0</v>
      </c>
      <c r="AQ1149" s="11">
        <f t="shared" si="3772"/>
        <v>1491</v>
      </c>
      <c r="AR1149" s="11">
        <f t="shared" si="3772"/>
        <v>0</v>
      </c>
      <c r="AS1149" s="11">
        <f t="shared" si="3772"/>
        <v>0</v>
      </c>
      <c r="AT1149" s="11">
        <f t="shared" si="3772"/>
        <v>0</v>
      </c>
      <c r="AU1149" s="11">
        <f t="shared" si="3772"/>
        <v>0</v>
      </c>
      <c r="AV1149" s="11">
        <f t="shared" si="3772"/>
        <v>-202</v>
      </c>
      <c r="AW1149" s="11">
        <f t="shared" ref="AS1149:BH1152" si="3773">AW1150</f>
        <v>1289</v>
      </c>
      <c r="AX1149" s="11">
        <f t="shared" si="3773"/>
        <v>0</v>
      </c>
      <c r="AY1149" s="75">
        <f t="shared" si="3773"/>
        <v>0</v>
      </c>
      <c r="AZ1149" s="75">
        <f t="shared" si="3773"/>
        <v>0</v>
      </c>
      <c r="BA1149" s="75">
        <f t="shared" si="3773"/>
        <v>0</v>
      </c>
      <c r="BB1149" s="75">
        <f t="shared" si="3773"/>
        <v>0</v>
      </c>
      <c r="BC1149" s="75">
        <f t="shared" si="3773"/>
        <v>1289</v>
      </c>
      <c r="BD1149" s="75">
        <f t="shared" si="3773"/>
        <v>0</v>
      </c>
      <c r="BE1149" s="11">
        <f t="shared" si="3773"/>
        <v>0</v>
      </c>
      <c r="BF1149" s="11">
        <f t="shared" si="3773"/>
        <v>0</v>
      </c>
      <c r="BG1149" s="11">
        <f t="shared" si="3773"/>
        <v>0</v>
      </c>
      <c r="BH1149" s="11">
        <f t="shared" si="3773"/>
        <v>0</v>
      </c>
      <c r="BI1149" s="138">
        <f t="shared" ref="BE1149:BT1152" si="3774">BI1150</f>
        <v>1289</v>
      </c>
      <c r="BJ1149" s="138">
        <f t="shared" si="3774"/>
        <v>0</v>
      </c>
      <c r="BK1149" s="75">
        <f t="shared" si="3774"/>
        <v>-107</v>
      </c>
      <c r="BL1149" s="75">
        <f t="shared" si="3774"/>
        <v>0</v>
      </c>
      <c r="BM1149" s="75">
        <f t="shared" si="3774"/>
        <v>0</v>
      </c>
      <c r="BN1149" s="75">
        <f t="shared" si="3774"/>
        <v>0</v>
      </c>
      <c r="BO1149" s="75">
        <f t="shared" si="3774"/>
        <v>1182</v>
      </c>
      <c r="BP1149" s="75">
        <f t="shared" si="3774"/>
        <v>0</v>
      </c>
      <c r="BQ1149" s="11">
        <f t="shared" si="3774"/>
        <v>0</v>
      </c>
      <c r="BR1149" s="11">
        <f t="shared" si="3774"/>
        <v>0</v>
      </c>
      <c r="BS1149" s="11">
        <f t="shared" si="3774"/>
        <v>0</v>
      </c>
      <c r="BT1149" s="11">
        <f t="shared" si="3774"/>
        <v>0</v>
      </c>
      <c r="BU1149" s="11">
        <f t="shared" ref="BQ1149:CF1152" si="3775">BU1150</f>
        <v>1182</v>
      </c>
      <c r="BV1149" s="11">
        <f t="shared" si="3775"/>
        <v>0</v>
      </c>
      <c r="BW1149" s="75">
        <f t="shared" si="3775"/>
        <v>0</v>
      </c>
      <c r="BX1149" s="75">
        <f t="shared" si="3775"/>
        <v>0</v>
      </c>
      <c r="BY1149" s="75">
        <f t="shared" si="3775"/>
        <v>0</v>
      </c>
      <c r="BZ1149" s="75">
        <f t="shared" si="3775"/>
        <v>0</v>
      </c>
      <c r="CA1149" s="75">
        <f t="shared" si="3775"/>
        <v>1182</v>
      </c>
      <c r="CB1149" s="75">
        <f t="shared" si="3775"/>
        <v>0</v>
      </c>
      <c r="CC1149" s="75">
        <f t="shared" si="3775"/>
        <v>0</v>
      </c>
      <c r="CD1149" s="75">
        <f t="shared" si="3775"/>
        <v>0</v>
      </c>
      <c r="CE1149" s="75">
        <f t="shared" si="3775"/>
        <v>0</v>
      </c>
      <c r="CF1149" s="75">
        <f t="shared" si="3775"/>
        <v>0</v>
      </c>
      <c r="CG1149" s="75">
        <f t="shared" ref="CC1149:CR1152" si="3776">CG1150</f>
        <v>1182</v>
      </c>
      <c r="CH1149" s="75">
        <f t="shared" si="3776"/>
        <v>0</v>
      </c>
      <c r="CI1149" s="11">
        <f t="shared" si="3776"/>
        <v>0</v>
      </c>
      <c r="CJ1149" s="11">
        <f t="shared" si="3776"/>
        <v>0</v>
      </c>
      <c r="CK1149" s="11">
        <f t="shared" si="3776"/>
        <v>0</v>
      </c>
      <c r="CL1149" s="11">
        <f t="shared" si="3776"/>
        <v>0</v>
      </c>
      <c r="CM1149" s="11">
        <f t="shared" si="3776"/>
        <v>1182</v>
      </c>
      <c r="CN1149" s="11">
        <f t="shared" si="3776"/>
        <v>0</v>
      </c>
      <c r="CO1149" s="11">
        <f t="shared" si="3776"/>
        <v>0</v>
      </c>
      <c r="CP1149" s="11">
        <f t="shared" si="3776"/>
        <v>0</v>
      </c>
      <c r="CQ1149" s="11">
        <f t="shared" si="3776"/>
        <v>0</v>
      </c>
      <c r="CR1149" s="11">
        <f t="shared" si="3776"/>
        <v>0</v>
      </c>
      <c r="CS1149" s="11">
        <f t="shared" ref="CO1149:CT1152" si="3777">CS1150</f>
        <v>1182</v>
      </c>
      <c r="CT1149" s="11">
        <f t="shared" si="3777"/>
        <v>0</v>
      </c>
    </row>
    <row r="1150" spans="1:98">
      <c r="A1150" s="55" t="s">
        <v>15</v>
      </c>
      <c r="B1150" s="14" t="s">
        <v>358</v>
      </c>
      <c r="C1150" s="14" t="s">
        <v>164</v>
      </c>
      <c r="D1150" s="14" t="s">
        <v>87</v>
      </c>
      <c r="E1150" s="14" t="s">
        <v>406</v>
      </c>
      <c r="F1150" s="14"/>
      <c r="G1150" s="11">
        <f t="shared" si="3770"/>
        <v>1586</v>
      </c>
      <c r="H1150" s="11">
        <f t="shared" si="3770"/>
        <v>0</v>
      </c>
      <c r="I1150" s="11">
        <f t="shared" si="3770"/>
        <v>0</v>
      </c>
      <c r="J1150" s="11">
        <f t="shared" si="3770"/>
        <v>0</v>
      </c>
      <c r="K1150" s="11">
        <f t="shared" si="3770"/>
        <v>0</v>
      </c>
      <c r="L1150" s="11">
        <f t="shared" si="3770"/>
        <v>0</v>
      </c>
      <c r="M1150" s="11">
        <f t="shared" si="3770"/>
        <v>1586</v>
      </c>
      <c r="N1150" s="11">
        <f t="shared" si="3770"/>
        <v>0</v>
      </c>
      <c r="O1150" s="11">
        <f t="shared" si="3770"/>
        <v>0</v>
      </c>
      <c r="P1150" s="11">
        <f t="shared" si="3770"/>
        <v>0</v>
      </c>
      <c r="Q1150" s="11">
        <f t="shared" si="3770"/>
        <v>0</v>
      </c>
      <c r="R1150" s="11">
        <f t="shared" si="3770"/>
        <v>0</v>
      </c>
      <c r="S1150" s="11">
        <f t="shared" si="3771"/>
        <v>1586</v>
      </c>
      <c r="T1150" s="11">
        <f t="shared" si="3771"/>
        <v>0</v>
      </c>
      <c r="U1150" s="11">
        <f t="shared" si="3771"/>
        <v>0</v>
      </c>
      <c r="V1150" s="11">
        <f t="shared" si="3771"/>
        <v>0</v>
      </c>
      <c r="W1150" s="11">
        <f t="shared" si="3771"/>
        <v>0</v>
      </c>
      <c r="X1150" s="11">
        <f t="shared" si="3771"/>
        <v>0</v>
      </c>
      <c r="Y1150" s="11">
        <f t="shared" si="3771"/>
        <v>1586</v>
      </c>
      <c r="Z1150" s="11">
        <f t="shared" si="3771"/>
        <v>0</v>
      </c>
      <c r="AA1150" s="11">
        <f t="shared" si="3771"/>
        <v>-95</v>
      </c>
      <c r="AB1150" s="11">
        <f t="shared" si="3771"/>
        <v>0</v>
      </c>
      <c r="AC1150" s="11">
        <f t="shared" si="3771"/>
        <v>0</v>
      </c>
      <c r="AD1150" s="11">
        <f t="shared" si="3771"/>
        <v>0</v>
      </c>
      <c r="AE1150" s="11">
        <f t="shared" si="3771"/>
        <v>1491</v>
      </c>
      <c r="AF1150" s="11">
        <f t="shared" si="3771"/>
        <v>0</v>
      </c>
      <c r="AG1150" s="11">
        <f t="shared" si="3772"/>
        <v>0</v>
      </c>
      <c r="AH1150" s="11">
        <f t="shared" si="3772"/>
        <v>0</v>
      </c>
      <c r="AI1150" s="11">
        <f t="shared" si="3772"/>
        <v>0</v>
      </c>
      <c r="AJ1150" s="11">
        <f t="shared" si="3772"/>
        <v>0</v>
      </c>
      <c r="AK1150" s="75">
        <f t="shared" si="3772"/>
        <v>1491</v>
      </c>
      <c r="AL1150" s="75">
        <f t="shared" si="3772"/>
        <v>0</v>
      </c>
      <c r="AM1150" s="11">
        <f t="shared" si="3772"/>
        <v>0</v>
      </c>
      <c r="AN1150" s="11">
        <f t="shared" si="3772"/>
        <v>0</v>
      </c>
      <c r="AO1150" s="11">
        <f t="shared" si="3772"/>
        <v>0</v>
      </c>
      <c r="AP1150" s="11">
        <f t="shared" si="3772"/>
        <v>0</v>
      </c>
      <c r="AQ1150" s="11">
        <f t="shared" si="3772"/>
        <v>1491</v>
      </c>
      <c r="AR1150" s="11">
        <f t="shared" si="3772"/>
        <v>0</v>
      </c>
      <c r="AS1150" s="11">
        <f t="shared" si="3773"/>
        <v>0</v>
      </c>
      <c r="AT1150" s="11">
        <f t="shared" si="3773"/>
        <v>0</v>
      </c>
      <c r="AU1150" s="11">
        <f t="shared" si="3773"/>
        <v>0</v>
      </c>
      <c r="AV1150" s="11">
        <f t="shared" si="3773"/>
        <v>-202</v>
      </c>
      <c r="AW1150" s="11">
        <f t="shared" si="3773"/>
        <v>1289</v>
      </c>
      <c r="AX1150" s="11">
        <f t="shared" si="3773"/>
        <v>0</v>
      </c>
      <c r="AY1150" s="75">
        <f t="shared" si="3773"/>
        <v>0</v>
      </c>
      <c r="AZ1150" s="75">
        <f t="shared" si="3773"/>
        <v>0</v>
      </c>
      <c r="BA1150" s="75">
        <f t="shared" si="3773"/>
        <v>0</v>
      </c>
      <c r="BB1150" s="75">
        <f t="shared" si="3773"/>
        <v>0</v>
      </c>
      <c r="BC1150" s="75">
        <f t="shared" si="3773"/>
        <v>1289</v>
      </c>
      <c r="BD1150" s="75">
        <f t="shared" si="3773"/>
        <v>0</v>
      </c>
      <c r="BE1150" s="11">
        <f t="shared" si="3774"/>
        <v>0</v>
      </c>
      <c r="BF1150" s="11">
        <f t="shared" si="3774"/>
        <v>0</v>
      </c>
      <c r="BG1150" s="11">
        <f t="shared" si="3774"/>
        <v>0</v>
      </c>
      <c r="BH1150" s="11">
        <f t="shared" si="3774"/>
        <v>0</v>
      </c>
      <c r="BI1150" s="138">
        <f t="shared" si="3774"/>
        <v>1289</v>
      </c>
      <c r="BJ1150" s="138">
        <f t="shared" si="3774"/>
        <v>0</v>
      </c>
      <c r="BK1150" s="75">
        <f t="shared" si="3774"/>
        <v>-107</v>
      </c>
      <c r="BL1150" s="75">
        <f t="shared" si="3774"/>
        <v>0</v>
      </c>
      <c r="BM1150" s="75">
        <f t="shared" si="3774"/>
        <v>0</v>
      </c>
      <c r="BN1150" s="75">
        <f t="shared" si="3774"/>
        <v>0</v>
      </c>
      <c r="BO1150" s="75">
        <f t="shared" si="3774"/>
        <v>1182</v>
      </c>
      <c r="BP1150" s="75">
        <f t="shared" si="3774"/>
        <v>0</v>
      </c>
      <c r="BQ1150" s="11">
        <f t="shared" si="3775"/>
        <v>0</v>
      </c>
      <c r="BR1150" s="11">
        <f t="shared" si="3775"/>
        <v>0</v>
      </c>
      <c r="BS1150" s="11">
        <f t="shared" si="3775"/>
        <v>0</v>
      </c>
      <c r="BT1150" s="11">
        <f t="shared" si="3775"/>
        <v>0</v>
      </c>
      <c r="BU1150" s="11">
        <f t="shared" si="3775"/>
        <v>1182</v>
      </c>
      <c r="BV1150" s="11">
        <f t="shared" si="3775"/>
        <v>0</v>
      </c>
      <c r="BW1150" s="75">
        <f t="shared" si="3775"/>
        <v>0</v>
      </c>
      <c r="BX1150" s="75">
        <f t="shared" si="3775"/>
        <v>0</v>
      </c>
      <c r="BY1150" s="75">
        <f t="shared" si="3775"/>
        <v>0</v>
      </c>
      <c r="BZ1150" s="75">
        <f t="shared" si="3775"/>
        <v>0</v>
      </c>
      <c r="CA1150" s="75">
        <f t="shared" si="3775"/>
        <v>1182</v>
      </c>
      <c r="CB1150" s="75">
        <f t="shared" si="3775"/>
        <v>0</v>
      </c>
      <c r="CC1150" s="75">
        <f t="shared" si="3776"/>
        <v>0</v>
      </c>
      <c r="CD1150" s="75">
        <f t="shared" si="3776"/>
        <v>0</v>
      </c>
      <c r="CE1150" s="75">
        <f t="shared" si="3776"/>
        <v>0</v>
      </c>
      <c r="CF1150" s="75">
        <f t="shared" si="3776"/>
        <v>0</v>
      </c>
      <c r="CG1150" s="75">
        <f t="shared" si="3776"/>
        <v>1182</v>
      </c>
      <c r="CH1150" s="75">
        <f t="shared" si="3776"/>
        <v>0</v>
      </c>
      <c r="CI1150" s="11">
        <f t="shared" si="3776"/>
        <v>0</v>
      </c>
      <c r="CJ1150" s="11">
        <f t="shared" si="3776"/>
        <v>0</v>
      </c>
      <c r="CK1150" s="11">
        <f t="shared" si="3776"/>
        <v>0</v>
      </c>
      <c r="CL1150" s="11">
        <f t="shared" si="3776"/>
        <v>0</v>
      </c>
      <c r="CM1150" s="11">
        <f t="shared" si="3776"/>
        <v>1182</v>
      </c>
      <c r="CN1150" s="11">
        <f t="shared" si="3776"/>
        <v>0</v>
      </c>
      <c r="CO1150" s="11">
        <f t="shared" si="3777"/>
        <v>0</v>
      </c>
      <c r="CP1150" s="11">
        <f t="shared" si="3777"/>
        <v>0</v>
      </c>
      <c r="CQ1150" s="11">
        <f t="shared" si="3777"/>
        <v>0</v>
      </c>
      <c r="CR1150" s="11">
        <f t="shared" si="3777"/>
        <v>0</v>
      </c>
      <c r="CS1150" s="11">
        <f t="shared" si="3777"/>
        <v>1182</v>
      </c>
      <c r="CT1150" s="11">
        <f t="shared" si="3777"/>
        <v>0</v>
      </c>
    </row>
    <row r="1151" spans="1:98">
      <c r="A1151" s="55" t="s">
        <v>372</v>
      </c>
      <c r="B1151" s="14" t="s">
        <v>358</v>
      </c>
      <c r="C1151" s="14" t="s">
        <v>164</v>
      </c>
      <c r="D1151" s="14" t="s">
        <v>87</v>
      </c>
      <c r="E1151" s="14" t="s">
        <v>407</v>
      </c>
      <c r="F1151" s="14"/>
      <c r="G1151" s="11">
        <f t="shared" si="3770"/>
        <v>1586</v>
      </c>
      <c r="H1151" s="11">
        <f t="shared" si="3770"/>
        <v>0</v>
      </c>
      <c r="I1151" s="11">
        <f t="shared" si="3770"/>
        <v>0</v>
      </c>
      <c r="J1151" s="11">
        <f t="shared" si="3770"/>
        <v>0</v>
      </c>
      <c r="K1151" s="11">
        <f t="shared" si="3770"/>
        <v>0</v>
      </c>
      <c r="L1151" s="11">
        <f t="shared" si="3770"/>
        <v>0</v>
      </c>
      <c r="M1151" s="11">
        <f t="shared" si="3770"/>
        <v>1586</v>
      </c>
      <c r="N1151" s="11">
        <f t="shared" si="3770"/>
        <v>0</v>
      </c>
      <c r="O1151" s="11">
        <f t="shared" si="3770"/>
        <v>0</v>
      </c>
      <c r="P1151" s="11">
        <f t="shared" si="3770"/>
        <v>0</v>
      </c>
      <c r="Q1151" s="11">
        <f t="shared" si="3770"/>
        <v>0</v>
      </c>
      <c r="R1151" s="11">
        <f t="shared" si="3770"/>
        <v>0</v>
      </c>
      <c r="S1151" s="11">
        <f t="shared" si="3771"/>
        <v>1586</v>
      </c>
      <c r="T1151" s="11">
        <f t="shared" si="3771"/>
        <v>0</v>
      </c>
      <c r="U1151" s="11">
        <f t="shared" si="3771"/>
        <v>0</v>
      </c>
      <c r="V1151" s="11">
        <f t="shared" si="3771"/>
        <v>0</v>
      </c>
      <c r="W1151" s="11">
        <f t="shared" si="3771"/>
        <v>0</v>
      </c>
      <c r="X1151" s="11">
        <f t="shared" si="3771"/>
        <v>0</v>
      </c>
      <c r="Y1151" s="11">
        <f t="shared" si="3771"/>
        <v>1586</v>
      </c>
      <c r="Z1151" s="11">
        <f t="shared" si="3771"/>
        <v>0</v>
      </c>
      <c r="AA1151" s="11">
        <f t="shared" si="3771"/>
        <v>-95</v>
      </c>
      <c r="AB1151" s="11">
        <f t="shared" si="3771"/>
        <v>0</v>
      </c>
      <c r="AC1151" s="11">
        <f t="shared" si="3771"/>
        <v>0</v>
      </c>
      <c r="AD1151" s="11">
        <f t="shared" si="3771"/>
        <v>0</v>
      </c>
      <c r="AE1151" s="11">
        <f t="shared" si="3771"/>
        <v>1491</v>
      </c>
      <c r="AF1151" s="11">
        <f t="shared" si="3771"/>
        <v>0</v>
      </c>
      <c r="AG1151" s="11">
        <f t="shared" si="3772"/>
        <v>0</v>
      </c>
      <c r="AH1151" s="11">
        <f t="shared" si="3772"/>
        <v>0</v>
      </c>
      <c r="AI1151" s="11">
        <f t="shared" si="3772"/>
        <v>0</v>
      </c>
      <c r="AJ1151" s="11">
        <f t="shared" si="3772"/>
        <v>0</v>
      </c>
      <c r="AK1151" s="75">
        <f t="shared" si="3772"/>
        <v>1491</v>
      </c>
      <c r="AL1151" s="75">
        <f t="shared" si="3772"/>
        <v>0</v>
      </c>
      <c r="AM1151" s="11">
        <f t="shared" si="3772"/>
        <v>0</v>
      </c>
      <c r="AN1151" s="11">
        <f t="shared" si="3772"/>
        <v>0</v>
      </c>
      <c r="AO1151" s="11">
        <f t="shared" si="3772"/>
        <v>0</v>
      </c>
      <c r="AP1151" s="11">
        <f t="shared" si="3772"/>
        <v>0</v>
      </c>
      <c r="AQ1151" s="11">
        <f t="shared" si="3772"/>
        <v>1491</v>
      </c>
      <c r="AR1151" s="11">
        <f t="shared" si="3772"/>
        <v>0</v>
      </c>
      <c r="AS1151" s="11">
        <f t="shared" si="3773"/>
        <v>0</v>
      </c>
      <c r="AT1151" s="11">
        <f t="shared" si="3773"/>
        <v>0</v>
      </c>
      <c r="AU1151" s="11">
        <f t="shared" si="3773"/>
        <v>0</v>
      </c>
      <c r="AV1151" s="11">
        <f t="shared" si="3773"/>
        <v>-202</v>
      </c>
      <c r="AW1151" s="11">
        <f t="shared" si="3773"/>
        <v>1289</v>
      </c>
      <c r="AX1151" s="11">
        <f t="shared" si="3773"/>
        <v>0</v>
      </c>
      <c r="AY1151" s="75">
        <f t="shared" si="3773"/>
        <v>0</v>
      </c>
      <c r="AZ1151" s="75">
        <f t="shared" si="3773"/>
        <v>0</v>
      </c>
      <c r="BA1151" s="75">
        <f t="shared" si="3773"/>
        <v>0</v>
      </c>
      <c r="BB1151" s="75">
        <f t="shared" si="3773"/>
        <v>0</v>
      </c>
      <c r="BC1151" s="75">
        <f t="shared" si="3773"/>
        <v>1289</v>
      </c>
      <c r="BD1151" s="75">
        <f t="shared" si="3773"/>
        <v>0</v>
      </c>
      <c r="BE1151" s="11">
        <f t="shared" si="3774"/>
        <v>0</v>
      </c>
      <c r="BF1151" s="11">
        <f t="shared" si="3774"/>
        <v>0</v>
      </c>
      <c r="BG1151" s="11">
        <f t="shared" si="3774"/>
        <v>0</v>
      </c>
      <c r="BH1151" s="11">
        <f t="shared" si="3774"/>
        <v>0</v>
      </c>
      <c r="BI1151" s="138">
        <f t="shared" si="3774"/>
        <v>1289</v>
      </c>
      <c r="BJ1151" s="138">
        <f t="shared" si="3774"/>
        <v>0</v>
      </c>
      <c r="BK1151" s="75">
        <f t="shared" si="3774"/>
        <v>-107</v>
      </c>
      <c r="BL1151" s="75">
        <f t="shared" si="3774"/>
        <v>0</v>
      </c>
      <c r="BM1151" s="75">
        <f t="shared" si="3774"/>
        <v>0</v>
      </c>
      <c r="BN1151" s="75">
        <f t="shared" si="3774"/>
        <v>0</v>
      </c>
      <c r="BO1151" s="75">
        <f t="shared" si="3774"/>
        <v>1182</v>
      </c>
      <c r="BP1151" s="75">
        <f t="shared" si="3774"/>
        <v>0</v>
      </c>
      <c r="BQ1151" s="11">
        <f t="shared" si="3775"/>
        <v>0</v>
      </c>
      <c r="BR1151" s="11">
        <f t="shared" si="3775"/>
        <v>0</v>
      </c>
      <c r="BS1151" s="11">
        <f t="shared" si="3775"/>
        <v>0</v>
      </c>
      <c r="BT1151" s="11">
        <f t="shared" si="3775"/>
        <v>0</v>
      </c>
      <c r="BU1151" s="11">
        <f t="shared" si="3775"/>
        <v>1182</v>
      </c>
      <c r="BV1151" s="11">
        <f t="shared" si="3775"/>
        <v>0</v>
      </c>
      <c r="BW1151" s="75">
        <f t="shared" si="3775"/>
        <v>0</v>
      </c>
      <c r="BX1151" s="75">
        <f t="shared" si="3775"/>
        <v>0</v>
      </c>
      <c r="BY1151" s="75">
        <f t="shared" si="3775"/>
        <v>0</v>
      </c>
      <c r="BZ1151" s="75">
        <f t="shared" si="3775"/>
        <v>0</v>
      </c>
      <c r="CA1151" s="75">
        <f t="shared" si="3775"/>
        <v>1182</v>
      </c>
      <c r="CB1151" s="75">
        <f t="shared" si="3775"/>
        <v>0</v>
      </c>
      <c r="CC1151" s="75">
        <f t="shared" si="3776"/>
        <v>0</v>
      </c>
      <c r="CD1151" s="75">
        <f t="shared" si="3776"/>
        <v>0</v>
      </c>
      <c r="CE1151" s="75">
        <f t="shared" si="3776"/>
        <v>0</v>
      </c>
      <c r="CF1151" s="75">
        <f t="shared" si="3776"/>
        <v>0</v>
      </c>
      <c r="CG1151" s="75">
        <f t="shared" si="3776"/>
        <v>1182</v>
      </c>
      <c r="CH1151" s="75">
        <f t="shared" si="3776"/>
        <v>0</v>
      </c>
      <c r="CI1151" s="11">
        <f t="shared" si="3776"/>
        <v>0</v>
      </c>
      <c r="CJ1151" s="11">
        <f t="shared" si="3776"/>
        <v>0</v>
      </c>
      <c r="CK1151" s="11">
        <f t="shared" si="3776"/>
        <v>0</v>
      </c>
      <c r="CL1151" s="11">
        <f t="shared" si="3776"/>
        <v>0</v>
      </c>
      <c r="CM1151" s="11">
        <f t="shared" si="3776"/>
        <v>1182</v>
      </c>
      <c r="CN1151" s="11">
        <f t="shared" si="3776"/>
        <v>0</v>
      </c>
      <c r="CO1151" s="11">
        <f t="shared" si="3777"/>
        <v>0</v>
      </c>
      <c r="CP1151" s="11">
        <f t="shared" si="3777"/>
        <v>0</v>
      </c>
      <c r="CQ1151" s="11">
        <f t="shared" si="3777"/>
        <v>0</v>
      </c>
      <c r="CR1151" s="11">
        <f t="shared" si="3777"/>
        <v>0</v>
      </c>
      <c r="CS1151" s="11">
        <f t="shared" si="3777"/>
        <v>1182</v>
      </c>
      <c r="CT1151" s="11">
        <f t="shared" si="3777"/>
        <v>0</v>
      </c>
    </row>
    <row r="1152" spans="1:98" ht="33">
      <c r="A1152" s="55" t="s">
        <v>268</v>
      </c>
      <c r="B1152" s="14" t="s">
        <v>358</v>
      </c>
      <c r="C1152" s="14" t="s">
        <v>164</v>
      </c>
      <c r="D1152" s="14" t="s">
        <v>87</v>
      </c>
      <c r="E1152" s="14" t="s">
        <v>407</v>
      </c>
      <c r="F1152" s="14" t="s">
        <v>33</v>
      </c>
      <c r="G1152" s="11">
        <f t="shared" si="3770"/>
        <v>1586</v>
      </c>
      <c r="H1152" s="11">
        <f t="shared" si="3770"/>
        <v>0</v>
      </c>
      <c r="I1152" s="11">
        <f t="shared" si="3770"/>
        <v>0</v>
      </c>
      <c r="J1152" s="11">
        <f t="shared" si="3770"/>
        <v>0</v>
      </c>
      <c r="K1152" s="11">
        <f t="shared" si="3770"/>
        <v>0</v>
      </c>
      <c r="L1152" s="11">
        <f t="shared" si="3770"/>
        <v>0</v>
      </c>
      <c r="M1152" s="11">
        <f t="shared" si="3770"/>
        <v>1586</v>
      </c>
      <c r="N1152" s="11">
        <f t="shared" si="3770"/>
        <v>0</v>
      </c>
      <c r="O1152" s="11">
        <f t="shared" si="3770"/>
        <v>0</v>
      </c>
      <c r="P1152" s="11">
        <f t="shared" si="3770"/>
        <v>0</v>
      </c>
      <c r="Q1152" s="11">
        <f t="shared" si="3770"/>
        <v>0</v>
      </c>
      <c r="R1152" s="11">
        <f t="shared" si="3770"/>
        <v>0</v>
      </c>
      <c r="S1152" s="11">
        <f t="shared" si="3771"/>
        <v>1586</v>
      </c>
      <c r="T1152" s="11">
        <f t="shared" si="3771"/>
        <v>0</v>
      </c>
      <c r="U1152" s="11">
        <f t="shared" si="3771"/>
        <v>0</v>
      </c>
      <c r="V1152" s="11">
        <f t="shared" si="3771"/>
        <v>0</v>
      </c>
      <c r="W1152" s="11">
        <f t="shared" si="3771"/>
        <v>0</v>
      </c>
      <c r="X1152" s="11">
        <f t="shared" si="3771"/>
        <v>0</v>
      </c>
      <c r="Y1152" s="11">
        <f t="shared" si="3771"/>
        <v>1586</v>
      </c>
      <c r="Z1152" s="11">
        <f t="shared" si="3771"/>
        <v>0</v>
      </c>
      <c r="AA1152" s="11">
        <f t="shared" si="3771"/>
        <v>-95</v>
      </c>
      <c r="AB1152" s="11">
        <f t="shared" si="3771"/>
        <v>0</v>
      </c>
      <c r="AC1152" s="11">
        <f t="shared" si="3771"/>
        <v>0</v>
      </c>
      <c r="AD1152" s="11">
        <f t="shared" si="3771"/>
        <v>0</v>
      </c>
      <c r="AE1152" s="11">
        <f t="shared" si="3771"/>
        <v>1491</v>
      </c>
      <c r="AF1152" s="11">
        <f t="shared" si="3771"/>
        <v>0</v>
      </c>
      <c r="AG1152" s="11">
        <f t="shared" si="3772"/>
        <v>0</v>
      </c>
      <c r="AH1152" s="11">
        <f t="shared" si="3772"/>
        <v>0</v>
      </c>
      <c r="AI1152" s="11">
        <f t="shared" si="3772"/>
        <v>0</v>
      </c>
      <c r="AJ1152" s="11">
        <f t="shared" si="3772"/>
        <v>0</v>
      </c>
      <c r="AK1152" s="75">
        <f t="shared" si="3772"/>
        <v>1491</v>
      </c>
      <c r="AL1152" s="75">
        <f t="shared" si="3772"/>
        <v>0</v>
      </c>
      <c r="AM1152" s="11">
        <f t="shared" si="3772"/>
        <v>0</v>
      </c>
      <c r="AN1152" s="11">
        <f t="shared" si="3772"/>
        <v>0</v>
      </c>
      <c r="AO1152" s="11">
        <f t="shared" si="3772"/>
        <v>0</v>
      </c>
      <c r="AP1152" s="11">
        <f t="shared" si="3772"/>
        <v>0</v>
      </c>
      <c r="AQ1152" s="11">
        <f t="shared" si="3772"/>
        <v>1491</v>
      </c>
      <c r="AR1152" s="11">
        <f t="shared" si="3772"/>
        <v>0</v>
      </c>
      <c r="AS1152" s="11">
        <f t="shared" si="3773"/>
        <v>0</v>
      </c>
      <c r="AT1152" s="11">
        <f t="shared" si="3773"/>
        <v>0</v>
      </c>
      <c r="AU1152" s="11">
        <f t="shared" si="3773"/>
        <v>0</v>
      </c>
      <c r="AV1152" s="11">
        <f t="shared" si="3773"/>
        <v>-202</v>
      </c>
      <c r="AW1152" s="11">
        <f t="shared" si="3773"/>
        <v>1289</v>
      </c>
      <c r="AX1152" s="11">
        <f t="shared" si="3773"/>
        <v>0</v>
      </c>
      <c r="AY1152" s="75">
        <f t="shared" si="3773"/>
        <v>0</v>
      </c>
      <c r="AZ1152" s="75">
        <f t="shared" si="3773"/>
        <v>0</v>
      </c>
      <c r="BA1152" s="75">
        <f t="shared" si="3773"/>
        <v>0</v>
      </c>
      <c r="BB1152" s="75">
        <f t="shared" si="3773"/>
        <v>0</v>
      </c>
      <c r="BC1152" s="75">
        <f t="shared" si="3773"/>
        <v>1289</v>
      </c>
      <c r="BD1152" s="75">
        <f t="shared" si="3773"/>
        <v>0</v>
      </c>
      <c r="BE1152" s="11">
        <f t="shared" si="3774"/>
        <v>0</v>
      </c>
      <c r="BF1152" s="11">
        <f t="shared" si="3774"/>
        <v>0</v>
      </c>
      <c r="BG1152" s="11">
        <f t="shared" si="3774"/>
        <v>0</v>
      </c>
      <c r="BH1152" s="11">
        <f t="shared" si="3774"/>
        <v>0</v>
      </c>
      <c r="BI1152" s="138">
        <f t="shared" si="3774"/>
        <v>1289</v>
      </c>
      <c r="BJ1152" s="138">
        <f t="shared" si="3774"/>
        <v>0</v>
      </c>
      <c r="BK1152" s="75">
        <f t="shared" si="3774"/>
        <v>-107</v>
      </c>
      <c r="BL1152" s="75">
        <f t="shared" si="3774"/>
        <v>0</v>
      </c>
      <c r="BM1152" s="75">
        <f t="shared" si="3774"/>
        <v>0</v>
      </c>
      <c r="BN1152" s="75">
        <f t="shared" si="3774"/>
        <v>0</v>
      </c>
      <c r="BO1152" s="75">
        <f t="shared" si="3774"/>
        <v>1182</v>
      </c>
      <c r="BP1152" s="75">
        <f t="shared" si="3774"/>
        <v>0</v>
      </c>
      <c r="BQ1152" s="11">
        <f t="shared" si="3775"/>
        <v>0</v>
      </c>
      <c r="BR1152" s="11">
        <f t="shared" si="3775"/>
        <v>0</v>
      </c>
      <c r="BS1152" s="11">
        <f t="shared" si="3775"/>
        <v>0</v>
      </c>
      <c r="BT1152" s="11">
        <f t="shared" si="3775"/>
        <v>0</v>
      </c>
      <c r="BU1152" s="11">
        <f t="shared" si="3775"/>
        <v>1182</v>
      </c>
      <c r="BV1152" s="11">
        <f t="shared" si="3775"/>
        <v>0</v>
      </c>
      <c r="BW1152" s="75">
        <f t="shared" si="3775"/>
        <v>0</v>
      </c>
      <c r="BX1152" s="75">
        <f t="shared" si="3775"/>
        <v>0</v>
      </c>
      <c r="BY1152" s="75">
        <f t="shared" si="3775"/>
        <v>0</v>
      </c>
      <c r="BZ1152" s="75">
        <f t="shared" si="3775"/>
        <v>0</v>
      </c>
      <c r="CA1152" s="75">
        <f t="shared" si="3775"/>
        <v>1182</v>
      </c>
      <c r="CB1152" s="75">
        <f t="shared" si="3775"/>
        <v>0</v>
      </c>
      <c r="CC1152" s="75">
        <f t="shared" si="3776"/>
        <v>0</v>
      </c>
      <c r="CD1152" s="75">
        <f t="shared" si="3776"/>
        <v>0</v>
      </c>
      <c r="CE1152" s="75">
        <f t="shared" si="3776"/>
        <v>0</v>
      </c>
      <c r="CF1152" s="75">
        <f t="shared" si="3776"/>
        <v>0</v>
      </c>
      <c r="CG1152" s="75">
        <f t="shared" si="3776"/>
        <v>1182</v>
      </c>
      <c r="CH1152" s="75">
        <f t="shared" si="3776"/>
        <v>0</v>
      </c>
      <c r="CI1152" s="11">
        <f t="shared" si="3776"/>
        <v>0</v>
      </c>
      <c r="CJ1152" s="11">
        <f t="shared" si="3776"/>
        <v>0</v>
      </c>
      <c r="CK1152" s="11">
        <f t="shared" si="3776"/>
        <v>0</v>
      </c>
      <c r="CL1152" s="11">
        <f t="shared" si="3776"/>
        <v>0</v>
      </c>
      <c r="CM1152" s="11">
        <f t="shared" si="3776"/>
        <v>1182</v>
      </c>
      <c r="CN1152" s="11">
        <f t="shared" si="3776"/>
        <v>0</v>
      </c>
      <c r="CO1152" s="11">
        <f t="shared" si="3777"/>
        <v>0</v>
      </c>
      <c r="CP1152" s="11">
        <f t="shared" si="3777"/>
        <v>0</v>
      </c>
      <c r="CQ1152" s="11">
        <f t="shared" si="3777"/>
        <v>0</v>
      </c>
      <c r="CR1152" s="11">
        <f t="shared" si="3777"/>
        <v>0</v>
      </c>
      <c r="CS1152" s="11">
        <f t="shared" si="3777"/>
        <v>1182</v>
      </c>
      <c r="CT1152" s="11">
        <f t="shared" si="3777"/>
        <v>0</v>
      </c>
    </row>
    <row r="1153" spans="1:98" ht="33">
      <c r="A1153" s="55" t="s">
        <v>39</v>
      </c>
      <c r="B1153" s="14" t="s">
        <v>358</v>
      </c>
      <c r="C1153" s="14" t="s">
        <v>164</v>
      </c>
      <c r="D1153" s="14" t="s">
        <v>87</v>
      </c>
      <c r="E1153" s="14" t="s">
        <v>407</v>
      </c>
      <c r="F1153" s="14" t="s">
        <v>40</v>
      </c>
      <c r="G1153" s="11">
        <v>1586</v>
      </c>
      <c r="H1153" s="11"/>
      <c r="I1153" s="11"/>
      <c r="J1153" s="11"/>
      <c r="K1153" s="11"/>
      <c r="L1153" s="11"/>
      <c r="M1153" s="11">
        <f>G1153+I1153+J1153+K1153+L1153</f>
        <v>1586</v>
      </c>
      <c r="N1153" s="11">
        <f>H1153+J1153</f>
        <v>0</v>
      </c>
      <c r="O1153" s="11"/>
      <c r="P1153" s="11"/>
      <c r="Q1153" s="11"/>
      <c r="R1153" s="11"/>
      <c r="S1153" s="11">
        <f>M1153+O1153+P1153+Q1153+R1153</f>
        <v>1586</v>
      </c>
      <c r="T1153" s="11">
        <f>N1153+P1153</f>
        <v>0</v>
      </c>
      <c r="U1153" s="11"/>
      <c r="V1153" s="11"/>
      <c r="W1153" s="11"/>
      <c r="X1153" s="11"/>
      <c r="Y1153" s="11">
        <f>S1153+U1153+V1153+W1153+X1153</f>
        <v>1586</v>
      </c>
      <c r="Z1153" s="11">
        <f>T1153+V1153</f>
        <v>0</v>
      </c>
      <c r="AA1153" s="11">
        <v>-95</v>
      </c>
      <c r="AB1153" s="11"/>
      <c r="AC1153" s="11"/>
      <c r="AD1153" s="11"/>
      <c r="AE1153" s="11">
        <f>Y1153+AA1153+AB1153+AC1153+AD1153</f>
        <v>1491</v>
      </c>
      <c r="AF1153" s="11">
        <f>Z1153+AB1153</f>
        <v>0</v>
      </c>
      <c r="AG1153" s="11"/>
      <c r="AH1153" s="11"/>
      <c r="AI1153" s="11"/>
      <c r="AJ1153" s="11"/>
      <c r="AK1153" s="75">
        <f>AE1153+AG1153+AH1153+AI1153+AJ1153</f>
        <v>1491</v>
      </c>
      <c r="AL1153" s="75">
        <f>AF1153+AH1153</f>
        <v>0</v>
      </c>
      <c r="AM1153" s="11"/>
      <c r="AN1153" s="11"/>
      <c r="AO1153" s="11"/>
      <c r="AP1153" s="11"/>
      <c r="AQ1153" s="11">
        <f>AK1153+AM1153+AN1153+AO1153+AP1153</f>
        <v>1491</v>
      </c>
      <c r="AR1153" s="11">
        <f>AL1153+AN1153</f>
        <v>0</v>
      </c>
      <c r="AS1153" s="11"/>
      <c r="AT1153" s="11"/>
      <c r="AU1153" s="11"/>
      <c r="AV1153" s="11">
        <v>-202</v>
      </c>
      <c r="AW1153" s="11">
        <f>AQ1153+AS1153+AT1153+AU1153+AV1153</f>
        <v>1289</v>
      </c>
      <c r="AX1153" s="11">
        <f>AR1153+AT1153</f>
        <v>0</v>
      </c>
      <c r="AY1153" s="75"/>
      <c r="AZ1153" s="75"/>
      <c r="BA1153" s="75"/>
      <c r="BB1153" s="75"/>
      <c r="BC1153" s="75">
        <f>AW1153+AY1153+AZ1153+BA1153+BB1153</f>
        <v>1289</v>
      </c>
      <c r="BD1153" s="75">
        <f>AX1153+AZ1153</f>
        <v>0</v>
      </c>
      <c r="BE1153" s="11"/>
      <c r="BF1153" s="11"/>
      <c r="BG1153" s="11"/>
      <c r="BH1153" s="11"/>
      <c r="BI1153" s="138">
        <f>BC1153+BE1153+BF1153+BG1153+BH1153</f>
        <v>1289</v>
      </c>
      <c r="BJ1153" s="138">
        <f>BD1153+BF1153</f>
        <v>0</v>
      </c>
      <c r="BK1153" s="75">
        <v>-107</v>
      </c>
      <c r="BL1153" s="75"/>
      <c r="BM1153" s="75"/>
      <c r="BN1153" s="75"/>
      <c r="BO1153" s="75">
        <f>BI1153+BK1153+BL1153+BM1153+BN1153</f>
        <v>1182</v>
      </c>
      <c r="BP1153" s="75">
        <f>BJ1153+BL1153</f>
        <v>0</v>
      </c>
      <c r="BQ1153" s="11"/>
      <c r="BR1153" s="11"/>
      <c r="BS1153" s="11"/>
      <c r="BT1153" s="11"/>
      <c r="BU1153" s="11">
        <f>BO1153+BQ1153+BR1153+BS1153+BT1153</f>
        <v>1182</v>
      </c>
      <c r="BV1153" s="11">
        <f>BP1153+BR1153</f>
        <v>0</v>
      </c>
      <c r="BW1153" s="75"/>
      <c r="BX1153" s="75"/>
      <c r="BY1153" s="75"/>
      <c r="BZ1153" s="75"/>
      <c r="CA1153" s="75">
        <f>BU1153+BW1153+BX1153+BY1153+BZ1153</f>
        <v>1182</v>
      </c>
      <c r="CB1153" s="75">
        <f>BV1153+BX1153</f>
        <v>0</v>
      </c>
      <c r="CC1153" s="75"/>
      <c r="CD1153" s="75"/>
      <c r="CE1153" s="75"/>
      <c r="CF1153" s="75"/>
      <c r="CG1153" s="75">
        <f>CA1153+CC1153+CD1153+CE1153+CF1153</f>
        <v>1182</v>
      </c>
      <c r="CH1153" s="75">
        <f>CB1153+CD1153</f>
        <v>0</v>
      </c>
      <c r="CI1153" s="11"/>
      <c r="CJ1153" s="11"/>
      <c r="CK1153" s="11"/>
      <c r="CL1153" s="11"/>
      <c r="CM1153" s="11">
        <f>CG1153+CI1153+CJ1153+CK1153+CL1153</f>
        <v>1182</v>
      </c>
      <c r="CN1153" s="11">
        <f>CH1153+CJ1153</f>
        <v>0</v>
      </c>
      <c r="CO1153" s="11"/>
      <c r="CP1153" s="11"/>
      <c r="CQ1153" s="11"/>
      <c r="CR1153" s="11"/>
      <c r="CS1153" s="11">
        <f>CM1153+CO1153+CP1153+CQ1153+CR1153</f>
        <v>1182</v>
      </c>
      <c r="CT1153" s="11">
        <f>CN1153+CP1153</f>
        <v>0</v>
      </c>
    </row>
    <row r="1154" spans="1:98" ht="49.5">
      <c r="A1154" s="72" t="s">
        <v>371</v>
      </c>
      <c r="B1154" s="14" t="s">
        <v>358</v>
      </c>
      <c r="C1154" s="14" t="s">
        <v>164</v>
      </c>
      <c r="D1154" s="14" t="s">
        <v>87</v>
      </c>
      <c r="E1154" s="14" t="s">
        <v>447</v>
      </c>
      <c r="F1154" s="47"/>
      <c r="G1154" s="11">
        <f t="shared" ref="G1154:R1157" si="3778">G1155</f>
        <v>265362</v>
      </c>
      <c r="H1154" s="11">
        <f t="shared" si="3778"/>
        <v>0</v>
      </c>
      <c r="I1154" s="11">
        <f t="shared" si="3778"/>
        <v>0</v>
      </c>
      <c r="J1154" s="11">
        <f t="shared" si="3778"/>
        <v>0</v>
      </c>
      <c r="K1154" s="11">
        <f t="shared" si="3778"/>
        <v>0</v>
      </c>
      <c r="L1154" s="11">
        <f t="shared" si="3778"/>
        <v>0</v>
      </c>
      <c r="M1154" s="11">
        <f t="shared" si="3778"/>
        <v>265362</v>
      </c>
      <c r="N1154" s="11">
        <f t="shared" si="3778"/>
        <v>0</v>
      </c>
      <c r="O1154" s="11">
        <f t="shared" si="3778"/>
        <v>0</v>
      </c>
      <c r="P1154" s="11">
        <f t="shared" si="3778"/>
        <v>0</v>
      </c>
      <c r="Q1154" s="11">
        <f t="shared" si="3778"/>
        <v>0</v>
      </c>
      <c r="R1154" s="11">
        <f t="shared" si="3778"/>
        <v>0</v>
      </c>
      <c r="S1154" s="11">
        <f t="shared" ref="S1154:AH1157" si="3779">S1155</f>
        <v>265362</v>
      </c>
      <c r="T1154" s="11">
        <f t="shared" si="3779"/>
        <v>0</v>
      </c>
      <c r="U1154" s="11">
        <f t="shared" si="3779"/>
        <v>0</v>
      </c>
      <c r="V1154" s="11">
        <f t="shared" si="3779"/>
        <v>0</v>
      </c>
      <c r="W1154" s="11">
        <f t="shared" si="3779"/>
        <v>0</v>
      </c>
      <c r="X1154" s="11">
        <f t="shared" si="3779"/>
        <v>0</v>
      </c>
      <c r="Y1154" s="11">
        <f t="shared" si="3779"/>
        <v>265362</v>
      </c>
      <c r="Z1154" s="11">
        <f t="shared" si="3779"/>
        <v>0</v>
      </c>
      <c r="AA1154" s="11">
        <f t="shared" si="3779"/>
        <v>0</v>
      </c>
      <c r="AB1154" s="11">
        <f t="shared" si="3779"/>
        <v>0</v>
      </c>
      <c r="AC1154" s="11">
        <f t="shared" si="3779"/>
        <v>0</v>
      </c>
      <c r="AD1154" s="11">
        <f t="shared" si="3779"/>
        <v>0</v>
      </c>
      <c r="AE1154" s="11">
        <f t="shared" si="3779"/>
        <v>265362</v>
      </c>
      <c r="AF1154" s="11">
        <f t="shared" si="3779"/>
        <v>0</v>
      </c>
      <c r="AG1154" s="11">
        <f t="shared" si="3779"/>
        <v>0</v>
      </c>
      <c r="AH1154" s="11">
        <f t="shared" si="3779"/>
        <v>0</v>
      </c>
      <c r="AI1154" s="11">
        <f t="shared" ref="AG1154:AV1157" si="3780">AI1155</f>
        <v>0</v>
      </c>
      <c r="AJ1154" s="11">
        <f t="shared" si="3780"/>
        <v>0</v>
      </c>
      <c r="AK1154" s="75">
        <f t="shared" si="3780"/>
        <v>265362</v>
      </c>
      <c r="AL1154" s="75">
        <f t="shared" si="3780"/>
        <v>0</v>
      </c>
      <c r="AM1154" s="11">
        <f t="shared" si="3780"/>
        <v>0</v>
      </c>
      <c r="AN1154" s="11">
        <f t="shared" si="3780"/>
        <v>0</v>
      </c>
      <c r="AO1154" s="11">
        <f t="shared" si="3780"/>
        <v>0</v>
      </c>
      <c r="AP1154" s="11">
        <f t="shared" si="3780"/>
        <v>0</v>
      </c>
      <c r="AQ1154" s="11">
        <f t="shared" si="3780"/>
        <v>265362</v>
      </c>
      <c r="AR1154" s="11">
        <f t="shared" si="3780"/>
        <v>0</v>
      </c>
      <c r="AS1154" s="11">
        <f t="shared" si="3780"/>
        <v>0</v>
      </c>
      <c r="AT1154" s="11">
        <f t="shared" si="3780"/>
        <v>0</v>
      </c>
      <c r="AU1154" s="11">
        <f t="shared" si="3780"/>
        <v>0</v>
      </c>
      <c r="AV1154" s="11">
        <f t="shared" si="3780"/>
        <v>0</v>
      </c>
      <c r="AW1154" s="11">
        <f t="shared" ref="AS1154:BH1157" si="3781">AW1155</f>
        <v>265362</v>
      </c>
      <c r="AX1154" s="11">
        <f t="shared" si="3781"/>
        <v>0</v>
      </c>
      <c r="AY1154" s="75">
        <f t="shared" si="3781"/>
        <v>0</v>
      </c>
      <c r="AZ1154" s="75">
        <f t="shared" si="3781"/>
        <v>0</v>
      </c>
      <c r="BA1154" s="75">
        <f t="shared" si="3781"/>
        <v>0</v>
      </c>
      <c r="BB1154" s="75">
        <f t="shared" si="3781"/>
        <v>0</v>
      </c>
      <c r="BC1154" s="75">
        <f t="shared" si="3781"/>
        <v>265362</v>
      </c>
      <c r="BD1154" s="75">
        <f t="shared" si="3781"/>
        <v>0</v>
      </c>
      <c r="BE1154" s="11">
        <f t="shared" si="3781"/>
        <v>0</v>
      </c>
      <c r="BF1154" s="11">
        <f t="shared" si="3781"/>
        <v>0</v>
      </c>
      <c r="BG1154" s="11">
        <f t="shared" si="3781"/>
        <v>0</v>
      </c>
      <c r="BH1154" s="11">
        <f t="shared" si="3781"/>
        <v>0</v>
      </c>
      <c r="BI1154" s="138">
        <f t="shared" ref="BE1154:BT1157" si="3782">BI1155</f>
        <v>265362</v>
      </c>
      <c r="BJ1154" s="138">
        <f t="shared" si="3782"/>
        <v>0</v>
      </c>
      <c r="BK1154" s="75">
        <f t="shared" si="3782"/>
        <v>0</v>
      </c>
      <c r="BL1154" s="75">
        <f t="shared" si="3782"/>
        <v>0</v>
      </c>
      <c r="BM1154" s="75">
        <f t="shared" si="3782"/>
        <v>0</v>
      </c>
      <c r="BN1154" s="75">
        <f t="shared" si="3782"/>
        <v>0</v>
      </c>
      <c r="BO1154" s="75">
        <f t="shared" si="3782"/>
        <v>265362</v>
      </c>
      <c r="BP1154" s="75">
        <f t="shared" si="3782"/>
        <v>0</v>
      </c>
      <c r="BQ1154" s="11">
        <f t="shared" si="3782"/>
        <v>0</v>
      </c>
      <c r="BR1154" s="11">
        <f t="shared" si="3782"/>
        <v>0</v>
      </c>
      <c r="BS1154" s="11">
        <f t="shared" si="3782"/>
        <v>10371</v>
      </c>
      <c r="BT1154" s="11">
        <f t="shared" si="3782"/>
        <v>0</v>
      </c>
      <c r="BU1154" s="11">
        <f t="shared" ref="BQ1154:CF1157" si="3783">BU1155</f>
        <v>275733</v>
      </c>
      <c r="BV1154" s="11">
        <f t="shared" si="3783"/>
        <v>0</v>
      </c>
      <c r="BW1154" s="75">
        <f t="shared" si="3783"/>
        <v>0</v>
      </c>
      <c r="BX1154" s="75">
        <f t="shared" si="3783"/>
        <v>0</v>
      </c>
      <c r="BY1154" s="75">
        <f t="shared" si="3783"/>
        <v>0</v>
      </c>
      <c r="BZ1154" s="75">
        <f t="shared" si="3783"/>
        <v>0</v>
      </c>
      <c r="CA1154" s="75">
        <f t="shared" si="3783"/>
        <v>275733</v>
      </c>
      <c r="CB1154" s="75">
        <f t="shared" si="3783"/>
        <v>0</v>
      </c>
      <c r="CC1154" s="75">
        <f t="shared" si="3783"/>
        <v>0</v>
      </c>
      <c r="CD1154" s="75">
        <f t="shared" si="3783"/>
        <v>0</v>
      </c>
      <c r="CE1154" s="75">
        <f t="shared" si="3783"/>
        <v>0</v>
      </c>
      <c r="CF1154" s="75">
        <f t="shared" si="3783"/>
        <v>0</v>
      </c>
      <c r="CG1154" s="75">
        <f t="shared" ref="CC1154:CR1157" si="3784">CG1155</f>
        <v>275733</v>
      </c>
      <c r="CH1154" s="75">
        <f t="shared" si="3784"/>
        <v>0</v>
      </c>
      <c r="CI1154" s="11">
        <f t="shared" si="3784"/>
        <v>0</v>
      </c>
      <c r="CJ1154" s="11">
        <f t="shared" si="3784"/>
        <v>0</v>
      </c>
      <c r="CK1154" s="11">
        <f t="shared" si="3784"/>
        <v>0</v>
      </c>
      <c r="CL1154" s="11">
        <f t="shared" si="3784"/>
        <v>0</v>
      </c>
      <c r="CM1154" s="11">
        <f t="shared" si="3784"/>
        <v>275733</v>
      </c>
      <c r="CN1154" s="11">
        <f t="shared" si="3784"/>
        <v>0</v>
      </c>
      <c r="CO1154" s="11">
        <f t="shared" si="3784"/>
        <v>0</v>
      </c>
      <c r="CP1154" s="11">
        <f t="shared" si="3784"/>
        <v>0</v>
      </c>
      <c r="CQ1154" s="11">
        <f t="shared" si="3784"/>
        <v>0</v>
      </c>
      <c r="CR1154" s="11">
        <f t="shared" si="3784"/>
        <v>0</v>
      </c>
      <c r="CS1154" s="11">
        <f t="shared" ref="CO1154:CT1157" si="3785">CS1155</f>
        <v>275733</v>
      </c>
      <c r="CT1154" s="11">
        <f t="shared" si="3785"/>
        <v>0</v>
      </c>
    </row>
    <row r="1155" spans="1:98">
      <c r="A1155" s="55" t="s">
        <v>15</v>
      </c>
      <c r="B1155" s="14" t="s">
        <v>358</v>
      </c>
      <c r="C1155" s="14" t="s">
        <v>164</v>
      </c>
      <c r="D1155" s="14" t="s">
        <v>87</v>
      </c>
      <c r="E1155" s="14" t="s">
        <v>448</v>
      </c>
      <c r="F1155" s="47"/>
      <c r="G1155" s="11">
        <f t="shared" si="3778"/>
        <v>265362</v>
      </c>
      <c r="H1155" s="11">
        <f t="shared" si="3778"/>
        <v>0</v>
      </c>
      <c r="I1155" s="11">
        <f t="shared" si="3778"/>
        <v>0</v>
      </c>
      <c r="J1155" s="11">
        <f t="shared" si="3778"/>
        <v>0</v>
      </c>
      <c r="K1155" s="11">
        <f t="shared" si="3778"/>
        <v>0</v>
      </c>
      <c r="L1155" s="11">
        <f t="shared" si="3778"/>
        <v>0</v>
      </c>
      <c r="M1155" s="11">
        <f t="shared" si="3778"/>
        <v>265362</v>
      </c>
      <c r="N1155" s="11">
        <f t="shared" si="3778"/>
        <v>0</v>
      </c>
      <c r="O1155" s="11">
        <f t="shared" si="3778"/>
        <v>0</v>
      </c>
      <c r="P1155" s="11">
        <f t="shared" si="3778"/>
        <v>0</v>
      </c>
      <c r="Q1155" s="11">
        <f t="shared" si="3778"/>
        <v>0</v>
      </c>
      <c r="R1155" s="11">
        <f t="shared" si="3778"/>
        <v>0</v>
      </c>
      <c r="S1155" s="11">
        <f t="shared" si="3779"/>
        <v>265362</v>
      </c>
      <c r="T1155" s="11">
        <f t="shared" si="3779"/>
        <v>0</v>
      </c>
      <c r="U1155" s="11">
        <f t="shared" si="3779"/>
        <v>0</v>
      </c>
      <c r="V1155" s="11">
        <f t="shared" si="3779"/>
        <v>0</v>
      </c>
      <c r="W1155" s="11">
        <f t="shared" si="3779"/>
        <v>0</v>
      </c>
      <c r="X1155" s="11">
        <f t="shared" si="3779"/>
        <v>0</v>
      </c>
      <c r="Y1155" s="11">
        <f t="shared" si="3779"/>
        <v>265362</v>
      </c>
      <c r="Z1155" s="11">
        <f t="shared" si="3779"/>
        <v>0</v>
      </c>
      <c r="AA1155" s="11">
        <f t="shared" si="3779"/>
        <v>0</v>
      </c>
      <c r="AB1155" s="11">
        <f t="shared" si="3779"/>
        <v>0</v>
      </c>
      <c r="AC1155" s="11">
        <f t="shared" si="3779"/>
        <v>0</v>
      </c>
      <c r="AD1155" s="11">
        <f t="shared" si="3779"/>
        <v>0</v>
      </c>
      <c r="AE1155" s="11">
        <f t="shared" si="3779"/>
        <v>265362</v>
      </c>
      <c r="AF1155" s="11">
        <f t="shared" si="3779"/>
        <v>0</v>
      </c>
      <c r="AG1155" s="11">
        <f t="shared" si="3780"/>
        <v>0</v>
      </c>
      <c r="AH1155" s="11">
        <f t="shared" si="3780"/>
        <v>0</v>
      </c>
      <c r="AI1155" s="11">
        <f t="shared" si="3780"/>
        <v>0</v>
      </c>
      <c r="AJ1155" s="11">
        <f t="shared" si="3780"/>
        <v>0</v>
      </c>
      <c r="AK1155" s="75">
        <f t="shared" si="3780"/>
        <v>265362</v>
      </c>
      <c r="AL1155" s="75">
        <f t="shared" si="3780"/>
        <v>0</v>
      </c>
      <c r="AM1155" s="11">
        <f t="shared" si="3780"/>
        <v>0</v>
      </c>
      <c r="AN1155" s="11">
        <f t="shared" si="3780"/>
        <v>0</v>
      </c>
      <c r="AO1155" s="11">
        <f t="shared" si="3780"/>
        <v>0</v>
      </c>
      <c r="AP1155" s="11">
        <f t="shared" si="3780"/>
        <v>0</v>
      </c>
      <c r="AQ1155" s="11">
        <f t="shared" si="3780"/>
        <v>265362</v>
      </c>
      <c r="AR1155" s="11">
        <f t="shared" si="3780"/>
        <v>0</v>
      </c>
      <c r="AS1155" s="11">
        <f t="shared" si="3781"/>
        <v>0</v>
      </c>
      <c r="AT1155" s="11">
        <f t="shared" si="3781"/>
        <v>0</v>
      </c>
      <c r="AU1155" s="11">
        <f t="shared" si="3781"/>
        <v>0</v>
      </c>
      <c r="AV1155" s="11">
        <f t="shared" si="3781"/>
        <v>0</v>
      </c>
      <c r="AW1155" s="11">
        <f t="shared" si="3781"/>
        <v>265362</v>
      </c>
      <c r="AX1155" s="11">
        <f t="shared" si="3781"/>
        <v>0</v>
      </c>
      <c r="AY1155" s="75">
        <f t="shared" si="3781"/>
        <v>0</v>
      </c>
      <c r="AZ1155" s="75">
        <f t="shared" si="3781"/>
        <v>0</v>
      </c>
      <c r="BA1155" s="75">
        <f t="shared" si="3781"/>
        <v>0</v>
      </c>
      <c r="BB1155" s="75">
        <f t="shared" si="3781"/>
        <v>0</v>
      </c>
      <c r="BC1155" s="75">
        <f t="shared" si="3781"/>
        <v>265362</v>
      </c>
      <c r="BD1155" s="75">
        <f t="shared" si="3781"/>
        <v>0</v>
      </c>
      <c r="BE1155" s="11">
        <f t="shared" si="3782"/>
        <v>0</v>
      </c>
      <c r="BF1155" s="11">
        <f t="shared" si="3782"/>
        <v>0</v>
      </c>
      <c r="BG1155" s="11">
        <f t="shared" si="3782"/>
        <v>0</v>
      </c>
      <c r="BH1155" s="11">
        <f t="shared" si="3782"/>
        <v>0</v>
      </c>
      <c r="BI1155" s="138">
        <f t="shared" si="3782"/>
        <v>265362</v>
      </c>
      <c r="BJ1155" s="138">
        <f t="shared" si="3782"/>
        <v>0</v>
      </c>
      <c r="BK1155" s="75">
        <f t="shared" si="3782"/>
        <v>0</v>
      </c>
      <c r="BL1155" s="75">
        <f t="shared" si="3782"/>
        <v>0</v>
      </c>
      <c r="BM1155" s="75">
        <f t="shared" si="3782"/>
        <v>0</v>
      </c>
      <c r="BN1155" s="75">
        <f t="shared" si="3782"/>
        <v>0</v>
      </c>
      <c r="BO1155" s="75">
        <f t="shared" si="3782"/>
        <v>265362</v>
      </c>
      <c r="BP1155" s="75">
        <f t="shared" si="3782"/>
        <v>0</v>
      </c>
      <c r="BQ1155" s="11">
        <f t="shared" si="3783"/>
        <v>0</v>
      </c>
      <c r="BR1155" s="11">
        <f t="shared" si="3783"/>
        <v>0</v>
      </c>
      <c r="BS1155" s="11">
        <f t="shared" si="3783"/>
        <v>10371</v>
      </c>
      <c r="BT1155" s="11">
        <f t="shared" si="3783"/>
        <v>0</v>
      </c>
      <c r="BU1155" s="11">
        <f t="shared" si="3783"/>
        <v>275733</v>
      </c>
      <c r="BV1155" s="11">
        <f t="shared" si="3783"/>
        <v>0</v>
      </c>
      <c r="BW1155" s="75">
        <f t="shared" si="3783"/>
        <v>0</v>
      </c>
      <c r="BX1155" s="75">
        <f t="shared" si="3783"/>
        <v>0</v>
      </c>
      <c r="BY1155" s="75">
        <f t="shared" si="3783"/>
        <v>0</v>
      </c>
      <c r="BZ1155" s="75">
        <f t="shared" si="3783"/>
        <v>0</v>
      </c>
      <c r="CA1155" s="75">
        <f t="shared" si="3783"/>
        <v>275733</v>
      </c>
      <c r="CB1155" s="75">
        <f t="shared" si="3783"/>
        <v>0</v>
      </c>
      <c r="CC1155" s="75">
        <f t="shared" si="3784"/>
        <v>0</v>
      </c>
      <c r="CD1155" s="75">
        <f t="shared" si="3784"/>
        <v>0</v>
      </c>
      <c r="CE1155" s="75">
        <f t="shared" si="3784"/>
        <v>0</v>
      </c>
      <c r="CF1155" s="75">
        <f t="shared" si="3784"/>
        <v>0</v>
      </c>
      <c r="CG1155" s="75">
        <f t="shared" si="3784"/>
        <v>275733</v>
      </c>
      <c r="CH1155" s="75">
        <f t="shared" si="3784"/>
        <v>0</v>
      </c>
      <c r="CI1155" s="11">
        <f t="shared" si="3784"/>
        <v>0</v>
      </c>
      <c r="CJ1155" s="11">
        <f t="shared" si="3784"/>
        <v>0</v>
      </c>
      <c r="CK1155" s="11">
        <f t="shared" si="3784"/>
        <v>0</v>
      </c>
      <c r="CL1155" s="11">
        <f t="shared" si="3784"/>
        <v>0</v>
      </c>
      <c r="CM1155" s="11">
        <f t="shared" si="3784"/>
        <v>275733</v>
      </c>
      <c r="CN1155" s="11">
        <f t="shared" si="3784"/>
        <v>0</v>
      </c>
      <c r="CO1155" s="11">
        <f t="shared" si="3785"/>
        <v>0</v>
      </c>
      <c r="CP1155" s="11">
        <f t="shared" si="3785"/>
        <v>0</v>
      </c>
      <c r="CQ1155" s="11">
        <f t="shared" si="3785"/>
        <v>0</v>
      </c>
      <c r="CR1155" s="11">
        <f t="shared" si="3785"/>
        <v>0</v>
      </c>
      <c r="CS1155" s="11">
        <f t="shared" si="3785"/>
        <v>275733</v>
      </c>
      <c r="CT1155" s="11">
        <f t="shared" si="3785"/>
        <v>0</v>
      </c>
    </row>
    <row r="1156" spans="1:98">
      <c r="A1156" s="55" t="s">
        <v>372</v>
      </c>
      <c r="B1156" s="14" t="s">
        <v>358</v>
      </c>
      <c r="C1156" s="14" t="s">
        <v>164</v>
      </c>
      <c r="D1156" s="14" t="s">
        <v>87</v>
      </c>
      <c r="E1156" s="14" t="s">
        <v>449</v>
      </c>
      <c r="F1156" s="47"/>
      <c r="G1156" s="11">
        <f t="shared" si="3778"/>
        <v>265362</v>
      </c>
      <c r="H1156" s="11">
        <f t="shared" si="3778"/>
        <v>0</v>
      </c>
      <c r="I1156" s="11">
        <f t="shared" si="3778"/>
        <v>0</v>
      </c>
      <c r="J1156" s="11">
        <f t="shared" si="3778"/>
        <v>0</v>
      </c>
      <c r="K1156" s="11">
        <f t="shared" si="3778"/>
        <v>0</v>
      </c>
      <c r="L1156" s="11">
        <f t="shared" si="3778"/>
        <v>0</v>
      </c>
      <c r="M1156" s="11">
        <f t="shared" si="3778"/>
        <v>265362</v>
      </c>
      <c r="N1156" s="11">
        <f t="shared" si="3778"/>
        <v>0</v>
      </c>
      <c r="O1156" s="11">
        <f t="shared" si="3778"/>
        <v>0</v>
      </c>
      <c r="P1156" s="11">
        <f t="shared" si="3778"/>
        <v>0</v>
      </c>
      <c r="Q1156" s="11">
        <f t="shared" si="3778"/>
        <v>0</v>
      </c>
      <c r="R1156" s="11">
        <f t="shared" si="3778"/>
        <v>0</v>
      </c>
      <c r="S1156" s="11">
        <f t="shared" si="3779"/>
        <v>265362</v>
      </c>
      <c r="T1156" s="11">
        <f t="shared" si="3779"/>
        <v>0</v>
      </c>
      <c r="U1156" s="11">
        <f t="shared" si="3779"/>
        <v>0</v>
      </c>
      <c r="V1156" s="11">
        <f t="shared" si="3779"/>
        <v>0</v>
      </c>
      <c r="W1156" s="11">
        <f t="shared" si="3779"/>
        <v>0</v>
      </c>
      <c r="X1156" s="11">
        <f t="shared" si="3779"/>
        <v>0</v>
      </c>
      <c r="Y1156" s="11">
        <f t="shared" si="3779"/>
        <v>265362</v>
      </c>
      <c r="Z1156" s="11">
        <f t="shared" si="3779"/>
        <v>0</v>
      </c>
      <c r="AA1156" s="11">
        <f t="shared" si="3779"/>
        <v>0</v>
      </c>
      <c r="AB1156" s="11">
        <f t="shared" si="3779"/>
        <v>0</v>
      </c>
      <c r="AC1156" s="11">
        <f t="shared" si="3779"/>
        <v>0</v>
      </c>
      <c r="AD1156" s="11">
        <f t="shared" si="3779"/>
        <v>0</v>
      </c>
      <c r="AE1156" s="11">
        <f t="shared" si="3779"/>
        <v>265362</v>
      </c>
      <c r="AF1156" s="11">
        <f t="shared" si="3779"/>
        <v>0</v>
      </c>
      <c r="AG1156" s="11">
        <f t="shared" si="3780"/>
        <v>0</v>
      </c>
      <c r="AH1156" s="11">
        <f t="shared" si="3780"/>
        <v>0</v>
      </c>
      <c r="AI1156" s="11">
        <f t="shared" si="3780"/>
        <v>0</v>
      </c>
      <c r="AJ1156" s="11">
        <f t="shared" si="3780"/>
        <v>0</v>
      </c>
      <c r="AK1156" s="75">
        <f t="shared" si="3780"/>
        <v>265362</v>
      </c>
      <c r="AL1156" s="75">
        <f t="shared" si="3780"/>
        <v>0</v>
      </c>
      <c r="AM1156" s="11">
        <f t="shared" si="3780"/>
        <v>0</v>
      </c>
      <c r="AN1156" s="11">
        <f t="shared" si="3780"/>
        <v>0</v>
      </c>
      <c r="AO1156" s="11">
        <f t="shared" si="3780"/>
        <v>0</v>
      </c>
      <c r="AP1156" s="11">
        <f t="shared" si="3780"/>
        <v>0</v>
      </c>
      <c r="AQ1156" s="11">
        <f t="shared" si="3780"/>
        <v>265362</v>
      </c>
      <c r="AR1156" s="11">
        <f t="shared" si="3780"/>
        <v>0</v>
      </c>
      <c r="AS1156" s="11">
        <f t="shared" si="3781"/>
        <v>0</v>
      </c>
      <c r="AT1156" s="11">
        <f t="shared" si="3781"/>
        <v>0</v>
      </c>
      <c r="AU1156" s="11">
        <f t="shared" si="3781"/>
        <v>0</v>
      </c>
      <c r="AV1156" s="11">
        <f t="shared" si="3781"/>
        <v>0</v>
      </c>
      <c r="AW1156" s="11">
        <f t="shared" si="3781"/>
        <v>265362</v>
      </c>
      <c r="AX1156" s="11">
        <f t="shared" si="3781"/>
        <v>0</v>
      </c>
      <c r="AY1156" s="75">
        <f t="shared" si="3781"/>
        <v>0</v>
      </c>
      <c r="AZ1156" s="75">
        <f t="shared" si="3781"/>
        <v>0</v>
      </c>
      <c r="BA1156" s="75">
        <f t="shared" si="3781"/>
        <v>0</v>
      </c>
      <c r="BB1156" s="75">
        <f t="shared" si="3781"/>
        <v>0</v>
      </c>
      <c r="BC1156" s="75">
        <f t="shared" si="3781"/>
        <v>265362</v>
      </c>
      <c r="BD1156" s="75">
        <f t="shared" si="3781"/>
        <v>0</v>
      </c>
      <c r="BE1156" s="11">
        <f t="shared" si="3782"/>
        <v>0</v>
      </c>
      <c r="BF1156" s="11">
        <f t="shared" si="3782"/>
        <v>0</v>
      </c>
      <c r="BG1156" s="11">
        <f t="shared" si="3782"/>
        <v>0</v>
      </c>
      <c r="BH1156" s="11">
        <f t="shared" si="3782"/>
        <v>0</v>
      </c>
      <c r="BI1156" s="138">
        <f t="shared" si="3782"/>
        <v>265362</v>
      </c>
      <c r="BJ1156" s="138">
        <f t="shared" si="3782"/>
        <v>0</v>
      </c>
      <c r="BK1156" s="75">
        <f t="shared" si="3782"/>
        <v>0</v>
      </c>
      <c r="BL1156" s="75">
        <f t="shared" si="3782"/>
        <v>0</v>
      </c>
      <c r="BM1156" s="75">
        <f t="shared" si="3782"/>
        <v>0</v>
      </c>
      <c r="BN1156" s="75">
        <f t="shared" si="3782"/>
        <v>0</v>
      </c>
      <c r="BO1156" s="75">
        <f t="shared" si="3782"/>
        <v>265362</v>
      </c>
      <c r="BP1156" s="75">
        <f t="shared" si="3782"/>
        <v>0</v>
      </c>
      <c r="BQ1156" s="11">
        <f t="shared" si="3783"/>
        <v>0</v>
      </c>
      <c r="BR1156" s="11">
        <f t="shared" si="3783"/>
        <v>0</v>
      </c>
      <c r="BS1156" s="11">
        <f t="shared" si="3783"/>
        <v>10371</v>
      </c>
      <c r="BT1156" s="11">
        <f t="shared" si="3783"/>
        <v>0</v>
      </c>
      <c r="BU1156" s="11">
        <f t="shared" si="3783"/>
        <v>275733</v>
      </c>
      <c r="BV1156" s="11">
        <f t="shared" si="3783"/>
        <v>0</v>
      </c>
      <c r="BW1156" s="75">
        <f t="shared" si="3783"/>
        <v>0</v>
      </c>
      <c r="BX1156" s="75">
        <f t="shared" si="3783"/>
        <v>0</v>
      </c>
      <c r="BY1156" s="75">
        <f t="shared" si="3783"/>
        <v>0</v>
      </c>
      <c r="BZ1156" s="75">
        <f t="shared" si="3783"/>
        <v>0</v>
      </c>
      <c r="CA1156" s="75">
        <f t="shared" si="3783"/>
        <v>275733</v>
      </c>
      <c r="CB1156" s="75">
        <f t="shared" si="3783"/>
        <v>0</v>
      </c>
      <c r="CC1156" s="75">
        <f t="shared" si="3784"/>
        <v>0</v>
      </c>
      <c r="CD1156" s="75">
        <f t="shared" si="3784"/>
        <v>0</v>
      </c>
      <c r="CE1156" s="75">
        <f t="shared" si="3784"/>
        <v>0</v>
      </c>
      <c r="CF1156" s="75">
        <f t="shared" si="3784"/>
        <v>0</v>
      </c>
      <c r="CG1156" s="75">
        <f t="shared" si="3784"/>
        <v>275733</v>
      </c>
      <c r="CH1156" s="75">
        <f t="shared" si="3784"/>
        <v>0</v>
      </c>
      <c r="CI1156" s="11">
        <f t="shared" si="3784"/>
        <v>0</v>
      </c>
      <c r="CJ1156" s="11">
        <f t="shared" si="3784"/>
        <v>0</v>
      </c>
      <c r="CK1156" s="11">
        <f t="shared" si="3784"/>
        <v>0</v>
      </c>
      <c r="CL1156" s="11">
        <f t="shared" si="3784"/>
        <v>0</v>
      </c>
      <c r="CM1156" s="11">
        <f t="shared" si="3784"/>
        <v>275733</v>
      </c>
      <c r="CN1156" s="11">
        <f t="shared" si="3784"/>
        <v>0</v>
      </c>
      <c r="CO1156" s="11">
        <f t="shared" si="3785"/>
        <v>0</v>
      </c>
      <c r="CP1156" s="11">
        <f t="shared" si="3785"/>
        <v>0</v>
      </c>
      <c r="CQ1156" s="11">
        <f t="shared" si="3785"/>
        <v>0</v>
      </c>
      <c r="CR1156" s="11">
        <f t="shared" si="3785"/>
        <v>0</v>
      </c>
      <c r="CS1156" s="11">
        <f t="shared" si="3785"/>
        <v>275733</v>
      </c>
      <c r="CT1156" s="11">
        <f t="shared" si="3785"/>
        <v>0</v>
      </c>
    </row>
    <row r="1157" spans="1:98" ht="33">
      <c r="A1157" s="55" t="s">
        <v>268</v>
      </c>
      <c r="B1157" s="14" t="s">
        <v>358</v>
      </c>
      <c r="C1157" s="14" t="s">
        <v>164</v>
      </c>
      <c r="D1157" s="14" t="s">
        <v>87</v>
      </c>
      <c r="E1157" s="14" t="s">
        <v>449</v>
      </c>
      <c r="F1157" s="14" t="s">
        <v>33</v>
      </c>
      <c r="G1157" s="11">
        <f t="shared" si="3778"/>
        <v>265362</v>
      </c>
      <c r="H1157" s="11">
        <f t="shared" si="3778"/>
        <v>0</v>
      </c>
      <c r="I1157" s="11">
        <f t="shared" si="3778"/>
        <v>0</v>
      </c>
      <c r="J1157" s="11">
        <f t="shared" si="3778"/>
        <v>0</v>
      </c>
      <c r="K1157" s="11">
        <f t="shared" si="3778"/>
        <v>0</v>
      </c>
      <c r="L1157" s="11">
        <f t="shared" si="3778"/>
        <v>0</v>
      </c>
      <c r="M1157" s="11">
        <f t="shared" si="3778"/>
        <v>265362</v>
      </c>
      <c r="N1157" s="11">
        <f t="shared" si="3778"/>
        <v>0</v>
      </c>
      <c r="O1157" s="11">
        <f t="shared" si="3778"/>
        <v>0</v>
      </c>
      <c r="P1157" s="11">
        <f t="shared" si="3778"/>
        <v>0</v>
      </c>
      <c r="Q1157" s="11">
        <f t="shared" si="3778"/>
        <v>0</v>
      </c>
      <c r="R1157" s="11">
        <f t="shared" si="3778"/>
        <v>0</v>
      </c>
      <c r="S1157" s="11">
        <f t="shared" si="3779"/>
        <v>265362</v>
      </c>
      <c r="T1157" s="11">
        <f t="shared" si="3779"/>
        <v>0</v>
      </c>
      <c r="U1157" s="11">
        <f t="shared" si="3779"/>
        <v>0</v>
      </c>
      <c r="V1157" s="11">
        <f t="shared" si="3779"/>
        <v>0</v>
      </c>
      <c r="W1157" s="11">
        <f t="shared" si="3779"/>
        <v>0</v>
      </c>
      <c r="X1157" s="11">
        <f t="shared" si="3779"/>
        <v>0</v>
      </c>
      <c r="Y1157" s="11">
        <f t="shared" si="3779"/>
        <v>265362</v>
      </c>
      <c r="Z1157" s="11">
        <f t="shared" si="3779"/>
        <v>0</v>
      </c>
      <c r="AA1157" s="11">
        <f t="shared" si="3779"/>
        <v>0</v>
      </c>
      <c r="AB1157" s="11">
        <f t="shared" si="3779"/>
        <v>0</v>
      </c>
      <c r="AC1157" s="11">
        <f t="shared" si="3779"/>
        <v>0</v>
      </c>
      <c r="AD1157" s="11">
        <f t="shared" si="3779"/>
        <v>0</v>
      </c>
      <c r="AE1157" s="11">
        <f t="shared" si="3779"/>
        <v>265362</v>
      </c>
      <c r="AF1157" s="11">
        <f t="shared" si="3779"/>
        <v>0</v>
      </c>
      <c r="AG1157" s="11">
        <f t="shared" si="3780"/>
        <v>0</v>
      </c>
      <c r="AH1157" s="11">
        <f t="shared" si="3780"/>
        <v>0</v>
      </c>
      <c r="AI1157" s="11">
        <f t="shared" si="3780"/>
        <v>0</v>
      </c>
      <c r="AJ1157" s="11">
        <f t="shared" si="3780"/>
        <v>0</v>
      </c>
      <c r="AK1157" s="75">
        <f t="shared" si="3780"/>
        <v>265362</v>
      </c>
      <c r="AL1157" s="75">
        <f t="shared" si="3780"/>
        <v>0</v>
      </c>
      <c r="AM1157" s="11">
        <f t="shared" si="3780"/>
        <v>0</v>
      </c>
      <c r="AN1157" s="11">
        <f t="shared" si="3780"/>
        <v>0</v>
      </c>
      <c r="AO1157" s="11">
        <f t="shared" si="3780"/>
        <v>0</v>
      </c>
      <c r="AP1157" s="11">
        <f t="shared" si="3780"/>
        <v>0</v>
      </c>
      <c r="AQ1157" s="11">
        <f t="shared" si="3780"/>
        <v>265362</v>
      </c>
      <c r="AR1157" s="11">
        <f t="shared" si="3780"/>
        <v>0</v>
      </c>
      <c r="AS1157" s="11">
        <f t="shared" si="3781"/>
        <v>0</v>
      </c>
      <c r="AT1157" s="11">
        <f t="shared" si="3781"/>
        <v>0</v>
      </c>
      <c r="AU1157" s="11">
        <f t="shared" si="3781"/>
        <v>0</v>
      </c>
      <c r="AV1157" s="11">
        <f t="shared" si="3781"/>
        <v>0</v>
      </c>
      <c r="AW1157" s="11">
        <f t="shared" si="3781"/>
        <v>265362</v>
      </c>
      <c r="AX1157" s="11">
        <f t="shared" si="3781"/>
        <v>0</v>
      </c>
      <c r="AY1157" s="75">
        <f t="shared" si="3781"/>
        <v>0</v>
      </c>
      <c r="AZ1157" s="75">
        <f t="shared" si="3781"/>
        <v>0</v>
      </c>
      <c r="BA1157" s="75">
        <f t="shared" si="3781"/>
        <v>0</v>
      </c>
      <c r="BB1157" s="75">
        <f t="shared" si="3781"/>
        <v>0</v>
      </c>
      <c r="BC1157" s="75">
        <f t="shared" si="3781"/>
        <v>265362</v>
      </c>
      <c r="BD1157" s="75">
        <f t="shared" si="3781"/>
        <v>0</v>
      </c>
      <c r="BE1157" s="11">
        <f t="shared" si="3782"/>
        <v>0</v>
      </c>
      <c r="BF1157" s="11">
        <f t="shared" si="3782"/>
        <v>0</v>
      </c>
      <c r="BG1157" s="11">
        <f t="shared" si="3782"/>
        <v>0</v>
      </c>
      <c r="BH1157" s="11">
        <f t="shared" si="3782"/>
        <v>0</v>
      </c>
      <c r="BI1157" s="138">
        <f t="shared" si="3782"/>
        <v>265362</v>
      </c>
      <c r="BJ1157" s="138">
        <f t="shared" si="3782"/>
        <v>0</v>
      </c>
      <c r="BK1157" s="75">
        <f t="shared" si="3782"/>
        <v>0</v>
      </c>
      <c r="BL1157" s="75">
        <f t="shared" si="3782"/>
        <v>0</v>
      </c>
      <c r="BM1157" s="75">
        <f t="shared" si="3782"/>
        <v>0</v>
      </c>
      <c r="BN1157" s="75">
        <f t="shared" si="3782"/>
        <v>0</v>
      </c>
      <c r="BO1157" s="75">
        <f t="shared" si="3782"/>
        <v>265362</v>
      </c>
      <c r="BP1157" s="75">
        <f t="shared" si="3782"/>
        <v>0</v>
      </c>
      <c r="BQ1157" s="11">
        <f t="shared" si="3783"/>
        <v>0</v>
      </c>
      <c r="BR1157" s="11">
        <f t="shared" si="3783"/>
        <v>0</v>
      </c>
      <c r="BS1157" s="11">
        <f t="shared" si="3783"/>
        <v>10371</v>
      </c>
      <c r="BT1157" s="11">
        <f t="shared" si="3783"/>
        <v>0</v>
      </c>
      <c r="BU1157" s="11">
        <f t="shared" si="3783"/>
        <v>275733</v>
      </c>
      <c r="BV1157" s="11">
        <f t="shared" si="3783"/>
        <v>0</v>
      </c>
      <c r="BW1157" s="75">
        <f t="shared" si="3783"/>
        <v>0</v>
      </c>
      <c r="BX1157" s="75">
        <f t="shared" si="3783"/>
        <v>0</v>
      </c>
      <c r="BY1157" s="75">
        <f t="shared" si="3783"/>
        <v>0</v>
      </c>
      <c r="BZ1157" s="75">
        <f t="shared" si="3783"/>
        <v>0</v>
      </c>
      <c r="CA1157" s="75">
        <f t="shared" si="3783"/>
        <v>275733</v>
      </c>
      <c r="CB1157" s="75">
        <f t="shared" si="3783"/>
        <v>0</v>
      </c>
      <c r="CC1157" s="75">
        <f t="shared" si="3784"/>
        <v>0</v>
      </c>
      <c r="CD1157" s="75">
        <f t="shared" si="3784"/>
        <v>0</v>
      </c>
      <c r="CE1157" s="75">
        <f t="shared" si="3784"/>
        <v>0</v>
      </c>
      <c r="CF1157" s="75">
        <f t="shared" si="3784"/>
        <v>0</v>
      </c>
      <c r="CG1157" s="75">
        <f t="shared" si="3784"/>
        <v>275733</v>
      </c>
      <c r="CH1157" s="75">
        <f t="shared" si="3784"/>
        <v>0</v>
      </c>
      <c r="CI1157" s="11">
        <f t="shared" si="3784"/>
        <v>0</v>
      </c>
      <c r="CJ1157" s="11">
        <f t="shared" si="3784"/>
        <v>0</v>
      </c>
      <c r="CK1157" s="11">
        <f t="shared" si="3784"/>
        <v>0</v>
      </c>
      <c r="CL1157" s="11">
        <f t="shared" si="3784"/>
        <v>0</v>
      </c>
      <c r="CM1157" s="11">
        <f t="shared" si="3784"/>
        <v>275733</v>
      </c>
      <c r="CN1157" s="11">
        <f t="shared" si="3784"/>
        <v>0</v>
      </c>
      <c r="CO1157" s="11">
        <f t="shared" si="3785"/>
        <v>0</v>
      </c>
      <c r="CP1157" s="11">
        <f t="shared" si="3785"/>
        <v>0</v>
      </c>
      <c r="CQ1157" s="11">
        <f t="shared" si="3785"/>
        <v>0</v>
      </c>
      <c r="CR1157" s="11">
        <f t="shared" si="3785"/>
        <v>0</v>
      </c>
      <c r="CS1157" s="11">
        <f t="shared" si="3785"/>
        <v>275733</v>
      </c>
      <c r="CT1157" s="11">
        <f t="shared" si="3785"/>
        <v>0</v>
      </c>
    </row>
    <row r="1158" spans="1:98" ht="33">
      <c r="A1158" s="55" t="s">
        <v>39</v>
      </c>
      <c r="B1158" s="14" t="s">
        <v>358</v>
      </c>
      <c r="C1158" s="14" t="s">
        <v>164</v>
      </c>
      <c r="D1158" s="14" t="s">
        <v>87</v>
      </c>
      <c r="E1158" s="14" t="s">
        <v>449</v>
      </c>
      <c r="F1158" s="14" t="s">
        <v>40</v>
      </c>
      <c r="G1158" s="11">
        <v>265362</v>
      </c>
      <c r="H1158" s="11"/>
      <c r="I1158" s="11"/>
      <c r="J1158" s="11"/>
      <c r="K1158" s="11"/>
      <c r="L1158" s="11"/>
      <c r="M1158" s="11">
        <f>G1158+I1158+J1158+K1158+L1158</f>
        <v>265362</v>
      </c>
      <c r="N1158" s="11">
        <f>H1158+J1158</f>
        <v>0</v>
      </c>
      <c r="O1158" s="11"/>
      <c r="P1158" s="11"/>
      <c r="Q1158" s="11"/>
      <c r="R1158" s="11"/>
      <c r="S1158" s="11">
        <f>M1158+O1158+P1158+Q1158+R1158</f>
        <v>265362</v>
      </c>
      <c r="T1158" s="11">
        <f>N1158+P1158</f>
        <v>0</v>
      </c>
      <c r="U1158" s="11"/>
      <c r="V1158" s="11"/>
      <c r="W1158" s="11"/>
      <c r="X1158" s="11"/>
      <c r="Y1158" s="11">
        <f>S1158+U1158+V1158+W1158+X1158</f>
        <v>265362</v>
      </c>
      <c r="Z1158" s="11">
        <f>T1158+V1158</f>
        <v>0</v>
      </c>
      <c r="AA1158" s="11"/>
      <c r="AB1158" s="11"/>
      <c r="AC1158" s="11"/>
      <c r="AD1158" s="11"/>
      <c r="AE1158" s="11">
        <f>Y1158+AA1158+AB1158+AC1158+AD1158</f>
        <v>265362</v>
      </c>
      <c r="AF1158" s="11">
        <f>Z1158+AB1158</f>
        <v>0</v>
      </c>
      <c r="AG1158" s="11"/>
      <c r="AH1158" s="11"/>
      <c r="AI1158" s="11"/>
      <c r="AJ1158" s="11"/>
      <c r="AK1158" s="75">
        <f>AE1158+AG1158+AH1158+AI1158+AJ1158</f>
        <v>265362</v>
      </c>
      <c r="AL1158" s="75">
        <f>AF1158+AH1158</f>
        <v>0</v>
      </c>
      <c r="AM1158" s="11"/>
      <c r="AN1158" s="11"/>
      <c r="AO1158" s="11"/>
      <c r="AP1158" s="11"/>
      <c r="AQ1158" s="11">
        <f>AK1158+AM1158+AN1158+AO1158+AP1158</f>
        <v>265362</v>
      </c>
      <c r="AR1158" s="11">
        <f>AL1158+AN1158</f>
        <v>0</v>
      </c>
      <c r="AS1158" s="11"/>
      <c r="AT1158" s="11"/>
      <c r="AU1158" s="11"/>
      <c r="AV1158" s="11"/>
      <c r="AW1158" s="11">
        <f>AQ1158+AS1158+AT1158+AU1158+AV1158</f>
        <v>265362</v>
      </c>
      <c r="AX1158" s="11">
        <f>AR1158+AT1158</f>
        <v>0</v>
      </c>
      <c r="AY1158" s="75"/>
      <c r="AZ1158" s="75"/>
      <c r="BA1158" s="75"/>
      <c r="BB1158" s="75"/>
      <c r="BC1158" s="75">
        <f>AW1158+AY1158+AZ1158+BA1158+BB1158</f>
        <v>265362</v>
      </c>
      <c r="BD1158" s="75">
        <f>AX1158+AZ1158</f>
        <v>0</v>
      </c>
      <c r="BE1158" s="11"/>
      <c r="BF1158" s="11"/>
      <c r="BG1158" s="11"/>
      <c r="BH1158" s="11"/>
      <c r="BI1158" s="138">
        <f>BC1158+BE1158+BF1158+BG1158+BH1158</f>
        <v>265362</v>
      </c>
      <c r="BJ1158" s="138">
        <f>BD1158+BF1158</f>
        <v>0</v>
      </c>
      <c r="BK1158" s="75"/>
      <c r="BL1158" s="75"/>
      <c r="BM1158" s="75"/>
      <c r="BN1158" s="75"/>
      <c r="BO1158" s="75">
        <f>BI1158+BK1158+BL1158+BM1158+BN1158</f>
        <v>265362</v>
      </c>
      <c r="BP1158" s="75">
        <f>BJ1158+BL1158</f>
        <v>0</v>
      </c>
      <c r="BQ1158" s="11"/>
      <c r="BR1158" s="11"/>
      <c r="BS1158" s="11">
        <v>10371</v>
      </c>
      <c r="BT1158" s="11"/>
      <c r="BU1158" s="11">
        <f>BO1158+BQ1158+BR1158+BS1158+BT1158</f>
        <v>275733</v>
      </c>
      <c r="BV1158" s="11">
        <f>BP1158+BR1158</f>
        <v>0</v>
      </c>
      <c r="BW1158" s="75"/>
      <c r="BX1158" s="75"/>
      <c r="BY1158" s="75"/>
      <c r="BZ1158" s="75"/>
      <c r="CA1158" s="75">
        <f>BU1158+BW1158+BX1158+BY1158+BZ1158</f>
        <v>275733</v>
      </c>
      <c r="CB1158" s="75">
        <f>BV1158+BX1158</f>
        <v>0</v>
      </c>
      <c r="CC1158" s="75"/>
      <c r="CD1158" s="75"/>
      <c r="CE1158" s="75"/>
      <c r="CF1158" s="75"/>
      <c r="CG1158" s="75">
        <f>CA1158+CC1158+CD1158+CE1158+CF1158</f>
        <v>275733</v>
      </c>
      <c r="CH1158" s="75">
        <f>CB1158+CD1158</f>
        <v>0</v>
      </c>
      <c r="CI1158" s="11"/>
      <c r="CJ1158" s="11"/>
      <c r="CK1158" s="11"/>
      <c r="CL1158" s="11"/>
      <c r="CM1158" s="11">
        <f>CG1158+CI1158+CJ1158+CK1158+CL1158</f>
        <v>275733</v>
      </c>
      <c r="CN1158" s="11">
        <f>CH1158+CJ1158</f>
        <v>0</v>
      </c>
      <c r="CO1158" s="11"/>
      <c r="CP1158" s="11"/>
      <c r="CQ1158" s="11"/>
      <c r="CR1158" s="11"/>
      <c r="CS1158" s="11">
        <f>CM1158+CO1158+CP1158+CQ1158+CR1158</f>
        <v>275733</v>
      </c>
      <c r="CT1158" s="11">
        <f>CN1158+CP1158</f>
        <v>0</v>
      </c>
    </row>
    <row r="1159" spans="1:98" ht="33">
      <c r="A1159" s="55" t="s">
        <v>368</v>
      </c>
      <c r="B1159" s="14" t="s">
        <v>358</v>
      </c>
      <c r="C1159" s="14" t="s">
        <v>164</v>
      </c>
      <c r="D1159" s="14" t="s">
        <v>87</v>
      </c>
      <c r="E1159" s="14" t="s">
        <v>450</v>
      </c>
      <c r="F1159" s="14"/>
      <c r="G1159" s="11">
        <f t="shared" ref="G1159:R1162" si="3786">G1160</f>
        <v>1832</v>
      </c>
      <c r="H1159" s="11">
        <f t="shared" si="3786"/>
        <v>0</v>
      </c>
      <c r="I1159" s="11">
        <f t="shared" si="3786"/>
        <v>0</v>
      </c>
      <c r="J1159" s="11">
        <f t="shared" si="3786"/>
        <v>0</v>
      </c>
      <c r="K1159" s="11">
        <f t="shared" si="3786"/>
        <v>0</v>
      </c>
      <c r="L1159" s="11">
        <f t="shared" si="3786"/>
        <v>0</v>
      </c>
      <c r="M1159" s="11">
        <f t="shared" si="3786"/>
        <v>1832</v>
      </c>
      <c r="N1159" s="11">
        <f t="shared" si="3786"/>
        <v>0</v>
      </c>
      <c r="O1159" s="11">
        <f t="shared" si="3786"/>
        <v>0</v>
      </c>
      <c r="P1159" s="11">
        <f t="shared" si="3786"/>
        <v>0</v>
      </c>
      <c r="Q1159" s="11">
        <f t="shared" si="3786"/>
        <v>0</v>
      </c>
      <c r="R1159" s="11">
        <f t="shared" si="3786"/>
        <v>0</v>
      </c>
      <c r="S1159" s="11">
        <f t="shared" ref="S1159:AH1162" si="3787">S1160</f>
        <v>1832</v>
      </c>
      <c r="T1159" s="11">
        <f t="shared" si="3787"/>
        <v>0</v>
      </c>
      <c r="U1159" s="11">
        <f t="shared" si="3787"/>
        <v>0</v>
      </c>
      <c r="V1159" s="11">
        <f t="shared" si="3787"/>
        <v>0</v>
      </c>
      <c r="W1159" s="11">
        <f t="shared" si="3787"/>
        <v>0</v>
      </c>
      <c r="X1159" s="11">
        <f t="shared" si="3787"/>
        <v>0</v>
      </c>
      <c r="Y1159" s="11">
        <f t="shared" si="3787"/>
        <v>1832</v>
      </c>
      <c r="Z1159" s="11">
        <f t="shared" si="3787"/>
        <v>0</v>
      </c>
      <c r="AA1159" s="11">
        <f t="shared" si="3787"/>
        <v>0</v>
      </c>
      <c r="AB1159" s="11">
        <f t="shared" si="3787"/>
        <v>0</v>
      </c>
      <c r="AC1159" s="11">
        <f t="shared" si="3787"/>
        <v>0</v>
      </c>
      <c r="AD1159" s="11">
        <f t="shared" si="3787"/>
        <v>0</v>
      </c>
      <c r="AE1159" s="11">
        <f t="shared" si="3787"/>
        <v>1832</v>
      </c>
      <c r="AF1159" s="11">
        <f t="shared" si="3787"/>
        <v>0</v>
      </c>
      <c r="AG1159" s="11">
        <f t="shared" si="3787"/>
        <v>0</v>
      </c>
      <c r="AH1159" s="11">
        <f t="shared" si="3787"/>
        <v>0</v>
      </c>
      <c r="AI1159" s="11">
        <f t="shared" ref="AG1159:AV1162" si="3788">AI1160</f>
        <v>1018</v>
      </c>
      <c r="AJ1159" s="11">
        <f t="shared" si="3788"/>
        <v>0</v>
      </c>
      <c r="AK1159" s="75">
        <f t="shared" si="3788"/>
        <v>2850</v>
      </c>
      <c r="AL1159" s="75">
        <f t="shared" si="3788"/>
        <v>0</v>
      </c>
      <c r="AM1159" s="11">
        <f t="shared" si="3788"/>
        <v>36826</v>
      </c>
      <c r="AN1159" s="11">
        <f t="shared" si="3788"/>
        <v>0</v>
      </c>
      <c r="AO1159" s="11">
        <f t="shared" si="3788"/>
        <v>0</v>
      </c>
      <c r="AP1159" s="11">
        <f t="shared" si="3788"/>
        <v>0</v>
      </c>
      <c r="AQ1159" s="11">
        <f t="shared" si="3788"/>
        <v>39676</v>
      </c>
      <c r="AR1159" s="11">
        <f t="shared" si="3788"/>
        <v>0</v>
      </c>
      <c r="AS1159" s="11">
        <f t="shared" si="3788"/>
        <v>0</v>
      </c>
      <c r="AT1159" s="11">
        <f t="shared" si="3788"/>
        <v>0</v>
      </c>
      <c r="AU1159" s="11">
        <f t="shared" si="3788"/>
        <v>5000</v>
      </c>
      <c r="AV1159" s="11">
        <f t="shared" si="3788"/>
        <v>0</v>
      </c>
      <c r="AW1159" s="11">
        <f t="shared" ref="AS1159:BH1162" si="3789">AW1160</f>
        <v>44676</v>
      </c>
      <c r="AX1159" s="11">
        <f t="shared" si="3789"/>
        <v>0</v>
      </c>
      <c r="AY1159" s="75">
        <f t="shared" ref="AY1159:BD1159" si="3790">AY1160+AY1175+AY1167</f>
        <v>-16826</v>
      </c>
      <c r="AZ1159" s="75">
        <f t="shared" si="3790"/>
        <v>26000</v>
      </c>
      <c r="BA1159" s="75">
        <f t="shared" si="3790"/>
        <v>2355</v>
      </c>
      <c r="BB1159" s="75">
        <f t="shared" si="3790"/>
        <v>0</v>
      </c>
      <c r="BC1159" s="75">
        <f t="shared" si="3790"/>
        <v>56205</v>
      </c>
      <c r="BD1159" s="75">
        <f t="shared" si="3790"/>
        <v>26000</v>
      </c>
      <c r="BE1159" s="11">
        <f t="shared" ref="BE1159:CB1159" si="3791">BE1160+BE1175+BE1167+BE1164+BE1172</f>
        <v>3006</v>
      </c>
      <c r="BF1159" s="11">
        <f t="shared" si="3791"/>
        <v>14000</v>
      </c>
      <c r="BG1159" s="11">
        <f t="shared" si="3791"/>
        <v>3313</v>
      </c>
      <c r="BH1159" s="11">
        <f t="shared" si="3791"/>
        <v>0</v>
      </c>
      <c r="BI1159" s="138">
        <f t="shared" si="3791"/>
        <v>76524</v>
      </c>
      <c r="BJ1159" s="138">
        <f t="shared" si="3791"/>
        <v>40000</v>
      </c>
      <c r="BK1159" s="75">
        <f t="shared" si="3791"/>
        <v>-2786</v>
      </c>
      <c r="BL1159" s="75">
        <f t="shared" si="3791"/>
        <v>0</v>
      </c>
      <c r="BM1159" s="75">
        <f t="shared" si="3791"/>
        <v>0</v>
      </c>
      <c r="BN1159" s="75">
        <f t="shared" si="3791"/>
        <v>0</v>
      </c>
      <c r="BO1159" s="75">
        <f t="shared" si="3791"/>
        <v>73738</v>
      </c>
      <c r="BP1159" s="75">
        <f t="shared" si="3791"/>
        <v>40000</v>
      </c>
      <c r="BQ1159" s="11">
        <f t="shared" si="3791"/>
        <v>-2225</v>
      </c>
      <c r="BR1159" s="11">
        <f t="shared" si="3791"/>
        <v>-20017</v>
      </c>
      <c r="BS1159" s="11">
        <f t="shared" si="3791"/>
        <v>0</v>
      </c>
      <c r="BT1159" s="11">
        <f t="shared" si="3791"/>
        <v>0</v>
      </c>
      <c r="BU1159" s="11">
        <f t="shared" si="3791"/>
        <v>51496</v>
      </c>
      <c r="BV1159" s="11">
        <f t="shared" si="3791"/>
        <v>19983</v>
      </c>
      <c r="BW1159" s="75">
        <f t="shared" si="3791"/>
        <v>19447</v>
      </c>
      <c r="BX1159" s="75">
        <f t="shared" si="3791"/>
        <v>175017</v>
      </c>
      <c r="BY1159" s="75">
        <f t="shared" si="3791"/>
        <v>0</v>
      </c>
      <c r="BZ1159" s="75">
        <f t="shared" si="3791"/>
        <v>0</v>
      </c>
      <c r="CA1159" s="75">
        <f t="shared" si="3791"/>
        <v>245960</v>
      </c>
      <c r="CB1159" s="75">
        <f t="shared" si="3791"/>
        <v>195000</v>
      </c>
      <c r="CC1159" s="75">
        <f t="shared" ref="CC1159:CH1159" si="3792">CC1160+CC1175+CC1167+CC1164+CC1172</f>
        <v>0</v>
      </c>
      <c r="CD1159" s="75">
        <f t="shared" si="3792"/>
        <v>0</v>
      </c>
      <c r="CE1159" s="75">
        <f t="shared" si="3792"/>
        <v>0</v>
      </c>
      <c r="CF1159" s="75">
        <f t="shared" si="3792"/>
        <v>0</v>
      </c>
      <c r="CG1159" s="75">
        <f t="shared" si="3792"/>
        <v>245960</v>
      </c>
      <c r="CH1159" s="75">
        <f t="shared" si="3792"/>
        <v>195000</v>
      </c>
      <c r="CI1159" s="11">
        <f t="shared" ref="CI1159:CN1159" si="3793">CI1160+CI1175+CI1167+CI1164+CI1172</f>
        <v>0</v>
      </c>
      <c r="CJ1159" s="11">
        <f t="shared" si="3793"/>
        <v>0</v>
      </c>
      <c r="CK1159" s="11">
        <f t="shared" si="3793"/>
        <v>0</v>
      </c>
      <c r="CL1159" s="11">
        <f t="shared" si="3793"/>
        <v>-381</v>
      </c>
      <c r="CM1159" s="11">
        <f t="shared" si="3793"/>
        <v>245579</v>
      </c>
      <c r="CN1159" s="11">
        <f t="shared" si="3793"/>
        <v>195000</v>
      </c>
      <c r="CO1159" s="11">
        <f t="shared" ref="CO1159:CT1159" si="3794">CO1160+CO1175+CO1167+CO1164+CO1172</f>
        <v>-23625</v>
      </c>
      <c r="CP1159" s="11">
        <f t="shared" si="3794"/>
        <v>23625</v>
      </c>
      <c r="CQ1159" s="11">
        <f t="shared" si="3794"/>
        <v>0</v>
      </c>
      <c r="CR1159" s="11">
        <f t="shared" si="3794"/>
        <v>0</v>
      </c>
      <c r="CS1159" s="11">
        <f t="shared" si="3794"/>
        <v>245579</v>
      </c>
      <c r="CT1159" s="11">
        <f t="shared" si="3794"/>
        <v>218625</v>
      </c>
    </row>
    <row r="1160" spans="1:98">
      <c r="A1160" s="55" t="s">
        <v>15</v>
      </c>
      <c r="B1160" s="14" t="s">
        <v>358</v>
      </c>
      <c r="C1160" s="14" t="s">
        <v>164</v>
      </c>
      <c r="D1160" s="14" t="s">
        <v>87</v>
      </c>
      <c r="E1160" s="14" t="s">
        <v>451</v>
      </c>
      <c r="F1160" s="14"/>
      <c r="G1160" s="11">
        <f t="shared" si="3786"/>
        <v>1832</v>
      </c>
      <c r="H1160" s="11">
        <f t="shared" si="3786"/>
        <v>0</v>
      </c>
      <c r="I1160" s="11">
        <f t="shared" si="3786"/>
        <v>0</v>
      </c>
      <c r="J1160" s="11">
        <f t="shared" si="3786"/>
        <v>0</v>
      </c>
      <c r="K1160" s="11">
        <f t="shared" si="3786"/>
        <v>0</v>
      </c>
      <c r="L1160" s="11">
        <f t="shared" si="3786"/>
        <v>0</v>
      </c>
      <c r="M1160" s="11">
        <f t="shared" si="3786"/>
        <v>1832</v>
      </c>
      <c r="N1160" s="11">
        <f t="shared" si="3786"/>
        <v>0</v>
      </c>
      <c r="O1160" s="11">
        <f t="shared" si="3786"/>
        <v>0</v>
      </c>
      <c r="P1160" s="11">
        <f t="shared" si="3786"/>
        <v>0</v>
      </c>
      <c r="Q1160" s="11">
        <f t="shared" si="3786"/>
        <v>0</v>
      </c>
      <c r="R1160" s="11">
        <f t="shared" si="3786"/>
        <v>0</v>
      </c>
      <c r="S1160" s="11">
        <f t="shared" si="3787"/>
        <v>1832</v>
      </c>
      <c r="T1160" s="11">
        <f t="shared" si="3787"/>
        <v>0</v>
      </c>
      <c r="U1160" s="11">
        <f t="shared" si="3787"/>
        <v>0</v>
      </c>
      <c r="V1160" s="11">
        <f t="shared" si="3787"/>
        <v>0</v>
      </c>
      <c r="W1160" s="11">
        <f t="shared" si="3787"/>
        <v>0</v>
      </c>
      <c r="X1160" s="11">
        <f t="shared" si="3787"/>
        <v>0</v>
      </c>
      <c r="Y1160" s="11">
        <f t="shared" si="3787"/>
        <v>1832</v>
      </c>
      <c r="Z1160" s="11">
        <f t="shared" si="3787"/>
        <v>0</v>
      </c>
      <c r="AA1160" s="11">
        <f t="shared" si="3787"/>
        <v>0</v>
      </c>
      <c r="AB1160" s="11">
        <f t="shared" si="3787"/>
        <v>0</v>
      </c>
      <c r="AC1160" s="11">
        <f t="shared" si="3787"/>
        <v>0</v>
      </c>
      <c r="AD1160" s="11">
        <f t="shared" si="3787"/>
        <v>0</v>
      </c>
      <c r="AE1160" s="11">
        <f t="shared" si="3787"/>
        <v>1832</v>
      </c>
      <c r="AF1160" s="11">
        <f t="shared" si="3787"/>
        <v>0</v>
      </c>
      <c r="AG1160" s="11">
        <f t="shared" si="3788"/>
        <v>0</v>
      </c>
      <c r="AH1160" s="11">
        <f t="shared" si="3788"/>
        <v>0</v>
      </c>
      <c r="AI1160" s="11">
        <f t="shared" si="3788"/>
        <v>1018</v>
      </c>
      <c r="AJ1160" s="11">
        <f t="shared" si="3788"/>
        <v>0</v>
      </c>
      <c r="AK1160" s="75">
        <f t="shared" si="3788"/>
        <v>2850</v>
      </c>
      <c r="AL1160" s="75">
        <f t="shared" si="3788"/>
        <v>0</v>
      </c>
      <c r="AM1160" s="11">
        <f t="shared" si="3788"/>
        <v>36826</v>
      </c>
      <c r="AN1160" s="11">
        <f t="shared" si="3788"/>
        <v>0</v>
      </c>
      <c r="AO1160" s="11">
        <f t="shared" si="3788"/>
        <v>0</v>
      </c>
      <c r="AP1160" s="11">
        <f t="shared" si="3788"/>
        <v>0</v>
      </c>
      <c r="AQ1160" s="11">
        <f t="shared" si="3788"/>
        <v>39676</v>
      </c>
      <c r="AR1160" s="11">
        <f t="shared" si="3788"/>
        <v>0</v>
      </c>
      <c r="AS1160" s="11">
        <f t="shared" si="3789"/>
        <v>0</v>
      </c>
      <c r="AT1160" s="11">
        <f t="shared" si="3789"/>
        <v>0</v>
      </c>
      <c r="AU1160" s="11">
        <f t="shared" si="3789"/>
        <v>5000</v>
      </c>
      <c r="AV1160" s="11">
        <f t="shared" si="3789"/>
        <v>0</v>
      </c>
      <c r="AW1160" s="11">
        <f t="shared" si="3789"/>
        <v>44676</v>
      </c>
      <c r="AX1160" s="11">
        <f t="shared" si="3789"/>
        <v>0</v>
      </c>
      <c r="AY1160" s="75">
        <f t="shared" si="3789"/>
        <v>-16826</v>
      </c>
      <c r="AZ1160" s="75">
        <f t="shared" si="3789"/>
        <v>0</v>
      </c>
      <c r="BA1160" s="75">
        <f t="shared" si="3789"/>
        <v>986</v>
      </c>
      <c r="BB1160" s="75">
        <f t="shared" si="3789"/>
        <v>0</v>
      </c>
      <c r="BC1160" s="75">
        <f t="shared" si="3789"/>
        <v>28836</v>
      </c>
      <c r="BD1160" s="75">
        <f t="shared" si="3789"/>
        <v>0</v>
      </c>
      <c r="BE1160" s="11">
        <f t="shared" si="3789"/>
        <v>-70</v>
      </c>
      <c r="BF1160" s="11">
        <f t="shared" si="3789"/>
        <v>0</v>
      </c>
      <c r="BG1160" s="11">
        <f t="shared" si="3789"/>
        <v>527</v>
      </c>
      <c r="BH1160" s="11">
        <f t="shared" si="3789"/>
        <v>0</v>
      </c>
      <c r="BI1160" s="138">
        <f t="shared" ref="BE1160:BT1162" si="3795">BI1161</f>
        <v>29293</v>
      </c>
      <c r="BJ1160" s="138">
        <f t="shared" si="3795"/>
        <v>0</v>
      </c>
      <c r="BK1160" s="75">
        <f t="shared" si="3795"/>
        <v>0</v>
      </c>
      <c r="BL1160" s="75">
        <f t="shared" si="3795"/>
        <v>0</v>
      </c>
      <c r="BM1160" s="75">
        <f t="shared" si="3795"/>
        <v>0</v>
      </c>
      <c r="BN1160" s="75">
        <f t="shared" si="3795"/>
        <v>0</v>
      </c>
      <c r="BO1160" s="75">
        <f t="shared" si="3795"/>
        <v>29293</v>
      </c>
      <c r="BP1160" s="75">
        <f t="shared" si="3795"/>
        <v>0</v>
      </c>
      <c r="BQ1160" s="11">
        <f t="shared" si="3795"/>
        <v>0</v>
      </c>
      <c r="BR1160" s="11">
        <f t="shared" si="3795"/>
        <v>0</v>
      </c>
      <c r="BS1160" s="11">
        <f t="shared" si="3795"/>
        <v>0</v>
      </c>
      <c r="BT1160" s="11">
        <f t="shared" si="3795"/>
        <v>0</v>
      </c>
      <c r="BU1160" s="11">
        <f t="shared" ref="BQ1160:CF1162" si="3796">BU1161</f>
        <v>29293</v>
      </c>
      <c r="BV1160" s="11">
        <f t="shared" si="3796"/>
        <v>0</v>
      </c>
      <c r="BW1160" s="75">
        <f t="shared" si="3796"/>
        <v>0</v>
      </c>
      <c r="BX1160" s="75">
        <f t="shared" si="3796"/>
        <v>0</v>
      </c>
      <c r="BY1160" s="75">
        <f t="shared" si="3796"/>
        <v>0</v>
      </c>
      <c r="BZ1160" s="75">
        <f t="shared" si="3796"/>
        <v>0</v>
      </c>
      <c r="CA1160" s="75">
        <f t="shared" si="3796"/>
        <v>29293</v>
      </c>
      <c r="CB1160" s="75">
        <f t="shared" si="3796"/>
        <v>0</v>
      </c>
      <c r="CC1160" s="75">
        <f t="shared" si="3796"/>
        <v>0</v>
      </c>
      <c r="CD1160" s="75">
        <f t="shared" si="3796"/>
        <v>0</v>
      </c>
      <c r="CE1160" s="75">
        <f t="shared" si="3796"/>
        <v>0</v>
      </c>
      <c r="CF1160" s="75">
        <f t="shared" si="3796"/>
        <v>0</v>
      </c>
      <c r="CG1160" s="75">
        <f t="shared" ref="CC1160:CR1162" si="3797">CG1161</f>
        <v>29293</v>
      </c>
      <c r="CH1160" s="75">
        <f t="shared" si="3797"/>
        <v>0</v>
      </c>
      <c r="CI1160" s="11">
        <f t="shared" si="3797"/>
        <v>0</v>
      </c>
      <c r="CJ1160" s="11">
        <f t="shared" si="3797"/>
        <v>0</v>
      </c>
      <c r="CK1160" s="11">
        <f t="shared" si="3797"/>
        <v>0</v>
      </c>
      <c r="CL1160" s="11">
        <f t="shared" si="3797"/>
        <v>-381</v>
      </c>
      <c r="CM1160" s="11">
        <f t="shared" si="3797"/>
        <v>28912</v>
      </c>
      <c r="CN1160" s="11">
        <f t="shared" si="3797"/>
        <v>0</v>
      </c>
      <c r="CO1160" s="11">
        <f t="shared" si="3797"/>
        <v>-26250</v>
      </c>
      <c r="CP1160" s="11">
        <f t="shared" si="3797"/>
        <v>0</v>
      </c>
      <c r="CQ1160" s="11">
        <f t="shared" si="3797"/>
        <v>0</v>
      </c>
      <c r="CR1160" s="11">
        <f t="shared" si="3797"/>
        <v>0</v>
      </c>
      <c r="CS1160" s="11">
        <f t="shared" ref="CO1160:CT1162" si="3798">CS1161</f>
        <v>2662</v>
      </c>
      <c r="CT1160" s="11">
        <f t="shared" si="3798"/>
        <v>0</v>
      </c>
    </row>
    <row r="1161" spans="1:98">
      <c r="A1161" s="55" t="s">
        <v>372</v>
      </c>
      <c r="B1161" s="14" t="s">
        <v>358</v>
      </c>
      <c r="C1161" s="14" t="s">
        <v>164</v>
      </c>
      <c r="D1161" s="14" t="s">
        <v>87</v>
      </c>
      <c r="E1161" s="14" t="s">
        <v>468</v>
      </c>
      <c r="F1161" s="14"/>
      <c r="G1161" s="11">
        <f t="shared" si="3786"/>
        <v>1832</v>
      </c>
      <c r="H1161" s="11">
        <f t="shared" si="3786"/>
        <v>0</v>
      </c>
      <c r="I1161" s="11">
        <f t="shared" si="3786"/>
        <v>0</v>
      </c>
      <c r="J1161" s="11">
        <f t="shared" si="3786"/>
        <v>0</v>
      </c>
      <c r="K1161" s="11">
        <f t="shared" si="3786"/>
        <v>0</v>
      </c>
      <c r="L1161" s="11">
        <f t="shared" si="3786"/>
        <v>0</v>
      </c>
      <c r="M1161" s="11">
        <f t="shared" si="3786"/>
        <v>1832</v>
      </c>
      <c r="N1161" s="11">
        <f t="shared" si="3786"/>
        <v>0</v>
      </c>
      <c r="O1161" s="11">
        <f t="shared" si="3786"/>
        <v>0</v>
      </c>
      <c r="P1161" s="11">
        <f t="shared" si="3786"/>
        <v>0</v>
      </c>
      <c r="Q1161" s="11">
        <f t="shared" si="3786"/>
        <v>0</v>
      </c>
      <c r="R1161" s="11">
        <f t="shared" si="3786"/>
        <v>0</v>
      </c>
      <c r="S1161" s="11">
        <f t="shared" si="3787"/>
        <v>1832</v>
      </c>
      <c r="T1161" s="11">
        <f t="shared" si="3787"/>
        <v>0</v>
      </c>
      <c r="U1161" s="11">
        <f t="shared" si="3787"/>
        <v>0</v>
      </c>
      <c r="V1161" s="11">
        <f t="shared" si="3787"/>
        <v>0</v>
      </c>
      <c r="W1161" s="11">
        <f t="shared" si="3787"/>
        <v>0</v>
      </c>
      <c r="X1161" s="11">
        <f t="shared" si="3787"/>
        <v>0</v>
      </c>
      <c r="Y1161" s="11">
        <f t="shared" si="3787"/>
        <v>1832</v>
      </c>
      <c r="Z1161" s="11">
        <f t="shared" si="3787"/>
        <v>0</v>
      </c>
      <c r="AA1161" s="11">
        <f t="shared" si="3787"/>
        <v>0</v>
      </c>
      <c r="AB1161" s="11">
        <f t="shared" si="3787"/>
        <v>0</v>
      </c>
      <c r="AC1161" s="11">
        <f t="shared" si="3787"/>
        <v>0</v>
      </c>
      <c r="AD1161" s="11">
        <f t="shared" si="3787"/>
        <v>0</v>
      </c>
      <c r="AE1161" s="11">
        <f t="shared" si="3787"/>
        <v>1832</v>
      </c>
      <c r="AF1161" s="11">
        <f t="shared" si="3787"/>
        <v>0</v>
      </c>
      <c r="AG1161" s="11">
        <f t="shared" si="3788"/>
        <v>0</v>
      </c>
      <c r="AH1161" s="11">
        <f t="shared" si="3788"/>
        <v>0</v>
      </c>
      <c r="AI1161" s="11">
        <f t="shared" si="3788"/>
        <v>1018</v>
      </c>
      <c r="AJ1161" s="11">
        <f t="shared" si="3788"/>
        <v>0</v>
      </c>
      <c r="AK1161" s="75">
        <f t="shared" si="3788"/>
        <v>2850</v>
      </c>
      <c r="AL1161" s="75">
        <f t="shared" si="3788"/>
        <v>0</v>
      </c>
      <c r="AM1161" s="11">
        <f t="shared" si="3788"/>
        <v>36826</v>
      </c>
      <c r="AN1161" s="11">
        <f t="shared" si="3788"/>
        <v>0</v>
      </c>
      <c r="AO1161" s="11">
        <f t="shared" si="3788"/>
        <v>0</v>
      </c>
      <c r="AP1161" s="11">
        <f t="shared" si="3788"/>
        <v>0</v>
      </c>
      <c r="AQ1161" s="11">
        <f t="shared" si="3788"/>
        <v>39676</v>
      </c>
      <c r="AR1161" s="11">
        <f t="shared" si="3788"/>
        <v>0</v>
      </c>
      <c r="AS1161" s="11">
        <f t="shared" si="3789"/>
        <v>0</v>
      </c>
      <c r="AT1161" s="11">
        <f t="shared" si="3789"/>
        <v>0</v>
      </c>
      <c r="AU1161" s="11">
        <f t="shared" si="3789"/>
        <v>5000</v>
      </c>
      <c r="AV1161" s="11">
        <f t="shared" si="3789"/>
        <v>0</v>
      </c>
      <c r="AW1161" s="11">
        <f t="shared" si="3789"/>
        <v>44676</v>
      </c>
      <c r="AX1161" s="11">
        <f t="shared" si="3789"/>
        <v>0</v>
      </c>
      <c r="AY1161" s="75">
        <f t="shared" si="3789"/>
        <v>-16826</v>
      </c>
      <c r="AZ1161" s="75">
        <f t="shared" si="3789"/>
        <v>0</v>
      </c>
      <c r="BA1161" s="75">
        <f t="shared" si="3789"/>
        <v>986</v>
      </c>
      <c r="BB1161" s="75">
        <f t="shared" si="3789"/>
        <v>0</v>
      </c>
      <c r="BC1161" s="75">
        <f t="shared" si="3789"/>
        <v>28836</v>
      </c>
      <c r="BD1161" s="75">
        <f t="shared" si="3789"/>
        <v>0</v>
      </c>
      <c r="BE1161" s="11">
        <f t="shared" si="3795"/>
        <v>-70</v>
      </c>
      <c r="BF1161" s="11">
        <f t="shared" si="3795"/>
        <v>0</v>
      </c>
      <c r="BG1161" s="11">
        <f t="shared" si="3795"/>
        <v>527</v>
      </c>
      <c r="BH1161" s="11">
        <f t="shared" si="3795"/>
        <v>0</v>
      </c>
      <c r="BI1161" s="138">
        <f t="shared" si="3795"/>
        <v>29293</v>
      </c>
      <c r="BJ1161" s="138">
        <f t="shared" si="3795"/>
        <v>0</v>
      </c>
      <c r="BK1161" s="75">
        <f t="shared" si="3795"/>
        <v>0</v>
      </c>
      <c r="BL1161" s="75">
        <f t="shared" si="3795"/>
        <v>0</v>
      </c>
      <c r="BM1161" s="75">
        <f t="shared" si="3795"/>
        <v>0</v>
      </c>
      <c r="BN1161" s="75">
        <f t="shared" si="3795"/>
        <v>0</v>
      </c>
      <c r="BO1161" s="75">
        <f t="shared" si="3795"/>
        <v>29293</v>
      </c>
      <c r="BP1161" s="75">
        <f t="shared" si="3795"/>
        <v>0</v>
      </c>
      <c r="BQ1161" s="11">
        <f t="shared" si="3796"/>
        <v>0</v>
      </c>
      <c r="BR1161" s="11">
        <f t="shared" si="3796"/>
        <v>0</v>
      </c>
      <c r="BS1161" s="11">
        <f t="shared" si="3796"/>
        <v>0</v>
      </c>
      <c r="BT1161" s="11">
        <f t="shared" si="3796"/>
        <v>0</v>
      </c>
      <c r="BU1161" s="11">
        <f t="shared" si="3796"/>
        <v>29293</v>
      </c>
      <c r="BV1161" s="11">
        <f t="shared" si="3796"/>
        <v>0</v>
      </c>
      <c r="BW1161" s="75">
        <f t="shared" si="3796"/>
        <v>0</v>
      </c>
      <c r="BX1161" s="75">
        <f t="shared" si="3796"/>
        <v>0</v>
      </c>
      <c r="BY1161" s="75">
        <f t="shared" si="3796"/>
        <v>0</v>
      </c>
      <c r="BZ1161" s="75">
        <f t="shared" si="3796"/>
        <v>0</v>
      </c>
      <c r="CA1161" s="75">
        <f t="shared" si="3796"/>
        <v>29293</v>
      </c>
      <c r="CB1161" s="75">
        <f t="shared" si="3796"/>
        <v>0</v>
      </c>
      <c r="CC1161" s="75">
        <f t="shared" si="3797"/>
        <v>0</v>
      </c>
      <c r="CD1161" s="75">
        <f t="shared" si="3797"/>
        <v>0</v>
      </c>
      <c r="CE1161" s="75">
        <f t="shared" si="3797"/>
        <v>0</v>
      </c>
      <c r="CF1161" s="75">
        <f t="shared" si="3797"/>
        <v>0</v>
      </c>
      <c r="CG1161" s="75">
        <f t="shared" si="3797"/>
        <v>29293</v>
      </c>
      <c r="CH1161" s="75">
        <f t="shared" si="3797"/>
        <v>0</v>
      </c>
      <c r="CI1161" s="11">
        <f t="shared" si="3797"/>
        <v>0</v>
      </c>
      <c r="CJ1161" s="11">
        <f t="shared" si="3797"/>
        <v>0</v>
      </c>
      <c r="CK1161" s="11">
        <f t="shared" si="3797"/>
        <v>0</v>
      </c>
      <c r="CL1161" s="11">
        <f t="shared" si="3797"/>
        <v>-381</v>
      </c>
      <c r="CM1161" s="11">
        <f t="shared" si="3797"/>
        <v>28912</v>
      </c>
      <c r="CN1161" s="11">
        <f t="shared" si="3797"/>
        <v>0</v>
      </c>
      <c r="CO1161" s="11">
        <f t="shared" si="3798"/>
        <v>-26250</v>
      </c>
      <c r="CP1161" s="11">
        <f t="shared" si="3798"/>
        <v>0</v>
      </c>
      <c r="CQ1161" s="11">
        <f t="shared" si="3798"/>
        <v>0</v>
      </c>
      <c r="CR1161" s="11">
        <f t="shared" si="3798"/>
        <v>0</v>
      </c>
      <c r="CS1161" s="11">
        <f t="shared" si="3798"/>
        <v>2662</v>
      </c>
      <c r="CT1161" s="11">
        <f t="shared" si="3798"/>
        <v>0</v>
      </c>
    </row>
    <row r="1162" spans="1:98" ht="33">
      <c r="A1162" s="55" t="s">
        <v>268</v>
      </c>
      <c r="B1162" s="14" t="s">
        <v>358</v>
      </c>
      <c r="C1162" s="14" t="s">
        <v>164</v>
      </c>
      <c r="D1162" s="14" t="s">
        <v>87</v>
      </c>
      <c r="E1162" s="14" t="s">
        <v>468</v>
      </c>
      <c r="F1162" s="14" t="s">
        <v>33</v>
      </c>
      <c r="G1162" s="11">
        <f t="shared" si="3786"/>
        <v>1832</v>
      </c>
      <c r="H1162" s="11">
        <f t="shared" si="3786"/>
        <v>0</v>
      </c>
      <c r="I1162" s="11">
        <f t="shared" si="3786"/>
        <v>0</v>
      </c>
      <c r="J1162" s="11">
        <f t="shared" si="3786"/>
        <v>0</v>
      </c>
      <c r="K1162" s="11">
        <f t="shared" si="3786"/>
        <v>0</v>
      </c>
      <c r="L1162" s="11">
        <f t="shared" si="3786"/>
        <v>0</v>
      </c>
      <c r="M1162" s="11">
        <f t="shared" si="3786"/>
        <v>1832</v>
      </c>
      <c r="N1162" s="11">
        <f t="shared" si="3786"/>
        <v>0</v>
      </c>
      <c r="O1162" s="11">
        <f t="shared" si="3786"/>
        <v>0</v>
      </c>
      <c r="P1162" s="11">
        <f t="shared" si="3786"/>
        <v>0</v>
      </c>
      <c r="Q1162" s="11">
        <f t="shared" si="3786"/>
        <v>0</v>
      </c>
      <c r="R1162" s="11">
        <f t="shared" si="3786"/>
        <v>0</v>
      </c>
      <c r="S1162" s="11">
        <f t="shared" si="3787"/>
        <v>1832</v>
      </c>
      <c r="T1162" s="11">
        <f t="shared" si="3787"/>
        <v>0</v>
      </c>
      <c r="U1162" s="11">
        <f t="shared" si="3787"/>
        <v>0</v>
      </c>
      <c r="V1162" s="11">
        <f t="shared" si="3787"/>
        <v>0</v>
      </c>
      <c r="W1162" s="11">
        <f t="shared" si="3787"/>
        <v>0</v>
      </c>
      <c r="X1162" s="11">
        <f t="shared" si="3787"/>
        <v>0</v>
      </c>
      <c r="Y1162" s="11">
        <f t="shared" si="3787"/>
        <v>1832</v>
      </c>
      <c r="Z1162" s="11">
        <f t="shared" si="3787"/>
        <v>0</v>
      </c>
      <c r="AA1162" s="11">
        <f t="shared" si="3787"/>
        <v>0</v>
      </c>
      <c r="AB1162" s="11">
        <f t="shared" si="3787"/>
        <v>0</v>
      </c>
      <c r="AC1162" s="11">
        <f t="shared" si="3787"/>
        <v>0</v>
      </c>
      <c r="AD1162" s="11">
        <f t="shared" si="3787"/>
        <v>0</v>
      </c>
      <c r="AE1162" s="11">
        <f t="shared" si="3787"/>
        <v>1832</v>
      </c>
      <c r="AF1162" s="11">
        <f t="shared" si="3787"/>
        <v>0</v>
      </c>
      <c r="AG1162" s="11">
        <f t="shared" si="3788"/>
        <v>0</v>
      </c>
      <c r="AH1162" s="11">
        <f t="shared" si="3788"/>
        <v>0</v>
      </c>
      <c r="AI1162" s="11">
        <f t="shared" si="3788"/>
        <v>1018</v>
      </c>
      <c r="AJ1162" s="11">
        <f t="shared" si="3788"/>
        <v>0</v>
      </c>
      <c r="AK1162" s="75">
        <f t="shared" si="3788"/>
        <v>2850</v>
      </c>
      <c r="AL1162" s="75">
        <f t="shared" si="3788"/>
        <v>0</v>
      </c>
      <c r="AM1162" s="11">
        <f t="shared" si="3788"/>
        <v>36826</v>
      </c>
      <c r="AN1162" s="11">
        <f t="shared" si="3788"/>
        <v>0</v>
      </c>
      <c r="AO1162" s="11">
        <f t="shared" si="3788"/>
        <v>0</v>
      </c>
      <c r="AP1162" s="11">
        <f t="shared" si="3788"/>
        <v>0</v>
      </c>
      <c r="AQ1162" s="11">
        <f t="shared" si="3788"/>
        <v>39676</v>
      </c>
      <c r="AR1162" s="11">
        <f t="shared" si="3788"/>
        <v>0</v>
      </c>
      <c r="AS1162" s="11">
        <f t="shared" si="3789"/>
        <v>0</v>
      </c>
      <c r="AT1162" s="11">
        <f t="shared" si="3789"/>
        <v>0</v>
      </c>
      <c r="AU1162" s="11">
        <f t="shared" si="3789"/>
        <v>5000</v>
      </c>
      <c r="AV1162" s="11">
        <f t="shared" si="3789"/>
        <v>0</v>
      </c>
      <c r="AW1162" s="11">
        <f t="shared" si="3789"/>
        <v>44676</v>
      </c>
      <c r="AX1162" s="11">
        <f t="shared" si="3789"/>
        <v>0</v>
      </c>
      <c r="AY1162" s="75">
        <f t="shared" si="3789"/>
        <v>-16826</v>
      </c>
      <c r="AZ1162" s="75">
        <f t="shared" si="3789"/>
        <v>0</v>
      </c>
      <c r="BA1162" s="75">
        <f t="shared" si="3789"/>
        <v>986</v>
      </c>
      <c r="BB1162" s="75">
        <f t="shared" si="3789"/>
        <v>0</v>
      </c>
      <c r="BC1162" s="75">
        <f t="shared" si="3789"/>
        <v>28836</v>
      </c>
      <c r="BD1162" s="75">
        <f t="shared" si="3789"/>
        <v>0</v>
      </c>
      <c r="BE1162" s="11">
        <f t="shared" si="3795"/>
        <v>-70</v>
      </c>
      <c r="BF1162" s="11">
        <f t="shared" si="3795"/>
        <v>0</v>
      </c>
      <c r="BG1162" s="11">
        <f t="shared" si="3795"/>
        <v>527</v>
      </c>
      <c r="BH1162" s="11">
        <f t="shared" si="3795"/>
        <v>0</v>
      </c>
      <c r="BI1162" s="138">
        <f t="shared" si="3795"/>
        <v>29293</v>
      </c>
      <c r="BJ1162" s="138">
        <f t="shared" si="3795"/>
        <v>0</v>
      </c>
      <c r="BK1162" s="75">
        <f t="shared" si="3795"/>
        <v>0</v>
      </c>
      <c r="BL1162" s="75">
        <f t="shared" si="3795"/>
        <v>0</v>
      </c>
      <c r="BM1162" s="75">
        <f t="shared" si="3795"/>
        <v>0</v>
      </c>
      <c r="BN1162" s="75">
        <f t="shared" si="3795"/>
        <v>0</v>
      </c>
      <c r="BO1162" s="75">
        <f t="shared" si="3795"/>
        <v>29293</v>
      </c>
      <c r="BP1162" s="75">
        <f t="shared" si="3795"/>
        <v>0</v>
      </c>
      <c r="BQ1162" s="11">
        <f t="shared" si="3796"/>
        <v>0</v>
      </c>
      <c r="BR1162" s="11">
        <f t="shared" si="3796"/>
        <v>0</v>
      </c>
      <c r="BS1162" s="11">
        <f t="shared" si="3796"/>
        <v>0</v>
      </c>
      <c r="BT1162" s="11">
        <f t="shared" si="3796"/>
        <v>0</v>
      </c>
      <c r="BU1162" s="11">
        <f t="shared" si="3796"/>
        <v>29293</v>
      </c>
      <c r="BV1162" s="11">
        <f t="shared" si="3796"/>
        <v>0</v>
      </c>
      <c r="BW1162" s="75">
        <f t="shared" si="3796"/>
        <v>0</v>
      </c>
      <c r="BX1162" s="75">
        <f t="shared" si="3796"/>
        <v>0</v>
      </c>
      <c r="BY1162" s="75">
        <f t="shared" si="3796"/>
        <v>0</v>
      </c>
      <c r="BZ1162" s="75">
        <f t="shared" si="3796"/>
        <v>0</v>
      </c>
      <c r="CA1162" s="75">
        <f t="shared" si="3796"/>
        <v>29293</v>
      </c>
      <c r="CB1162" s="75">
        <f t="shared" si="3796"/>
        <v>0</v>
      </c>
      <c r="CC1162" s="75">
        <f t="shared" si="3797"/>
        <v>0</v>
      </c>
      <c r="CD1162" s="75">
        <f t="shared" si="3797"/>
        <v>0</v>
      </c>
      <c r="CE1162" s="75">
        <f t="shared" si="3797"/>
        <v>0</v>
      </c>
      <c r="CF1162" s="75">
        <f t="shared" si="3797"/>
        <v>0</v>
      </c>
      <c r="CG1162" s="75">
        <f t="shared" si="3797"/>
        <v>29293</v>
      </c>
      <c r="CH1162" s="75">
        <f t="shared" si="3797"/>
        <v>0</v>
      </c>
      <c r="CI1162" s="11">
        <f t="shared" si="3797"/>
        <v>0</v>
      </c>
      <c r="CJ1162" s="11">
        <f t="shared" si="3797"/>
        <v>0</v>
      </c>
      <c r="CK1162" s="11">
        <f t="shared" si="3797"/>
        <v>0</v>
      </c>
      <c r="CL1162" s="11">
        <f t="shared" si="3797"/>
        <v>-381</v>
      </c>
      <c r="CM1162" s="11">
        <f t="shared" si="3797"/>
        <v>28912</v>
      </c>
      <c r="CN1162" s="11">
        <f t="shared" si="3797"/>
        <v>0</v>
      </c>
      <c r="CO1162" s="11">
        <f t="shared" si="3798"/>
        <v>-26250</v>
      </c>
      <c r="CP1162" s="11">
        <f t="shared" si="3798"/>
        <v>0</v>
      </c>
      <c r="CQ1162" s="11">
        <f t="shared" si="3798"/>
        <v>0</v>
      </c>
      <c r="CR1162" s="11">
        <f t="shared" si="3798"/>
        <v>0</v>
      </c>
      <c r="CS1162" s="11">
        <f t="shared" si="3798"/>
        <v>2662</v>
      </c>
      <c r="CT1162" s="11">
        <f t="shared" si="3798"/>
        <v>0</v>
      </c>
    </row>
    <row r="1163" spans="1:98" ht="33">
      <c r="A1163" s="55" t="s">
        <v>39</v>
      </c>
      <c r="B1163" s="14" t="s">
        <v>358</v>
      </c>
      <c r="C1163" s="14" t="s">
        <v>164</v>
      </c>
      <c r="D1163" s="14" t="s">
        <v>87</v>
      </c>
      <c r="E1163" s="14" t="s">
        <v>468</v>
      </c>
      <c r="F1163" s="14" t="s">
        <v>40</v>
      </c>
      <c r="G1163" s="11">
        <v>1832</v>
      </c>
      <c r="H1163" s="11"/>
      <c r="I1163" s="11"/>
      <c r="J1163" s="11"/>
      <c r="K1163" s="11"/>
      <c r="L1163" s="11"/>
      <c r="M1163" s="11">
        <f>G1163+I1163+J1163+K1163+L1163</f>
        <v>1832</v>
      </c>
      <c r="N1163" s="11">
        <f>H1163+J1163</f>
        <v>0</v>
      </c>
      <c r="O1163" s="11"/>
      <c r="P1163" s="11"/>
      <c r="Q1163" s="11"/>
      <c r="R1163" s="11"/>
      <c r="S1163" s="11">
        <f>M1163+O1163+P1163+Q1163+R1163</f>
        <v>1832</v>
      </c>
      <c r="T1163" s="11">
        <f>N1163+P1163</f>
        <v>0</v>
      </c>
      <c r="U1163" s="11"/>
      <c r="V1163" s="11"/>
      <c r="W1163" s="11"/>
      <c r="X1163" s="11"/>
      <c r="Y1163" s="11">
        <f>S1163+U1163+V1163+W1163+X1163</f>
        <v>1832</v>
      </c>
      <c r="Z1163" s="11">
        <f>T1163+V1163</f>
        <v>0</v>
      </c>
      <c r="AA1163" s="11"/>
      <c r="AB1163" s="11"/>
      <c r="AC1163" s="11"/>
      <c r="AD1163" s="11"/>
      <c r="AE1163" s="11">
        <f>Y1163+AA1163+AB1163+AC1163+AD1163</f>
        <v>1832</v>
      </c>
      <c r="AF1163" s="11">
        <f>Z1163+AB1163</f>
        <v>0</v>
      </c>
      <c r="AG1163" s="11"/>
      <c r="AH1163" s="11"/>
      <c r="AI1163" s="11">
        <v>1018</v>
      </c>
      <c r="AJ1163" s="11"/>
      <c r="AK1163" s="75">
        <f>AE1163+AG1163+AH1163+AI1163+AJ1163</f>
        <v>2850</v>
      </c>
      <c r="AL1163" s="75">
        <f>AF1163+AH1163</f>
        <v>0</v>
      </c>
      <c r="AM1163" s="11">
        <v>36826</v>
      </c>
      <c r="AN1163" s="11"/>
      <c r="AO1163" s="11"/>
      <c r="AP1163" s="11"/>
      <c r="AQ1163" s="11">
        <f>AK1163+AM1163+AN1163+AO1163+AP1163</f>
        <v>39676</v>
      </c>
      <c r="AR1163" s="11">
        <f>AL1163+AN1163</f>
        <v>0</v>
      </c>
      <c r="AS1163" s="11"/>
      <c r="AT1163" s="11"/>
      <c r="AU1163" s="11">
        <v>5000</v>
      </c>
      <c r="AV1163" s="11"/>
      <c r="AW1163" s="11">
        <f>AQ1163+AS1163+AT1163+AU1163+AV1163</f>
        <v>44676</v>
      </c>
      <c r="AX1163" s="11">
        <f>AR1163+AT1163</f>
        <v>0</v>
      </c>
      <c r="AY1163" s="75">
        <v>-16826</v>
      </c>
      <c r="AZ1163" s="75"/>
      <c r="BA1163" s="75">
        <v>986</v>
      </c>
      <c r="BB1163" s="75"/>
      <c r="BC1163" s="75">
        <f>AW1163+AY1163+AZ1163+BA1163+BB1163</f>
        <v>28836</v>
      </c>
      <c r="BD1163" s="75">
        <f>AX1163+AZ1163</f>
        <v>0</v>
      </c>
      <c r="BE1163" s="11">
        <v>-70</v>
      </c>
      <c r="BF1163" s="11"/>
      <c r="BG1163" s="11">
        <v>527</v>
      </c>
      <c r="BH1163" s="11"/>
      <c r="BI1163" s="138">
        <f>BC1163+BE1163+BF1163+BG1163+BH1163</f>
        <v>29293</v>
      </c>
      <c r="BJ1163" s="138">
        <f>BD1163+BF1163</f>
        <v>0</v>
      </c>
      <c r="BK1163" s="75"/>
      <c r="BL1163" s="75"/>
      <c r="BM1163" s="75"/>
      <c r="BN1163" s="75"/>
      <c r="BO1163" s="75">
        <f>BI1163+BK1163+BL1163+BM1163+BN1163</f>
        <v>29293</v>
      </c>
      <c r="BP1163" s="75">
        <f>BJ1163+BL1163</f>
        <v>0</v>
      </c>
      <c r="BQ1163" s="11"/>
      <c r="BR1163" s="11"/>
      <c r="BS1163" s="11"/>
      <c r="BT1163" s="11"/>
      <c r="BU1163" s="11">
        <f>BO1163+BQ1163+BR1163+BS1163+BT1163</f>
        <v>29293</v>
      </c>
      <c r="BV1163" s="11">
        <f>BP1163+BR1163</f>
        <v>0</v>
      </c>
      <c r="BW1163" s="75"/>
      <c r="BX1163" s="75"/>
      <c r="BY1163" s="75"/>
      <c r="BZ1163" s="75"/>
      <c r="CA1163" s="75">
        <f>BU1163+BW1163+BX1163+BY1163+BZ1163</f>
        <v>29293</v>
      </c>
      <c r="CB1163" s="75">
        <f>BV1163+BX1163</f>
        <v>0</v>
      </c>
      <c r="CC1163" s="75"/>
      <c r="CD1163" s="75"/>
      <c r="CE1163" s="75"/>
      <c r="CF1163" s="75"/>
      <c r="CG1163" s="75">
        <f>CA1163+CC1163+CD1163+CE1163+CF1163</f>
        <v>29293</v>
      </c>
      <c r="CH1163" s="75">
        <f>CB1163+CD1163</f>
        <v>0</v>
      </c>
      <c r="CI1163" s="11"/>
      <c r="CJ1163" s="11"/>
      <c r="CK1163" s="11"/>
      <c r="CL1163" s="11">
        <v>-381</v>
      </c>
      <c r="CM1163" s="11">
        <f>CG1163+CI1163+CJ1163+CK1163+CL1163</f>
        <v>28912</v>
      </c>
      <c r="CN1163" s="11">
        <f>CH1163+CJ1163</f>
        <v>0</v>
      </c>
      <c r="CO1163" s="11">
        <v>-26250</v>
      </c>
      <c r="CP1163" s="11"/>
      <c r="CQ1163" s="11"/>
      <c r="CR1163" s="11"/>
      <c r="CS1163" s="11">
        <f>CM1163+CO1163+CP1163+CQ1163+CR1163</f>
        <v>2662</v>
      </c>
      <c r="CT1163" s="11">
        <f>CN1163+CP1163</f>
        <v>0</v>
      </c>
    </row>
    <row r="1164" spans="1:98" ht="66" hidden="1">
      <c r="A1164" s="55" t="s">
        <v>714</v>
      </c>
      <c r="B1164" s="14" t="s">
        <v>358</v>
      </c>
      <c r="C1164" s="14" t="s">
        <v>164</v>
      </c>
      <c r="D1164" s="14" t="s">
        <v>87</v>
      </c>
      <c r="E1164" s="14" t="s">
        <v>715</v>
      </c>
      <c r="F1164" s="14"/>
      <c r="G1164" s="11"/>
      <c r="H1164" s="11"/>
      <c r="I1164" s="11"/>
      <c r="J1164" s="11"/>
      <c r="K1164" s="11"/>
      <c r="L1164" s="11"/>
      <c r="M1164" s="11"/>
      <c r="N1164" s="11"/>
      <c r="O1164" s="11"/>
      <c r="P1164" s="11"/>
      <c r="Q1164" s="11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  <c r="AJ1164" s="11"/>
      <c r="AK1164" s="11"/>
      <c r="AL1164" s="11"/>
      <c r="AM1164" s="11"/>
      <c r="AN1164" s="11"/>
      <c r="AO1164" s="11"/>
      <c r="AP1164" s="11"/>
      <c r="AQ1164" s="11"/>
      <c r="AR1164" s="11"/>
      <c r="AS1164" s="11"/>
      <c r="AT1164" s="11"/>
      <c r="AU1164" s="11"/>
      <c r="AV1164" s="11"/>
      <c r="AW1164" s="11"/>
      <c r="AX1164" s="11"/>
      <c r="AY1164" s="11"/>
      <c r="AZ1164" s="11"/>
      <c r="BA1164" s="11"/>
      <c r="BB1164" s="11"/>
      <c r="BC1164" s="11"/>
      <c r="BD1164" s="11"/>
      <c r="BE1164" s="11">
        <f>BE1165</f>
        <v>0</v>
      </c>
      <c r="BF1164" s="11">
        <f t="shared" ref="BF1164:BU1165" si="3799">BF1165</f>
        <v>0</v>
      </c>
      <c r="BG1164" s="11">
        <f t="shared" si="3799"/>
        <v>2786</v>
      </c>
      <c r="BH1164" s="11">
        <f t="shared" si="3799"/>
        <v>0</v>
      </c>
      <c r="BI1164" s="138">
        <f t="shared" si="3799"/>
        <v>2786</v>
      </c>
      <c r="BJ1164" s="138">
        <f t="shared" si="3799"/>
        <v>0</v>
      </c>
      <c r="BK1164" s="75">
        <f>BK1165</f>
        <v>-2786</v>
      </c>
      <c r="BL1164" s="75">
        <f t="shared" si="3799"/>
        <v>0</v>
      </c>
      <c r="BM1164" s="75">
        <f t="shared" si="3799"/>
        <v>0</v>
      </c>
      <c r="BN1164" s="75">
        <f t="shared" si="3799"/>
        <v>0</v>
      </c>
      <c r="BO1164" s="75">
        <f t="shared" si="3799"/>
        <v>0</v>
      </c>
      <c r="BP1164" s="75">
        <f t="shared" si="3799"/>
        <v>0</v>
      </c>
      <c r="BQ1164" s="11">
        <f>BQ1165</f>
        <v>0</v>
      </c>
      <c r="BR1164" s="11">
        <f t="shared" si="3799"/>
        <v>0</v>
      </c>
      <c r="BS1164" s="11">
        <f t="shared" si="3799"/>
        <v>0</v>
      </c>
      <c r="BT1164" s="11">
        <f t="shared" si="3799"/>
        <v>0</v>
      </c>
      <c r="BU1164" s="11">
        <f t="shared" si="3799"/>
        <v>0</v>
      </c>
      <c r="BV1164" s="11">
        <f t="shared" ref="BR1164:BV1165" si="3800">BV1165</f>
        <v>0</v>
      </c>
      <c r="BW1164" s="75">
        <f>BW1165</f>
        <v>0</v>
      </c>
      <c r="BX1164" s="75">
        <f t="shared" ref="BX1164:CM1165" si="3801">BX1165</f>
        <v>0</v>
      </c>
      <c r="BY1164" s="75">
        <f t="shared" si="3801"/>
        <v>0</v>
      </c>
      <c r="BZ1164" s="75">
        <f t="shared" si="3801"/>
        <v>0</v>
      </c>
      <c r="CA1164" s="75">
        <f t="shared" si="3801"/>
        <v>0</v>
      </c>
      <c r="CB1164" s="75">
        <f t="shared" si="3801"/>
        <v>0</v>
      </c>
      <c r="CC1164" s="75">
        <f>CC1165</f>
        <v>0</v>
      </c>
      <c r="CD1164" s="75">
        <f t="shared" si="3801"/>
        <v>0</v>
      </c>
      <c r="CE1164" s="75">
        <f t="shared" si="3801"/>
        <v>0</v>
      </c>
      <c r="CF1164" s="75">
        <f t="shared" si="3801"/>
        <v>0</v>
      </c>
      <c r="CG1164" s="75">
        <f t="shared" si="3801"/>
        <v>0</v>
      </c>
      <c r="CH1164" s="75">
        <f t="shared" si="3801"/>
        <v>0</v>
      </c>
      <c r="CI1164" s="11">
        <f>CI1165</f>
        <v>0</v>
      </c>
      <c r="CJ1164" s="11">
        <f t="shared" si="3801"/>
        <v>0</v>
      </c>
      <c r="CK1164" s="11">
        <f t="shared" si="3801"/>
        <v>0</v>
      </c>
      <c r="CL1164" s="11">
        <f t="shared" si="3801"/>
        <v>0</v>
      </c>
      <c r="CM1164" s="11">
        <f t="shared" si="3801"/>
        <v>0</v>
      </c>
      <c r="CN1164" s="11">
        <f t="shared" ref="CJ1164:CN1165" si="3802">CN1165</f>
        <v>0</v>
      </c>
      <c r="CO1164" s="11">
        <f>CO1165</f>
        <v>0</v>
      </c>
      <c r="CP1164" s="11">
        <f t="shared" ref="CP1164:CT1165" si="3803">CP1165</f>
        <v>0</v>
      </c>
      <c r="CQ1164" s="11">
        <f t="shared" si="3803"/>
        <v>0</v>
      </c>
      <c r="CR1164" s="11">
        <f t="shared" si="3803"/>
        <v>0</v>
      </c>
      <c r="CS1164" s="11">
        <f t="shared" si="3803"/>
        <v>0</v>
      </c>
      <c r="CT1164" s="11">
        <f t="shared" si="3803"/>
        <v>0</v>
      </c>
    </row>
    <row r="1165" spans="1:98" ht="33" hidden="1">
      <c r="A1165" s="55" t="s">
        <v>268</v>
      </c>
      <c r="B1165" s="14" t="s">
        <v>358</v>
      </c>
      <c r="C1165" s="14" t="s">
        <v>164</v>
      </c>
      <c r="D1165" s="14" t="s">
        <v>87</v>
      </c>
      <c r="E1165" s="14" t="s">
        <v>715</v>
      </c>
      <c r="F1165" s="14" t="s">
        <v>33</v>
      </c>
      <c r="G1165" s="11"/>
      <c r="H1165" s="11"/>
      <c r="I1165" s="11"/>
      <c r="J1165" s="11"/>
      <c r="K1165" s="11"/>
      <c r="L1165" s="11"/>
      <c r="M1165" s="11"/>
      <c r="N1165" s="11"/>
      <c r="O1165" s="11"/>
      <c r="P1165" s="11"/>
      <c r="Q1165" s="11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  <c r="AJ1165" s="11"/>
      <c r="AK1165" s="11"/>
      <c r="AL1165" s="11"/>
      <c r="AM1165" s="11"/>
      <c r="AN1165" s="11"/>
      <c r="AO1165" s="11"/>
      <c r="AP1165" s="11"/>
      <c r="AQ1165" s="11"/>
      <c r="AR1165" s="11"/>
      <c r="AS1165" s="11"/>
      <c r="AT1165" s="11"/>
      <c r="AU1165" s="11"/>
      <c r="AV1165" s="11"/>
      <c r="AW1165" s="11"/>
      <c r="AX1165" s="11"/>
      <c r="AY1165" s="11"/>
      <c r="AZ1165" s="11"/>
      <c r="BA1165" s="11"/>
      <c r="BB1165" s="11"/>
      <c r="BC1165" s="11"/>
      <c r="BD1165" s="11"/>
      <c r="BE1165" s="11">
        <f>BE1166</f>
        <v>0</v>
      </c>
      <c r="BF1165" s="11">
        <f t="shared" si="3799"/>
        <v>0</v>
      </c>
      <c r="BG1165" s="11">
        <f t="shared" si="3799"/>
        <v>2786</v>
      </c>
      <c r="BH1165" s="11">
        <f t="shared" si="3799"/>
        <v>0</v>
      </c>
      <c r="BI1165" s="138">
        <f t="shared" si="3799"/>
        <v>2786</v>
      </c>
      <c r="BJ1165" s="138">
        <f t="shared" si="3799"/>
        <v>0</v>
      </c>
      <c r="BK1165" s="75">
        <f>BK1166</f>
        <v>-2786</v>
      </c>
      <c r="BL1165" s="75">
        <f t="shared" si="3799"/>
        <v>0</v>
      </c>
      <c r="BM1165" s="75">
        <f t="shared" si="3799"/>
        <v>0</v>
      </c>
      <c r="BN1165" s="75">
        <f t="shared" si="3799"/>
        <v>0</v>
      </c>
      <c r="BO1165" s="75">
        <f t="shared" si="3799"/>
        <v>0</v>
      </c>
      <c r="BP1165" s="75">
        <f t="shared" si="3799"/>
        <v>0</v>
      </c>
      <c r="BQ1165" s="11">
        <f>BQ1166</f>
        <v>0</v>
      </c>
      <c r="BR1165" s="11">
        <f t="shared" si="3800"/>
        <v>0</v>
      </c>
      <c r="BS1165" s="11">
        <f t="shared" si="3800"/>
        <v>0</v>
      </c>
      <c r="BT1165" s="11">
        <f t="shared" si="3800"/>
        <v>0</v>
      </c>
      <c r="BU1165" s="11">
        <f t="shared" si="3800"/>
        <v>0</v>
      </c>
      <c r="BV1165" s="11">
        <f t="shared" si="3800"/>
        <v>0</v>
      </c>
      <c r="BW1165" s="75">
        <f>BW1166</f>
        <v>0</v>
      </c>
      <c r="BX1165" s="75">
        <f t="shared" si="3801"/>
        <v>0</v>
      </c>
      <c r="BY1165" s="75">
        <f t="shared" si="3801"/>
        <v>0</v>
      </c>
      <c r="BZ1165" s="75">
        <f t="shared" si="3801"/>
        <v>0</v>
      </c>
      <c r="CA1165" s="75">
        <f t="shared" si="3801"/>
        <v>0</v>
      </c>
      <c r="CB1165" s="75">
        <f t="shared" si="3801"/>
        <v>0</v>
      </c>
      <c r="CC1165" s="75">
        <f>CC1166</f>
        <v>0</v>
      </c>
      <c r="CD1165" s="75">
        <f t="shared" si="3801"/>
        <v>0</v>
      </c>
      <c r="CE1165" s="75">
        <f t="shared" si="3801"/>
        <v>0</v>
      </c>
      <c r="CF1165" s="75">
        <f t="shared" si="3801"/>
        <v>0</v>
      </c>
      <c r="CG1165" s="75">
        <f t="shared" si="3801"/>
        <v>0</v>
      </c>
      <c r="CH1165" s="75">
        <f t="shared" si="3801"/>
        <v>0</v>
      </c>
      <c r="CI1165" s="11">
        <f>CI1166</f>
        <v>0</v>
      </c>
      <c r="CJ1165" s="11">
        <f t="shared" si="3802"/>
        <v>0</v>
      </c>
      <c r="CK1165" s="11">
        <f t="shared" si="3802"/>
        <v>0</v>
      </c>
      <c r="CL1165" s="11">
        <f t="shared" si="3802"/>
        <v>0</v>
      </c>
      <c r="CM1165" s="11">
        <f t="shared" si="3802"/>
        <v>0</v>
      </c>
      <c r="CN1165" s="11">
        <f t="shared" si="3802"/>
        <v>0</v>
      </c>
      <c r="CO1165" s="11">
        <f>CO1166</f>
        <v>0</v>
      </c>
      <c r="CP1165" s="11">
        <f t="shared" si="3803"/>
        <v>0</v>
      </c>
      <c r="CQ1165" s="11">
        <f t="shared" si="3803"/>
        <v>0</v>
      </c>
      <c r="CR1165" s="11">
        <f t="shared" si="3803"/>
        <v>0</v>
      </c>
      <c r="CS1165" s="11">
        <f t="shared" si="3803"/>
        <v>0</v>
      </c>
      <c r="CT1165" s="11">
        <f t="shared" si="3803"/>
        <v>0</v>
      </c>
    </row>
    <row r="1166" spans="1:98" ht="33" hidden="1">
      <c r="A1166" s="55" t="s">
        <v>39</v>
      </c>
      <c r="B1166" s="14" t="s">
        <v>358</v>
      </c>
      <c r="C1166" s="14" t="s">
        <v>164</v>
      </c>
      <c r="D1166" s="14" t="s">
        <v>87</v>
      </c>
      <c r="E1166" s="14" t="s">
        <v>715</v>
      </c>
      <c r="F1166" s="14" t="s">
        <v>40</v>
      </c>
      <c r="G1166" s="11"/>
      <c r="H1166" s="11"/>
      <c r="I1166" s="11"/>
      <c r="J1166" s="11"/>
      <c r="K1166" s="11"/>
      <c r="L1166" s="11"/>
      <c r="M1166" s="11"/>
      <c r="N1166" s="11"/>
      <c r="O1166" s="11"/>
      <c r="P1166" s="11"/>
      <c r="Q1166" s="11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  <c r="AJ1166" s="11"/>
      <c r="AK1166" s="11"/>
      <c r="AL1166" s="11"/>
      <c r="AM1166" s="11"/>
      <c r="AN1166" s="11"/>
      <c r="AO1166" s="11"/>
      <c r="AP1166" s="11"/>
      <c r="AQ1166" s="11"/>
      <c r="AR1166" s="11"/>
      <c r="AS1166" s="11"/>
      <c r="AT1166" s="11"/>
      <c r="AU1166" s="11"/>
      <c r="AV1166" s="11"/>
      <c r="AW1166" s="11"/>
      <c r="AX1166" s="11"/>
      <c r="AY1166" s="11"/>
      <c r="AZ1166" s="11"/>
      <c r="BA1166" s="11"/>
      <c r="BB1166" s="11"/>
      <c r="BC1166" s="11"/>
      <c r="BD1166" s="11"/>
      <c r="BE1166" s="11"/>
      <c r="BF1166" s="11"/>
      <c r="BG1166" s="11">
        <v>2786</v>
      </c>
      <c r="BH1166" s="11"/>
      <c r="BI1166" s="138">
        <f>BC1166+BE1166+BF1166+BG1166+BH1166</f>
        <v>2786</v>
      </c>
      <c r="BJ1166" s="138">
        <f>BD1166+BF1166</f>
        <v>0</v>
      </c>
      <c r="BK1166" s="75">
        <v>-2786</v>
      </c>
      <c r="BL1166" s="75"/>
      <c r="BM1166" s="75"/>
      <c r="BN1166" s="75"/>
      <c r="BO1166" s="75">
        <f>BI1166+BK1166+BL1166+BM1166+BN1166</f>
        <v>0</v>
      </c>
      <c r="BP1166" s="75">
        <f>BJ1166+BL1166</f>
        <v>0</v>
      </c>
      <c r="BQ1166" s="11"/>
      <c r="BR1166" s="11"/>
      <c r="BS1166" s="11"/>
      <c r="BT1166" s="11"/>
      <c r="BU1166" s="11">
        <f>BO1166+BQ1166+BR1166+BS1166+BT1166</f>
        <v>0</v>
      </c>
      <c r="BV1166" s="11">
        <f>BP1166+BR1166</f>
        <v>0</v>
      </c>
      <c r="BW1166" s="75"/>
      <c r="BX1166" s="75"/>
      <c r="BY1166" s="75"/>
      <c r="BZ1166" s="75"/>
      <c r="CA1166" s="75">
        <f>BU1166+BW1166+BX1166+BY1166+BZ1166</f>
        <v>0</v>
      </c>
      <c r="CB1166" s="75">
        <f>BV1166+BX1166</f>
        <v>0</v>
      </c>
      <c r="CC1166" s="75"/>
      <c r="CD1166" s="75"/>
      <c r="CE1166" s="75"/>
      <c r="CF1166" s="75"/>
      <c r="CG1166" s="75">
        <f>CA1166+CC1166+CD1166+CE1166+CF1166</f>
        <v>0</v>
      </c>
      <c r="CH1166" s="75">
        <f>CB1166+CD1166</f>
        <v>0</v>
      </c>
      <c r="CI1166" s="11"/>
      <c r="CJ1166" s="11"/>
      <c r="CK1166" s="11"/>
      <c r="CL1166" s="11"/>
      <c r="CM1166" s="11">
        <f>CG1166+CI1166+CJ1166+CK1166+CL1166</f>
        <v>0</v>
      </c>
      <c r="CN1166" s="11">
        <f>CH1166+CJ1166</f>
        <v>0</v>
      </c>
      <c r="CO1166" s="11"/>
      <c r="CP1166" s="11"/>
      <c r="CQ1166" s="11"/>
      <c r="CR1166" s="11"/>
      <c r="CS1166" s="11">
        <f>CM1166+CO1166+CP1166+CQ1166+CR1166</f>
        <v>0</v>
      </c>
      <c r="CT1166" s="11">
        <f>CN1166+CP1166</f>
        <v>0</v>
      </c>
    </row>
    <row r="1167" spans="1:98" ht="49.5">
      <c r="A1167" s="55" t="s">
        <v>712</v>
      </c>
      <c r="B1167" s="14" t="s">
        <v>358</v>
      </c>
      <c r="C1167" s="14" t="s">
        <v>164</v>
      </c>
      <c r="D1167" s="14" t="s">
        <v>87</v>
      </c>
      <c r="E1167" s="14" t="s">
        <v>749</v>
      </c>
      <c r="F1167" s="14"/>
      <c r="G1167" s="11"/>
      <c r="H1167" s="11"/>
      <c r="I1167" s="11"/>
      <c r="J1167" s="11"/>
      <c r="K1167" s="11"/>
      <c r="L1167" s="11"/>
      <c r="M1167" s="11"/>
      <c r="N1167" s="11"/>
      <c r="O1167" s="11"/>
      <c r="P1167" s="11"/>
      <c r="Q1167" s="11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  <c r="AJ1167" s="11"/>
      <c r="AK1167" s="11"/>
      <c r="AL1167" s="11"/>
      <c r="AM1167" s="11"/>
      <c r="AN1167" s="11"/>
      <c r="AO1167" s="11"/>
      <c r="AP1167" s="11"/>
      <c r="AQ1167" s="11"/>
      <c r="AR1167" s="11"/>
      <c r="AS1167" s="11"/>
      <c r="AT1167" s="11"/>
      <c r="AU1167" s="11"/>
      <c r="AV1167" s="11"/>
      <c r="AW1167" s="11"/>
      <c r="AX1167" s="11"/>
      <c r="AY1167" s="75">
        <f>AY1168</f>
        <v>0</v>
      </c>
      <c r="AZ1167" s="75">
        <f t="shared" ref="AZ1167:BO1168" si="3804">AZ1168</f>
        <v>0</v>
      </c>
      <c r="BA1167" s="75">
        <f t="shared" si="3804"/>
        <v>1369</v>
      </c>
      <c r="BB1167" s="75">
        <f t="shared" si="3804"/>
        <v>0</v>
      </c>
      <c r="BC1167" s="75">
        <f t="shared" si="3804"/>
        <v>1369</v>
      </c>
      <c r="BD1167" s="75">
        <f t="shared" si="3804"/>
        <v>0</v>
      </c>
      <c r="BE1167" s="11">
        <f>BE1168</f>
        <v>3076</v>
      </c>
      <c r="BF1167" s="11">
        <f t="shared" si="3804"/>
        <v>0</v>
      </c>
      <c r="BG1167" s="11">
        <f t="shared" si="3804"/>
        <v>0</v>
      </c>
      <c r="BH1167" s="11">
        <f t="shared" si="3804"/>
        <v>0</v>
      </c>
      <c r="BI1167" s="138">
        <f t="shared" si="3804"/>
        <v>4445</v>
      </c>
      <c r="BJ1167" s="138">
        <f t="shared" si="3804"/>
        <v>0</v>
      </c>
      <c r="BK1167" s="75">
        <f>BK1168</f>
        <v>0</v>
      </c>
      <c r="BL1167" s="75">
        <f t="shared" si="3804"/>
        <v>0</v>
      </c>
      <c r="BM1167" s="75">
        <f t="shared" si="3804"/>
        <v>0</v>
      </c>
      <c r="BN1167" s="75">
        <f t="shared" si="3804"/>
        <v>0</v>
      </c>
      <c r="BO1167" s="75">
        <f t="shared" si="3804"/>
        <v>4445</v>
      </c>
      <c r="BP1167" s="75">
        <f t="shared" ref="BL1167:BP1168" si="3805">BP1168</f>
        <v>0</v>
      </c>
      <c r="BQ1167" s="11">
        <f>BQ1168</f>
        <v>-2225</v>
      </c>
      <c r="BR1167" s="11">
        <f t="shared" ref="BR1167:CG1168" si="3806">BR1168</f>
        <v>0</v>
      </c>
      <c r="BS1167" s="11">
        <f t="shared" si="3806"/>
        <v>0</v>
      </c>
      <c r="BT1167" s="11">
        <f t="shared" si="3806"/>
        <v>0</v>
      </c>
      <c r="BU1167" s="11">
        <f t="shared" si="3806"/>
        <v>2220</v>
      </c>
      <c r="BV1167" s="11">
        <f t="shared" si="3806"/>
        <v>0</v>
      </c>
      <c r="BW1167" s="75">
        <f>BW1168+BW1170</f>
        <v>19447</v>
      </c>
      <c r="BX1167" s="75">
        <f t="shared" ref="BX1167:CB1167" si="3807">BX1168+BX1170</f>
        <v>0</v>
      </c>
      <c r="BY1167" s="75">
        <f t="shared" si="3807"/>
        <v>0</v>
      </c>
      <c r="BZ1167" s="75">
        <f t="shared" si="3807"/>
        <v>0</v>
      </c>
      <c r="CA1167" s="75">
        <f t="shared" si="3807"/>
        <v>21667</v>
      </c>
      <c r="CB1167" s="75">
        <f t="shared" si="3807"/>
        <v>0</v>
      </c>
      <c r="CC1167" s="75">
        <f>CC1168+CC1170</f>
        <v>0</v>
      </c>
      <c r="CD1167" s="75">
        <f t="shared" ref="CD1167:CH1167" si="3808">CD1168+CD1170</f>
        <v>0</v>
      </c>
      <c r="CE1167" s="75">
        <f t="shared" si="3808"/>
        <v>0</v>
      </c>
      <c r="CF1167" s="75">
        <f t="shared" si="3808"/>
        <v>0</v>
      </c>
      <c r="CG1167" s="75">
        <f t="shared" si="3808"/>
        <v>21667</v>
      </c>
      <c r="CH1167" s="75">
        <f t="shared" si="3808"/>
        <v>0</v>
      </c>
      <c r="CI1167" s="11">
        <f>CI1168+CI1170</f>
        <v>0</v>
      </c>
      <c r="CJ1167" s="11">
        <f t="shared" ref="CJ1167:CN1167" si="3809">CJ1168+CJ1170</f>
        <v>0</v>
      </c>
      <c r="CK1167" s="11">
        <f t="shared" si="3809"/>
        <v>0</v>
      </c>
      <c r="CL1167" s="11">
        <f t="shared" si="3809"/>
        <v>0</v>
      </c>
      <c r="CM1167" s="11">
        <f t="shared" si="3809"/>
        <v>21667</v>
      </c>
      <c r="CN1167" s="11">
        <f t="shared" si="3809"/>
        <v>0</v>
      </c>
      <c r="CO1167" s="11">
        <f>CO1168+CO1170</f>
        <v>2625</v>
      </c>
      <c r="CP1167" s="11">
        <f t="shared" ref="CP1167:CT1167" si="3810">CP1168+CP1170</f>
        <v>0</v>
      </c>
      <c r="CQ1167" s="11">
        <f t="shared" si="3810"/>
        <v>0</v>
      </c>
      <c r="CR1167" s="11">
        <f t="shared" si="3810"/>
        <v>0</v>
      </c>
      <c r="CS1167" s="11">
        <f t="shared" si="3810"/>
        <v>24292</v>
      </c>
      <c r="CT1167" s="11">
        <f t="shared" si="3810"/>
        <v>0</v>
      </c>
    </row>
    <row r="1168" spans="1:98" ht="33">
      <c r="A1168" s="55" t="s">
        <v>268</v>
      </c>
      <c r="B1168" s="14" t="s">
        <v>358</v>
      </c>
      <c r="C1168" s="14" t="s">
        <v>164</v>
      </c>
      <c r="D1168" s="14" t="s">
        <v>87</v>
      </c>
      <c r="E1168" s="14" t="s">
        <v>749</v>
      </c>
      <c r="F1168" s="14" t="s">
        <v>33</v>
      </c>
      <c r="G1168" s="11"/>
      <c r="H1168" s="11"/>
      <c r="I1168" s="11"/>
      <c r="J1168" s="11"/>
      <c r="K1168" s="11"/>
      <c r="L1168" s="11"/>
      <c r="M1168" s="11"/>
      <c r="N1168" s="11"/>
      <c r="O1168" s="11"/>
      <c r="P1168" s="11"/>
      <c r="Q1168" s="11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  <c r="AJ1168" s="11"/>
      <c r="AK1168" s="11"/>
      <c r="AL1168" s="11"/>
      <c r="AM1168" s="11"/>
      <c r="AN1168" s="11"/>
      <c r="AO1168" s="11"/>
      <c r="AP1168" s="11"/>
      <c r="AQ1168" s="11"/>
      <c r="AR1168" s="11"/>
      <c r="AS1168" s="11"/>
      <c r="AT1168" s="11"/>
      <c r="AU1168" s="11"/>
      <c r="AV1168" s="11"/>
      <c r="AW1168" s="11"/>
      <c r="AX1168" s="11"/>
      <c r="AY1168" s="11">
        <f>AY1169</f>
        <v>0</v>
      </c>
      <c r="AZ1168" s="11">
        <f t="shared" si="3804"/>
        <v>0</v>
      </c>
      <c r="BA1168" s="11">
        <f t="shared" si="3804"/>
        <v>1369</v>
      </c>
      <c r="BB1168" s="11">
        <f t="shared" si="3804"/>
        <v>0</v>
      </c>
      <c r="BC1168" s="11">
        <f t="shared" si="3804"/>
        <v>1369</v>
      </c>
      <c r="BD1168" s="11">
        <f t="shared" si="3804"/>
        <v>0</v>
      </c>
      <c r="BE1168" s="11">
        <f>BE1169</f>
        <v>3076</v>
      </c>
      <c r="BF1168" s="11">
        <f t="shared" si="3804"/>
        <v>0</v>
      </c>
      <c r="BG1168" s="11">
        <f t="shared" si="3804"/>
        <v>0</v>
      </c>
      <c r="BH1168" s="11">
        <f t="shared" si="3804"/>
        <v>0</v>
      </c>
      <c r="BI1168" s="11">
        <f t="shared" si="3804"/>
        <v>4445</v>
      </c>
      <c r="BJ1168" s="11">
        <f t="shared" si="3804"/>
        <v>0</v>
      </c>
      <c r="BK1168" s="11">
        <f>BK1169</f>
        <v>0</v>
      </c>
      <c r="BL1168" s="11">
        <f t="shared" si="3805"/>
        <v>0</v>
      </c>
      <c r="BM1168" s="11">
        <f t="shared" si="3805"/>
        <v>0</v>
      </c>
      <c r="BN1168" s="11">
        <f t="shared" si="3805"/>
        <v>0</v>
      </c>
      <c r="BO1168" s="11">
        <f t="shared" si="3805"/>
        <v>4445</v>
      </c>
      <c r="BP1168" s="11">
        <f t="shared" si="3805"/>
        <v>0</v>
      </c>
      <c r="BQ1168" s="11">
        <f>BQ1169</f>
        <v>-2225</v>
      </c>
      <c r="BR1168" s="11">
        <f t="shared" si="3806"/>
        <v>0</v>
      </c>
      <c r="BS1168" s="11">
        <f t="shared" si="3806"/>
        <v>0</v>
      </c>
      <c r="BT1168" s="11">
        <f t="shared" si="3806"/>
        <v>0</v>
      </c>
      <c r="BU1168" s="11">
        <f t="shared" si="3806"/>
        <v>2220</v>
      </c>
      <c r="BV1168" s="11">
        <f t="shared" si="3806"/>
        <v>0</v>
      </c>
      <c r="BW1168" s="75">
        <f>BW1169</f>
        <v>0</v>
      </c>
      <c r="BX1168" s="75">
        <f t="shared" si="3806"/>
        <v>0</v>
      </c>
      <c r="BY1168" s="75">
        <f t="shared" si="3806"/>
        <v>0</v>
      </c>
      <c r="BZ1168" s="75">
        <f t="shared" si="3806"/>
        <v>0</v>
      </c>
      <c r="CA1168" s="75">
        <f t="shared" si="3806"/>
        <v>2220</v>
      </c>
      <c r="CB1168" s="75">
        <f t="shared" si="3806"/>
        <v>0</v>
      </c>
      <c r="CC1168" s="75">
        <f>CC1169</f>
        <v>-45</v>
      </c>
      <c r="CD1168" s="75">
        <f t="shared" si="3806"/>
        <v>0</v>
      </c>
      <c r="CE1168" s="75">
        <f t="shared" si="3806"/>
        <v>0</v>
      </c>
      <c r="CF1168" s="75">
        <f t="shared" si="3806"/>
        <v>0</v>
      </c>
      <c r="CG1168" s="75">
        <f t="shared" si="3806"/>
        <v>2175</v>
      </c>
      <c r="CH1168" s="75">
        <f t="shared" ref="CH1168" si="3811">CH1169</f>
        <v>0</v>
      </c>
      <c r="CI1168" s="11">
        <f>CI1169</f>
        <v>0</v>
      </c>
      <c r="CJ1168" s="11">
        <f t="shared" ref="CJ1168:CT1168" si="3812">CJ1169</f>
        <v>0</v>
      </c>
      <c r="CK1168" s="11">
        <f t="shared" si="3812"/>
        <v>0</v>
      </c>
      <c r="CL1168" s="11">
        <f t="shared" si="3812"/>
        <v>0</v>
      </c>
      <c r="CM1168" s="11">
        <f t="shared" si="3812"/>
        <v>2175</v>
      </c>
      <c r="CN1168" s="11">
        <f t="shared" si="3812"/>
        <v>0</v>
      </c>
      <c r="CO1168" s="11">
        <f>CO1169</f>
        <v>2625</v>
      </c>
      <c r="CP1168" s="11">
        <f t="shared" si="3812"/>
        <v>0</v>
      </c>
      <c r="CQ1168" s="11">
        <f t="shared" si="3812"/>
        <v>0</v>
      </c>
      <c r="CR1168" s="11">
        <f t="shared" si="3812"/>
        <v>0</v>
      </c>
      <c r="CS1168" s="11">
        <f t="shared" si="3812"/>
        <v>4800</v>
      </c>
      <c r="CT1168" s="11">
        <f t="shared" si="3812"/>
        <v>0</v>
      </c>
    </row>
    <row r="1169" spans="1:98" ht="33">
      <c r="A1169" s="55" t="s">
        <v>39</v>
      </c>
      <c r="B1169" s="14" t="s">
        <v>358</v>
      </c>
      <c r="C1169" s="14" t="s">
        <v>164</v>
      </c>
      <c r="D1169" s="14" t="s">
        <v>87</v>
      </c>
      <c r="E1169" s="14" t="s">
        <v>749</v>
      </c>
      <c r="F1169" s="14" t="s">
        <v>40</v>
      </c>
      <c r="G1169" s="11"/>
      <c r="H1169" s="11"/>
      <c r="I1169" s="11"/>
      <c r="J1169" s="11"/>
      <c r="K1169" s="11"/>
      <c r="L1169" s="11"/>
      <c r="M1169" s="11"/>
      <c r="N1169" s="11"/>
      <c r="O1169" s="11"/>
      <c r="P1169" s="11"/>
      <c r="Q1169" s="11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  <c r="AJ1169" s="11"/>
      <c r="AK1169" s="11"/>
      <c r="AL1169" s="11"/>
      <c r="AM1169" s="11"/>
      <c r="AN1169" s="11"/>
      <c r="AO1169" s="11"/>
      <c r="AP1169" s="11"/>
      <c r="AQ1169" s="11"/>
      <c r="AR1169" s="11"/>
      <c r="AS1169" s="11"/>
      <c r="AT1169" s="11"/>
      <c r="AU1169" s="11"/>
      <c r="AV1169" s="11"/>
      <c r="AW1169" s="11"/>
      <c r="AX1169" s="11"/>
      <c r="AY1169" s="11"/>
      <c r="AZ1169" s="11"/>
      <c r="BA1169" s="11">
        <v>1369</v>
      </c>
      <c r="BB1169" s="11"/>
      <c r="BC1169" s="11">
        <f>AW1169+AY1169+AZ1169+BA1169+BB1169</f>
        <v>1369</v>
      </c>
      <c r="BD1169" s="11">
        <f>AX1169+AZ1169</f>
        <v>0</v>
      </c>
      <c r="BE1169" s="11">
        <v>3076</v>
      </c>
      <c r="BF1169" s="11"/>
      <c r="BG1169" s="11"/>
      <c r="BH1169" s="11"/>
      <c r="BI1169" s="11">
        <f>BC1169+BE1169+BF1169+BG1169+BH1169</f>
        <v>4445</v>
      </c>
      <c r="BJ1169" s="11">
        <f>BD1169+BF1169</f>
        <v>0</v>
      </c>
      <c r="BK1169" s="11"/>
      <c r="BL1169" s="11"/>
      <c r="BM1169" s="11"/>
      <c r="BN1169" s="11"/>
      <c r="BO1169" s="11">
        <f>BI1169+BK1169+BL1169+BM1169+BN1169</f>
        <v>4445</v>
      </c>
      <c r="BP1169" s="11">
        <f>BJ1169+BL1169</f>
        <v>0</v>
      </c>
      <c r="BQ1169" s="11">
        <v>-2225</v>
      </c>
      <c r="BR1169" s="11"/>
      <c r="BS1169" s="11"/>
      <c r="BT1169" s="11"/>
      <c r="BU1169" s="11">
        <f>BO1169+BQ1169+BR1169+BS1169+BT1169</f>
        <v>2220</v>
      </c>
      <c r="BV1169" s="11">
        <f>BP1169+BR1169</f>
        <v>0</v>
      </c>
      <c r="BW1169" s="75"/>
      <c r="BX1169" s="75"/>
      <c r="BY1169" s="75"/>
      <c r="BZ1169" s="75"/>
      <c r="CA1169" s="75">
        <f>BU1169+BW1169+BX1169+BY1169+BZ1169</f>
        <v>2220</v>
      </c>
      <c r="CB1169" s="75">
        <f>BV1169+BX1169</f>
        <v>0</v>
      </c>
      <c r="CC1169" s="75">
        <v>-45</v>
      </c>
      <c r="CD1169" s="75"/>
      <c r="CE1169" s="75"/>
      <c r="CF1169" s="75"/>
      <c r="CG1169" s="75">
        <f>CA1169+CC1169+CD1169+CE1169+CF1169</f>
        <v>2175</v>
      </c>
      <c r="CH1169" s="75">
        <f>CB1169+CD1169</f>
        <v>0</v>
      </c>
      <c r="CI1169" s="11"/>
      <c r="CJ1169" s="11"/>
      <c r="CK1169" s="11"/>
      <c r="CL1169" s="11"/>
      <c r="CM1169" s="11">
        <f>CG1169+CI1169+CJ1169+CK1169+CL1169</f>
        <v>2175</v>
      </c>
      <c r="CN1169" s="11">
        <f>CH1169+CJ1169</f>
        <v>0</v>
      </c>
      <c r="CO1169" s="11">
        <v>2625</v>
      </c>
      <c r="CP1169" s="11"/>
      <c r="CQ1169" s="11"/>
      <c r="CR1169" s="11"/>
      <c r="CS1169" s="11">
        <f>CM1169+CO1169+CP1169+CQ1169+CR1169</f>
        <v>4800</v>
      </c>
      <c r="CT1169" s="11">
        <f>CN1169+CP1169</f>
        <v>0</v>
      </c>
    </row>
    <row r="1170" spans="1:98">
      <c r="A1170" s="55" t="s">
        <v>70</v>
      </c>
      <c r="B1170" s="14" t="s">
        <v>358</v>
      </c>
      <c r="C1170" s="14" t="s">
        <v>164</v>
      </c>
      <c r="D1170" s="14" t="s">
        <v>87</v>
      </c>
      <c r="E1170" s="14" t="s">
        <v>749</v>
      </c>
      <c r="F1170" s="14" t="s">
        <v>71</v>
      </c>
      <c r="G1170" s="11"/>
      <c r="H1170" s="11"/>
      <c r="I1170" s="11"/>
      <c r="J1170" s="11"/>
      <c r="K1170" s="11"/>
      <c r="L1170" s="11"/>
      <c r="M1170" s="11"/>
      <c r="N1170" s="11"/>
      <c r="O1170" s="11"/>
      <c r="P1170" s="11"/>
      <c r="Q1170" s="11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  <c r="AJ1170" s="11"/>
      <c r="AK1170" s="11"/>
      <c r="AL1170" s="11"/>
      <c r="AM1170" s="11"/>
      <c r="AN1170" s="11"/>
      <c r="AO1170" s="11"/>
      <c r="AP1170" s="11"/>
      <c r="AQ1170" s="11"/>
      <c r="AR1170" s="11"/>
      <c r="AS1170" s="11"/>
      <c r="AT1170" s="11"/>
      <c r="AU1170" s="11"/>
      <c r="AV1170" s="11"/>
      <c r="AW1170" s="11"/>
      <c r="AX1170" s="11"/>
      <c r="AY1170" s="11"/>
      <c r="AZ1170" s="11"/>
      <c r="BA1170" s="11"/>
      <c r="BB1170" s="11"/>
      <c r="BC1170" s="11"/>
      <c r="BD1170" s="11"/>
      <c r="BE1170" s="11"/>
      <c r="BF1170" s="11"/>
      <c r="BG1170" s="11"/>
      <c r="BH1170" s="11"/>
      <c r="BI1170" s="11"/>
      <c r="BJ1170" s="11"/>
      <c r="BK1170" s="11"/>
      <c r="BL1170" s="11"/>
      <c r="BM1170" s="11"/>
      <c r="BN1170" s="11"/>
      <c r="BO1170" s="11"/>
      <c r="BP1170" s="11"/>
      <c r="BQ1170" s="11"/>
      <c r="BR1170" s="11"/>
      <c r="BS1170" s="11"/>
      <c r="BT1170" s="11"/>
      <c r="BU1170" s="11"/>
      <c r="BV1170" s="11"/>
      <c r="BW1170" s="75">
        <f>BW1171</f>
        <v>19447</v>
      </c>
      <c r="BX1170" s="75">
        <f t="shared" ref="BX1170:CT1170" si="3813">BX1171</f>
        <v>0</v>
      </c>
      <c r="BY1170" s="75">
        <f t="shared" si="3813"/>
        <v>0</v>
      </c>
      <c r="BZ1170" s="75">
        <f t="shared" si="3813"/>
        <v>0</v>
      </c>
      <c r="CA1170" s="75">
        <f t="shared" si="3813"/>
        <v>19447</v>
      </c>
      <c r="CB1170" s="75">
        <f t="shared" si="3813"/>
        <v>0</v>
      </c>
      <c r="CC1170" s="75">
        <f>CC1171</f>
        <v>45</v>
      </c>
      <c r="CD1170" s="75">
        <f t="shared" si="3813"/>
        <v>0</v>
      </c>
      <c r="CE1170" s="75">
        <f t="shared" si="3813"/>
        <v>0</v>
      </c>
      <c r="CF1170" s="75">
        <f t="shared" si="3813"/>
        <v>0</v>
      </c>
      <c r="CG1170" s="75">
        <f t="shared" si="3813"/>
        <v>19492</v>
      </c>
      <c r="CH1170" s="75">
        <f t="shared" si="3813"/>
        <v>0</v>
      </c>
      <c r="CI1170" s="11">
        <f>CI1171</f>
        <v>0</v>
      </c>
      <c r="CJ1170" s="11">
        <f t="shared" si="3813"/>
        <v>0</v>
      </c>
      <c r="CK1170" s="11">
        <f t="shared" si="3813"/>
        <v>0</v>
      </c>
      <c r="CL1170" s="11">
        <f t="shared" si="3813"/>
        <v>0</v>
      </c>
      <c r="CM1170" s="11">
        <f t="shared" si="3813"/>
        <v>19492</v>
      </c>
      <c r="CN1170" s="11">
        <f t="shared" si="3813"/>
        <v>0</v>
      </c>
      <c r="CO1170" s="11">
        <f>CO1171</f>
        <v>0</v>
      </c>
      <c r="CP1170" s="11">
        <f t="shared" si="3813"/>
        <v>0</v>
      </c>
      <c r="CQ1170" s="11">
        <f t="shared" si="3813"/>
        <v>0</v>
      </c>
      <c r="CR1170" s="11">
        <f t="shared" si="3813"/>
        <v>0</v>
      </c>
      <c r="CS1170" s="11">
        <f t="shared" si="3813"/>
        <v>19492</v>
      </c>
      <c r="CT1170" s="11">
        <f t="shared" si="3813"/>
        <v>0</v>
      </c>
    </row>
    <row r="1171" spans="1:98" ht="49.5">
      <c r="A1171" s="55" t="s">
        <v>469</v>
      </c>
      <c r="B1171" s="14" t="s">
        <v>358</v>
      </c>
      <c r="C1171" s="14" t="s">
        <v>164</v>
      </c>
      <c r="D1171" s="14" t="s">
        <v>87</v>
      </c>
      <c r="E1171" s="14" t="s">
        <v>749</v>
      </c>
      <c r="F1171" s="14" t="s">
        <v>290</v>
      </c>
      <c r="G1171" s="11"/>
      <c r="H1171" s="11"/>
      <c r="I1171" s="11"/>
      <c r="J1171" s="11"/>
      <c r="K1171" s="11"/>
      <c r="L1171" s="11"/>
      <c r="M1171" s="11"/>
      <c r="N1171" s="11"/>
      <c r="O1171" s="11"/>
      <c r="P1171" s="11"/>
      <c r="Q1171" s="11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  <c r="AJ1171" s="11"/>
      <c r="AK1171" s="11"/>
      <c r="AL1171" s="11"/>
      <c r="AM1171" s="11"/>
      <c r="AN1171" s="11"/>
      <c r="AO1171" s="11"/>
      <c r="AP1171" s="11"/>
      <c r="AQ1171" s="11"/>
      <c r="AR1171" s="11"/>
      <c r="AS1171" s="11"/>
      <c r="AT1171" s="11"/>
      <c r="AU1171" s="11"/>
      <c r="AV1171" s="11"/>
      <c r="AW1171" s="11"/>
      <c r="AX1171" s="11"/>
      <c r="AY1171" s="11"/>
      <c r="AZ1171" s="11"/>
      <c r="BA1171" s="11"/>
      <c r="BB1171" s="11"/>
      <c r="BC1171" s="11"/>
      <c r="BD1171" s="11"/>
      <c r="BE1171" s="11"/>
      <c r="BF1171" s="11"/>
      <c r="BG1171" s="11"/>
      <c r="BH1171" s="11"/>
      <c r="BI1171" s="11"/>
      <c r="BJ1171" s="11"/>
      <c r="BK1171" s="11"/>
      <c r="BL1171" s="11"/>
      <c r="BM1171" s="11"/>
      <c r="BN1171" s="11"/>
      <c r="BO1171" s="11"/>
      <c r="BP1171" s="11"/>
      <c r="BQ1171" s="11"/>
      <c r="BR1171" s="11"/>
      <c r="BS1171" s="11"/>
      <c r="BT1171" s="11"/>
      <c r="BU1171" s="11"/>
      <c r="BV1171" s="11"/>
      <c r="BW1171" s="75">
        <v>19447</v>
      </c>
      <c r="BX1171" s="75"/>
      <c r="BY1171" s="75"/>
      <c r="BZ1171" s="75"/>
      <c r="CA1171" s="75">
        <f>BU1171+BW1171+BX1171+BY1171+BZ1171</f>
        <v>19447</v>
      </c>
      <c r="CB1171" s="75">
        <f>BV1171+BX1171</f>
        <v>0</v>
      </c>
      <c r="CC1171" s="75">
        <v>45</v>
      </c>
      <c r="CD1171" s="75"/>
      <c r="CE1171" s="75"/>
      <c r="CF1171" s="75"/>
      <c r="CG1171" s="75">
        <f>CA1171+CC1171+CD1171+CE1171+CF1171</f>
        <v>19492</v>
      </c>
      <c r="CH1171" s="75">
        <f>CB1171+CD1171</f>
        <v>0</v>
      </c>
      <c r="CI1171" s="11"/>
      <c r="CJ1171" s="11"/>
      <c r="CK1171" s="11"/>
      <c r="CL1171" s="11"/>
      <c r="CM1171" s="11">
        <f>CG1171+CI1171+CJ1171+CK1171+CL1171</f>
        <v>19492</v>
      </c>
      <c r="CN1171" s="11">
        <f>CH1171+CJ1171</f>
        <v>0</v>
      </c>
      <c r="CO1171" s="11"/>
      <c r="CP1171" s="11"/>
      <c r="CQ1171" s="11"/>
      <c r="CR1171" s="11"/>
      <c r="CS1171" s="11">
        <f>CM1171+CO1171+CP1171+CQ1171+CR1171</f>
        <v>19492</v>
      </c>
      <c r="CT1171" s="11">
        <f>CN1171+CP1171</f>
        <v>0</v>
      </c>
    </row>
    <row r="1172" spans="1:98" ht="66" hidden="1">
      <c r="A1172" s="55" t="s">
        <v>714</v>
      </c>
      <c r="B1172" s="14" t="s">
        <v>358</v>
      </c>
      <c r="C1172" s="14" t="s">
        <v>164</v>
      </c>
      <c r="D1172" s="14" t="s">
        <v>87</v>
      </c>
      <c r="E1172" s="14" t="s">
        <v>752</v>
      </c>
      <c r="F1172" s="14"/>
      <c r="G1172" s="11"/>
      <c r="H1172" s="11"/>
      <c r="I1172" s="11"/>
      <c r="J1172" s="11"/>
      <c r="K1172" s="11"/>
      <c r="L1172" s="11"/>
      <c r="M1172" s="11"/>
      <c r="N1172" s="11"/>
      <c r="O1172" s="11"/>
      <c r="P1172" s="11"/>
      <c r="Q1172" s="11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  <c r="AJ1172" s="11"/>
      <c r="AK1172" s="11"/>
      <c r="AL1172" s="11"/>
      <c r="AM1172" s="11"/>
      <c r="AN1172" s="11"/>
      <c r="AO1172" s="11"/>
      <c r="AP1172" s="11"/>
      <c r="AQ1172" s="11"/>
      <c r="AR1172" s="11"/>
      <c r="AS1172" s="11"/>
      <c r="AT1172" s="11"/>
      <c r="AU1172" s="11"/>
      <c r="AV1172" s="11"/>
      <c r="AW1172" s="11"/>
      <c r="AX1172" s="11"/>
      <c r="AY1172" s="11"/>
      <c r="AZ1172" s="11"/>
      <c r="BA1172" s="11"/>
      <c r="BB1172" s="11"/>
      <c r="BC1172" s="11"/>
      <c r="BD1172" s="11"/>
      <c r="BE1172" s="11">
        <f>BE1173</f>
        <v>0</v>
      </c>
      <c r="BF1172" s="11">
        <f t="shared" ref="BF1172:BU1173" si="3814">BF1173</f>
        <v>0</v>
      </c>
      <c r="BG1172" s="11">
        <f t="shared" si="3814"/>
        <v>0</v>
      </c>
      <c r="BH1172" s="11">
        <f t="shared" si="3814"/>
        <v>0</v>
      </c>
      <c r="BI1172" s="11">
        <f t="shared" si="3814"/>
        <v>0</v>
      </c>
      <c r="BJ1172" s="11">
        <f t="shared" si="3814"/>
        <v>0</v>
      </c>
      <c r="BK1172" s="11">
        <f>BK1173</f>
        <v>0</v>
      </c>
      <c r="BL1172" s="11">
        <f t="shared" si="3814"/>
        <v>0</v>
      </c>
      <c r="BM1172" s="11">
        <f t="shared" si="3814"/>
        <v>0</v>
      </c>
      <c r="BN1172" s="11">
        <f t="shared" si="3814"/>
        <v>0</v>
      </c>
      <c r="BO1172" s="11">
        <f t="shared" si="3814"/>
        <v>0</v>
      </c>
      <c r="BP1172" s="11">
        <f t="shared" si="3814"/>
        <v>0</v>
      </c>
      <c r="BQ1172" s="11">
        <f>BQ1173</f>
        <v>0</v>
      </c>
      <c r="BR1172" s="11">
        <f t="shared" si="3814"/>
        <v>0</v>
      </c>
      <c r="BS1172" s="11">
        <f t="shared" si="3814"/>
        <v>0</v>
      </c>
      <c r="BT1172" s="11">
        <f t="shared" si="3814"/>
        <v>0</v>
      </c>
      <c r="BU1172" s="11">
        <f t="shared" si="3814"/>
        <v>0</v>
      </c>
      <c r="BV1172" s="11">
        <f t="shared" ref="BR1172:BV1173" si="3815">BV1173</f>
        <v>0</v>
      </c>
      <c r="BW1172" s="75">
        <f>BW1173</f>
        <v>0</v>
      </c>
      <c r="BX1172" s="75">
        <f t="shared" ref="BX1172:CM1173" si="3816">BX1173</f>
        <v>0</v>
      </c>
      <c r="BY1172" s="75">
        <f t="shared" si="3816"/>
        <v>0</v>
      </c>
      <c r="BZ1172" s="75">
        <f t="shared" si="3816"/>
        <v>0</v>
      </c>
      <c r="CA1172" s="75">
        <f t="shared" si="3816"/>
        <v>0</v>
      </c>
      <c r="CB1172" s="75">
        <f t="shared" si="3816"/>
        <v>0</v>
      </c>
      <c r="CC1172" s="75">
        <f>CC1173</f>
        <v>0</v>
      </c>
      <c r="CD1172" s="75">
        <f t="shared" si="3816"/>
        <v>0</v>
      </c>
      <c r="CE1172" s="75">
        <f t="shared" si="3816"/>
        <v>0</v>
      </c>
      <c r="CF1172" s="75">
        <f t="shared" si="3816"/>
        <v>0</v>
      </c>
      <c r="CG1172" s="75">
        <f t="shared" si="3816"/>
        <v>0</v>
      </c>
      <c r="CH1172" s="75">
        <f t="shared" si="3816"/>
        <v>0</v>
      </c>
      <c r="CI1172" s="11">
        <f>CI1173</f>
        <v>0</v>
      </c>
      <c r="CJ1172" s="11">
        <f t="shared" si="3816"/>
        <v>0</v>
      </c>
      <c r="CK1172" s="11">
        <f t="shared" si="3816"/>
        <v>0</v>
      </c>
      <c r="CL1172" s="11">
        <f t="shared" si="3816"/>
        <v>0</v>
      </c>
      <c r="CM1172" s="11">
        <f t="shared" si="3816"/>
        <v>0</v>
      </c>
      <c r="CN1172" s="11">
        <f t="shared" ref="CJ1172:CN1173" si="3817">CN1173</f>
        <v>0</v>
      </c>
      <c r="CO1172" s="11">
        <f>CO1173</f>
        <v>0</v>
      </c>
      <c r="CP1172" s="11">
        <f t="shared" ref="CP1172:CT1173" si="3818">CP1173</f>
        <v>0</v>
      </c>
      <c r="CQ1172" s="11">
        <f t="shared" si="3818"/>
        <v>0</v>
      </c>
      <c r="CR1172" s="11">
        <f t="shared" si="3818"/>
        <v>0</v>
      </c>
      <c r="CS1172" s="11">
        <f t="shared" si="3818"/>
        <v>0</v>
      </c>
      <c r="CT1172" s="11">
        <f t="shared" si="3818"/>
        <v>0</v>
      </c>
    </row>
    <row r="1173" spans="1:98" ht="33" hidden="1">
      <c r="A1173" s="55" t="s">
        <v>268</v>
      </c>
      <c r="B1173" s="14" t="s">
        <v>358</v>
      </c>
      <c r="C1173" s="14" t="s">
        <v>164</v>
      </c>
      <c r="D1173" s="14" t="s">
        <v>87</v>
      </c>
      <c r="E1173" s="14" t="s">
        <v>752</v>
      </c>
      <c r="F1173" s="14" t="s">
        <v>33</v>
      </c>
      <c r="G1173" s="11"/>
      <c r="H1173" s="11"/>
      <c r="I1173" s="11"/>
      <c r="J1173" s="11"/>
      <c r="K1173" s="11"/>
      <c r="L1173" s="11"/>
      <c r="M1173" s="11"/>
      <c r="N1173" s="11"/>
      <c r="O1173" s="11"/>
      <c r="P1173" s="11"/>
      <c r="Q1173" s="11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  <c r="AJ1173" s="11"/>
      <c r="AK1173" s="11"/>
      <c r="AL1173" s="11"/>
      <c r="AM1173" s="11"/>
      <c r="AN1173" s="11"/>
      <c r="AO1173" s="11"/>
      <c r="AP1173" s="11"/>
      <c r="AQ1173" s="11"/>
      <c r="AR1173" s="11"/>
      <c r="AS1173" s="11"/>
      <c r="AT1173" s="11"/>
      <c r="AU1173" s="11"/>
      <c r="AV1173" s="11"/>
      <c r="AW1173" s="11"/>
      <c r="AX1173" s="11"/>
      <c r="AY1173" s="11"/>
      <c r="AZ1173" s="11"/>
      <c r="BA1173" s="11"/>
      <c r="BB1173" s="11"/>
      <c r="BC1173" s="11"/>
      <c r="BD1173" s="11"/>
      <c r="BE1173" s="11">
        <f>BE1174</f>
        <v>0</v>
      </c>
      <c r="BF1173" s="11">
        <f t="shared" si="3814"/>
        <v>0</v>
      </c>
      <c r="BG1173" s="11">
        <f t="shared" si="3814"/>
        <v>0</v>
      </c>
      <c r="BH1173" s="11">
        <f t="shared" si="3814"/>
        <v>0</v>
      </c>
      <c r="BI1173" s="11">
        <f t="shared" si="3814"/>
        <v>0</v>
      </c>
      <c r="BJ1173" s="11">
        <f t="shared" si="3814"/>
        <v>0</v>
      </c>
      <c r="BK1173" s="11">
        <f>BK1174</f>
        <v>0</v>
      </c>
      <c r="BL1173" s="11">
        <f t="shared" si="3814"/>
        <v>0</v>
      </c>
      <c r="BM1173" s="11">
        <f t="shared" si="3814"/>
        <v>0</v>
      </c>
      <c r="BN1173" s="11">
        <f t="shared" si="3814"/>
        <v>0</v>
      </c>
      <c r="BO1173" s="11">
        <f t="shared" si="3814"/>
        <v>0</v>
      </c>
      <c r="BP1173" s="11">
        <f t="shared" si="3814"/>
        <v>0</v>
      </c>
      <c r="BQ1173" s="11">
        <f>BQ1174</f>
        <v>0</v>
      </c>
      <c r="BR1173" s="11">
        <f t="shared" si="3815"/>
        <v>0</v>
      </c>
      <c r="BS1173" s="11">
        <f t="shared" si="3815"/>
        <v>0</v>
      </c>
      <c r="BT1173" s="11">
        <f t="shared" si="3815"/>
        <v>0</v>
      </c>
      <c r="BU1173" s="11">
        <f t="shared" si="3815"/>
        <v>0</v>
      </c>
      <c r="BV1173" s="11">
        <f t="shared" si="3815"/>
        <v>0</v>
      </c>
      <c r="BW1173" s="75">
        <f>BW1174</f>
        <v>0</v>
      </c>
      <c r="BX1173" s="75">
        <f t="shared" si="3816"/>
        <v>0</v>
      </c>
      <c r="BY1173" s="75">
        <f t="shared" si="3816"/>
        <v>0</v>
      </c>
      <c r="BZ1173" s="75">
        <f t="shared" si="3816"/>
        <v>0</v>
      </c>
      <c r="CA1173" s="75">
        <f t="shared" si="3816"/>
        <v>0</v>
      </c>
      <c r="CB1173" s="75">
        <f t="shared" si="3816"/>
        <v>0</v>
      </c>
      <c r="CC1173" s="75">
        <f>CC1174</f>
        <v>0</v>
      </c>
      <c r="CD1173" s="75">
        <f t="shared" si="3816"/>
        <v>0</v>
      </c>
      <c r="CE1173" s="75">
        <f t="shared" si="3816"/>
        <v>0</v>
      </c>
      <c r="CF1173" s="75">
        <f t="shared" si="3816"/>
        <v>0</v>
      </c>
      <c r="CG1173" s="75">
        <f t="shared" si="3816"/>
        <v>0</v>
      </c>
      <c r="CH1173" s="75">
        <f t="shared" si="3816"/>
        <v>0</v>
      </c>
      <c r="CI1173" s="11">
        <f>CI1174</f>
        <v>0</v>
      </c>
      <c r="CJ1173" s="11">
        <f t="shared" si="3817"/>
        <v>0</v>
      </c>
      <c r="CK1173" s="11">
        <f t="shared" si="3817"/>
        <v>0</v>
      </c>
      <c r="CL1173" s="11">
        <f t="shared" si="3817"/>
        <v>0</v>
      </c>
      <c r="CM1173" s="11">
        <f t="shared" si="3817"/>
        <v>0</v>
      </c>
      <c r="CN1173" s="11">
        <f t="shared" si="3817"/>
        <v>0</v>
      </c>
      <c r="CO1173" s="11">
        <f>CO1174</f>
        <v>0</v>
      </c>
      <c r="CP1173" s="11">
        <f t="shared" si="3818"/>
        <v>0</v>
      </c>
      <c r="CQ1173" s="11">
        <f t="shared" si="3818"/>
        <v>0</v>
      </c>
      <c r="CR1173" s="11">
        <f t="shared" si="3818"/>
        <v>0</v>
      </c>
      <c r="CS1173" s="11">
        <f t="shared" si="3818"/>
        <v>0</v>
      </c>
      <c r="CT1173" s="11">
        <f t="shared" si="3818"/>
        <v>0</v>
      </c>
    </row>
    <row r="1174" spans="1:98" ht="33" hidden="1">
      <c r="A1174" s="55" t="s">
        <v>39</v>
      </c>
      <c r="B1174" s="14" t="s">
        <v>358</v>
      </c>
      <c r="C1174" s="14" t="s">
        <v>164</v>
      </c>
      <c r="D1174" s="14" t="s">
        <v>87</v>
      </c>
      <c r="E1174" s="14" t="s">
        <v>752</v>
      </c>
      <c r="F1174" s="14" t="s">
        <v>40</v>
      </c>
      <c r="G1174" s="11"/>
      <c r="H1174" s="11"/>
      <c r="I1174" s="11"/>
      <c r="J1174" s="11"/>
      <c r="K1174" s="11"/>
      <c r="L1174" s="11"/>
      <c r="M1174" s="11"/>
      <c r="N1174" s="11"/>
      <c r="O1174" s="11"/>
      <c r="P1174" s="11"/>
      <c r="Q1174" s="11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  <c r="AJ1174" s="11"/>
      <c r="AK1174" s="11"/>
      <c r="AL1174" s="11"/>
      <c r="AM1174" s="11"/>
      <c r="AN1174" s="11"/>
      <c r="AO1174" s="11"/>
      <c r="AP1174" s="11"/>
      <c r="AQ1174" s="11"/>
      <c r="AR1174" s="11"/>
      <c r="AS1174" s="11"/>
      <c r="AT1174" s="11"/>
      <c r="AU1174" s="11"/>
      <c r="AV1174" s="11"/>
      <c r="AW1174" s="11"/>
      <c r="AX1174" s="11"/>
      <c r="AY1174" s="11"/>
      <c r="AZ1174" s="11"/>
      <c r="BA1174" s="11"/>
      <c r="BB1174" s="11"/>
      <c r="BC1174" s="11"/>
      <c r="BD1174" s="11"/>
      <c r="BE1174" s="11"/>
      <c r="BF1174" s="11"/>
      <c r="BG1174" s="11"/>
      <c r="BH1174" s="11"/>
      <c r="BI1174" s="11">
        <f>BC1174+BE1174+BF1174+BG1174+BH1174</f>
        <v>0</v>
      </c>
      <c r="BJ1174" s="11">
        <f>BD1174+BF1174</f>
        <v>0</v>
      </c>
      <c r="BK1174" s="11"/>
      <c r="BL1174" s="11"/>
      <c r="BM1174" s="11"/>
      <c r="BN1174" s="11"/>
      <c r="BO1174" s="11">
        <f>BI1174+BK1174+BL1174+BM1174+BN1174</f>
        <v>0</v>
      </c>
      <c r="BP1174" s="11">
        <f>BJ1174+BL1174</f>
        <v>0</v>
      </c>
      <c r="BQ1174" s="11"/>
      <c r="BR1174" s="11"/>
      <c r="BS1174" s="11"/>
      <c r="BT1174" s="11"/>
      <c r="BU1174" s="11">
        <f>BO1174+BQ1174+BR1174+BS1174+BT1174</f>
        <v>0</v>
      </c>
      <c r="BV1174" s="11">
        <f>BP1174+BR1174</f>
        <v>0</v>
      </c>
      <c r="BW1174" s="75"/>
      <c r="BX1174" s="75"/>
      <c r="BY1174" s="75"/>
      <c r="BZ1174" s="75"/>
      <c r="CA1174" s="75">
        <f>BU1174+BW1174+BX1174+BY1174+BZ1174</f>
        <v>0</v>
      </c>
      <c r="CB1174" s="75">
        <f>BV1174+BX1174</f>
        <v>0</v>
      </c>
      <c r="CC1174" s="75"/>
      <c r="CD1174" s="75"/>
      <c r="CE1174" s="75"/>
      <c r="CF1174" s="75"/>
      <c r="CG1174" s="75">
        <f>CA1174+CC1174+CD1174+CE1174+CF1174</f>
        <v>0</v>
      </c>
      <c r="CH1174" s="75">
        <f>CB1174+CD1174</f>
        <v>0</v>
      </c>
      <c r="CI1174" s="11"/>
      <c r="CJ1174" s="11"/>
      <c r="CK1174" s="11"/>
      <c r="CL1174" s="11"/>
      <c r="CM1174" s="11">
        <f>CG1174+CI1174+CJ1174+CK1174+CL1174</f>
        <v>0</v>
      </c>
      <c r="CN1174" s="11">
        <f>CH1174+CJ1174</f>
        <v>0</v>
      </c>
      <c r="CO1174" s="11"/>
      <c r="CP1174" s="11"/>
      <c r="CQ1174" s="11"/>
      <c r="CR1174" s="11"/>
      <c r="CS1174" s="11">
        <f>CM1174+CO1174+CP1174+CQ1174+CR1174</f>
        <v>0</v>
      </c>
      <c r="CT1174" s="11">
        <f>CN1174+CP1174</f>
        <v>0</v>
      </c>
    </row>
    <row r="1175" spans="1:98" ht="49.5">
      <c r="A1175" s="55" t="s">
        <v>712</v>
      </c>
      <c r="B1175" s="14" t="s">
        <v>358</v>
      </c>
      <c r="C1175" s="14" t="s">
        <v>164</v>
      </c>
      <c r="D1175" s="14" t="s">
        <v>87</v>
      </c>
      <c r="E1175" s="14" t="s">
        <v>748</v>
      </c>
      <c r="F1175" s="14"/>
      <c r="G1175" s="11"/>
      <c r="H1175" s="11"/>
      <c r="I1175" s="11"/>
      <c r="J1175" s="11"/>
      <c r="K1175" s="11"/>
      <c r="L1175" s="11"/>
      <c r="M1175" s="11"/>
      <c r="N1175" s="11"/>
      <c r="O1175" s="11"/>
      <c r="P1175" s="11"/>
      <c r="Q1175" s="11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  <c r="AJ1175" s="11"/>
      <c r="AK1175" s="11"/>
      <c r="AL1175" s="11"/>
      <c r="AM1175" s="11"/>
      <c r="AN1175" s="11"/>
      <c r="AO1175" s="11"/>
      <c r="AP1175" s="11"/>
      <c r="AQ1175" s="11"/>
      <c r="AR1175" s="11"/>
      <c r="AS1175" s="11"/>
      <c r="AT1175" s="11"/>
      <c r="AU1175" s="11"/>
      <c r="AV1175" s="11"/>
      <c r="AW1175" s="11"/>
      <c r="AX1175" s="11"/>
      <c r="AY1175" s="11">
        <f>AY1176</f>
        <v>0</v>
      </c>
      <c r="AZ1175" s="11">
        <f t="shared" ref="AZ1175:BO1176" si="3819">AZ1176</f>
        <v>26000</v>
      </c>
      <c r="BA1175" s="11">
        <f t="shared" si="3819"/>
        <v>0</v>
      </c>
      <c r="BB1175" s="11">
        <f t="shared" si="3819"/>
        <v>0</v>
      </c>
      <c r="BC1175" s="11">
        <f t="shared" si="3819"/>
        <v>26000</v>
      </c>
      <c r="BD1175" s="11">
        <f t="shared" si="3819"/>
        <v>26000</v>
      </c>
      <c r="BE1175" s="11">
        <f>BE1176</f>
        <v>0</v>
      </c>
      <c r="BF1175" s="11">
        <f t="shared" si="3819"/>
        <v>14000</v>
      </c>
      <c r="BG1175" s="11">
        <f t="shared" si="3819"/>
        <v>0</v>
      </c>
      <c r="BH1175" s="11">
        <f t="shared" si="3819"/>
        <v>0</v>
      </c>
      <c r="BI1175" s="11">
        <f t="shared" si="3819"/>
        <v>40000</v>
      </c>
      <c r="BJ1175" s="11">
        <f t="shared" si="3819"/>
        <v>40000</v>
      </c>
      <c r="BK1175" s="11">
        <f>BK1176</f>
        <v>0</v>
      </c>
      <c r="BL1175" s="11">
        <f t="shared" si="3819"/>
        <v>0</v>
      </c>
      <c r="BM1175" s="11">
        <f t="shared" si="3819"/>
        <v>0</v>
      </c>
      <c r="BN1175" s="11">
        <f t="shared" si="3819"/>
        <v>0</v>
      </c>
      <c r="BO1175" s="11">
        <f t="shared" si="3819"/>
        <v>40000</v>
      </c>
      <c r="BP1175" s="11">
        <f t="shared" ref="BL1175:BP1176" si="3820">BP1176</f>
        <v>40000</v>
      </c>
      <c r="BQ1175" s="11">
        <f>BQ1176</f>
        <v>0</v>
      </c>
      <c r="BR1175" s="11">
        <f t="shared" ref="BR1175:CG1176" si="3821">BR1176</f>
        <v>-20017</v>
      </c>
      <c r="BS1175" s="11">
        <f t="shared" si="3821"/>
        <v>0</v>
      </c>
      <c r="BT1175" s="11">
        <f t="shared" si="3821"/>
        <v>0</v>
      </c>
      <c r="BU1175" s="11">
        <f t="shared" si="3821"/>
        <v>19983</v>
      </c>
      <c r="BV1175" s="11">
        <f t="shared" si="3821"/>
        <v>19983</v>
      </c>
      <c r="BW1175" s="75">
        <f>BW1176+BW1178</f>
        <v>0</v>
      </c>
      <c r="BX1175" s="75">
        <f t="shared" ref="BX1175:CB1175" si="3822">BX1176+BX1178</f>
        <v>175017</v>
      </c>
      <c r="BY1175" s="75">
        <f t="shared" si="3822"/>
        <v>0</v>
      </c>
      <c r="BZ1175" s="75">
        <f t="shared" si="3822"/>
        <v>0</v>
      </c>
      <c r="CA1175" s="75">
        <f t="shared" si="3822"/>
        <v>195000</v>
      </c>
      <c r="CB1175" s="75">
        <f t="shared" si="3822"/>
        <v>195000</v>
      </c>
      <c r="CC1175" s="75">
        <f>CC1176+CC1178</f>
        <v>0</v>
      </c>
      <c r="CD1175" s="75">
        <f t="shared" ref="CD1175:CH1175" si="3823">CD1176+CD1178</f>
        <v>0</v>
      </c>
      <c r="CE1175" s="75">
        <f t="shared" si="3823"/>
        <v>0</v>
      </c>
      <c r="CF1175" s="75">
        <f t="shared" si="3823"/>
        <v>0</v>
      </c>
      <c r="CG1175" s="75">
        <f t="shared" si="3823"/>
        <v>195000</v>
      </c>
      <c r="CH1175" s="75">
        <f t="shared" si="3823"/>
        <v>195000</v>
      </c>
      <c r="CI1175" s="11">
        <f>CI1176+CI1178</f>
        <v>0</v>
      </c>
      <c r="CJ1175" s="11">
        <f t="shared" ref="CJ1175:CN1175" si="3824">CJ1176+CJ1178</f>
        <v>0</v>
      </c>
      <c r="CK1175" s="11">
        <f t="shared" si="3824"/>
        <v>0</v>
      </c>
      <c r="CL1175" s="11">
        <f t="shared" si="3824"/>
        <v>0</v>
      </c>
      <c r="CM1175" s="11">
        <f t="shared" si="3824"/>
        <v>195000</v>
      </c>
      <c r="CN1175" s="11">
        <f t="shared" si="3824"/>
        <v>195000</v>
      </c>
      <c r="CO1175" s="11">
        <f>CO1176+CO1178</f>
        <v>0</v>
      </c>
      <c r="CP1175" s="11">
        <f t="shared" ref="CP1175:CT1175" si="3825">CP1176+CP1178</f>
        <v>23625</v>
      </c>
      <c r="CQ1175" s="11">
        <f t="shared" si="3825"/>
        <v>0</v>
      </c>
      <c r="CR1175" s="11">
        <f t="shared" si="3825"/>
        <v>0</v>
      </c>
      <c r="CS1175" s="11">
        <f t="shared" si="3825"/>
        <v>218625</v>
      </c>
      <c r="CT1175" s="11">
        <f t="shared" si="3825"/>
        <v>218625</v>
      </c>
    </row>
    <row r="1176" spans="1:98" ht="33">
      <c r="A1176" s="55" t="s">
        <v>268</v>
      </c>
      <c r="B1176" s="14" t="s">
        <v>358</v>
      </c>
      <c r="C1176" s="14" t="s">
        <v>164</v>
      </c>
      <c r="D1176" s="14" t="s">
        <v>87</v>
      </c>
      <c r="E1176" s="14" t="s">
        <v>748</v>
      </c>
      <c r="F1176" s="14" t="s">
        <v>33</v>
      </c>
      <c r="G1176" s="11"/>
      <c r="H1176" s="11"/>
      <c r="I1176" s="11"/>
      <c r="J1176" s="11"/>
      <c r="K1176" s="11"/>
      <c r="L1176" s="11"/>
      <c r="M1176" s="11"/>
      <c r="N1176" s="11"/>
      <c r="O1176" s="11"/>
      <c r="P1176" s="11"/>
      <c r="Q1176" s="11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  <c r="AJ1176" s="11"/>
      <c r="AK1176" s="11"/>
      <c r="AL1176" s="11"/>
      <c r="AM1176" s="11"/>
      <c r="AN1176" s="11"/>
      <c r="AO1176" s="11"/>
      <c r="AP1176" s="11"/>
      <c r="AQ1176" s="11"/>
      <c r="AR1176" s="11"/>
      <c r="AS1176" s="11"/>
      <c r="AT1176" s="11"/>
      <c r="AU1176" s="11"/>
      <c r="AV1176" s="11"/>
      <c r="AW1176" s="11"/>
      <c r="AX1176" s="11"/>
      <c r="AY1176" s="11">
        <f>AY1177</f>
        <v>0</v>
      </c>
      <c r="AZ1176" s="11">
        <f t="shared" si="3819"/>
        <v>26000</v>
      </c>
      <c r="BA1176" s="11">
        <f t="shared" si="3819"/>
        <v>0</v>
      </c>
      <c r="BB1176" s="11">
        <f t="shared" si="3819"/>
        <v>0</v>
      </c>
      <c r="BC1176" s="11">
        <f t="shared" si="3819"/>
        <v>26000</v>
      </c>
      <c r="BD1176" s="11">
        <f t="shared" si="3819"/>
        <v>26000</v>
      </c>
      <c r="BE1176" s="11">
        <f>BE1177</f>
        <v>0</v>
      </c>
      <c r="BF1176" s="11">
        <f t="shared" si="3819"/>
        <v>14000</v>
      </c>
      <c r="BG1176" s="11">
        <f t="shared" si="3819"/>
        <v>0</v>
      </c>
      <c r="BH1176" s="11">
        <f t="shared" si="3819"/>
        <v>0</v>
      </c>
      <c r="BI1176" s="11">
        <f t="shared" si="3819"/>
        <v>40000</v>
      </c>
      <c r="BJ1176" s="11">
        <f t="shared" si="3819"/>
        <v>40000</v>
      </c>
      <c r="BK1176" s="11">
        <f>BK1177</f>
        <v>0</v>
      </c>
      <c r="BL1176" s="11">
        <f t="shared" si="3820"/>
        <v>0</v>
      </c>
      <c r="BM1176" s="11">
        <f t="shared" si="3820"/>
        <v>0</v>
      </c>
      <c r="BN1176" s="11">
        <f t="shared" si="3820"/>
        <v>0</v>
      </c>
      <c r="BO1176" s="11">
        <f t="shared" si="3820"/>
        <v>40000</v>
      </c>
      <c r="BP1176" s="11">
        <f t="shared" si="3820"/>
        <v>40000</v>
      </c>
      <c r="BQ1176" s="11">
        <f>BQ1177</f>
        <v>0</v>
      </c>
      <c r="BR1176" s="11">
        <f t="shared" si="3821"/>
        <v>-20017</v>
      </c>
      <c r="BS1176" s="11">
        <f t="shared" si="3821"/>
        <v>0</v>
      </c>
      <c r="BT1176" s="11">
        <f t="shared" si="3821"/>
        <v>0</v>
      </c>
      <c r="BU1176" s="11">
        <f t="shared" si="3821"/>
        <v>19983</v>
      </c>
      <c r="BV1176" s="11">
        <f t="shared" si="3821"/>
        <v>19983</v>
      </c>
      <c r="BW1176" s="75">
        <f>BW1177</f>
        <v>0</v>
      </c>
      <c r="BX1176" s="75">
        <f t="shared" si="3821"/>
        <v>0</v>
      </c>
      <c r="BY1176" s="75">
        <f t="shared" si="3821"/>
        <v>0</v>
      </c>
      <c r="BZ1176" s="75">
        <f t="shared" si="3821"/>
        <v>0</v>
      </c>
      <c r="CA1176" s="75">
        <f t="shared" si="3821"/>
        <v>19983</v>
      </c>
      <c r="CB1176" s="75">
        <f t="shared" si="3821"/>
        <v>19983</v>
      </c>
      <c r="CC1176" s="75">
        <f>CC1177</f>
        <v>0</v>
      </c>
      <c r="CD1176" s="75">
        <f t="shared" si="3821"/>
        <v>-403</v>
      </c>
      <c r="CE1176" s="75">
        <f t="shared" si="3821"/>
        <v>0</v>
      </c>
      <c r="CF1176" s="75">
        <f t="shared" si="3821"/>
        <v>0</v>
      </c>
      <c r="CG1176" s="75">
        <f t="shared" si="3821"/>
        <v>19580</v>
      </c>
      <c r="CH1176" s="75">
        <f t="shared" ref="CH1176" si="3826">CH1177</f>
        <v>19580</v>
      </c>
      <c r="CI1176" s="11">
        <f>CI1177</f>
        <v>0</v>
      </c>
      <c r="CJ1176" s="11">
        <f t="shared" ref="CJ1176:CT1176" si="3827">CJ1177</f>
        <v>0</v>
      </c>
      <c r="CK1176" s="11">
        <f t="shared" si="3827"/>
        <v>0</v>
      </c>
      <c r="CL1176" s="11">
        <f t="shared" si="3827"/>
        <v>0</v>
      </c>
      <c r="CM1176" s="11">
        <f t="shared" si="3827"/>
        <v>19580</v>
      </c>
      <c r="CN1176" s="11">
        <f t="shared" si="3827"/>
        <v>19580</v>
      </c>
      <c r="CO1176" s="11">
        <f>CO1177</f>
        <v>0</v>
      </c>
      <c r="CP1176" s="11">
        <f t="shared" si="3827"/>
        <v>23625</v>
      </c>
      <c r="CQ1176" s="11">
        <f t="shared" si="3827"/>
        <v>0</v>
      </c>
      <c r="CR1176" s="11">
        <f t="shared" si="3827"/>
        <v>0</v>
      </c>
      <c r="CS1176" s="11">
        <f t="shared" si="3827"/>
        <v>43205</v>
      </c>
      <c r="CT1176" s="11">
        <f t="shared" si="3827"/>
        <v>43205</v>
      </c>
    </row>
    <row r="1177" spans="1:98" ht="33">
      <c r="A1177" s="55" t="s">
        <v>39</v>
      </c>
      <c r="B1177" s="14" t="s">
        <v>358</v>
      </c>
      <c r="C1177" s="14" t="s">
        <v>164</v>
      </c>
      <c r="D1177" s="14" t="s">
        <v>87</v>
      </c>
      <c r="E1177" s="14" t="s">
        <v>748</v>
      </c>
      <c r="F1177" s="14" t="s">
        <v>40</v>
      </c>
      <c r="G1177" s="11"/>
      <c r="H1177" s="11"/>
      <c r="I1177" s="11"/>
      <c r="J1177" s="11"/>
      <c r="K1177" s="11"/>
      <c r="L1177" s="11"/>
      <c r="M1177" s="11"/>
      <c r="N1177" s="11"/>
      <c r="O1177" s="11"/>
      <c r="P1177" s="11"/>
      <c r="Q1177" s="11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  <c r="AJ1177" s="11"/>
      <c r="AK1177" s="11"/>
      <c r="AL1177" s="11"/>
      <c r="AM1177" s="11"/>
      <c r="AN1177" s="11"/>
      <c r="AO1177" s="11"/>
      <c r="AP1177" s="11"/>
      <c r="AQ1177" s="11"/>
      <c r="AR1177" s="11"/>
      <c r="AS1177" s="11"/>
      <c r="AT1177" s="11"/>
      <c r="AU1177" s="11"/>
      <c r="AV1177" s="11"/>
      <c r="AW1177" s="11"/>
      <c r="AX1177" s="11"/>
      <c r="AY1177" s="11"/>
      <c r="AZ1177" s="11">
        <v>26000</v>
      </c>
      <c r="BA1177" s="11"/>
      <c r="BB1177" s="11"/>
      <c r="BC1177" s="11">
        <f>AW1177+AY1177+AZ1177+BA1177+BB1177</f>
        <v>26000</v>
      </c>
      <c r="BD1177" s="11">
        <f>AX1177+AZ1177</f>
        <v>26000</v>
      </c>
      <c r="BE1177" s="11"/>
      <c r="BF1177" s="11">
        <v>14000</v>
      </c>
      <c r="BG1177" s="11"/>
      <c r="BH1177" s="11"/>
      <c r="BI1177" s="11">
        <f>BC1177+BE1177+BF1177+BG1177+BH1177</f>
        <v>40000</v>
      </c>
      <c r="BJ1177" s="11">
        <f>BD1177+BF1177</f>
        <v>40000</v>
      </c>
      <c r="BK1177" s="11"/>
      <c r="BL1177" s="11"/>
      <c r="BM1177" s="11"/>
      <c r="BN1177" s="11"/>
      <c r="BO1177" s="11">
        <f>BI1177+BK1177+BL1177+BM1177+BN1177</f>
        <v>40000</v>
      </c>
      <c r="BP1177" s="11">
        <f>BJ1177+BL1177</f>
        <v>40000</v>
      </c>
      <c r="BQ1177" s="11"/>
      <c r="BR1177" s="11">
        <v>-20017</v>
      </c>
      <c r="BS1177" s="11"/>
      <c r="BT1177" s="11"/>
      <c r="BU1177" s="11">
        <f>BO1177+BQ1177+BR1177+BS1177+BT1177</f>
        <v>19983</v>
      </c>
      <c r="BV1177" s="11">
        <f>BP1177+BR1177</f>
        <v>19983</v>
      </c>
      <c r="BW1177" s="75"/>
      <c r="BX1177" s="75"/>
      <c r="BY1177" s="75"/>
      <c r="BZ1177" s="75"/>
      <c r="CA1177" s="75">
        <f>BU1177+BW1177+BX1177+BY1177+BZ1177</f>
        <v>19983</v>
      </c>
      <c r="CB1177" s="75">
        <f>BV1177+BX1177</f>
        <v>19983</v>
      </c>
      <c r="CC1177" s="75"/>
      <c r="CD1177" s="75">
        <v>-403</v>
      </c>
      <c r="CE1177" s="75"/>
      <c r="CF1177" s="75"/>
      <c r="CG1177" s="75">
        <f>CA1177+CC1177+CD1177+CE1177+CF1177</f>
        <v>19580</v>
      </c>
      <c r="CH1177" s="75">
        <f>CB1177+CD1177</f>
        <v>19580</v>
      </c>
      <c r="CI1177" s="11"/>
      <c r="CJ1177" s="11"/>
      <c r="CK1177" s="11"/>
      <c r="CL1177" s="11"/>
      <c r="CM1177" s="11">
        <f>CG1177+CI1177+CJ1177+CK1177+CL1177</f>
        <v>19580</v>
      </c>
      <c r="CN1177" s="11">
        <f>CH1177+CJ1177</f>
        <v>19580</v>
      </c>
      <c r="CO1177" s="11"/>
      <c r="CP1177" s="11">
        <v>23625</v>
      </c>
      <c r="CQ1177" s="11"/>
      <c r="CR1177" s="11"/>
      <c r="CS1177" s="11">
        <f>CM1177+CO1177+CP1177+CQ1177+CR1177</f>
        <v>43205</v>
      </c>
      <c r="CT1177" s="11">
        <f>CN1177+CP1177</f>
        <v>43205</v>
      </c>
    </row>
    <row r="1178" spans="1:98">
      <c r="A1178" s="55" t="s">
        <v>70</v>
      </c>
      <c r="B1178" s="14" t="s">
        <v>358</v>
      </c>
      <c r="C1178" s="14" t="s">
        <v>164</v>
      </c>
      <c r="D1178" s="14" t="s">
        <v>87</v>
      </c>
      <c r="E1178" s="14" t="s">
        <v>748</v>
      </c>
      <c r="F1178" s="14" t="s">
        <v>71</v>
      </c>
      <c r="G1178" s="11"/>
      <c r="H1178" s="11"/>
      <c r="I1178" s="11"/>
      <c r="J1178" s="11"/>
      <c r="K1178" s="11"/>
      <c r="L1178" s="11"/>
      <c r="M1178" s="11"/>
      <c r="N1178" s="11"/>
      <c r="O1178" s="11"/>
      <c r="P1178" s="11"/>
      <c r="Q1178" s="11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  <c r="AJ1178" s="11"/>
      <c r="AK1178" s="11"/>
      <c r="AL1178" s="11"/>
      <c r="AM1178" s="11"/>
      <c r="AN1178" s="11"/>
      <c r="AO1178" s="11"/>
      <c r="AP1178" s="11"/>
      <c r="AQ1178" s="11"/>
      <c r="AR1178" s="11"/>
      <c r="AS1178" s="11"/>
      <c r="AT1178" s="11"/>
      <c r="AU1178" s="11"/>
      <c r="AV1178" s="11"/>
      <c r="AW1178" s="11"/>
      <c r="AX1178" s="11"/>
      <c r="AY1178" s="11"/>
      <c r="AZ1178" s="11"/>
      <c r="BA1178" s="11"/>
      <c r="BB1178" s="11"/>
      <c r="BC1178" s="11"/>
      <c r="BD1178" s="11"/>
      <c r="BE1178" s="11"/>
      <c r="BF1178" s="11"/>
      <c r="BG1178" s="11"/>
      <c r="BH1178" s="11"/>
      <c r="BI1178" s="11"/>
      <c r="BJ1178" s="11"/>
      <c r="BK1178" s="11"/>
      <c r="BL1178" s="11"/>
      <c r="BM1178" s="11"/>
      <c r="BN1178" s="11"/>
      <c r="BO1178" s="11"/>
      <c r="BP1178" s="11"/>
      <c r="BQ1178" s="11"/>
      <c r="BR1178" s="11"/>
      <c r="BS1178" s="11"/>
      <c r="BT1178" s="11"/>
      <c r="BU1178" s="11"/>
      <c r="BV1178" s="11"/>
      <c r="BW1178" s="75">
        <f>BW1179</f>
        <v>0</v>
      </c>
      <c r="BX1178" s="75">
        <f t="shared" ref="BX1178" si="3828">BX1179</f>
        <v>175017</v>
      </c>
      <c r="BY1178" s="75">
        <f t="shared" ref="BY1178" si="3829">BY1179</f>
        <v>0</v>
      </c>
      <c r="BZ1178" s="75">
        <f t="shared" ref="BZ1178" si="3830">BZ1179</f>
        <v>0</v>
      </c>
      <c r="CA1178" s="75">
        <f t="shared" ref="CA1178" si="3831">CA1179</f>
        <v>175017</v>
      </c>
      <c r="CB1178" s="75">
        <f t="shared" ref="CB1178" si="3832">CB1179</f>
        <v>175017</v>
      </c>
      <c r="CC1178" s="75">
        <f>CC1179</f>
        <v>0</v>
      </c>
      <c r="CD1178" s="75">
        <f t="shared" ref="CD1178:CT1178" si="3833">CD1179</f>
        <v>403</v>
      </c>
      <c r="CE1178" s="75">
        <f t="shared" si="3833"/>
        <v>0</v>
      </c>
      <c r="CF1178" s="75">
        <f t="shared" si="3833"/>
        <v>0</v>
      </c>
      <c r="CG1178" s="75">
        <f t="shared" si="3833"/>
        <v>175420</v>
      </c>
      <c r="CH1178" s="75">
        <f t="shared" si="3833"/>
        <v>175420</v>
      </c>
      <c r="CI1178" s="11">
        <f>CI1179</f>
        <v>0</v>
      </c>
      <c r="CJ1178" s="11">
        <f t="shared" si="3833"/>
        <v>0</v>
      </c>
      <c r="CK1178" s="11">
        <f t="shared" si="3833"/>
        <v>0</v>
      </c>
      <c r="CL1178" s="11">
        <f t="shared" si="3833"/>
        <v>0</v>
      </c>
      <c r="CM1178" s="11">
        <f t="shared" si="3833"/>
        <v>175420</v>
      </c>
      <c r="CN1178" s="11">
        <f t="shared" si="3833"/>
        <v>175420</v>
      </c>
      <c r="CO1178" s="11">
        <f>CO1179</f>
        <v>0</v>
      </c>
      <c r="CP1178" s="11">
        <f t="shared" si="3833"/>
        <v>0</v>
      </c>
      <c r="CQ1178" s="11">
        <f t="shared" si="3833"/>
        <v>0</v>
      </c>
      <c r="CR1178" s="11">
        <f t="shared" si="3833"/>
        <v>0</v>
      </c>
      <c r="CS1178" s="11">
        <f t="shared" si="3833"/>
        <v>175420</v>
      </c>
      <c r="CT1178" s="11">
        <f t="shared" si="3833"/>
        <v>175420</v>
      </c>
    </row>
    <row r="1179" spans="1:98" ht="49.5">
      <c r="A1179" s="55" t="s">
        <v>469</v>
      </c>
      <c r="B1179" s="14" t="s">
        <v>358</v>
      </c>
      <c r="C1179" s="14" t="s">
        <v>164</v>
      </c>
      <c r="D1179" s="14" t="s">
        <v>87</v>
      </c>
      <c r="E1179" s="14" t="s">
        <v>748</v>
      </c>
      <c r="F1179" s="14" t="s">
        <v>290</v>
      </c>
      <c r="G1179" s="11"/>
      <c r="H1179" s="11"/>
      <c r="I1179" s="11"/>
      <c r="J1179" s="11"/>
      <c r="K1179" s="11"/>
      <c r="L1179" s="11"/>
      <c r="M1179" s="11"/>
      <c r="N1179" s="11"/>
      <c r="O1179" s="11"/>
      <c r="P1179" s="11"/>
      <c r="Q1179" s="11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  <c r="AJ1179" s="11"/>
      <c r="AK1179" s="11"/>
      <c r="AL1179" s="11"/>
      <c r="AM1179" s="11"/>
      <c r="AN1179" s="11"/>
      <c r="AO1179" s="11"/>
      <c r="AP1179" s="11"/>
      <c r="AQ1179" s="11"/>
      <c r="AR1179" s="11"/>
      <c r="AS1179" s="11"/>
      <c r="AT1179" s="11"/>
      <c r="AU1179" s="11"/>
      <c r="AV1179" s="11"/>
      <c r="AW1179" s="11"/>
      <c r="AX1179" s="11"/>
      <c r="AY1179" s="11"/>
      <c r="AZ1179" s="11"/>
      <c r="BA1179" s="11"/>
      <c r="BB1179" s="11"/>
      <c r="BC1179" s="11"/>
      <c r="BD1179" s="11"/>
      <c r="BE1179" s="11"/>
      <c r="BF1179" s="11"/>
      <c r="BG1179" s="11"/>
      <c r="BH1179" s="11"/>
      <c r="BI1179" s="11"/>
      <c r="BJ1179" s="11"/>
      <c r="BK1179" s="11"/>
      <c r="BL1179" s="11"/>
      <c r="BM1179" s="11"/>
      <c r="BN1179" s="11"/>
      <c r="BO1179" s="11"/>
      <c r="BP1179" s="11"/>
      <c r="BQ1179" s="11"/>
      <c r="BR1179" s="11"/>
      <c r="BS1179" s="11"/>
      <c r="BT1179" s="11"/>
      <c r="BU1179" s="11"/>
      <c r="BV1179" s="11"/>
      <c r="BW1179" s="75"/>
      <c r="BX1179" s="75">
        <v>175017</v>
      </c>
      <c r="BY1179" s="75"/>
      <c r="BZ1179" s="75"/>
      <c r="CA1179" s="75">
        <f>BU1179+BW1179+BX1179+BY1179+BZ1179</f>
        <v>175017</v>
      </c>
      <c r="CB1179" s="75">
        <f>BV1179+BX1179</f>
        <v>175017</v>
      </c>
      <c r="CC1179" s="75"/>
      <c r="CD1179" s="75">
        <v>403</v>
      </c>
      <c r="CE1179" s="75"/>
      <c r="CF1179" s="75"/>
      <c r="CG1179" s="75">
        <f>CA1179+CC1179+CD1179+CE1179+CF1179</f>
        <v>175420</v>
      </c>
      <c r="CH1179" s="75">
        <f>CB1179+CD1179</f>
        <v>175420</v>
      </c>
      <c r="CI1179" s="11"/>
      <c r="CJ1179" s="11"/>
      <c r="CK1179" s="11"/>
      <c r="CL1179" s="11"/>
      <c r="CM1179" s="11">
        <f>CG1179+CI1179+CJ1179+CK1179+CL1179</f>
        <v>175420</v>
      </c>
      <c r="CN1179" s="11">
        <f>CH1179+CJ1179</f>
        <v>175420</v>
      </c>
      <c r="CO1179" s="11"/>
      <c r="CP1179" s="11"/>
      <c r="CQ1179" s="11"/>
      <c r="CR1179" s="11"/>
      <c r="CS1179" s="11">
        <f>CM1179+CO1179+CP1179+CQ1179+CR1179</f>
        <v>175420</v>
      </c>
      <c r="CT1179" s="11">
        <f>CN1179+CP1179</f>
        <v>175420</v>
      </c>
    </row>
    <row r="1180" spans="1:98">
      <c r="A1180" s="55" t="s">
        <v>66</v>
      </c>
      <c r="B1180" s="14" t="s">
        <v>358</v>
      </c>
      <c r="C1180" s="14" t="s">
        <v>164</v>
      </c>
      <c r="D1180" s="14" t="s">
        <v>87</v>
      </c>
      <c r="E1180" s="14" t="s">
        <v>67</v>
      </c>
      <c r="F1180" s="14"/>
      <c r="G1180" s="11">
        <f t="shared" ref="G1180:R1183" si="3834">G1181</f>
        <v>4423</v>
      </c>
      <c r="H1180" s="11">
        <f t="shared" si="3834"/>
        <v>0</v>
      </c>
      <c r="I1180" s="11">
        <f t="shared" si="3834"/>
        <v>0</v>
      </c>
      <c r="J1180" s="11">
        <f t="shared" si="3834"/>
        <v>0</v>
      </c>
      <c r="K1180" s="11">
        <f t="shared" si="3834"/>
        <v>0</v>
      </c>
      <c r="L1180" s="11">
        <f t="shared" si="3834"/>
        <v>0</v>
      </c>
      <c r="M1180" s="11">
        <f t="shared" si="3834"/>
        <v>4423</v>
      </c>
      <c r="N1180" s="11">
        <f t="shared" si="3834"/>
        <v>0</v>
      </c>
      <c r="O1180" s="11">
        <f t="shared" si="3834"/>
        <v>0</v>
      </c>
      <c r="P1180" s="11">
        <f t="shared" si="3834"/>
        <v>0</v>
      </c>
      <c r="Q1180" s="11">
        <f t="shared" si="3834"/>
        <v>0</v>
      </c>
      <c r="R1180" s="11">
        <f t="shared" si="3834"/>
        <v>0</v>
      </c>
      <c r="S1180" s="11">
        <f t="shared" ref="S1180:AH1183" si="3835">S1181</f>
        <v>4423</v>
      </c>
      <c r="T1180" s="11">
        <f t="shared" si="3835"/>
        <v>0</v>
      </c>
      <c r="U1180" s="11">
        <f t="shared" si="3835"/>
        <v>0</v>
      </c>
      <c r="V1180" s="11">
        <f t="shared" si="3835"/>
        <v>0</v>
      </c>
      <c r="W1180" s="11">
        <f t="shared" si="3835"/>
        <v>0</v>
      </c>
      <c r="X1180" s="11">
        <f t="shared" si="3835"/>
        <v>0</v>
      </c>
      <c r="Y1180" s="11">
        <f t="shared" si="3835"/>
        <v>4423</v>
      </c>
      <c r="Z1180" s="11">
        <f t="shared" si="3835"/>
        <v>0</v>
      </c>
      <c r="AA1180" s="11">
        <f t="shared" si="3835"/>
        <v>0</v>
      </c>
      <c r="AB1180" s="11">
        <f t="shared" si="3835"/>
        <v>0</v>
      </c>
      <c r="AC1180" s="11">
        <f t="shared" si="3835"/>
        <v>0</v>
      </c>
      <c r="AD1180" s="11">
        <f t="shared" si="3835"/>
        <v>0</v>
      </c>
      <c r="AE1180" s="11">
        <f t="shared" si="3835"/>
        <v>4423</v>
      </c>
      <c r="AF1180" s="11">
        <f t="shared" si="3835"/>
        <v>0</v>
      </c>
      <c r="AG1180" s="11">
        <f t="shared" si="3835"/>
        <v>0</v>
      </c>
      <c r="AH1180" s="11">
        <f t="shared" si="3835"/>
        <v>0</v>
      </c>
      <c r="AI1180" s="11">
        <f t="shared" ref="AG1180:AV1183" si="3836">AI1181</f>
        <v>0</v>
      </c>
      <c r="AJ1180" s="11">
        <f t="shared" si="3836"/>
        <v>0</v>
      </c>
      <c r="AK1180" s="75">
        <f t="shared" si="3836"/>
        <v>4423</v>
      </c>
      <c r="AL1180" s="75">
        <f t="shared" si="3836"/>
        <v>0</v>
      </c>
      <c r="AM1180" s="11">
        <f t="shared" si="3836"/>
        <v>0</v>
      </c>
      <c r="AN1180" s="11">
        <f t="shared" si="3836"/>
        <v>0</v>
      </c>
      <c r="AO1180" s="11">
        <f t="shared" si="3836"/>
        <v>0</v>
      </c>
      <c r="AP1180" s="11">
        <f t="shared" si="3836"/>
        <v>0</v>
      </c>
      <c r="AQ1180" s="11">
        <f t="shared" si="3836"/>
        <v>4423</v>
      </c>
      <c r="AR1180" s="11">
        <f t="shared" si="3836"/>
        <v>0</v>
      </c>
      <c r="AS1180" s="11">
        <f t="shared" si="3836"/>
        <v>0</v>
      </c>
      <c r="AT1180" s="11">
        <f t="shared" si="3836"/>
        <v>0</v>
      </c>
      <c r="AU1180" s="11">
        <f t="shared" si="3836"/>
        <v>0</v>
      </c>
      <c r="AV1180" s="11">
        <f t="shared" si="3836"/>
        <v>0</v>
      </c>
      <c r="AW1180" s="11">
        <f t="shared" ref="AS1180:BH1183" si="3837">AW1181</f>
        <v>4423</v>
      </c>
      <c r="AX1180" s="11">
        <f t="shared" si="3837"/>
        <v>0</v>
      </c>
      <c r="AY1180" s="75">
        <f t="shared" si="3837"/>
        <v>-881</v>
      </c>
      <c r="AZ1180" s="75">
        <f t="shared" si="3837"/>
        <v>0</v>
      </c>
      <c r="BA1180" s="75">
        <f t="shared" si="3837"/>
        <v>0</v>
      </c>
      <c r="BB1180" s="75">
        <f t="shared" si="3837"/>
        <v>0</v>
      </c>
      <c r="BC1180" s="75">
        <f t="shared" si="3837"/>
        <v>3542</v>
      </c>
      <c r="BD1180" s="75">
        <f t="shared" si="3837"/>
        <v>0</v>
      </c>
      <c r="BE1180" s="11">
        <f t="shared" si="3837"/>
        <v>-44</v>
      </c>
      <c r="BF1180" s="11">
        <f t="shared" si="3837"/>
        <v>0</v>
      </c>
      <c r="BG1180" s="11">
        <f t="shared" si="3837"/>
        <v>0</v>
      </c>
      <c r="BH1180" s="11">
        <f t="shared" si="3837"/>
        <v>0</v>
      </c>
      <c r="BI1180" s="138">
        <f t="shared" ref="BE1180:BT1183" si="3838">BI1181</f>
        <v>3498</v>
      </c>
      <c r="BJ1180" s="138">
        <f t="shared" si="3838"/>
        <v>0</v>
      </c>
      <c r="BK1180" s="75">
        <f t="shared" si="3838"/>
        <v>0</v>
      </c>
      <c r="BL1180" s="75">
        <f t="shared" si="3838"/>
        <v>0</v>
      </c>
      <c r="BM1180" s="75">
        <f t="shared" si="3838"/>
        <v>0</v>
      </c>
      <c r="BN1180" s="75">
        <f t="shared" si="3838"/>
        <v>0</v>
      </c>
      <c r="BO1180" s="75">
        <f t="shared" si="3838"/>
        <v>3498</v>
      </c>
      <c r="BP1180" s="75">
        <f t="shared" si="3838"/>
        <v>0</v>
      </c>
      <c r="BQ1180" s="11">
        <f t="shared" si="3838"/>
        <v>0</v>
      </c>
      <c r="BR1180" s="11">
        <f t="shared" si="3838"/>
        <v>0</v>
      </c>
      <c r="BS1180" s="11">
        <f t="shared" si="3838"/>
        <v>830</v>
      </c>
      <c r="BT1180" s="11">
        <f t="shared" si="3838"/>
        <v>0</v>
      </c>
      <c r="BU1180" s="11">
        <f t="shared" ref="BQ1180:CF1183" si="3839">BU1181</f>
        <v>4328</v>
      </c>
      <c r="BV1180" s="11">
        <f t="shared" si="3839"/>
        <v>0</v>
      </c>
      <c r="BW1180" s="75">
        <f t="shared" si="3839"/>
        <v>0</v>
      </c>
      <c r="BX1180" s="75">
        <f t="shared" si="3839"/>
        <v>0</v>
      </c>
      <c r="BY1180" s="75">
        <f t="shared" si="3839"/>
        <v>0</v>
      </c>
      <c r="BZ1180" s="75">
        <f t="shared" si="3839"/>
        <v>0</v>
      </c>
      <c r="CA1180" s="75">
        <f t="shared" si="3839"/>
        <v>4328</v>
      </c>
      <c r="CB1180" s="75">
        <f t="shared" si="3839"/>
        <v>0</v>
      </c>
      <c r="CC1180" s="75">
        <f t="shared" si="3839"/>
        <v>0</v>
      </c>
      <c r="CD1180" s="75">
        <f t="shared" si="3839"/>
        <v>0</v>
      </c>
      <c r="CE1180" s="75">
        <f t="shared" si="3839"/>
        <v>0</v>
      </c>
      <c r="CF1180" s="75">
        <f t="shared" si="3839"/>
        <v>0</v>
      </c>
      <c r="CG1180" s="75">
        <f t="shared" ref="CC1180:CR1183" si="3840">CG1181</f>
        <v>4328</v>
      </c>
      <c r="CH1180" s="75">
        <f t="shared" si="3840"/>
        <v>0</v>
      </c>
      <c r="CI1180" s="11">
        <f t="shared" si="3840"/>
        <v>0</v>
      </c>
      <c r="CJ1180" s="11">
        <f t="shared" si="3840"/>
        <v>0</v>
      </c>
      <c r="CK1180" s="11">
        <f t="shared" si="3840"/>
        <v>0</v>
      </c>
      <c r="CL1180" s="11">
        <f t="shared" si="3840"/>
        <v>0</v>
      </c>
      <c r="CM1180" s="11">
        <f t="shared" si="3840"/>
        <v>4328</v>
      </c>
      <c r="CN1180" s="11">
        <f t="shared" si="3840"/>
        <v>0</v>
      </c>
      <c r="CO1180" s="11">
        <f t="shared" si="3840"/>
        <v>0</v>
      </c>
      <c r="CP1180" s="11">
        <f t="shared" si="3840"/>
        <v>0</v>
      </c>
      <c r="CQ1180" s="11">
        <f t="shared" si="3840"/>
        <v>0</v>
      </c>
      <c r="CR1180" s="11">
        <f t="shared" si="3840"/>
        <v>0</v>
      </c>
      <c r="CS1180" s="11">
        <f t="shared" ref="CO1180:CT1183" si="3841">CS1181</f>
        <v>4328</v>
      </c>
      <c r="CT1180" s="11">
        <f t="shared" si="3841"/>
        <v>0</v>
      </c>
    </row>
    <row r="1181" spans="1:98">
      <c r="A1181" s="55" t="s">
        <v>15</v>
      </c>
      <c r="B1181" s="14" t="s">
        <v>358</v>
      </c>
      <c r="C1181" s="14" t="s">
        <v>164</v>
      </c>
      <c r="D1181" s="14" t="s">
        <v>87</v>
      </c>
      <c r="E1181" s="14" t="s">
        <v>68</v>
      </c>
      <c r="F1181" s="14"/>
      <c r="G1181" s="11">
        <f t="shared" si="3834"/>
        <v>4423</v>
      </c>
      <c r="H1181" s="11">
        <f t="shared" si="3834"/>
        <v>0</v>
      </c>
      <c r="I1181" s="11">
        <f t="shared" si="3834"/>
        <v>0</v>
      </c>
      <c r="J1181" s="11">
        <f t="shared" si="3834"/>
        <v>0</v>
      </c>
      <c r="K1181" s="11">
        <f t="shared" si="3834"/>
        <v>0</v>
      </c>
      <c r="L1181" s="11">
        <f t="shared" si="3834"/>
        <v>0</v>
      </c>
      <c r="M1181" s="11">
        <f t="shared" si="3834"/>
        <v>4423</v>
      </c>
      <c r="N1181" s="11">
        <f t="shared" si="3834"/>
        <v>0</v>
      </c>
      <c r="O1181" s="11">
        <f t="shared" si="3834"/>
        <v>0</v>
      </c>
      <c r="P1181" s="11">
        <f t="shared" si="3834"/>
        <v>0</v>
      </c>
      <c r="Q1181" s="11">
        <f t="shared" si="3834"/>
        <v>0</v>
      </c>
      <c r="R1181" s="11">
        <f t="shared" si="3834"/>
        <v>0</v>
      </c>
      <c r="S1181" s="11">
        <f t="shared" si="3835"/>
        <v>4423</v>
      </c>
      <c r="T1181" s="11">
        <f t="shared" si="3835"/>
        <v>0</v>
      </c>
      <c r="U1181" s="11">
        <f t="shared" si="3835"/>
        <v>0</v>
      </c>
      <c r="V1181" s="11">
        <f t="shared" si="3835"/>
        <v>0</v>
      </c>
      <c r="W1181" s="11">
        <f t="shared" si="3835"/>
        <v>0</v>
      </c>
      <c r="X1181" s="11">
        <f t="shared" si="3835"/>
        <v>0</v>
      </c>
      <c r="Y1181" s="11">
        <f t="shared" si="3835"/>
        <v>4423</v>
      </c>
      <c r="Z1181" s="11">
        <f t="shared" si="3835"/>
        <v>0</v>
      </c>
      <c r="AA1181" s="11">
        <f t="shared" si="3835"/>
        <v>0</v>
      </c>
      <c r="AB1181" s="11">
        <f t="shared" si="3835"/>
        <v>0</v>
      </c>
      <c r="AC1181" s="11">
        <f t="shared" si="3835"/>
        <v>0</v>
      </c>
      <c r="AD1181" s="11">
        <f t="shared" si="3835"/>
        <v>0</v>
      </c>
      <c r="AE1181" s="11">
        <f t="shared" si="3835"/>
        <v>4423</v>
      </c>
      <c r="AF1181" s="11">
        <f t="shared" si="3835"/>
        <v>0</v>
      </c>
      <c r="AG1181" s="11">
        <f t="shared" si="3836"/>
        <v>0</v>
      </c>
      <c r="AH1181" s="11">
        <f t="shared" si="3836"/>
        <v>0</v>
      </c>
      <c r="AI1181" s="11">
        <f t="shared" si="3836"/>
        <v>0</v>
      </c>
      <c r="AJ1181" s="11">
        <f t="shared" si="3836"/>
        <v>0</v>
      </c>
      <c r="AK1181" s="75">
        <f t="shared" si="3836"/>
        <v>4423</v>
      </c>
      <c r="AL1181" s="75">
        <f t="shared" si="3836"/>
        <v>0</v>
      </c>
      <c r="AM1181" s="11">
        <f t="shared" si="3836"/>
        <v>0</v>
      </c>
      <c r="AN1181" s="11">
        <f t="shared" si="3836"/>
        <v>0</v>
      </c>
      <c r="AO1181" s="11">
        <f t="shared" si="3836"/>
        <v>0</v>
      </c>
      <c r="AP1181" s="11">
        <f t="shared" si="3836"/>
        <v>0</v>
      </c>
      <c r="AQ1181" s="11">
        <f t="shared" si="3836"/>
        <v>4423</v>
      </c>
      <c r="AR1181" s="11">
        <f t="shared" si="3836"/>
        <v>0</v>
      </c>
      <c r="AS1181" s="11">
        <f t="shared" si="3837"/>
        <v>0</v>
      </c>
      <c r="AT1181" s="11">
        <f t="shared" si="3837"/>
        <v>0</v>
      </c>
      <c r="AU1181" s="11">
        <f t="shared" si="3837"/>
        <v>0</v>
      </c>
      <c r="AV1181" s="11">
        <f t="shared" si="3837"/>
        <v>0</v>
      </c>
      <c r="AW1181" s="11">
        <f t="shared" si="3837"/>
        <v>4423</v>
      </c>
      <c r="AX1181" s="11">
        <f t="shared" si="3837"/>
        <v>0</v>
      </c>
      <c r="AY1181" s="75">
        <f t="shared" si="3837"/>
        <v>-881</v>
      </c>
      <c r="AZ1181" s="75">
        <f t="shared" si="3837"/>
        <v>0</v>
      </c>
      <c r="BA1181" s="75">
        <f t="shared" si="3837"/>
        <v>0</v>
      </c>
      <c r="BB1181" s="75">
        <f t="shared" si="3837"/>
        <v>0</v>
      </c>
      <c r="BC1181" s="75">
        <f t="shared" si="3837"/>
        <v>3542</v>
      </c>
      <c r="BD1181" s="75">
        <f t="shared" si="3837"/>
        <v>0</v>
      </c>
      <c r="BE1181" s="11">
        <f t="shared" si="3838"/>
        <v>-44</v>
      </c>
      <c r="BF1181" s="11">
        <f t="shared" si="3838"/>
        <v>0</v>
      </c>
      <c r="BG1181" s="11">
        <f t="shared" si="3838"/>
        <v>0</v>
      </c>
      <c r="BH1181" s="11">
        <f t="shared" si="3838"/>
        <v>0</v>
      </c>
      <c r="BI1181" s="138">
        <f t="shared" si="3838"/>
        <v>3498</v>
      </c>
      <c r="BJ1181" s="138">
        <f t="shared" si="3838"/>
        <v>0</v>
      </c>
      <c r="BK1181" s="75">
        <f t="shared" si="3838"/>
        <v>0</v>
      </c>
      <c r="BL1181" s="75">
        <f t="shared" si="3838"/>
        <v>0</v>
      </c>
      <c r="BM1181" s="75">
        <f t="shared" si="3838"/>
        <v>0</v>
      </c>
      <c r="BN1181" s="75">
        <f t="shared" si="3838"/>
        <v>0</v>
      </c>
      <c r="BO1181" s="75">
        <f t="shared" si="3838"/>
        <v>3498</v>
      </c>
      <c r="BP1181" s="75">
        <f t="shared" si="3838"/>
        <v>0</v>
      </c>
      <c r="BQ1181" s="11">
        <f t="shared" si="3839"/>
        <v>0</v>
      </c>
      <c r="BR1181" s="11">
        <f t="shared" si="3839"/>
        <v>0</v>
      </c>
      <c r="BS1181" s="11">
        <f t="shared" si="3839"/>
        <v>830</v>
      </c>
      <c r="BT1181" s="11">
        <f t="shared" si="3839"/>
        <v>0</v>
      </c>
      <c r="BU1181" s="11">
        <f t="shared" si="3839"/>
        <v>4328</v>
      </c>
      <c r="BV1181" s="11">
        <f t="shared" si="3839"/>
        <v>0</v>
      </c>
      <c r="BW1181" s="75">
        <f t="shared" si="3839"/>
        <v>0</v>
      </c>
      <c r="BX1181" s="75">
        <f t="shared" si="3839"/>
        <v>0</v>
      </c>
      <c r="BY1181" s="75">
        <f t="shared" si="3839"/>
        <v>0</v>
      </c>
      <c r="BZ1181" s="75">
        <f t="shared" si="3839"/>
        <v>0</v>
      </c>
      <c r="CA1181" s="75">
        <f t="shared" si="3839"/>
        <v>4328</v>
      </c>
      <c r="CB1181" s="75">
        <f t="shared" si="3839"/>
        <v>0</v>
      </c>
      <c r="CC1181" s="75">
        <f t="shared" si="3840"/>
        <v>0</v>
      </c>
      <c r="CD1181" s="75">
        <f t="shared" si="3840"/>
        <v>0</v>
      </c>
      <c r="CE1181" s="75">
        <f t="shared" si="3840"/>
        <v>0</v>
      </c>
      <c r="CF1181" s="75">
        <f t="shared" si="3840"/>
        <v>0</v>
      </c>
      <c r="CG1181" s="75">
        <f t="shared" si="3840"/>
        <v>4328</v>
      </c>
      <c r="CH1181" s="75">
        <f t="shared" si="3840"/>
        <v>0</v>
      </c>
      <c r="CI1181" s="11">
        <f t="shared" si="3840"/>
        <v>0</v>
      </c>
      <c r="CJ1181" s="11">
        <f t="shared" si="3840"/>
        <v>0</v>
      </c>
      <c r="CK1181" s="11">
        <f t="shared" si="3840"/>
        <v>0</v>
      </c>
      <c r="CL1181" s="11">
        <f t="shared" si="3840"/>
        <v>0</v>
      </c>
      <c r="CM1181" s="11">
        <f t="shared" si="3840"/>
        <v>4328</v>
      </c>
      <c r="CN1181" s="11">
        <f t="shared" si="3840"/>
        <v>0</v>
      </c>
      <c r="CO1181" s="11">
        <f t="shared" si="3841"/>
        <v>0</v>
      </c>
      <c r="CP1181" s="11">
        <f t="shared" si="3841"/>
        <v>0</v>
      </c>
      <c r="CQ1181" s="11">
        <f t="shared" si="3841"/>
        <v>0</v>
      </c>
      <c r="CR1181" s="11">
        <f t="shared" si="3841"/>
        <v>0</v>
      </c>
      <c r="CS1181" s="11">
        <f t="shared" si="3841"/>
        <v>4328</v>
      </c>
      <c r="CT1181" s="11">
        <f t="shared" si="3841"/>
        <v>0</v>
      </c>
    </row>
    <row r="1182" spans="1:98">
      <c r="A1182" s="55" t="s">
        <v>372</v>
      </c>
      <c r="B1182" s="14" t="s">
        <v>358</v>
      </c>
      <c r="C1182" s="14" t="s">
        <v>164</v>
      </c>
      <c r="D1182" s="14" t="s">
        <v>87</v>
      </c>
      <c r="E1182" s="14" t="s">
        <v>443</v>
      </c>
      <c r="F1182" s="14"/>
      <c r="G1182" s="11">
        <f t="shared" si="3834"/>
        <v>4423</v>
      </c>
      <c r="H1182" s="11">
        <f t="shared" si="3834"/>
        <v>0</v>
      </c>
      <c r="I1182" s="11">
        <f t="shared" si="3834"/>
        <v>0</v>
      </c>
      <c r="J1182" s="11">
        <f t="shared" si="3834"/>
        <v>0</v>
      </c>
      <c r="K1182" s="11">
        <f t="shared" si="3834"/>
        <v>0</v>
      </c>
      <c r="L1182" s="11">
        <f t="shared" si="3834"/>
        <v>0</v>
      </c>
      <c r="M1182" s="11">
        <f t="shared" si="3834"/>
        <v>4423</v>
      </c>
      <c r="N1182" s="11">
        <f t="shared" si="3834"/>
        <v>0</v>
      </c>
      <c r="O1182" s="11">
        <f t="shared" si="3834"/>
        <v>0</v>
      </c>
      <c r="P1182" s="11">
        <f t="shared" si="3834"/>
        <v>0</v>
      </c>
      <c r="Q1182" s="11">
        <f t="shared" si="3834"/>
        <v>0</v>
      </c>
      <c r="R1182" s="11">
        <f t="shared" si="3834"/>
        <v>0</v>
      </c>
      <c r="S1182" s="11">
        <f t="shared" si="3835"/>
        <v>4423</v>
      </c>
      <c r="T1182" s="11">
        <f t="shared" si="3835"/>
        <v>0</v>
      </c>
      <c r="U1182" s="11">
        <f t="shared" si="3835"/>
        <v>0</v>
      </c>
      <c r="V1182" s="11">
        <f t="shared" si="3835"/>
        <v>0</v>
      </c>
      <c r="W1182" s="11">
        <f t="shared" si="3835"/>
        <v>0</v>
      </c>
      <c r="X1182" s="11">
        <f t="shared" si="3835"/>
        <v>0</v>
      </c>
      <c r="Y1182" s="11">
        <f t="shared" si="3835"/>
        <v>4423</v>
      </c>
      <c r="Z1182" s="11">
        <f t="shared" si="3835"/>
        <v>0</v>
      </c>
      <c r="AA1182" s="11">
        <f t="shared" si="3835"/>
        <v>0</v>
      </c>
      <c r="AB1182" s="11">
        <f t="shared" si="3835"/>
        <v>0</v>
      </c>
      <c r="AC1182" s="11">
        <f t="shared" si="3835"/>
        <v>0</v>
      </c>
      <c r="AD1182" s="11">
        <f t="shared" si="3835"/>
        <v>0</v>
      </c>
      <c r="AE1182" s="11">
        <f t="shared" si="3835"/>
        <v>4423</v>
      </c>
      <c r="AF1182" s="11">
        <f t="shared" si="3835"/>
        <v>0</v>
      </c>
      <c r="AG1182" s="11">
        <f t="shared" si="3836"/>
        <v>0</v>
      </c>
      <c r="AH1182" s="11">
        <f t="shared" si="3836"/>
        <v>0</v>
      </c>
      <c r="AI1182" s="11">
        <f t="shared" si="3836"/>
        <v>0</v>
      </c>
      <c r="AJ1182" s="11">
        <f t="shared" si="3836"/>
        <v>0</v>
      </c>
      <c r="AK1182" s="75">
        <f t="shared" si="3836"/>
        <v>4423</v>
      </c>
      <c r="AL1182" s="75">
        <f t="shared" si="3836"/>
        <v>0</v>
      </c>
      <c r="AM1182" s="11">
        <f t="shared" si="3836"/>
        <v>0</v>
      </c>
      <c r="AN1182" s="11">
        <f t="shared" si="3836"/>
        <v>0</v>
      </c>
      <c r="AO1182" s="11">
        <f t="shared" si="3836"/>
        <v>0</v>
      </c>
      <c r="AP1182" s="11">
        <f t="shared" si="3836"/>
        <v>0</v>
      </c>
      <c r="AQ1182" s="11">
        <f t="shared" si="3836"/>
        <v>4423</v>
      </c>
      <c r="AR1182" s="11">
        <f t="shared" si="3836"/>
        <v>0</v>
      </c>
      <c r="AS1182" s="11">
        <f t="shared" si="3837"/>
        <v>0</v>
      </c>
      <c r="AT1182" s="11">
        <f t="shared" si="3837"/>
        <v>0</v>
      </c>
      <c r="AU1182" s="11">
        <f t="shared" si="3837"/>
        <v>0</v>
      </c>
      <c r="AV1182" s="11">
        <f t="shared" si="3837"/>
        <v>0</v>
      </c>
      <c r="AW1182" s="11">
        <f t="shared" si="3837"/>
        <v>4423</v>
      </c>
      <c r="AX1182" s="11">
        <f t="shared" si="3837"/>
        <v>0</v>
      </c>
      <c r="AY1182" s="75">
        <f t="shared" si="3837"/>
        <v>-881</v>
      </c>
      <c r="AZ1182" s="75">
        <f t="shared" si="3837"/>
        <v>0</v>
      </c>
      <c r="BA1182" s="75">
        <f t="shared" si="3837"/>
        <v>0</v>
      </c>
      <c r="BB1182" s="75">
        <f t="shared" si="3837"/>
        <v>0</v>
      </c>
      <c r="BC1182" s="75">
        <f t="shared" si="3837"/>
        <v>3542</v>
      </c>
      <c r="BD1182" s="75">
        <f t="shared" si="3837"/>
        <v>0</v>
      </c>
      <c r="BE1182" s="11">
        <f t="shared" si="3838"/>
        <v>-44</v>
      </c>
      <c r="BF1182" s="11">
        <f t="shared" si="3838"/>
        <v>0</v>
      </c>
      <c r="BG1182" s="11">
        <f t="shared" si="3838"/>
        <v>0</v>
      </c>
      <c r="BH1182" s="11">
        <f t="shared" si="3838"/>
        <v>0</v>
      </c>
      <c r="BI1182" s="138">
        <f t="shared" si="3838"/>
        <v>3498</v>
      </c>
      <c r="BJ1182" s="138">
        <f t="shared" si="3838"/>
        <v>0</v>
      </c>
      <c r="BK1182" s="75">
        <f t="shared" si="3838"/>
        <v>0</v>
      </c>
      <c r="BL1182" s="75">
        <f t="shared" si="3838"/>
        <v>0</v>
      </c>
      <c r="BM1182" s="75">
        <f t="shared" si="3838"/>
        <v>0</v>
      </c>
      <c r="BN1182" s="75">
        <f t="shared" si="3838"/>
        <v>0</v>
      </c>
      <c r="BO1182" s="75">
        <f t="shared" si="3838"/>
        <v>3498</v>
      </c>
      <c r="BP1182" s="75">
        <f t="shared" si="3838"/>
        <v>0</v>
      </c>
      <c r="BQ1182" s="11">
        <f t="shared" si="3839"/>
        <v>0</v>
      </c>
      <c r="BR1182" s="11">
        <f t="shared" si="3839"/>
        <v>0</v>
      </c>
      <c r="BS1182" s="11">
        <f t="shared" si="3839"/>
        <v>830</v>
      </c>
      <c r="BT1182" s="11">
        <f t="shared" si="3839"/>
        <v>0</v>
      </c>
      <c r="BU1182" s="11">
        <f t="shared" si="3839"/>
        <v>4328</v>
      </c>
      <c r="BV1182" s="11">
        <f t="shared" si="3839"/>
        <v>0</v>
      </c>
      <c r="BW1182" s="75">
        <f t="shared" si="3839"/>
        <v>0</v>
      </c>
      <c r="BX1182" s="75">
        <f t="shared" si="3839"/>
        <v>0</v>
      </c>
      <c r="BY1182" s="75">
        <f t="shared" si="3839"/>
        <v>0</v>
      </c>
      <c r="BZ1182" s="75">
        <f t="shared" si="3839"/>
        <v>0</v>
      </c>
      <c r="CA1182" s="75">
        <f t="shared" si="3839"/>
        <v>4328</v>
      </c>
      <c r="CB1182" s="75">
        <f t="shared" si="3839"/>
        <v>0</v>
      </c>
      <c r="CC1182" s="75">
        <f t="shared" si="3840"/>
        <v>0</v>
      </c>
      <c r="CD1182" s="75">
        <f t="shared" si="3840"/>
        <v>0</v>
      </c>
      <c r="CE1182" s="75">
        <f t="shared" si="3840"/>
        <v>0</v>
      </c>
      <c r="CF1182" s="75">
        <f t="shared" si="3840"/>
        <v>0</v>
      </c>
      <c r="CG1182" s="75">
        <f t="shared" si="3840"/>
        <v>4328</v>
      </c>
      <c r="CH1182" s="75">
        <f t="shared" si="3840"/>
        <v>0</v>
      </c>
      <c r="CI1182" s="11">
        <f t="shared" si="3840"/>
        <v>0</v>
      </c>
      <c r="CJ1182" s="11">
        <f t="shared" si="3840"/>
        <v>0</v>
      </c>
      <c r="CK1182" s="11">
        <f t="shared" si="3840"/>
        <v>0</v>
      </c>
      <c r="CL1182" s="11">
        <f t="shared" si="3840"/>
        <v>0</v>
      </c>
      <c r="CM1182" s="11">
        <f t="shared" si="3840"/>
        <v>4328</v>
      </c>
      <c r="CN1182" s="11">
        <f t="shared" si="3840"/>
        <v>0</v>
      </c>
      <c r="CO1182" s="11">
        <f t="shared" si="3841"/>
        <v>0</v>
      </c>
      <c r="CP1182" s="11">
        <f t="shared" si="3841"/>
        <v>0</v>
      </c>
      <c r="CQ1182" s="11">
        <f t="shared" si="3841"/>
        <v>0</v>
      </c>
      <c r="CR1182" s="11">
        <f t="shared" si="3841"/>
        <v>0</v>
      </c>
      <c r="CS1182" s="11">
        <f t="shared" si="3841"/>
        <v>4328</v>
      </c>
      <c r="CT1182" s="11">
        <f t="shared" si="3841"/>
        <v>0</v>
      </c>
    </row>
    <row r="1183" spans="1:98" ht="33">
      <c r="A1183" s="55" t="s">
        <v>268</v>
      </c>
      <c r="B1183" s="14" t="s">
        <v>358</v>
      </c>
      <c r="C1183" s="14" t="s">
        <v>164</v>
      </c>
      <c r="D1183" s="14" t="s">
        <v>87</v>
      </c>
      <c r="E1183" s="14" t="s">
        <v>443</v>
      </c>
      <c r="F1183" s="14" t="s">
        <v>33</v>
      </c>
      <c r="G1183" s="11">
        <f t="shared" si="3834"/>
        <v>4423</v>
      </c>
      <c r="H1183" s="11">
        <f t="shared" si="3834"/>
        <v>0</v>
      </c>
      <c r="I1183" s="11">
        <f t="shared" si="3834"/>
        <v>0</v>
      </c>
      <c r="J1183" s="11">
        <f t="shared" si="3834"/>
        <v>0</v>
      </c>
      <c r="K1183" s="11">
        <f t="shared" si="3834"/>
        <v>0</v>
      </c>
      <c r="L1183" s="11">
        <f t="shared" si="3834"/>
        <v>0</v>
      </c>
      <c r="M1183" s="11">
        <f t="shared" si="3834"/>
        <v>4423</v>
      </c>
      <c r="N1183" s="11">
        <f t="shared" si="3834"/>
        <v>0</v>
      </c>
      <c r="O1183" s="11">
        <f t="shared" si="3834"/>
        <v>0</v>
      </c>
      <c r="P1183" s="11">
        <f t="shared" si="3834"/>
        <v>0</v>
      </c>
      <c r="Q1183" s="11">
        <f t="shared" si="3834"/>
        <v>0</v>
      </c>
      <c r="R1183" s="11">
        <f t="shared" si="3834"/>
        <v>0</v>
      </c>
      <c r="S1183" s="11">
        <f t="shared" si="3835"/>
        <v>4423</v>
      </c>
      <c r="T1183" s="11">
        <f t="shared" si="3835"/>
        <v>0</v>
      </c>
      <c r="U1183" s="11">
        <f t="shared" si="3835"/>
        <v>0</v>
      </c>
      <c r="V1183" s="11">
        <f t="shared" si="3835"/>
        <v>0</v>
      </c>
      <c r="W1183" s="11">
        <f t="shared" si="3835"/>
        <v>0</v>
      </c>
      <c r="X1183" s="11">
        <f t="shared" si="3835"/>
        <v>0</v>
      </c>
      <c r="Y1183" s="11">
        <f t="shared" si="3835"/>
        <v>4423</v>
      </c>
      <c r="Z1183" s="11">
        <f t="shared" si="3835"/>
        <v>0</v>
      </c>
      <c r="AA1183" s="11">
        <f t="shared" si="3835"/>
        <v>0</v>
      </c>
      <c r="AB1183" s="11">
        <f t="shared" si="3835"/>
        <v>0</v>
      </c>
      <c r="AC1183" s="11">
        <f t="shared" si="3835"/>
        <v>0</v>
      </c>
      <c r="AD1183" s="11">
        <f t="shared" si="3835"/>
        <v>0</v>
      </c>
      <c r="AE1183" s="11">
        <f t="shared" si="3835"/>
        <v>4423</v>
      </c>
      <c r="AF1183" s="11">
        <f t="shared" si="3835"/>
        <v>0</v>
      </c>
      <c r="AG1183" s="11">
        <f t="shared" si="3836"/>
        <v>0</v>
      </c>
      <c r="AH1183" s="11">
        <f t="shared" si="3836"/>
        <v>0</v>
      </c>
      <c r="AI1183" s="11">
        <f t="shared" si="3836"/>
        <v>0</v>
      </c>
      <c r="AJ1183" s="11">
        <f t="shared" si="3836"/>
        <v>0</v>
      </c>
      <c r="AK1183" s="75">
        <f t="shared" si="3836"/>
        <v>4423</v>
      </c>
      <c r="AL1183" s="75">
        <f t="shared" si="3836"/>
        <v>0</v>
      </c>
      <c r="AM1183" s="11">
        <f t="shared" si="3836"/>
        <v>0</v>
      </c>
      <c r="AN1183" s="11">
        <f t="shared" si="3836"/>
        <v>0</v>
      </c>
      <c r="AO1183" s="11">
        <f t="shared" si="3836"/>
        <v>0</v>
      </c>
      <c r="AP1183" s="11">
        <f t="shared" si="3836"/>
        <v>0</v>
      </c>
      <c r="AQ1183" s="11">
        <f t="shared" si="3836"/>
        <v>4423</v>
      </c>
      <c r="AR1183" s="11">
        <f t="shared" si="3836"/>
        <v>0</v>
      </c>
      <c r="AS1183" s="11">
        <f t="shared" si="3837"/>
        <v>0</v>
      </c>
      <c r="AT1183" s="11">
        <f t="shared" si="3837"/>
        <v>0</v>
      </c>
      <c r="AU1183" s="11">
        <f t="shared" si="3837"/>
        <v>0</v>
      </c>
      <c r="AV1183" s="11">
        <f t="shared" si="3837"/>
        <v>0</v>
      </c>
      <c r="AW1183" s="11">
        <f t="shared" si="3837"/>
        <v>4423</v>
      </c>
      <c r="AX1183" s="11">
        <f t="shared" si="3837"/>
        <v>0</v>
      </c>
      <c r="AY1183" s="75">
        <f t="shared" si="3837"/>
        <v>-881</v>
      </c>
      <c r="AZ1183" s="75">
        <f t="shared" si="3837"/>
        <v>0</v>
      </c>
      <c r="BA1183" s="75">
        <f t="shared" si="3837"/>
        <v>0</v>
      </c>
      <c r="BB1183" s="75">
        <f t="shared" si="3837"/>
        <v>0</v>
      </c>
      <c r="BC1183" s="75">
        <f t="shared" si="3837"/>
        <v>3542</v>
      </c>
      <c r="BD1183" s="75">
        <f t="shared" si="3837"/>
        <v>0</v>
      </c>
      <c r="BE1183" s="11">
        <f t="shared" si="3838"/>
        <v>-44</v>
      </c>
      <c r="BF1183" s="11">
        <f t="shared" si="3838"/>
        <v>0</v>
      </c>
      <c r="BG1183" s="11">
        <f t="shared" si="3838"/>
        <v>0</v>
      </c>
      <c r="BH1183" s="11">
        <f t="shared" si="3838"/>
        <v>0</v>
      </c>
      <c r="BI1183" s="138">
        <f t="shared" si="3838"/>
        <v>3498</v>
      </c>
      <c r="BJ1183" s="138">
        <f t="shared" si="3838"/>
        <v>0</v>
      </c>
      <c r="BK1183" s="75">
        <f t="shared" si="3838"/>
        <v>0</v>
      </c>
      <c r="BL1183" s="75">
        <f t="shared" si="3838"/>
        <v>0</v>
      </c>
      <c r="BM1183" s="75">
        <f t="shared" si="3838"/>
        <v>0</v>
      </c>
      <c r="BN1183" s="75">
        <f t="shared" si="3838"/>
        <v>0</v>
      </c>
      <c r="BO1183" s="75">
        <f t="shared" si="3838"/>
        <v>3498</v>
      </c>
      <c r="BP1183" s="75">
        <f t="shared" si="3838"/>
        <v>0</v>
      </c>
      <c r="BQ1183" s="11">
        <f t="shared" si="3839"/>
        <v>0</v>
      </c>
      <c r="BR1183" s="11">
        <f t="shared" si="3839"/>
        <v>0</v>
      </c>
      <c r="BS1183" s="11">
        <f t="shared" si="3839"/>
        <v>830</v>
      </c>
      <c r="BT1183" s="11">
        <f t="shared" si="3839"/>
        <v>0</v>
      </c>
      <c r="BU1183" s="11">
        <f t="shared" si="3839"/>
        <v>4328</v>
      </c>
      <c r="BV1183" s="11">
        <f t="shared" si="3839"/>
        <v>0</v>
      </c>
      <c r="BW1183" s="75">
        <f t="shared" si="3839"/>
        <v>0</v>
      </c>
      <c r="BX1183" s="75">
        <f t="shared" si="3839"/>
        <v>0</v>
      </c>
      <c r="BY1183" s="75">
        <f t="shared" si="3839"/>
        <v>0</v>
      </c>
      <c r="BZ1183" s="75">
        <f t="shared" si="3839"/>
        <v>0</v>
      </c>
      <c r="CA1183" s="75">
        <f t="shared" si="3839"/>
        <v>4328</v>
      </c>
      <c r="CB1183" s="75">
        <f t="shared" si="3839"/>
        <v>0</v>
      </c>
      <c r="CC1183" s="75">
        <f t="shared" si="3840"/>
        <v>0</v>
      </c>
      <c r="CD1183" s="75">
        <f t="shared" si="3840"/>
        <v>0</v>
      </c>
      <c r="CE1183" s="75">
        <f t="shared" si="3840"/>
        <v>0</v>
      </c>
      <c r="CF1183" s="75">
        <f t="shared" si="3840"/>
        <v>0</v>
      </c>
      <c r="CG1183" s="75">
        <f t="shared" si="3840"/>
        <v>4328</v>
      </c>
      <c r="CH1183" s="75">
        <f t="shared" si="3840"/>
        <v>0</v>
      </c>
      <c r="CI1183" s="11">
        <f t="shared" si="3840"/>
        <v>0</v>
      </c>
      <c r="CJ1183" s="11">
        <f t="shared" si="3840"/>
        <v>0</v>
      </c>
      <c r="CK1183" s="11">
        <f t="shared" si="3840"/>
        <v>0</v>
      </c>
      <c r="CL1183" s="11">
        <f t="shared" si="3840"/>
        <v>0</v>
      </c>
      <c r="CM1183" s="11">
        <f t="shared" si="3840"/>
        <v>4328</v>
      </c>
      <c r="CN1183" s="11">
        <f t="shared" si="3840"/>
        <v>0</v>
      </c>
      <c r="CO1183" s="11">
        <f t="shared" si="3841"/>
        <v>0</v>
      </c>
      <c r="CP1183" s="11">
        <f t="shared" si="3841"/>
        <v>0</v>
      </c>
      <c r="CQ1183" s="11">
        <f t="shared" si="3841"/>
        <v>0</v>
      </c>
      <c r="CR1183" s="11">
        <f t="shared" si="3841"/>
        <v>0</v>
      </c>
      <c r="CS1183" s="11">
        <f t="shared" si="3841"/>
        <v>4328</v>
      </c>
      <c r="CT1183" s="11">
        <f t="shared" si="3841"/>
        <v>0</v>
      </c>
    </row>
    <row r="1184" spans="1:98" ht="33">
      <c r="A1184" s="55" t="s">
        <v>39</v>
      </c>
      <c r="B1184" s="14" t="s">
        <v>358</v>
      </c>
      <c r="C1184" s="14" t="s">
        <v>164</v>
      </c>
      <c r="D1184" s="14" t="s">
        <v>87</v>
      </c>
      <c r="E1184" s="14" t="s">
        <v>443</v>
      </c>
      <c r="F1184" s="14" t="s">
        <v>40</v>
      </c>
      <c r="G1184" s="11">
        <v>4423</v>
      </c>
      <c r="H1184" s="11"/>
      <c r="I1184" s="11"/>
      <c r="J1184" s="11"/>
      <c r="K1184" s="11"/>
      <c r="L1184" s="11"/>
      <c r="M1184" s="11">
        <f>G1184+I1184+J1184+K1184+L1184</f>
        <v>4423</v>
      </c>
      <c r="N1184" s="11">
        <f>H1184+J1184</f>
        <v>0</v>
      </c>
      <c r="O1184" s="11"/>
      <c r="P1184" s="11"/>
      <c r="Q1184" s="11"/>
      <c r="R1184" s="11"/>
      <c r="S1184" s="11">
        <f>M1184+O1184+P1184+Q1184+R1184</f>
        <v>4423</v>
      </c>
      <c r="T1184" s="11">
        <f>N1184+P1184</f>
        <v>0</v>
      </c>
      <c r="U1184" s="11"/>
      <c r="V1184" s="11"/>
      <c r="W1184" s="11"/>
      <c r="X1184" s="11"/>
      <c r="Y1184" s="11">
        <f>S1184+U1184+V1184+W1184+X1184</f>
        <v>4423</v>
      </c>
      <c r="Z1184" s="11">
        <f>T1184+V1184</f>
        <v>0</v>
      </c>
      <c r="AA1184" s="11"/>
      <c r="AB1184" s="11"/>
      <c r="AC1184" s="11"/>
      <c r="AD1184" s="11"/>
      <c r="AE1184" s="11">
        <f>Y1184+AA1184+AB1184+AC1184+AD1184</f>
        <v>4423</v>
      </c>
      <c r="AF1184" s="11">
        <f>Z1184+AB1184</f>
        <v>0</v>
      </c>
      <c r="AG1184" s="11"/>
      <c r="AH1184" s="11"/>
      <c r="AI1184" s="11"/>
      <c r="AJ1184" s="11"/>
      <c r="AK1184" s="75">
        <f>AE1184+AG1184+AH1184+AI1184+AJ1184</f>
        <v>4423</v>
      </c>
      <c r="AL1184" s="75">
        <f>AF1184+AH1184</f>
        <v>0</v>
      </c>
      <c r="AM1184" s="11"/>
      <c r="AN1184" s="11"/>
      <c r="AO1184" s="11"/>
      <c r="AP1184" s="11"/>
      <c r="AQ1184" s="11">
        <f>AK1184+AM1184+AN1184+AO1184+AP1184</f>
        <v>4423</v>
      </c>
      <c r="AR1184" s="11">
        <f>AL1184+AN1184</f>
        <v>0</v>
      </c>
      <c r="AS1184" s="11"/>
      <c r="AT1184" s="11"/>
      <c r="AU1184" s="11"/>
      <c r="AV1184" s="11"/>
      <c r="AW1184" s="11">
        <f>AQ1184+AS1184+AT1184+AU1184+AV1184</f>
        <v>4423</v>
      </c>
      <c r="AX1184" s="11">
        <f>AR1184+AT1184</f>
        <v>0</v>
      </c>
      <c r="AY1184" s="75">
        <v>-881</v>
      </c>
      <c r="AZ1184" s="75"/>
      <c r="BA1184" s="75"/>
      <c r="BB1184" s="75"/>
      <c r="BC1184" s="75">
        <f>AW1184+AY1184+AZ1184+BA1184+BB1184</f>
        <v>3542</v>
      </c>
      <c r="BD1184" s="75">
        <f>AX1184+AZ1184</f>
        <v>0</v>
      </c>
      <c r="BE1184" s="11">
        <v>-44</v>
      </c>
      <c r="BF1184" s="11"/>
      <c r="BG1184" s="11"/>
      <c r="BH1184" s="11"/>
      <c r="BI1184" s="138">
        <f>BC1184+BE1184+BF1184+BG1184+BH1184</f>
        <v>3498</v>
      </c>
      <c r="BJ1184" s="138">
        <f>BD1184+BF1184</f>
        <v>0</v>
      </c>
      <c r="BK1184" s="75"/>
      <c r="BL1184" s="75"/>
      <c r="BM1184" s="75"/>
      <c r="BN1184" s="75"/>
      <c r="BO1184" s="75">
        <f>BI1184+BK1184+BL1184+BM1184+BN1184</f>
        <v>3498</v>
      </c>
      <c r="BP1184" s="75">
        <f>BJ1184+BL1184</f>
        <v>0</v>
      </c>
      <c r="BQ1184" s="11"/>
      <c r="BR1184" s="11"/>
      <c r="BS1184" s="11">
        <v>830</v>
      </c>
      <c r="BT1184" s="11"/>
      <c r="BU1184" s="11">
        <f>BO1184+BQ1184+BR1184+BS1184+BT1184</f>
        <v>4328</v>
      </c>
      <c r="BV1184" s="11">
        <f>BP1184+BR1184</f>
        <v>0</v>
      </c>
      <c r="BW1184" s="75"/>
      <c r="BX1184" s="75"/>
      <c r="BY1184" s="75"/>
      <c r="BZ1184" s="75"/>
      <c r="CA1184" s="75">
        <f>BU1184+BW1184+BX1184+BY1184+BZ1184</f>
        <v>4328</v>
      </c>
      <c r="CB1184" s="75">
        <f>BV1184+BX1184</f>
        <v>0</v>
      </c>
      <c r="CC1184" s="75"/>
      <c r="CD1184" s="75"/>
      <c r="CE1184" s="75"/>
      <c r="CF1184" s="75"/>
      <c r="CG1184" s="75">
        <f>CA1184+CC1184+CD1184+CE1184+CF1184</f>
        <v>4328</v>
      </c>
      <c r="CH1184" s="75">
        <f>CB1184+CD1184</f>
        <v>0</v>
      </c>
      <c r="CI1184" s="11"/>
      <c r="CJ1184" s="11"/>
      <c r="CK1184" s="11"/>
      <c r="CL1184" s="11"/>
      <c r="CM1184" s="11">
        <f>CG1184+CI1184+CJ1184+CK1184+CL1184</f>
        <v>4328</v>
      </c>
      <c r="CN1184" s="11">
        <f>CH1184+CJ1184</f>
        <v>0</v>
      </c>
      <c r="CO1184" s="11"/>
      <c r="CP1184" s="11"/>
      <c r="CQ1184" s="11"/>
      <c r="CR1184" s="11"/>
      <c r="CS1184" s="11">
        <f>CM1184+CO1184+CP1184+CQ1184+CR1184</f>
        <v>4328</v>
      </c>
      <c r="CT1184" s="11">
        <f>CN1184+CP1184</f>
        <v>0</v>
      </c>
    </row>
    <row r="1185" spans="1:98">
      <c r="A1185" s="55"/>
      <c r="B1185" s="14"/>
      <c r="C1185" s="14"/>
      <c r="D1185" s="14"/>
      <c r="E1185" s="14"/>
      <c r="F1185" s="14"/>
      <c r="G1185" s="11"/>
      <c r="H1185" s="11"/>
      <c r="I1185" s="11"/>
      <c r="J1185" s="11"/>
      <c r="K1185" s="11"/>
      <c r="L1185" s="11"/>
      <c r="M1185" s="11"/>
      <c r="N1185" s="11"/>
      <c r="O1185" s="11"/>
      <c r="P1185" s="11"/>
      <c r="Q1185" s="11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  <c r="AJ1185" s="11"/>
      <c r="AK1185" s="75"/>
      <c r="AL1185" s="75"/>
      <c r="AM1185" s="11"/>
      <c r="AN1185" s="11"/>
      <c r="AO1185" s="11"/>
      <c r="AP1185" s="11"/>
      <c r="AQ1185" s="11"/>
      <c r="AR1185" s="11"/>
      <c r="AS1185" s="11"/>
      <c r="AT1185" s="11"/>
      <c r="AU1185" s="11"/>
      <c r="AV1185" s="11"/>
      <c r="AW1185" s="11"/>
      <c r="AX1185" s="11"/>
      <c r="AY1185" s="75"/>
      <c r="AZ1185" s="75"/>
      <c r="BA1185" s="75"/>
      <c r="BB1185" s="75"/>
      <c r="BC1185" s="75"/>
      <c r="BD1185" s="75"/>
      <c r="BE1185" s="11"/>
      <c r="BF1185" s="11"/>
      <c r="BG1185" s="11"/>
      <c r="BH1185" s="11"/>
      <c r="BI1185" s="138"/>
      <c r="BJ1185" s="138"/>
      <c r="BK1185" s="75"/>
      <c r="BL1185" s="75"/>
      <c r="BM1185" s="75"/>
      <c r="BN1185" s="75"/>
      <c r="BO1185" s="75"/>
      <c r="BP1185" s="75"/>
      <c r="BQ1185" s="11"/>
      <c r="BR1185" s="11"/>
      <c r="BS1185" s="11"/>
      <c r="BT1185" s="11"/>
      <c r="BU1185" s="11"/>
      <c r="BV1185" s="11"/>
      <c r="BW1185" s="75"/>
      <c r="BX1185" s="75"/>
      <c r="BY1185" s="75"/>
      <c r="BZ1185" s="75"/>
      <c r="CA1185" s="75"/>
      <c r="CB1185" s="75"/>
      <c r="CC1185" s="75"/>
      <c r="CD1185" s="75"/>
      <c r="CE1185" s="75"/>
      <c r="CF1185" s="75"/>
      <c r="CG1185" s="75"/>
      <c r="CH1185" s="75"/>
      <c r="CI1185" s="11"/>
      <c r="CJ1185" s="11"/>
      <c r="CK1185" s="11"/>
      <c r="CL1185" s="11"/>
      <c r="CM1185" s="11"/>
      <c r="CN1185" s="11"/>
      <c r="CO1185" s="11"/>
      <c r="CP1185" s="11"/>
      <c r="CQ1185" s="11"/>
      <c r="CR1185" s="11"/>
      <c r="CS1185" s="11"/>
      <c r="CT1185" s="11"/>
    </row>
    <row r="1186" spans="1:98" ht="38.25">
      <c r="A1186" s="54" t="s">
        <v>373</v>
      </c>
      <c r="B1186" s="12" t="s">
        <v>358</v>
      </c>
      <c r="C1186" s="12" t="s">
        <v>164</v>
      </c>
      <c r="D1186" s="12" t="s">
        <v>164</v>
      </c>
      <c r="E1186" s="48"/>
      <c r="F1186" s="48"/>
      <c r="G1186" s="30">
        <f>G1192+G1201+G1187+G1213</f>
        <v>126027</v>
      </c>
      <c r="H1186" s="30">
        <f t="shared" ref="H1186:N1186" si="3842">H1192+H1201+H1187+H1213</f>
        <v>0</v>
      </c>
      <c r="I1186" s="11">
        <f t="shared" si="3842"/>
        <v>0</v>
      </c>
      <c r="J1186" s="11">
        <f t="shared" si="3842"/>
        <v>0</v>
      </c>
      <c r="K1186" s="11">
        <f t="shared" si="3842"/>
        <v>0</v>
      </c>
      <c r="L1186" s="11">
        <f t="shared" si="3842"/>
        <v>0</v>
      </c>
      <c r="M1186" s="30">
        <f t="shared" si="3842"/>
        <v>126027</v>
      </c>
      <c r="N1186" s="30">
        <f t="shared" si="3842"/>
        <v>0</v>
      </c>
      <c r="O1186" s="11">
        <f t="shared" ref="O1186:T1186" si="3843">O1192+O1201+O1187+O1213</f>
        <v>0</v>
      </c>
      <c r="P1186" s="11">
        <f t="shared" si="3843"/>
        <v>0</v>
      </c>
      <c r="Q1186" s="11">
        <f t="shared" si="3843"/>
        <v>0</v>
      </c>
      <c r="R1186" s="11">
        <f t="shared" si="3843"/>
        <v>0</v>
      </c>
      <c r="S1186" s="30">
        <f t="shared" si="3843"/>
        <v>126027</v>
      </c>
      <c r="T1186" s="30">
        <f t="shared" si="3843"/>
        <v>0</v>
      </c>
      <c r="U1186" s="11">
        <f t="shared" ref="U1186:Z1186" si="3844">U1192+U1201+U1187+U1213</f>
        <v>0</v>
      </c>
      <c r="V1186" s="11">
        <f t="shared" si="3844"/>
        <v>0</v>
      </c>
      <c r="W1186" s="11">
        <f t="shared" si="3844"/>
        <v>0</v>
      </c>
      <c r="X1186" s="11">
        <f t="shared" si="3844"/>
        <v>0</v>
      </c>
      <c r="Y1186" s="30">
        <f t="shared" si="3844"/>
        <v>126027</v>
      </c>
      <c r="Z1186" s="30">
        <f t="shared" si="3844"/>
        <v>0</v>
      </c>
      <c r="AA1186" s="11">
        <f t="shared" ref="AA1186:AF1186" si="3845">AA1192+AA1201+AA1187+AA1213</f>
        <v>0</v>
      </c>
      <c r="AB1186" s="11">
        <f t="shared" si="3845"/>
        <v>0</v>
      </c>
      <c r="AC1186" s="11">
        <f t="shared" si="3845"/>
        <v>0</v>
      </c>
      <c r="AD1186" s="11">
        <f t="shared" si="3845"/>
        <v>-3000</v>
      </c>
      <c r="AE1186" s="30">
        <f t="shared" si="3845"/>
        <v>123027</v>
      </c>
      <c r="AF1186" s="30">
        <f t="shared" si="3845"/>
        <v>0</v>
      </c>
      <c r="AG1186" s="11">
        <f t="shared" ref="AG1186:AL1186" si="3846">AG1192+AG1201+AG1187+AG1213</f>
        <v>0</v>
      </c>
      <c r="AH1186" s="11">
        <f t="shared" si="3846"/>
        <v>0</v>
      </c>
      <c r="AI1186" s="11">
        <f t="shared" si="3846"/>
        <v>0</v>
      </c>
      <c r="AJ1186" s="11">
        <f t="shared" si="3846"/>
        <v>0</v>
      </c>
      <c r="AK1186" s="85">
        <f t="shared" si="3846"/>
        <v>123027</v>
      </c>
      <c r="AL1186" s="85">
        <f t="shared" si="3846"/>
        <v>0</v>
      </c>
      <c r="AM1186" s="11">
        <f t="shared" ref="AM1186:AR1186" si="3847">AM1192+AM1201+AM1187+AM1213</f>
        <v>0</v>
      </c>
      <c r="AN1186" s="11">
        <f t="shared" si="3847"/>
        <v>0</v>
      </c>
      <c r="AO1186" s="11">
        <f t="shared" si="3847"/>
        <v>0</v>
      </c>
      <c r="AP1186" s="11">
        <f t="shared" si="3847"/>
        <v>0</v>
      </c>
      <c r="AQ1186" s="30">
        <f t="shared" si="3847"/>
        <v>123027</v>
      </c>
      <c r="AR1186" s="30">
        <f t="shared" si="3847"/>
        <v>0</v>
      </c>
      <c r="AS1186" s="11">
        <f t="shared" ref="AS1186:AX1186" si="3848">AS1192+AS1201+AS1187+AS1213</f>
        <v>0</v>
      </c>
      <c r="AT1186" s="11">
        <f t="shared" si="3848"/>
        <v>0</v>
      </c>
      <c r="AU1186" s="11">
        <f t="shared" si="3848"/>
        <v>0</v>
      </c>
      <c r="AV1186" s="11">
        <f t="shared" si="3848"/>
        <v>0</v>
      </c>
      <c r="AW1186" s="30">
        <f t="shared" si="3848"/>
        <v>123027</v>
      </c>
      <c r="AX1186" s="30">
        <f t="shared" si="3848"/>
        <v>0</v>
      </c>
      <c r="AY1186" s="75">
        <f t="shared" ref="AY1186:BD1186" si="3849">AY1192+AY1201+AY1187+AY1213</f>
        <v>0</v>
      </c>
      <c r="AZ1186" s="75">
        <f t="shared" si="3849"/>
        <v>0</v>
      </c>
      <c r="BA1186" s="75">
        <f t="shared" si="3849"/>
        <v>1500</v>
      </c>
      <c r="BB1186" s="75">
        <f t="shared" si="3849"/>
        <v>0</v>
      </c>
      <c r="BC1186" s="85">
        <f t="shared" si="3849"/>
        <v>124527</v>
      </c>
      <c r="BD1186" s="85">
        <f t="shared" si="3849"/>
        <v>0</v>
      </c>
      <c r="BE1186" s="11">
        <f t="shared" ref="BE1186:BJ1186" si="3850">BE1192+BE1201+BE1187+BE1213</f>
        <v>0</v>
      </c>
      <c r="BF1186" s="30">
        <f t="shared" si="3850"/>
        <v>8133</v>
      </c>
      <c r="BG1186" s="30">
        <f t="shared" si="3850"/>
        <v>524</v>
      </c>
      <c r="BH1186" s="11">
        <f t="shared" si="3850"/>
        <v>0</v>
      </c>
      <c r="BI1186" s="144">
        <f t="shared" si="3850"/>
        <v>133184</v>
      </c>
      <c r="BJ1186" s="144">
        <f t="shared" si="3850"/>
        <v>8133</v>
      </c>
      <c r="BK1186" s="80">
        <f t="shared" ref="BK1186:BP1186" si="3851">BK1192+BK1201+BK1187+BK1213</f>
        <v>-122</v>
      </c>
      <c r="BL1186" s="85">
        <f t="shared" si="3851"/>
        <v>0</v>
      </c>
      <c r="BM1186" s="85">
        <f t="shared" si="3851"/>
        <v>0</v>
      </c>
      <c r="BN1186" s="75">
        <f t="shared" si="3851"/>
        <v>0</v>
      </c>
      <c r="BO1186" s="85">
        <f t="shared" si="3851"/>
        <v>133062</v>
      </c>
      <c r="BP1186" s="85">
        <f t="shared" si="3851"/>
        <v>8133</v>
      </c>
      <c r="BQ1186" s="16">
        <f t="shared" ref="BQ1186:BV1186" si="3852">BQ1192+BQ1201+BQ1187+BQ1213</f>
        <v>0</v>
      </c>
      <c r="BR1186" s="30">
        <f t="shared" si="3852"/>
        <v>0</v>
      </c>
      <c r="BS1186" s="30">
        <f t="shared" si="3852"/>
        <v>0</v>
      </c>
      <c r="BT1186" s="11">
        <f t="shared" si="3852"/>
        <v>0</v>
      </c>
      <c r="BU1186" s="30">
        <f t="shared" si="3852"/>
        <v>133062</v>
      </c>
      <c r="BV1186" s="30">
        <f t="shared" si="3852"/>
        <v>8133</v>
      </c>
      <c r="BW1186" s="80">
        <f t="shared" ref="BW1186:CB1186" si="3853">BW1192+BW1201+BW1187+BW1213</f>
        <v>0</v>
      </c>
      <c r="BX1186" s="85">
        <f t="shared" si="3853"/>
        <v>0</v>
      </c>
      <c r="BY1186" s="85">
        <f t="shared" si="3853"/>
        <v>0</v>
      </c>
      <c r="BZ1186" s="75">
        <f t="shared" si="3853"/>
        <v>0</v>
      </c>
      <c r="CA1186" s="85">
        <f t="shared" si="3853"/>
        <v>133062</v>
      </c>
      <c r="CB1186" s="85">
        <f t="shared" si="3853"/>
        <v>8133</v>
      </c>
      <c r="CC1186" s="85">
        <f t="shared" ref="CC1186:CH1186" si="3854">CC1192+CC1201+CC1187+CC1213</f>
        <v>509</v>
      </c>
      <c r="CD1186" s="85">
        <f t="shared" si="3854"/>
        <v>0</v>
      </c>
      <c r="CE1186" s="85">
        <f t="shared" si="3854"/>
        <v>0</v>
      </c>
      <c r="CF1186" s="75">
        <f t="shared" si="3854"/>
        <v>0</v>
      </c>
      <c r="CG1186" s="85">
        <f t="shared" si="3854"/>
        <v>133571</v>
      </c>
      <c r="CH1186" s="85">
        <f t="shared" si="3854"/>
        <v>8133</v>
      </c>
      <c r="CI1186" s="30">
        <f t="shared" ref="CI1186:CN1186" si="3855">CI1192+CI1201+CI1187+CI1213</f>
        <v>0</v>
      </c>
      <c r="CJ1186" s="30">
        <f t="shared" si="3855"/>
        <v>0</v>
      </c>
      <c r="CK1186" s="30">
        <f t="shared" si="3855"/>
        <v>0</v>
      </c>
      <c r="CL1186" s="30">
        <f t="shared" si="3855"/>
        <v>-134</v>
      </c>
      <c r="CM1186" s="30">
        <f t="shared" si="3855"/>
        <v>133437</v>
      </c>
      <c r="CN1186" s="30">
        <f t="shared" si="3855"/>
        <v>8133</v>
      </c>
      <c r="CO1186" s="30">
        <f t="shared" ref="CO1186:CT1186" si="3856">CO1192+CO1201+CO1187+CO1213</f>
        <v>0</v>
      </c>
      <c r="CP1186" s="30">
        <f t="shared" si="3856"/>
        <v>0</v>
      </c>
      <c r="CQ1186" s="30">
        <f t="shared" si="3856"/>
        <v>0</v>
      </c>
      <c r="CR1186" s="30">
        <f t="shared" si="3856"/>
        <v>0</v>
      </c>
      <c r="CS1186" s="30">
        <f t="shared" si="3856"/>
        <v>133437</v>
      </c>
      <c r="CT1186" s="30">
        <f t="shared" si="3856"/>
        <v>8133</v>
      </c>
    </row>
    <row r="1187" spans="1:98" ht="82.5">
      <c r="A1187" s="51" t="s">
        <v>135</v>
      </c>
      <c r="B1187" s="14" t="s">
        <v>358</v>
      </c>
      <c r="C1187" s="14" t="s">
        <v>164</v>
      </c>
      <c r="D1187" s="14" t="s">
        <v>164</v>
      </c>
      <c r="E1187" s="14" t="s">
        <v>136</v>
      </c>
      <c r="F1187" s="34"/>
      <c r="G1187" s="11">
        <f t="shared" ref="G1187:R1190" si="3857">G1188</f>
        <v>1785</v>
      </c>
      <c r="H1187" s="11">
        <f t="shared" si="3857"/>
        <v>0</v>
      </c>
      <c r="I1187" s="11">
        <f t="shared" si="3857"/>
        <v>0</v>
      </c>
      <c r="J1187" s="11">
        <f t="shared" si="3857"/>
        <v>0</v>
      </c>
      <c r="K1187" s="11">
        <f t="shared" si="3857"/>
        <v>0</v>
      </c>
      <c r="L1187" s="11">
        <f t="shared" si="3857"/>
        <v>0</v>
      </c>
      <c r="M1187" s="11">
        <f t="shared" si="3857"/>
        <v>1785</v>
      </c>
      <c r="N1187" s="11">
        <f t="shared" si="3857"/>
        <v>0</v>
      </c>
      <c r="O1187" s="11">
        <f t="shared" si="3857"/>
        <v>0</v>
      </c>
      <c r="P1187" s="11">
        <f t="shared" si="3857"/>
        <v>0</v>
      </c>
      <c r="Q1187" s="11">
        <f t="shared" si="3857"/>
        <v>0</v>
      </c>
      <c r="R1187" s="11">
        <f t="shared" si="3857"/>
        <v>0</v>
      </c>
      <c r="S1187" s="11">
        <f t="shared" ref="S1187:AH1190" si="3858">S1188</f>
        <v>1785</v>
      </c>
      <c r="T1187" s="11">
        <f t="shared" si="3858"/>
        <v>0</v>
      </c>
      <c r="U1187" s="11">
        <f t="shared" si="3858"/>
        <v>0</v>
      </c>
      <c r="V1187" s="11">
        <f t="shared" si="3858"/>
        <v>0</v>
      </c>
      <c r="W1187" s="11">
        <f t="shared" si="3858"/>
        <v>0</v>
      </c>
      <c r="X1187" s="11">
        <f t="shared" si="3858"/>
        <v>0</v>
      </c>
      <c r="Y1187" s="11">
        <f t="shared" si="3858"/>
        <v>1785</v>
      </c>
      <c r="Z1187" s="11">
        <f t="shared" si="3858"/>
        <v>0</v>
      </c>
      <c r="AA1187" s="11">
        <f t="shared" si="3858"/>
        <v>0</v>
      </c>
      <c r="AB1187" s="11">
        <f t="shared" si="3858"/>
        <v>0</v>
      </c>
      <c r="AC1187" s="11">
        <f t="shared" si="3858"/>
        <v>0</v>
      </c>
      <c r="AD1187" s="11">
        <f t="shared" si="3858"/>
        <v>0</v>
      </c>
      <c r="AE1187" s="11">
        <f t="shared" si="3858"/>
        <v>1785</v>
      </c>
      <c r="AF1187" s="11">
        <f t="shared" si="3858"/>
        <v>0</v>
      </c>
      <c r="AG1187" s="11">
        <f t="shared" si="3858"/>
        <v>0</v>
      </c>
      <c r="AH1187" s="11">
        <f t="shared" si="3858"/>
        <v>0</v>
      </c>
      <c r="AI1187" s="11">
        <f t="shared" ref="AG1187:AV1190" si="3859">AI1188</f>
        <v>0</v>
      </c>
      <c r="AJ1187" s="11">
        <f t="shared" si="3859"/>
        <v>0</v>
      </c>
      <c r="AK1187" s="75">
        <f t="shared" si="3859"/>
        <v>1785</v>
      </c>
      <c r="AL1187" s="75">
        <f t="shared" si="3859"/>
        <v>0</v>
      </c>
      <c r="AM1187" s="11">
        <f t="shared" si="3859"/>
        <v>0</v>
      </c>
      <c r="AN1187" s="11">
        <f t="shared" si="3859"/>
        <v>0</v>
      </c>
      <c r="AO1187" s="11">
        <f t="shared" si="3859"/>
        <v>0</v>
      </c>
      <c r="AP1187" s="11">
        <f t="shared" si="3859"/>
        <v>0</v>
      </c>
      <c r="AQ1187" s="11">
        <f t="shared" si="3859"/>
        <v>1785</v>
      </c>
      <c r="AR1187" s="11">
        <f t="shared" si="3859"/>
        <v>0</v>
      </c>
      <c r="AS1187" s="11">
        <f t="shared" si="3859"/>
        <v>0</v>
      </c>
      <c r="AT1187" s="11">
        <f t="shared" si="3859"/>
        <v>0</v>
      </c>
      <c r="AU1187" s="11">
        <f t="shared" si="3859"/>
        <v>0</v>
      </c>
      <c r="AV1187" s="11">
        <f t="shared" si="3859"/>
        <v>0</v>
      </c>
      <c r="AW1187" s="11">
        <f t="shared" ref="AS1187:BH1190" si="3860">AW1188</f>
        <v>1785</v>
      </c>
      <c r="AX1187" s="11">
        <f t="shared" si="3860"/>
        <v>0</v>
      </c>
      <c r="AY1187" s="75">
        <f t="shared" si="3860"/>
        <v>0</v>
      </c>
      <c r="AZ1187" s="75">
        <f t="shared" si="3860"/>
        <v>0</v>
      </c>
      <c r="BA1187" s="75">
        <f t="shared" si="3860"/>
        <v>0</v>
      </c>
      <c r="BB1187" s="75">
        <f t="shared" si="3860"/>
        <v>0</v>
      </c>
      <c r="BC1187" s="75">
        <f t="shared" si="3860"/>
        <v>1785</v>
      </c>
      <c r="BD1187" s="75">
        <f t="shared" si="3860"/>
        <v>0</v>
      </c>
      <c r="BE1187" s="11">
        <f t="shared" si="3860"/>
        <v>0</v>
      </c>
      <c r="BF1187" s="11">
        <f t="shared" si="3860"/>
        <v>0</v>
      </c>
      <c r="BG1187" s="11">
        <f t="shared" si="3860"/>
        <v>0</v>
      </c>
      <c r="BH1187" s="11">
        <f t="shared" si="3860"/>
        <v>0</v>
      </c>
      <c r="BI1187" s="138">
        <f t="shared" ref="BE1187:BT1190" si="3861">BI1188</f>
        <v>1785</v>
      </c>
      <c r="BJ1187" s="138">
        <f t="shared" si="3861"/>
        <v>0</v>
      </c>
      <c r="BK1187" s="75">
        <f t="shared" si="3861"/>
        <v>0</v>
      </c>
      <c r="BL1187" s="75">
        <f t="shared" si="3861"/>
        <v>0</v>
      </c>
      <c r="BM1187" s="75">
        <f t="shared" si="3861"/>
        <v>0</v>
      </c>
      <c r="BN1187" s="75">
        <f t="shared" si="3861"/>
        <v>0</v>
      </c>
      <c r="BO1187" s="75">
        <f t="shared" si="3861"/>
        <v>1785</v>
      </c>
      <c r="BP1187" s="75">
        <f t="shared" si="3861"/>
        <v>0</v>
      </c>
      <c r="BQ1187" s="11">
        <f t="shared" si="3861"/>
        <v>0</v>
      </c>
      <c r="BR1187" s="11">
        <f t="shared" si="3861"/>
        <v>0</v>
      </c>
      <c r="BS1187" s="11">
        <f t="shared" si="3861"/>
        <v>0</v>
      </c>
      <c r="BT1187" s="11">
        <f t="shared" si="3861"/>
        <v>0</v>
      </c>
      <c r="BU1187" s="11">
        <f t="shared" ref="BQ1187:CF1190" si="3862">BU1188</f>
        <v>1785</v>
      </c>
      <c r="BV1187" s="11">
        <f t="shared" si="3862"/>
        <v>0</v>
      </c>
      <c r="BW1187" s="75">
        <f t="shared" si="3862"/>
        <v>0</v>
      </c>
      <c r="BX1187" s="75">
        <f t="shared" si="3862"/>
        <v>0</v>
      </c>
      <c r="BY1187" s="75">
        <f t="shared" si="3862"/>
        <v>0</v>
      </c>
      <c r="BZ1187" s="75">
        <f t="shared" si="3862"/>
        <v>0</v>
      </c>
      <c r="CA1187" s="75">
        <f t="shared" si="3862"/>
        <v>1785</v>
      </c>
      <c r="CB1187" s="75">
        <f t="shared" si="3862"/>
        <v>0</v>
      </c>
      <c r="CC1187" s="75">
        <f t="shared" si="3862"/>
        <v>0</v>
      </c>
      <c r="CD1187" s="75">
        <f t="shared" si="3862"/>
        <v>0</v>
      </c>
      <c r="CE1187" s="75">
        <f t="shared" si="3862"/>
        <v>0</v>
      </c>
      <c r="CF1187" s="75">
        <f t="shared" si="3862"/>
        <v>0</v>
      </c>
      <c r="CG1187" s="75">
        <f t="shared" ref="CC1187:CR1190" si="3863">CG1188</f>
        <v>1785</v>
      </c>
      <c r="CH1187" s="75">
        <f t="shared" si="3863"/>
        <v>0</v>
      </c>
      <c r="CI1187" s="11">
        <f t="shared" si="3863"/>
        <v>0</v>
      </c>
      <c r="CJ1187" s="11">
        <f t="shared" si="3863"/>
        <v>0</v>
      </c>
      <c r="CK1187" s="11">
        <f t="shared" si="3863"/>
        <v>0</v>
      </c>
      <c r="CL1187" s="11">
        <f t="shared" si="3863"/>
        <v>0</v>
      </c>
      <c r="CM1187" s="11">
        <f t="shared" si="3863"/>
        <v>1785</v>
      </c>
      <c r="CN1187" s="11">
        <f t="shared" si="3863"/>
        <v>0</v>
      </c>
      <c r="CO1187" s="11">
        <f t="shared" si="3863"/>
        <v>0</v>
      </c>
      <c r="CP1187" s="11">
        <f t="shared" si="3863"/>
        <v>0</v>
      </c>
      <c r="CQ1187" s="11">
        <f t="shared" si="3863"/>
        <v>0</v>
      </c>
      <c r="CR1187" s="11">
        <f t="shared" si="3863"/>
        <v>0</v>
      </c>
      <c r="CS1187" s="11">
        <f t="shared" ref="CO1187:CT1190" si="3864">CS1188</f>
        <v>1785</v>
      </c>
      <c r="CT1187" s="11">
        <f t="shared" si="3864"/>
        <v>0</v>
      </c>
    </row>
    <row r="1188" spans="1:98" ht="33">
      <c r="A1188" s="51" t="s">
        <v>84</v>
      </c>
      <c r="B1188" s="14" t="s">
        <v>358</v>
      </c>
      <c r="C1188" s="14" t="s">
        <v>164</v>
      </c>
      <c r="D1188" s="14" t="s">
        <v>164</v>
      </c>
      <c r="E1188" s="14" t="s">
        <v>165</v>
      </c>
      <c r="F1188" s="34"/>
      <c r="G1188" s="11">
        <f t="shared" si="3857"/>
        <v>1785</v>
      </c>
      <c r="H1188" s="11">
        <f t="shared" si="3857"/>
        <v>0</v>
      </c>
      <c r="I1188" s="11">
        <f t="shared" si="3857"/>
        <v>0</v>
      </c>
      <c r="J1188" s="11">
        <f t="shared" si="3857"/>
        <v>0</v>
      </c>
      <c r="K1188" s="11">
        <f t="shared" si="3857"/>
        <v>0</v>
      </c>
      <c r="L1188" s="11">
        <f t="shared" si="3857"/>
        <v>0</v>
      </c>
      <c r="M1188" s="11">
        <f t="shared" si="3857"/>
        <v>1785</v>
      </c>
      <c r="N1188" s="11">
        <f t="shared" si="3857"/>
        <v>0</v>
      </c>
      <c r="O1188" s="11">
        <f t="shared" si="3857"/>
        <v>0</v>
      </c>
      <c r="P1188" s="11">
        <f t="shared" si="3857"/>
        <v>0</v>
      </c>
      <c r="Q1188" s="11">
        <f t="shared" si="3857"/>
        <v>0</v>
      </c>
      <c r="R1188" s="11">
        <f t="shared" si="3857"/>
        <v>0</v>
      </c>
      <c r="S1188" s="11">
        <f t="shared" si="3858"/>
        <v>1785</v>
      </c>
      <c r="T1188" s="11">
        <f t="shared" si="3858"/>
        <v>0</v>
      </c>
      <c r="U1188" s="11">
        <f t="shared" si="3858"/>
        <v>0</v>
      </c>
      <c r="V1188" s="11">
        <f t="shared" si="3858"/>
        <v>0</v>
      </c>
      <c r="W1188" s="11">
        <f t="shared" si="3858"/>
        <v>0</v>
      </c>
      <c r="X1188" s="11">
        <f t="shared" si="3858"/>
        <v>0</v>
      </c>
      <c r="Y1188" s="11">
        <f t="shared" si="3858"/>
        <v>1785</v>
      </c>
      <c r="Z1188" s="11">
        <f t="shared" si="3858"/>
        <v>0</v>
      </c>
      <c r="AA1188" s="11">
        <f t="shared" si="3858"/>
        <v>0</v>
      </c>
      <c r="AB1188" s="11">
        <f t="shared" si="3858"/>
        <v>0</v>
      </c>
      <c r="AC1188" s="11">
        <f t="shared" si="3858"/>
        <v>0</v>
      </c>
      <c r="AD1188" s="11">
        <f t="shared" si="3858"/>
        <v>0</v>
      </c>
      <c r="AE1188" s="11">
        <f t="shared" si="3858"/>
        <v>1785</v>
      </c>
      <c r="AF1188" s="11">
        <f t="shared" si="3858"/>
        <v>0</v>
      </c>
      <c r="AG1188" s="11">
        <f t="shared" si="3859"/>
        <v>0</v>
      </c>
      <c r="AH1188" s="11">
        <f t="shared" si="3859"/>
        <v>0</v>
      </c>
      <c r="AI1188" s="11">
        <f t="shared" si="3859"/>
        <v>0</v>
      </c>
      <c r="AJ1188" s="11">
        <f t="shared" si="3859"/>
        <v>0</v>
      </c>
      <c r="AK1188" s="75">
        <f t="shared" si="3859"/>
        <v>1785</v>
      </c>
      <c r="AL1188" s="75">
        <f t="shared" si="3859"/>
        <v>0</v>
      </c>
      <c r="AM1188" s="11">
        <f t="shared" si="3859"/>
        <v>0</v>
      </c>
      <c r="AN1188" s="11">
        <f t="shared" si="3859"/>
        <v>0</v>
      </c>
      <c r="AO1188" s="11">
        <f t="shared" si="3859"/>
        <v>0</v>
      </c>
      <c r="AP1188" s="11">
        <f t="shared" si="3859"/>
        <v>0</v>
      </c>
      <c r="AQ1188" s="11">
        <f t="shared" si="3859"/>
        <v>1785</v>
      </c>
      <c r="AR1188" s="11">
        <f t="shared" si="3859"/>
        <v>0</v>
      </c>
      <c r="AS1188" s="11">
        <f t="shared" si="3860"/>
        <v>0</v>
      </c>
      <c r="AT1188" s="11">
        <f t="shared" si="3860"/>
        <v>0</v>
      </c>
      <c r="AU1188" s="11">
        <f t="shared" si="3860"/>
        <v>0</v>
      </c>
      <c r="AV1188" s="11">
        <f t="shared" si="3860"/>
        <v>0</v>
      </c>
      <c r="AW1188" s="11">
        <f t="shared" si="3860"/>
        <v>1785</v>
      </c>
      <c r="AX1188" s="11">
        <f t="shared" si="3860"/>
        <v>0</v>
      </c>
      <c r="AY1188" s="75">
        <f t="shared" si="3860"/>
        <v>0</v>
      </c>
      <c r="AZ1188" s="75">
        <f t="shared" si="3860"/>
        <v>0</v>
      </c>
      <c r="BA1188" s="75">
        <f t="shared" si="3860"/>
        <v>0</v>
      </c>
      <c r="BB1188" s="75">
        <f t="shared" si="3860"/>
        <v>0</v>
      </c>
      <c r="BC1188" s="75">
        <f t="shared" si="3860"/>
        <v>1785</v>
      </c>
      <c r="BD1188" s="75">
        <f t="shared" si="3860"/>
        <v>0</v>
      </c>
      <c r="BE1188" s="11">
        <f t="shared" si="3861"/>
        <v>0</v>
      </c>
      <c r="BF1188" s="11">
        <f t="shared" si="3861"/>
        <v>0</v>
      </c>
      <c r="BG1188" s="11">
        <f t="shared" si="3861"/>
        <v>0</v>
      </c>
      <c r="BH1188" s="11">
        <f t="shared" si="3861"/>
        <v>0</v>
      </c>
      <c r="BI1188" s="138">
        <f t="shared" si="3861"/>
        <v>1785</v>
      </c>
      <c r="BJ1188" s="138">
        <f t="shared" si="3861"/>
        <v>0</v>
      </c>
      <c r="BK1188" s="75">
        <f t="shared" si="3861"/>
        <v>0</v>
      </c>
      <c r="BL1188" s="75">
        <f t="shared" si="3861"/>
        <v>0</v>
      </c>
      <c r="BM1188" s="75">
        <f t="shared" si="3861"/>
        <v>0</v>
      </c>
      <c r="BN1188" s="75">
        <f t="shared" si="3861"/>
        <v>0</v>
      </c>
      <c r="BO1188" s="75">
        <f t="shared" si="3861"/>
        <v>1785</v>
      </c>
      <c r="BP1188" s="75">
        <f t="shared" si="3861"/>
        <v>0</v>
      </c>
      <c r="BQ1188" s="11">
        <f t="shared" si="3862"/>
        <v>0</v>
      </c>
      <c r="BR1188" s="11">
        <f t="shared" si="3862"/>
        <v>0</v>
      </c>
      <c r="BS1188" s="11">
        <f t="shared" si="3862"/>
        <v>0</v>
      </c>
      <c r="BT1188" s="11">
        <f t="shared" si="3862"/>
        <v>0</v>
      </c>
      <c r="BU1188" s="11">
        <f t="shared" si="3862"/>
        <v>1785</v>
      </c>
      <c r="BV1188" s="11">
        <f t="shared" si="3862"/>
        <v>0</v>
      </c>
      <c r="BW1188" s="75">
        <f t="shared" si="3862"/>
        <v>0</v>
      </c>
      <c r="BX1188" s="75">
        <f t="shared" si="3862"/>
        <v>0</v>
      </c>
      <c r="BY1188" s="75">
        <f t="shared" si="3862"/>
        <v>0</v>
      </c>
      <c r="BZ1188" s="75">
        <f t="shared" si="3862"/>
        <v>0</v>
      </c>
      <c r="CA1188" s="75">
        <f t="shared" si="3862"/>
        <v>1785</v>
      </c>
      <c r="CB1188" s="75">
        <f t="shared" si="3862"/>
        <v>0</v>
      </c>
      <c r="CC1188" s="75">
        <f t="shared" si="3863"/>
        <v>0</v>
      </c>
      <c r="CD1188" s="75">
        <f t="shared" si="3863"/>
        <v>0</v>
      </c>
      <c r="CE1188" s="75">
        <f t="shared" si="3863"/>
        <v>0</v>
      </c>
      <c r="CF1188" s="75">
        <f t="shared" si="3863"/>
        <v>0</v>
      </c>
      <c r="CG1188" s="75">
        <f t="shared" si="3863"/>
        <v>1785</v>
      </c>
      <c r="CH1188" s="75">
        <f t="shared" si="3863"/>
        <v>0</v>
      </c>
      <c r="CI1188" s="11">
        <f t="shared" si="3863"/>
        <v>0</v>
      </c>
      <c r="CJ1188" s="11">
        <f t="shared" si="3863"/>
        <v>0</v>
      </c>
      <c r="CK1188" s="11">
        <f t="shared" si="3863"/>
        <v>0</v>
      </c>
      <c r="CL1188" s="11">
        <f t="shared" si="3863"/>
        <v>0</v>
      </c>
      <c r="CM1188" s="11">
        <f t="shared" si="3863"/>
        <v>1785</v>
      </c>
      <c r="CN1188" s="11">
        <f t="shared" si="3863"/>
        <v>0</v>
      </c>
      <c r="CO1188" s="11">
        <f t="shared" si="3864"/>
        <v>0</v>
      </c>
      <c r="CP1188" s="11">
        <f t="shared" si="3864"/>
        <v>0</v>
      </c>
      <c r="CQ1188" s="11">
        <f t="shared" si="3864"/>
        <v>0</v>
      </c>
      <c r="CR1188" s="11">
        <f t="shared" si="3864"/>
        <v>0</v>
      </c>
      <c r="CS1188" s="11">
        <f t="shared" si="3864"/>
        <v>1785</v>
      </c>
      <c r="CT1188" s="11">
        <f t="shared" si="3864"/>
        <v>0</v>
      </c>
    </row>
    <row r="1189" spans="1:98" ht="33">
      <c r="A1189" s="51" t="s">
        <v>374</v>
      </c>
      <c r="B1189" s="14" t="s">
        <v>358</v>
      </c>
      <c r="C1189" s="14" t="s">
        <v>164</v>
      </c>
      <c r="D1189" s="14" t="s">
        <v>164</v>
      </c>
      <c r="E1189" s="14" t="s">
        <v>409</v>
      </c>
      <c r="F1189" s="34"/>
      <c r="G1189" s="11">
        <f t="shared" si="3857"/>
        <v>1785</v>
      </c>
      <c r="H1189" s="11">
        <f t="shared" si="3857"/>
        <v>0</v>
      </c>
      <c r="I1189" s="11">
        <f t="shared" si="3857"/>
        <v>0</v>
      </c>
      <c r="J1189" s="11">
        <f t="shared" si="3857"/>
        <v>0</v>
      </c>
      <c r="K1189" s="11">
        <f t="shared" si="3857"/>
        <v>0</v>
      </c>
      <c r="L1189" s="11">
        <f t="shared" si="3857"/>
        <v>0</v>
      </c>
      <c r="M1189" s="11">
        <f t="shared" si="3857"/>
        <v>1785</v>
      </c>
      <c r="N1189" s="11">
        <f t="shared" si="3857"/>
        <v>0</v>
      </c>
      <c r="O1189" s="11">
        <f t="shared" si="3857"/>
        <v>0</v>
      </c>
      <c r="P1189" s="11">
        <f t="shared" si="3857"/>
        <v>0</v>
      </c>
      <c r="Q1189" s="11">
        <f t="shared" si="3857"/>
        <v>0</v>
      </c>
      <c r="R1189" s="11">
        <f t="shared" si="3857"/>
        <v>0</v>
      </c>
      <c r="S1189" s="11">
        <f t="shared" si="3858"/>
        <v>1785</v>
      </c>
      <c r="T1189" s="11">
        <f t="shared" si="3858"/>
        <v>0</v>
      </c>
      <c r="U1189" s="11">
        <f t="shared" si="3858"/>
        <v>0</v>
      </c>
      <c r="V1189" s="11">
        <f t="shared" si="3858"/>
        <v>0</v>
      </c>
      <c r="W1189" s="11">
        <f t="shared" si="3858"/>
        <v>0</v>
      </c>
      <c r="X1189" s="11">
        <f t="shared" si="3858"/>
        <v>0</v>
      </c>
      <c r="Y1189" s="11">
        <f t="shared" si="3858"/>
        <v>1785</v>
      </c>
      <c r="Z1189" s="11">
        <f t="shared" si="3858"/>
        <v>0</v>
      </c>
      <c r="AA1189" s="11">
        <f t="shared" si="3858"/>
        <v>0</v>
      </c>
      <c r="AB1189" s="11">
        <f t="shared" si="3858"/>
        <v>0</v>
      </c>
      <c r="AC1189" s="11">
        <f t="shared" si="3858"/>
        <v>0</v>
      </c>
      <c r="AD1189" s="11">
        <f t="shared" si="3858"/>
        <v>0</v>
      </c>
      <c r="AE1189" s="11">
        <f t="shared" si="3858"/>
        <v>1785</v>
      </c>
      <c r="AF1189" s="11">
        <f t="shared" si="3858"/>
        <v>0</v>
      </c>
      <c r="AG1189" s="11">
        <f t="shared" si="3859"/>
        <v>0</v>
      </c>
      <c r="AH1189" s="11">
        <f t="shared" si="3859"/>
        <v>0</v>
      </c>
      <c r="AI1189" s="11">
        <f t="shared" si="3859"/>
        <v>0</v>
      </c>
      <c r="AJ1189" s="11">
        <f t="shared" si="3859"/>
        <v>0</v>
      </c>
      <c r="AK1189" s="75">
        <f t="shared" si="3859"/>
        <v>1785</v>
      </c>
      <c r="AL1189" s="75">
        <f t="shared" si="3859"/>
        <v>0</v>
      </c>
      <c r="AM1189" s="11">
        <f t="shared" si="3859"/>
        <v>0</v>
      </c>
      <c r="AN1189" s="11">
        <f t="shared" si="3859"/>
        <v>0</v>
      </c>
      <c r="AO1189" s="11">
        <f t="shared" si="3859"/>
        <v>0</v>
      </c>
      <c r="AP1189" s="11">
        <f t="shared" si="3859"/>
        <v>0</v>
      </c>
      <c r="AQ1189" s="11">
        <f t="shared" si="3859"/>
        <v>1785</v>
      </c>
      <c r="AR1189" s="11">
        <f t="shared" si="3859"/>
        <v>0</v>
      </c>
      <c r="AS1189" s="11">
        <f t="shared" si="3860"/>
        <v>0</v>
      </c>
      <c r="AT1189" s="11">
        <f t="shared" si="3860"/>
        <v>0</v>
      </c>
      <c r="AU1189" s="11">
        <f t="shared" si="3860"/>
        <v>0</v>
      </c>
      <c r="AV1189" s="11">
        <f t="shared" si="3860"/>
        <v>0</v>
      </c>
      <c r="AW1189" s="11">
        <f t="shared" si="3860"/>
        <v>1785</v>
      </c>
      <c r="AX1189" s="11">
        <f t="shared" si="3860"/>
        <v>0</v>
      </c>
      <c r="AY1189" s="75">
        <f t="shared" si="3860"/>
        <v>0</v>
      </c>
      <c r="AZ1189" s="75">
        <f t="shared" si="3860"/>
        <v>0</v>
      </c>
      <c r="BA1189" s="75">
        <f t="shared" si="3860"/>
        <v>0</v>
      </c>
      <c r="BB1189" s="75">
        <f t="shared" si="3860"/>
        <v>0</v>
      </c>
      <c r="BC1189" s="75">
        <f t="shared" si="3860"/>
        <v>1785</v>
      </c>
      <c r="BD1189" s="75">
        <f t="shared" si="3860"/>
        <v>0</v>
      </c>
      <c r="BE1189" s="11">
        <f t="shared" si="3861"/>
        <v>0</v>
      </c>
      <c r="BF1189" s="11">
        <f t="shared" si="3861"/>
        <v>0</v>
      </c>
      <c r="BG1189" s="11">
        <f t="shared" si="3861"/>
        <v>0</v>
      </c>
      <c r="BH1189" s="11">
        <f t="shared" si="3861"/>
        <v>0</v>
      </c>
      <c r="BI1189" s="138">
        <f t="shared" si="3861"/>
        <v>1785</v>
      </c>
      <c r="BJ1189" s="138">
        <f t="shared" si="3861"/>
        <v>0</v>
      </c>
      <c r="BK1189" s="75">
        <f t="shared" si="3861"/>
        <v>0</v>
      </c>
      <c r="BL1189" s="75">
        <f t="shared" si="3861"/>
        <v>0</v>
      </c>
      <c r="BM1189" s="75">
        <f t="shared" si="3861"/>
        <v>0</v>
      </c>
      <c r="BN1189" s="75">
        <f t="shared" si="3861"/>
        <v>0</v>
      </c>
      <c r="BO1189" s="75">
        <f t="shared" si="3861"/>
        <v>1785</v>
      </c>
      <c r="BP1189" s="75">
        <f t="shared" si="3861"/>
        <v>0</v>
      </c>
      <c r="BQ1189" s="11">
        <f t="shared" si="3862"/>
        <v>0</v>
      </c>
      <c r="BR1189" s="11">
        <f t="shared" si="3862"/>
        <v>0</v>
      </c>
      <c r="BS1189" s="11">
        <f t="shared" si="3862"/>
        <v>0</v>
      </c>
      <c r="BT1189" s="11">
        <f t="shared" si="3862"/>
        <v>0</v>
      </c>
      <c r="BU1189" s="11">
        <f t="shared" si="3862"/>
        <v>1785</v>
      </c>
      <c r="BV1189" s="11">
        <f t="shared" si="3862"/>
        <v>0</v>
      </c>
      <c r="BW1189" s="75">
        <f t="shared" si="3862"/>
        <v>0</v>
      </c>
      <c r="BX1189" s="75">
        <f t="shared" si="3862"/>
        <v>0</v>
      </c>
      <c r="BY1189" s="75">
        <f t="shared" si="3862"/>
        <v>0</v>
      </c>
      <c r="BZ1189" s="75">
        <f t="shared" si="3862"/>
        <v>0</v>
      </c>
      <c r="CA1189" s="75">
        <f t="shared" si="3862"/>
        <v>1785</v>
      </c>
      <c r="CB1189" s="75">
        <f t="shared" si="3862"/>
        <v>0</v>
      </c>
      <c r="CC1189" s="75">
        <f t="shared" si="3863"/>
        <v>0</v>
      </c>
      <c r="CD1189" s="75">
        <f t="shared" si="3863"/>
        <v>0</v>
      </c>
      <c r="CE1189" s="75">
        <f t="shared" si="3863"/>
        <v>0</v>
      </c>
      <c r="CF1189" s="75">
        <f t="shared" si="3863"/>
        <v>0</v>
      </c>
      <c r="CG1189" s="75">
        <f t="shared" si="3863"/>
        <v>1785</v>
      </c>
      <c r="CH1189" s="75">
        <f t="shared" si="3863"/>
        <v>0</v>
      </c>
      <c r="CI1189" s="11">
        <f t="shared" si="3863"/>
        <v>0</v>
      </c>
      <c r="CJ1189" s="11">
        <f t="shared" si="3863"/>
        <v>0</v>
      </c>
      <c r="CK1189" s="11">
        <f t="shared" si="3863"/>
        <v>0</v>
      </c>
      <c r="CL1189" s="11">
        <f t="shared" si="3863"/>
        <v>0</v>
      </c>
      <c r="CM1189" s="11">
        <f t="shared" si="3863"/>
        <v>1785</v>
      </c>
      <c r="CN1189" s="11">
        <f t="shared" si="3863"/>
        <v>0</v>
      </c>
      <c r="CO1189" s="11">
        <f t="shared" si="3864"/>
        <v>0</v>
      </c>
      <c r="CP1189" s="11">
        <f t="shared" si="3864"/>
        <v>0</v>
      </c>
      <c r="CQ1189" s="11">
        <f t="shared" si="3864"/>
        <v>0</v>
      </c>
      <c r="CR1189" s="11">
        <f t="shared" si="3864"/>
        <v>0</v>
      </c>
      <c r="CS1189" s="11">
        <f t="shared" si="3864"/>
        <v>1785</v>
      </c>
      <c r="CT1189" s="11">
        <f t="shared" si="3864"/>
        <v>0</v>
      </c>
    </row>
    <row r="1190" spans="1:98" ht="33">
      <c r="A1190" s="55" t="s">
        <v>12</v>
      </c>
      <c r="B1190" s="14" t="s">
        <v>358</v>
      </c>
      <c r="C1190" s="14" t="s">
        <v>164</v>
      </c>
      <c r="D1190" s="14" t="s">
        <v>164</v>
      </c>
      <c r="E1190" s="14" t="s">
        <v>409</v>
      </c>
      <c r="F1190" s="14">
        <v>600</v>
      </c>
      <c r="G1190" s="11">
        <f t="shared" si="3857"/>
        <v>1785</v>
      </c>
      <c r="H1190" s="11">
        <f t="shared" si="3857"/>
        <v>0</v>
      </c>
      <c r="I1190" s="11">
        <f t="shared" si="3857"/>
        <v>0</v>
      </c>
      <c r="J1190" s="11">
        <f t="shared" si="3857"/>
        <v>0</v>
      </c>
      <c r="K1190" s="11">
        <f t="shared" si="3857"/>
        <v>0</v>
      </c>
      <c r="L1190" s="11">
        <f t="shared" si="3857"/>
        <v>0</v>
      </c>
      <c r="M1190" s="11">
        <f t="shared" si="3857"/>
        <v>1785</v>
      </c>
      <c r="N1190" s="11">
        <f t="shared" si="3857"/>
        <v>0</v>
      </c>
      <c r="O1190" s="11">
        <f t="shared" si="3857"/>
        <v>0</v>
      </c>
      <c r="P1190" s="11">
        <f t="shared" si="3857"/>
        <v>0</v>
      </c>
      <c r="Q1190" s="11">
        <f t="shared" si="3857"/>
        <v>0</v>
      </c>
      <c r="R1190" s="11">
        <f t="shared" si="3857"/>
        <v>0</v>
      </c>
      <c r="S1190" s="11">
        <f t="shared" si="3858"/>
        <v>1785</v>
      </c>
      <c r="T1190" s="11">
        <f t="shared" si="3858"/>
        <v>0</v>
      </c>
      <c r="U1190" s="11">
        <f t="shared" si="3858"/>
        <v>0</v>
      </c>
      <c r="V1190" s="11">
        <f t="shared" si="3858"/>
        <v>0</v>
      </c>
      <c r="W1190" s="11">
        <f t="shared" si="3858"/>
        <v>0</v>
      </c>
      <c r="X1190" s="11">
        <f t="shared" si="3858"/>
        <v>0</v>
      </c>
      <c r="Y1190" s="11">
        <f t="shared" si="3858"/>
        <v>1785</v>
      </c>
      <c r="Z1190" s="11">
        <f t="shared" si="3858"/>
        <v>0</v>
      </c>
      <c r="AA1190" s="11">
        <f t="shared" si="3858"/>
        <v>0</v>
      </c>
      <c r="AB1190" s="11">
        <f t="shared" si="3858"/>
        <v>0</v>
      </c>
      <c r="AC1190" s="11">
        <f t="shared" si="3858"/>
        <v>0</v>
      </c>
      <c r="AD1190" s="11">
        <f t="shared" si="3858"/>
        <v>0</v>
      </c>
      <c r="AE1190" s="11">
        <f t="shared" si="3858"/>
        <v>1785</v>
      </c>
      <c r="AF1190" s="11">
        <f t="shared" si="3858"/>
        <v>0</v>
      </c>
      <c r="AG1190" s="11">
        <f t="shared" si="3859"/>
        <v>0</v>
      </c>
      <c r="AH1190" s="11">
        <f t="shared" si="3859"/>
        <v>0</v>
      </c>
      <c r="AI1190" s="11">
        <f t="shared" si="3859"/>
        <v>0</v>
      </c>
      <c r="AJ1190" s="11">
        <f t="shared" si="3859"/>
        <v>0</v>
      </c>
      <c r="AK1190" s="75">
        <f t="shared" si="3859"/>
        <v>1785</v>
      </c>
      <c r="AL1190" s="75">
        <f t="shared" si="3859"/>
        <v>0</v>
      </c>
      <c r="AM1190" s="11">
        <f t="shared" si="3859"/>
        <v>0</v>
      </c>
      <c r="AN1190" s="11">
        <f t="shared" si="3859"/>
        <v>0</v>
      </c>
      <c r="AO1190" s="11">
        <f t="shared" si="3859"/>
        <v>0</v>
      </c>
      <c r="AP1190" s="11">
        <f t="shared" si="3859"/>
        <v>0</v>
      </c>
      <c r="AQ1190" s="11">
        <f t="shared" si="3859"/>
        <v>1785</v>
      </c>
      <c r="AR1190" s="11">
        <f t="shared" si="3859"/>
        <v>0</v>
      </c>
      <c r="AS1190" s="11">
        <f t="shared" si="3860"/>
        <v>0</v>
      </c>
      <c r="AT1190" s="11">
        <f t="shared" si="3860"/>
        <v>0</v>
      </c>
      <c r="AU1190" s="11">
        <f t="shared" si="3860"/>
        <v>0</v>
      </c>
      <c r="AV1190" s="11">
        <f t="shared" si="3860"/>
        <v>0</v>
      </c>
      <c r="AW1190" s="11">
        <f t="shared" si="3860"/>
        <v>1785</v>
      </c>
      <c r="AX1190" s="11">
        <f t="shared" si="3860"/>
        <v>0</v>
      </c>
      <c r="AY1190" s="75">
        <f t="shared" si="3860"/>
        <v>0</v>
      </c>
      <c r="AZ1190" s="75">
        <f t="shared" si="3860"/>
        <v>0</v>
      </c>
      <c r="BA1190" s="75">
        <f t="shared" si="3860"/>
        <v>0</v>
      </c>
      <c r="BB1190" s="75">
        <f t="shared" si="3860"/>
        <v>0</v>
      </c>
      <c r="BC1190" s="75">
        <f t="shared" si="3860"/>
        <v>1785</v>
      </c>
      <c r="BD1190" s="75">
        <f t="shared" si="3860"/>
        <v>0</v>
      </c>
      <c r="BE1190" s="11">
        <f t="shared" si="3861"/>
        <v>0</v>
      </c>
      <c r="BF1190" s="11">
        <f t="shared" si="3861"/>
        <v>0</v>
      </c>
      <c r="BG1190" s="11">
        <f t="shared" si="3861"/>
        <v>0</v>
      </c>
      <c r="BH1190" s="11">
        <f t="shared" si="3861"/>
        <v>0</v>
      </c>
      <c r="BI1190" s="138">
        <f t="shared" si="3861"/>
        <v>1785</v>
      </c>
      <c r="BJ1190" s="138">
        <f t="shared" si="3861"/>
        <v>0</v>
      </c>
      <c r="BK1190" s="75">
        <f t="shared" si="3861"/>
        <v>0</v>
      </c>
      <c r="BL1190" s="75">
        <f t="shared" si="3861"/>
        <v>0</v>
      </c>
      <c r="BM1190" s="75">
        <f t="shared" si="3861"/>
        <v>0</v>
      </c>
      <c r="BN1190" s="75">
        <f t="shared" si="3861"/>
        <v>0</v>
      </c>
      <c r="BO1190" s="75">
        <f t="shared" si="3861"/>
        <v>1785</v>
      </c>
      <c r="BP1190" s="75">
        <f t="shared" si="3861"/>
        <v>0</v>
      </c>
      <c r="BQ1190" s="11">
        <f t="shared" si="3862"/>
        <v>0</v>
      </c>
      <c r="BR1190" s="11">
        <f t="shared" si="3862"/>
        <v>0</v>
      </c>
      <c r="BS1190" s="11">
        <f t="shared" si="3862"/>
        <v>0</v>
      </c>
      <c r="BT1190" s="11">
        <f t="shared" si="3862"/>
        <v>0</v>
      </c>
      <c r="BU1190" s="11">
        <f t="shared" si="3862"/>
        <v>1785</v>
      </c>
      <c r="BV1190" s="11">
        <f t="shared" si="3862"/>
        <v>0</v>
      </c>
      <c r="BW1190" s="75">
        <f t="shared" si="3862"/>
        <v>0</v>
      </c>
      <c r="BX1190" s="75">
        <f t="shared" si="3862"/>
        <v>0</v>
      </c>
      <c r="BY1190" s="75">
        <f t="shared" si="3862"/>
        <v>0</v>
      </c>
      <c r="BZ1190" s="75">
        <f t="shared" si="3862"/>
        <v>0</v>
      </c>
      <c r="CA1190" s="75">
        <f t="shared" si="3862"/>
        <v>1785</v>
      </c>
      <c r="CB1190" s="75">
        <f t="shared" si="3862"/>
        <v>0</v>
      </c>
      <c r="CC1190" s="75">
        <f t="shared" si="3863"/>
        <v>0</v>
      </c>
      <c r="CD1190" s="75">
        <f t="shared" si="3863"/>
        <v>0</v>
      </c>
      <c r="CE1190" s="75">
        <f t="shared" si="3863"/>
        <v>0</v>
      </c>
      <c r="CF1190" s="75">
        <f t="shared" si="3863"/>
        <v>0</v>
      </c>
      <c r="CG1190" s="75">
        <f t="shared" si="3863"/>
        <v>1785</v>
      </c>
      <c r="CH1190" s="75">
        <f t="shared" si="3863"/>
        <v>0</v>
      </c>
      <c r="CI1190" s="11">
        <f t="shared" si="3863"/>
        <v>0</v>
      </c>
      <c r="CJ1190" s="11">
        <f t="shared" si="3863"/>
        <v>0</v>
      </c>
      <c r="CK1190" s="11">
        <f t="shared" si="3863"/>
        <v>0</v>
      </c>
      <c r="CL1190" s="11">
        <f t="shared" si="3863"/>
        <v>0</v>
      </c>
      <c r="CM1190" s="11">
        <f t="shared" si="3863"/>
        <v>1785</v>
      </c>
      <c r="CN1190" s="11">
        <f t="shared" si="3863"/>
        <v>0</v>
      </c>
      <c r="CO1190" s="11">
        <f t="shared" si="3864"/>
        <v>0</v>
      </c>
      <c r="CP1190" s="11">
        <f t="shared" si="3864"/>
        <v>0</v>
      </c>
      <c r="CQ1190" s="11">
        <f t="shared" si="3864"/>
        <v>0</v>
      </c>
      <c r="CR1190" s="11">
        <f t="shared" si="3864"/>
        <v>0</v>
      </c>
      <c r="CS1190" s="11">
        <f t="shared" si="3864"/>
        <v>1785</v>
      </c>
      <c r="CT1190" s="11">
        <f t="shared" si="3864"/>
        <v>0</v>
      </c>
    </row>
    <row r="1191" spans="1:98">
      <c r="A1191" s="55" t="s">
        <v>14</v>
      </c>
      <c r="B1191" s="14" t="s">
        <v>358</v>
      </c>
      <c r="C1191" s="14" t="s">
        <v>164</v>
      </c>
      <c r="D1191" s="14" t="s">
        <v>164</v>
      </c>
      <c r="E1191" s="14" t="s">
        <v>409</v>
      </c>
      <c r="F1191" s="14">
        <v>610</v>
      </c>
      <c r="G1191" s="11">
        <v>1785</v>
      </c>
      <c r="H1191" s="11"/>
      <c r="I1191" s="11"/>
      <c r="J1191" s="11"/>
      <c r="K1191" s="11"/>
      <c r="L1191" s="11"/>
      <c r="M1191" s="11">
        <f>G1191+I1191+J1191+K1191+L1191</f>
        <v>1785</v>
      </c>
      <c r="N1191" s="11">
        <f>H1191+J1191</f>
        <v>0</v>
      </c>
      <c r="O1191" s="11"/>
      <c r="P1191" s="11"/>
      <c r="Q1191" s="11"/>
      <c r="R1191" s="11"/>
      <c r="S1191" s="11">
        <f>M1191+O1191+P1191+Q1191+R1191</f>
        <v>1785</v>
      </c>
      <c r="T1191" s="11">
        <f>N1191+P1191</f>
        <v>0</v>
      </c>
      <c r="U1191" s="11"/>
      <c r="V1191" s="11"/>
      <c r="W1191" s="11"/>
      <c r="X1191" s="11"/>
      <c r="Y1191" s="11">
        <f>S1191+U1191+V1191+W1191+X1191</f>
        <v>1785</v>
      </c>
      <c r="Z1191" s="11">
        <f>T1191+V1191</f>
        <v>0</v>
      </c>
      <c r="AA1191" s="11"/>
      <c r="AB1191" s="11"/>
      <c r="AC1191" s="11"/>
      <c r="AD1191" s="11"/>
      <c r="AE1191" s="11">
        <f>Y1191+AA1191+AB1191+AC1191+AD1191</f>
        <v>1785</v>
      </c>
      <c r="AF1191" s="11">
        <f>Z1191+AB1191</f>
        <v>0</v>
      </c>
      <c r="AG1191" s="11"/>
      <c r="AH1191" s="11"/>
      <c r="AI1191" s="11"/>
      <c r="AJ1191" s="11"/>
      <c r="AK1191" s="75">
        <f>AE1191+AG1191+AH1191+AI1191+AJ1191</f>
        <v>1785</v>
      </c>
      <c r="AL1191" s="75">
        <f>AF1191+AH1191</f>
        <v>0</v>
      </c>
      <c r="AM1191" s="11"/>
      <c r="AN1191" s="11"/>
      <c r="AO1191" s="11"/>
      <c r="AP1191" s="11"/>
      <c r="AQ1191" s="11">
        <f>AK1191+AM1191+AN1191+AO1191+AP1191</f>
        <v>1785</v>
      </c>
      <c r="AR1191" s="11">
        <f>AL1191+AN1191</f>
        <v>0</v>
      </c>
      <c r="AS1191" s="11"/>
      <c r="AT1191" s="11"/>
      <c r="AU1191" s="11"/>
      <c r="AV1191" s="11"/>
      <c r="AW1191" s="11">
        <f>AQ1191+AS1191+AT1191+AU1191+AV1191</f>
        <v>1785</v>
      </c>
      <c r="AX1191" s="11">
        <f>AR1191+AT1191</f>
        <v>0</v>
      </c>
      <c r="AY1191" s="75"/>
      <c r="AZ1191" s="75"/>
      <c r="BA1191" s="75"/>
      <c r="BB1191" s="75"/>
      <c r="BC1191" s="75">
        <f>AW1191+AY1191+AZ1191+BA1191+BB1191</f>
        <v>1785</v>
      </c>
      <c r="BD1191" s="75">
        <f>AX1191+AZ1191</f>
        <v>0</v>
      </c>
      <c r="BE1191" s="11"/>
      <c r="BF1191" s="11"/>
      <c r="BG1191" s="11"/>
      <c r="BH1191" s="11"/>
      <c r="BI1191" s="138">
        <f>BC1191+BE1191+BF1191+BG1191+BH1191</f>
        <v>1785</v>
      </c>
      <c r="BJ1191" s="138">
        <f>BD1191+BF1191</f>
        <v>0</v>
      </c>
      <c r="BK1191" s="75"/>
      <c r="BL1191" s="75"/>
      <c r="BM1191" s="75"/>
      <c r="BN1191" s="75"/>
      <c r="BO1191" s="75">
        <f>BI1191+BK1191+BL1191+BM1191+BN1191</f>
        <v>1785</v>
      </c>
      <c r="BP1191" s="75">
        <f>BJ1191+BL1191</f>
        <v>0</v>
      </c>
      <c r="BQ1191" s="11"/>
      <c r="BR1191" s="11"/>
      <c r="BS1191" s="11"/>
      <c r="BT1191" s="11"/>
      <c r="BU1191" s="11">
        <f>BO1191+BQ1191+BR1191+BS1191+BT1191</f>
        <v>1785</v>
      </c>
      <c r="BV1191" s="11">
        <f>BP1191+BR1191</f>
        <v>0</v>
      </c>
      <c r="BW1191" s="75"/>
      <c r="BX1191" s="75"/>
      <c r="BY1191" s="75"/>
      <c r="BZ1191" s="75"/>
      <c r="CA1191" s="75">
        <f>BU1191+BW1191+BX1191+BY1191+BZ1191</f>
        <v>1785</v>
      </c>
      <c r="CB1191" s="75">
        <f>BV1191+BX1191</f>
        <v>0</v>
      </c>
      <c r="CC1191" s="75"/>
      <c r="CD1191" s="75"/>
      <c r="CE1191" s="75"/>
      <c r="CF1191" s="75"/>
      <c r="CG1191" s="75">
        <f>CA1191+CC1191+CD1191+CE1191+CF1191</f>
        <v>1785</v>
      </c>
      <c r="CH1191" s="75">
        <f>CB1191+CD1191</f>
        <v>0</v>
      </c>
      <c r="CI1191" s="11"/>
      <c r="CJ1191" s="11"/>
      <c r="CK1191" s="11"/>
      <c r="CL1191" s="11"/>
      <c r="CM1191" s="11">
        <f>CG1191+CI1191+CJ1191+CK1191+CL1191</f>
        <v>1785</v>
      </c>
      <c r="CN1191" s="11">
        <f>CH1191+CJ1191</f>
        <v>0</v>
      </c>
      <c r="CO1191" s="11"/>
      <c r="CP1191" s="11"/>
      <c r="CQ1191" s="11"/>
      <c r="CR1191" s="11"/>
      <c r="CS1191" s="11">
        <f>CM1191+CO1191+CP1191+CQ1191+CR1191</f>
        <v>1785</v>
      </c>
      <c r="CT1191" s="11">
        <f>CN1191+CP1191</f>
        <v>0</v>
      </c>
    </row>
    <row r="1192" spans="1:98" ht="33">
      <c r="A1192" s="72" t="s">
        <v>726</v>
      </c>
      <c r="B1192" s="14" t="s">
        <v>358</v>
      </c>
      <c r="C1192" s="14" t="s">
        <v>164</v>
      </c>
      <c r="D1192" s="14" t="s">
        <v>164</v>
      </c>
      <c r="E1192" s="14" t="s">
        <v>410</v>
      </c>
      <c r="F1192" s="47"/>
      <c r="G1192" s="11">
        <f>G1193+G1197</f>
        <v>123396</v>
      </c>
      <c r="H1192" s="11">
        <f t="shared" ref="H1192:N1192" si="3865">H1193+H1197</f>
        <v>0</v>
      </c>
      <c r="I1192" s="11">
        <f t="shared" si="3865"/>
        <v>0</v>
      </c>
      <c r="J1192" s="11">
        <f t="shared" si="3865"/>
        <v>0</v>
      </c>
      <c r="K1192" s="11">
        <f t="shared" si="3865"/>
        <v>0</v>
      </c>
      <c r="L1192" s="11">
        <f t="shared" si="3865"/>
        <v>0</v>
      </c>
      <c r="M1192" s="11">
        <f t="shared" si="3865"/>
        <v>123396</v>
      </c>
      <c r="N1192" s="11">
        <f t="shared" si="3865"/>
        <v>0</v>
      </c>
      <c r="O1192" s="11">
        <f t="shared" ref="O1192:T1192" si="3866">O1193+O1197</f>
        <v>0</v>
      </c>
      <c r="P1192" s="11">
        <f t="shared" si="3866"/>
        <v>0</v>
      </c>
      <c r="Q1192" s="11">
        <f t="shared" si="3866"/>
        <v>0</v>
      </c>
      <c r="R1192" s="11">
        <f t="shared" si="3866"/>
        <v>0</v>
      </c>
      <c r="S1192" s="11">
        <f t="shared" si="3866"/>
        <v>123396</v>
      </c>
      <c r="T1192" s="11">
        <f t="shared" si="3866"/>
        <v>0</v>
      </c>
      <c r="U1192" s="11">
        <f t="shared" ref="U1192:Z1192" si="3867">U1193+U1197</f>
        <v>0</v>
      </c>
      <c r="V1192" s="11">
        <f t="shared" si="3867"/>
        <v>0</v>
      </c>
      <c r="W1192" s="11">
        <f t="shared" si="3867"/>
        <v>0</v>
      </c>
      <c r="X1192" s="11">
        <f t="shared" si="3867"/>
        <v>0</v>
      </c>
      <c r="Y1192" s="11">
        <f t="shared" si="3867"/>
        <v>123396</v>
      </c>
      <c r="Z1192" s="11">
        <f t="shared" si="3867"/>
        <v>0</v>
      </c>
      <c r="AA1192" s="11">
        <f t="shared" ref="AA1192:AF1192" si="3868">AA1193+AA1197</f>
        <v>0</v>
      </c>
      <c r="AB1192" s="11">
        <f t="shared" si="3868"/>
        <v>0</v>
      </c>
      <c r="AC1192" s="11">
        <f t="shared" si="3868"/>
        <v>0</v>
      </c>
      <c r="AD1192" s="11">
        <f t="shared" si="3868"/>
        <v>-3000</v>
      </c>
      <c r="AE1192" s="11">
        <f t="shared" si="3868"/>
        <v>120396</v>
      </c>
      <c r="AF1192" s="11">
        <f t="shared" si="3868"/>
        <v>0</v>
      </c>
      <c r="AG1192" s="11">
        <f t="shared" ref="AG1192:AL1192" si="3869">AG1193+AG1197</f>
        <v>0</v>
      </c>
      <c r="AH1192" s="11">
        <f t="shared" si="3869"/>
        <v>0</v>
      </c>
      <c r="AI1192" s="11">
        <f t="shared" si="3869"/>
        <v>0</v>
      </c>
      <c r="AJ1192" s="11">
        <f t="shared" si="3869"/>
        <v>0</v>
      </c>
      <c r="AK1192" s="75">
        <f t="shared" si="3869"/>
        <v>120396</v>
      </c>
      <c r="AL1192" s="75">
        <f t="shared" si="3869"/>
        <v>0</v>
      </c>
      <c r="AM1192" s="11">
        <f t="shared" ref="AM1192:AR1192" si="3870">AM1193+AM1197</f>
        <v>0</v>
      </c>
      <c r="AN1192" s="11">
        <f t="shared" si="3870"/>
        <v>0</v>
      </c>
      <c r="AO1192" s="11">
        <f t="shared" si="3870"/>
        <v>0</v>
      </c>
      <c r="AP1192" s="11">
        <f t="shared" si="3870"/>
        <v>0</v>
      </c>
      <c r="AQ1192" s="11">
        <f t="shared" si="3870"/>
        <v>120396</v>
      </c>
      <c r="AR1192" s="11">
        <f t="shared" si="3870"/>
        <v>0</v>
      </c>
      <c r="AS1192" s="11">
        <f t="shared" ref="AS1192:AX1192" si="3871">AS1193+AS1197</f>
        <v>0</v>
      </c>
      <c r="AT1192" s="11">
        <f t="shared" si="3871"/>
        <v>0</v>
      </c>
      <c r="AU1192" s="11">
        <f t="shared" si="3871"/>
        <v>0</v>
      </c>
      <c r="AV1192" s="11">
        <f t="shared" si="3871"/>
        <v>0</v>
      </c>
      <c r="AW1192" s="11">
        <f t="shared" si="3871"/>
        <v>120396</v>
      </c>
      <c r="AX1192" s="11">
        <f t="shared" si="3871"/>
        <v>0</v>
      </c>
      <c r="AY1192" s="75">
        <f t="shared" ref="AY1192:BD1192" si="3872">AY1193+AY1197</f>
        <v>0</v>
      </c>
      <c r="AZ1192" s="75">
        <f t="shared" si="3872"/>
        <v>0</v>
      </c>
      <c r="BA1192" s="75">
        <f t="shared" si="3872"/>
        <v>1500</v>
      </c>
      <c r="BB1192" s="75">
        <f t="shared" si="3872"/>
        <v>0</v>
      </c>
      <c r="BC1192" s="75">
        <f t="shared" si="3872"/>
        <v>121896</v>
      </c>
      <c r="BD1192" s="75">
        <f t="shared" si="3872"/>
        <v>0</v>
      </c>
      <c r="BE1192" s="11">
        <f t="shared" ref="BE1192:BJ1192" si="3873">BE1193+BE1197</f>
        <v>0</v>
      </c>
      <c r="BF1192" s="11">
        <f t="shared" si="3873"/>
        <v>0</v>
      </c>
      <c r="BG1192" s="11">
        <f t="shared" si="3873"/>
        <v>0</v>
      </c>
      <c r="BH1192" s="11">
        <f t="shared" si="3873"/>
        <v>0</v>
      </c>
      <c r="BI1192" s="138">
        <f t="shared" si="3873"/>
        <v>121896</v>
      </c>
      <c r="BJ1192" s="138">
        <f t="shared" si="3873"/>
        <v>0</v>
      </c>
      <c r="BK1192" s="75">
        <f t="shared" ref="BK1192:BP1192" si="3874">BK1193+BK1197</f>
        <v>-122</v>
      </c>
      <c r="BL1192" s="75">
        <f t="shared" si="3874"/>
        <v>0</v>
      </c>
      <c r="BM1192" s="75">
        <f t="shared" si="3874"/>
        <v>0</v>
      </c>
      <c r="BN1192" s="75">
        <f t="shared" si="3874"/>
        <v>0</v>
      </c>
      <c r="BO1192" s="75">
        <f t="shared" si="3874"/>
        <v>121774</v>
      </c>
      <c r="BP1192" s="75">
        <f t="shared" si="3874"/>
        <v>0</v>
      </c>
      <c r="BQ1192" s="11">
        <f t="shared" ref="BQ1192:BV1192" si="3875">BQ1193+BQ1197</f>
        <v>0</v>
      </c>
      <c r="BR1192" s="11">
        <f t="shared" si="3875"/>
        <v>0</v>
      </c>
      <c r="BS1192" s="11">
        <f t="shared" si="3875"/>
        <v>0</v>
      </c>
      <c r="BT1192" s="11">
        <f t="shared" si="3875"/>
        <v>0</v>
      </c>
      <c r="BU1192" s="11">
        <f t="shared" si="3875"/>
        <v>121774</v>
      </c>
      <c r="BV1192" s="11">
        <f t="shared" si="3875"/>
        <v>0</v>
      </c>
      <c r="BW1192" s="75">
        <f t="shared" ref="BW1192:CB1192" si="3876">BW1193+BW1197</f>
        <v>0</v>
      </c>
      <c r="BX1192" s="75">
        <f t="shared" si="3876"/>
        <v>0</v>
      </c>
      <c r="BY1192" s="75">
        <f t="shared" si="3876"/>
        <v>0</v>
      </c>
      <c r="BZ1192" s="75">
        <f t="shared" si="3876"/>
        <v>0</v>
      </c>
      <c r="CA1192" s="75">
        <f t="shared" si="3876"/>
        <v>121774</v>
      </c>
      <c r="CB1192" s="75">
        <f t="shared" si="3876"/>
        <v>0</v>
      </c>
      <c r="CC1192" s="75">
        <f t="shared" ref="CC1192:CH1192" si="3877">CC1193+CC1197</f>
        <v>509</v>
      </c>
      <c r="CD1192" s="75">
        <f t="shared" si="3877"/>
        <v>0</v>
      </c>
      <c r="CE1192" s="75">
        <f t="shared" si="3877"/>
        <v>0</v>
      </c>
      <c r="CF1192" s="75">
        <f t="shared" si="3877"/>
        <v>0</v>
      </c>
      <c r="CG1192" s="75">
        <f t="shared" si="3877"/>
        <v>122283</v>
      </c>
      <c r="CH1192" s="75">
        <f t="shared" si="3877"/>
        <v>0</v>
      </c>
      <c r="CI1192" s="11">
        <f t="shared" ref="CI1192:CN1192" si="3878">CI1193+CI1197</f>
        <v>0</v>
      </c>
      <c r="CJ1192" s="11">
        <f t="shared" si="3878"/>
        <v>0</v>
      </c>
      <c r="CK1192" s="11">
        <f t="shared" si="3878"/>
        <v>0</v>
      </c>
      <c r="CL1192" s="11">
        <f t="shared" si="3878"/>
        <v>-134</v>
      </c>
      <c r="CM1192" s="11">
        <f t="shared" si="3878"/>
        <v>122149</v>
      </c>
      <c r="CN1192" s="11">
        <f t="shared" si="3878"/>
        <v>0</v>
      </c>
      <c r="CO1192" s="11">
        <f t="shared" ref="CO1192:CT1192" si="3879">CO1193+CO1197</f>
        <v>0</v>
      </c>
      <c r="CP1192" s="11">
        <f t="shared" si="3879"/>
        <v>0</v>
      </c>
      <c r="CQ1192" s="11">
        <f t="shared" si="3879"/>
        <v>0</v>
      </c>
      <c r="CR1192" s="11">
        <f t="shared" si="3879"/>
        <v>0</v>
      </c>
      <c r="CS1192" s="11">
        <f t="shared" si="3879"/>
        <v>122149</v>
      </c>
      <c r="CT1192" s="11">
        <f t="shared" si="3879"/>
        <v>0</v>
      </c>
    </row>
    <row r="1193" spans="1:98" ht="33">
      <c r="A1193" s="51" t="s">
        <v>84</v>
      </c>
      <c r="B1193" s="14" t="s">
        <v>358</v>
      </c>
      <c r="C1193" s="14" t="s">
        <v>164</v>
      </c>
      <c r="D1193" s="14" t="s">
        <v>164</v>
      </c>
      <c r="E1193" s="14" t="s">
        <v>413</v>
      </c>
      <c r="F1193" s="47"/>
      <c r="G1193" s="11">
        <f t="shared" ref="G1193:R1195" si="3880">G1194</f>
        <v>122774</v>
      </c>
      <c r="H1193" s="11">
        <f t="shared" si="3880"/>
        <v>0</v>
      </c>
      <c r="I1193" s="11">
        <f t="shared" si="3880"/>
        <v>0</v>
      </c>
      <c r="J1193" s="11">
        <f t="shared" si="3880"/>
        <v>0</v>
      </c>
      <c r="K1193" s="11">
        <f t="shared" si="3880"/>
        <v>0</v>
      </c>
      <c r="L1193" s="11">
        <f t="shared" si="3880"/>
        <v>0</v>
      </c>
      <c r="M1193" s="11">
        <f t="shared" si="3880"/>
        <v>122774</v>
      </c>
      <c r="N1193" s="11">
        <f t="shared" si="3880"/>
        <v>0</v>
      </c>
      <c r="O1193" s="11">
        <f t="shared" si="3880"/>
        <v>0</v>
      </c>
      <c r="P1193" s="11">
        <f t="shared" si="3880"/>
        <v>0</v>
      </c>
      <c r="Q1193" s="11">
        <f t="shared" si="3880"/>
        <v>0</v>
      </c>
      <c r="R1193" s="11">
        <f t="shared" si="3880"/>
        <v>0</v>
      </c>
      <c r="S1193" s="11">
        <f t="shared" ref="S1193:AH1195" si="3881">S1194</f>
        <v>122774</v>
      </c>
      <c r="T1193" s="11">
        <f t="shared" si="3881"/>
        <v>0</v>
      </c>
      <c r="U1193" s="11">
        <f t="shared" si="3881"/>
        <v>0</v>
      </c>
      <c r="V1193" s="11">
        <f t="shared" si="3881"/>
        <v>0</v>
      </c>
      <c r="W1193" s="11">
        <f t="shared" si="3881"/>
        <v>0</v>
      </c>
      <c r="X1193" s="11">
        <f t="shared" si="3881"/>
        <v>0</v>
      </c>
      <c r="Y1193" s="11">
        <f t="shared" si="3881"/>
        <v>122774</v>
      </c>
      <c r="Z1193" s="11">
        <f t="shared" si="3881"/>
        <v>0</v>
      </c>
      <c r="AA1193" s="11">
        <f t="shared" si="3881"/>
        <v>0</v>
      </c>
      <c r="AB1193" s="11">
        <f t="shared" si="3881"/>
        <v>0</v>
      </c>
      <c r="AC1193" s="11">
        <f t="shared" si="3881"/>
        <v>0</v>
      </c>
      <c r="AD1193" s="11">
        <f t="shared" si="3881"/>
        <v>-3000</v>
      </c>
      <c r="AE1193" s="11">
        <f t="shared" si="3881"/>
        <v>119774</v>
      </c>
      <c r="AF1193" s="11">
        <f t="shared" si="3881"/>
        <v>0</v>
      </c>
      <c r="AG1193" s="11">
        <f t="shared" si="3881"/>
        <v>0</v>
      </c>
      <c r="AH1193" s="11">
        <f t="shared" si="3881"/>
        <v>0</v>
      </c>
      <c r="AI1193" s="11">
        <f t="shared" ref="AG1193:AV1195" si="3882">AI1194</f>
        <v>0</v>
      </c>
      <c r="AJ1193" s="11">
        <f t="shared" si="3882"/>
        <v>0</v>
      </c>
      <c r="AK1193" s="75">
        <f t="shared" si="3882"/>
        <v>119774</v>
      </c>
      <c r="AL1193" s="75">
        <f t="shared" si="3882"/>
        <v>0</v>
      </c>
      <c r="AM1193" s="11">
        <f t="shared" si="3882"/>
        <v>0</v>
      </c>
      <c r="AN1193" s="11">
        <f t="shared" si="3882"/>
        <v>0</v>
      </c>
      <c r="AO1193" s="11">
        <f t="shared" si="3882"/>
        <v>0</v>
      </c>
      <c r="AP1193" s="11">
        <f t="shared" si="3882"/>
        <v>0</v>
      </c>
      <c r="AQ1193" s="11">
        <f t="shared" si="3882"/>
        <v>119774</v>
      </c>
      <c r="AR1193" s="11">
        <f t="shared" si="3882"/>
        <v>0</v>
      </c>
      <c r="AS1193" s="11">
        <f t="shared" si="3882"/>
        <v>0</v>
      </c>
      <c r="AT1193" s="11">
        <f t="shared" si="3882"/>
        <v>0</v>
      </c>
      <c r="AU1193" s="11">
        <f t="shared" si="3882"/>
        <v>0</v>
      </c>
      <c r="AV1193" s="11">
        <f t="shared" si="3882"/>
        <v>0</v>
      </c>
      <c r="AW1193" s="11">
        <f t="shared" ref="AS1193:BH1195" si="3883">AW1194</f>
        <v>119774</v>
      </c>
      <c r="AX1193" s="11">
        <f t="shared" si="3883"/>
        <v>0</v>
      </c>
      <c r="AY1193" s="75">
        <f t="shared" si="3883"/>
        <v>0</v>
      </c>
      <c r="AZ1193" s="75">
        <f t="shared" si="3883"/>
        <v>0</v>
      </c>
      <c r="BA1193" s="75">
        <f t="shared" si="3883"/>
        <v>1500</v>
      </c>
      <c r="BB1193" s="75">
        <f t="shared" si="3883"/>
        <v>0</v>
      </c>
      <c r="BC1193" s="75">
        <f t="shared" si="3883"/>
        <v>121274</v>
      </c>
      <c r="BD1193" s="75">
        <f t="shared" si="3883"/>
        <v>0</v>
      </c>
      <c r="BE1193" s="11">
        <f t="shared" si="3883"/>
        <v>0</v>
      </c>
      <c r="BF1193" s="11">
        <f t="shared" si="3883"/>
        <v>0</v>
      </c>
      <c r="BG1193" s="11">
        <f t="shared" si="3883"/>
        <v>0</v>
      </c>
      <c r="BH1193" s="11">
        <f t="shared" si="3883"/>
        <v>0</v>
      </c>
      <c r="BI1193" s="138">
        <f t="shared" ref="BE1193:BT1195" si="3884">BI1194</f>
        <v>121274</v>
      </c>
      <c r="BJ1193" s="138">
        <f t="shared" si="3884"/>
        <v>0</v>
      </c>
      <c r="BK1193" s="75">
        <f t="shared" si="3884"/>
        <v>0</v>
      </c>
      <c r="BL1193" s="75">
        <f t="shared" si="3884"/>
        <v>0</v>
      </c>
      <c r="BM1193" s="75">
        <f t="shared" si="3884"/>
        <v>0</v>
      </c>
      <c r="BN1193" s="75">
        <f t="shared" si="3884"/>
        <v>0</v>
      </c>
      <c r="BO1193" s="75">
        <f t="shared" si="3884"/>
        <v>121274</v>
      </c>
      <c r="BP1193" s="75">
        <f t="shared" si="3884"/>
        <v>0</v>
      </c>
      <c r="BQ1193" s="11">
        <f t="shared" si="3884"/>
        <v>0</v>
      </c>
      <c r="BR1193" s="11">
        <f t="shared" si="3884"/>
        <v>0</v>
      </c>
      <c r="BS1193" s="11">
        <f t="shared" si="3884"/>
        <v>0</v>
      </c>
      <c r="BT1193" s="11">
        <f t="shared" si="3884"/>
        <v>0</v>
      </c>
      <c r="BU1193" s="11">
        <f t="shared" ref="BQ1193:CF1195" si="3885">BU1194</f>
        <v>121274</v>
      </c>
      <c r="BV1193" s="11">
        <f t="shared" si="3885"/>
        <v>0</v>
      </c>
      <c r="BW1193" s="75">
        <f t="shared" si="3885"/>
        <v>0</v>
      </c>
      <c r="BX1193" s="75">
        <f t="shared" si="3885"/>
        <v>0</v>
      </c>
      <c r="BY1193" s="75">
        <f t="shared" si="3885"/>
        <v>0</v>
      </c>
      <c r="BZ1193" s="75">
        <f t="shared" si="3885"/>
        <v>0</v>
      </c>
      <c r="CA1193" s="75">
        <f t="shared" si="3885"/>
        <v>121274</v>
      </c>
      <c r="CB1193" s="75">
        <f t="shared" si="3885"/>
        <v>0</v>
      </c>
      <c r="CC1193" s="75">
        <f t="shared" si="3885"/>
        <v>509</v>
      </c>
      <c r="CD1193" s="75">
        <f t="shared" si="3885"/>
        <v>0</v>
      </c>
      <c r="CE1193" s="75">
        <f t="shared" si="3885"/>
        <v>0</v>
      </c>
      <c r="CF1193" s="75">
        <f t="shared" si="3885"/>
        <v>0</v>
      </c>
      <c r="CG1193" s="75">
        <f t="shared" ref="CC1193:CR1195" si="3886">CG1194</f>
        <v>121783</v>
      </c>
      <c r="CH1193" s="75">
        <f t="shared" si="3886"/>
        <v>0</v>
      </c>
      <c r="CI1193" s="11">
        <f t="shared" si="3886"/>
        <v>0</v>
      </c>
      <c r="CJ1193" s="11">
        <f t="shared" si="3886"/>
        <v>0</v>
      </c>
      <c r="CK1193" s="11">
        <f t="shared" si="3886"/>
        <v>0</v>
      </c>
      <c r="CL1193" s="11">
        <f t="shared" si="3886"/>
        <v>0</v>
      </c>
      <c r="CM1193" s="11">
        <f t="shared" si="3886"/>
        <v>121783</v>
      </c>
      <c r="CN1193" s="11">
        <f t="shared" si="3886"/>
        <v>0</v>
      </c>
      <c r="CO1193" s="11">
        <f t="shared" si="3886"/>
        <v>0</v>
      </c>
      <c r="CP1193" s="11">
        <f t="shared" si="3886"/>
        <v>0</v>
      </c>
      <c r="CQ1193" s="11">
        <f t="shared" si="3886"/>
        <v>0</v>
      </c>
      <c r="CR1193" s="11">
        <f t="shared" si="3886"/>
        <v>0</v>
      </c>
      <c r="CS1193" s="11">
        <f t="shared" ref="CO1193:CT1195" si="3887">CS1194</f>
        <v>121783</v>
      </c>
      <c r="CT1193" s="11">
        <f t="shared" si="3887"/>
        <v>0</v>
      </c>
    </row>
    <row r="1194" spans="1:98" ht="33">
      <c r="A1194" s="55" t="s">
        <v>374</v>
      </c>
      <c r="B1194" s="14" t="s">
        <v>358</v>
      </c>
      <c r="C1194" s="14" t="s">
        <v>164</v>
      </c>
      <c r="D1194" s="14" t="s">
        <v>164</v>
      </c>
      <c r="E1194" s="14" t="s">
        <v>414</v>
      </c>
      <c r="F1194" s="47"/>
      <c r="G1194" s="11">
        <f t="shared" si="3880"/>
        <v>122774</v>
      </c>
      <c r="H1194" s="11">
        <f t="shared" si="3880"/>
        <v>0</v>
      </c>
      <c r="I1194" s="11">
        <f t="shared" si="3880"/>
        <v>0</v>
      </c>
      <c r="J1194" s="11">
        <f t="shared" si="3880"/>
        <v>0</v>
      </c>
      <c r="K1194" s="11">
        <f t="shared" si="3880"/>
        <v>0</v>
      </c>
      <c r="L1194" s="11">
        <f t="shared" si="3880"/>
        <v>0</v>
      </c>
      <c r="M1194" s="11">
        <f t="shared" si="3880"/>
        <v>122774</v>
      </c>
      <c r="N1194" s="11">
        <f t="shared" si="3880"/>
        <v>0</v>
      </c>
      <c r="O1194" s="11">
        <f t="shared" si="3880"/>
        <v>0</v>
      </c>
      <c r="P1194" s="11">
        <f t="shared" si="3880"/>
        <v>0</v>
      </c>
      <c r="Q1194" s="11">
        <f t="shared" si="3880"/>
        <v>0</v>
      </c>
      <c r="R1194" s="11">
        <f t="shared" si="3880"/>
        <v>0</v>
      </c>
      <c r="S1194" s="11">
        <f t="shared" si="3881"/>
        <v>122774</v>
      </c>
      <c r="T1194" s="11">
        <f t="shared" si="3881"/>
        <v>0</v>
      </c>
      <c r="U1194" s="11">
        <f t="shared" si="3881"/>
        <v>0</v>
      </c>
      <c r="V1194" s="11">
        <f t="shared" si="3881"/>
        <v>0</v>
      </c>
      <c r="W1194" s="11">
        <f t="shared" si="3881"/>
        <v>0</v>
      </c>
      <c r="X1194" s="11">
        <f t="shared" si="3881"/>
        <v>0</v>
      </c>
      <c r="Y1194" s="11">
        <f t="shared" si="3881"/>
        <v>122774</v>
      </c>
      <c r="Z1194" s="11">
        <f t="shared" si="3881"/>
        <v>0</v>
      </c>
      <c r="AA1194" s="11">
        <f t="shared" si="3881"/>
        <v>0</v>
      </c>
      <c r="AB1194" s="11">
        <f t="shared" si="3881"/>
        <v>0</v>
      </c>
      <c r="AC1194" s="11">
        <f t="shared" si="3881"/>
        <v>0</v>
      </c>
      <c r="AD1194" s="11">
        <f t="shared" si="3881"/>
        <v>-3000</v>
      </c>
      <c r="AE1194" s="11">
        <f t="shared" si="3881"/>
        <v>119774</v>
      </c>
      <c r="AF1194" s="11">
        <f t="shared" si="3881"/>
        <v>0</v>
      </c>
      <c r="AG1194" s="11">
        <f t="shared" si="3882"/>
        <v>0</v>
      </c>
      <c r="AH1194" s="11">
        <f t="shared" si="3882"/>
        <v>0</v>
      </c>
      <c r="AI1194" s="11">
        <f t="shared" si="3882"/>
        <v>0</v>
      </c>
      <c r="AJ1194" s="11">
        <f t="shared" si="3882"/>
        <v>0</v>
      </c>
      <c r="AK1194" s="75">
        <f t="shared" si="3882"/>
        <v>119774</v>
      </c>
      <c r="AL1194" s="75">
        <f t="shared" si="3882"/>
        <v>0</v>
      </c>
      <c r="AM1194" s="11">
        <f t="shared" si="3882"/>
        <v>0</v>
      </c>
      <c r="AN1194" s="11">
        <f t="shared" si="3882"/>
        <v>0</v>
      </c>
      <c r="AO1194" s="11">
        <f t="shared" si="3882"/>
        <v>0</v>
      </c>
      <c r="AP1194" s="11">
        <f t="shared" si="3882"/>
        <v>0</v>
      </c>
      <c r="AQ1194" s="11">
        <f t="shared" si="3882"/>
        <v>119774</v>
      </c>
      <c r="AR1194" s="11">
        <f t="shared" si="3882"/>
        <v>0</v>
      </c>
      <c r="AS1194" s="11">
        <f t="shared" si="3883"/>
        <v>0</v>
      </c>
      <c r="AT1194" s="11">
        <f t="shared" si="3883"/>
        <v>0</v>
      </c>
      <c r="AU1194" s="11">
        <f t="shared" si="3883"/>
        <v>0</v>
      </c>
      <c r="AV1194" s="11">
        <f t="shared" si="3883"/>
        <v>0</v>
      </c>
      <c r="AW1194" s="11">
        <f t="shared" si="3883"/>
        <v>119774</v>
      </c>
      <c r="AX1194" s="11">
        <f t="shared" si="3883"/>
        <v>0</v>
      </c>
      <c r="AY1194" s="75">
        <f t="shared" si="3883"/>
        <v>0</v>
      </c>
      <c r="AZ1194" s="75">
        <f t="shared" si="3883"/>
        <v>0</v>
      </c>
      <c r="BA1194" s="75">
        <f t="shared" si="3883"/>
        <v>1500</v>
      </c>
      <c r="BB1194" s="75">
        <f t="shared" si="3883"/>
        <v>0</v>
      </c>
      <c r="BC1194" s="75">
        <f t="shared" si="3883"/>
        <v>121274</v>
      </c>
      <c r="BD1194" s="75">
        <f t="shared" si="3883"/>
        <v>0</v>
      </c>
      <c r="BE1194" s="11">
        <f t="shared" si="3884"/>
        <v>0</v>
      </c>
      <c r="BF1194" s="11">
        <f t="shared" si="3884"/>
        <v>0</v>
      </c>
      <c r="BG1194" s="11">
        <f t="shared" si="3884"/>
        <v>0</v>
      </c>
      <c r="BH1194" s="11">
        <f t="shared" si="3884"/>
        <v>0</v>
      </c>
      <c r="BI1194" s="138">
        <f t="shared" si="3884"/>
        <v>121274</v>
      </c>
      <c r="BJ1194" s="138">
        <f t="shared" si="3884"/>
        <v>0</v>
      </c>
      <c r="BK1194" s="75">
        <f t="shared" si="3884"/>
        <v>0</v>
      </c>
      <c r="BL1194" s="75">
        <f t="shared" si="3884"/>
        <v>0</v>
      </c>
      <c r="BM1194" s="75">
        <f t="shared" si="3884"/>
        <v>0</v>
      </c>
      <c r="BN1194" s="75">
        <f t="shared" si="3884"/>
        <v>0</v>
      </c>
      <c r="BO1194" s="75">
        <f t="shared" si="3884"/>
        <v>121274</v>
      </c>
      <c r="BP1194" s="75">
        <f t="shared" si="3884"/>
        <v>0</v>
      </c>
      <c r="BQ1194" s="11">
        <f t="shared" si="3885"/>
        <v>0</v>
      </c>
      <c r="BR1194" s="11">
        <f t="shared" si="3885"/>
        <v>0</v>
      </c>
      <c r="BS1194" s="11">
        <f t="shared" si="3885"/>
        <v>0</v>
      </c>
      <c r="BT1194" s="11">
        <f t="shared" si="3885"/>
        <v>0</v>
      </c>
      <c r="BU1194" s="11">
        <f t="shared" si="3885"/>
        <v>121274</v>
      </c>
      <c r="BV1194" s="11">
        <f t="shared" si="3885"/>
        <v>0</v>
      </c>
      <c r="BW1194" s="75">
        <f t="shared" si="3885"/>
        <v>0</v>
      </c>
      <c r="BX1194" s="75">
        <f t="shared" si="3885"/>
        <v>0</v>
      </c>
      <c r="BY1194" s="75">
        <f t="shared" si="3885"/>
        <v>0</v>
      </c>
      <c r="BZ1194" s="75">
        <f t="shared" si="3885"/>
        <v>0</v>
      </c>
      <c r="CA1194" s="75">
        <f t="shared" si="3885"/>
        <v>121274</v>
      </c>
      <c r="CB1194" s="75">
        <f t="shared" si="3885"/>
        <v>0</v>
      </c>
      <c r="CC1194" s="75">
        <f t="shared" si="3886"/>
        <v>509</v>
      </c>
      <c r="CD1194" s="75">
        <f t="shared" si="3886"/>
        <v>0</v>
      </c>
      <c r="CE1194" s="75">
        <f t="shared" si="3886"/>
        <v>0</v>
      </c>
      <c r="CF1194" s="75">
        <f t="shared" si="3886"/>
        <v>0</v>
      </c>
      <c r="CG1194" s="75">
        <f t="shared" si="3886"/>
        <v>121783</v>
      </c>
      <c r="CH1194" s="75">
        <f t="shared" si="3886"/>
        <v>0</v>
      </c>
      <c r="CI1194" s="11">
        <f t="shared" si="3886"/>
        <v>0</v>
      </c>
      <c r="CJ1194" s="11">
        <f t="shared" si="3886"/>
        <v>0</v>
      </c>
      <c r="CK1194" s="11">
        <f t="shared" si="3886"/>
        <v>0</v>
      </c>
      <c r="CL1194" s="11">
        <f t="shared" si="3886"/>
        <v>0</v>
      </c>
      <c r="CM1194" s="11">
        <f t="shared" si="3886"/>
        <v>121783</v>
      </c>
      <c r="CN1194" s="11">
        <f t="shared" si="3886"/>
        <v>0</v>
      </c>
      <c r="CO1194" s="11">
        <f t="shared" si="3887"/>
        <v>0</v>
      </c>
      <c r="CP1194" s="11">
        <f t="shared" si="3887"/>
        <v>0</v>
      </c>
      <c r="CQ1194" s="11">
        <f t="shared" si="3887"/>
        <v>0</v>
      </c>
      <c r="CR1194" s="11">
        <f t="shared" si="3887"/>
        <v>0</v>
      </c>
      <c r="CS1194" s="11">
        <f t="shared" si="3887"/>
        <v>121783</v>
      </c>
      <c r="CT1194" s="11">
        <f t="shared" si="3887"/>
        <v>0</v>
      </c>
    </row>
    <row r="1195" spans="1:98" ht="33">
      <c r="A1195" s="55" t="s">
        <v>12</v>
      </c>
      <c r="B1195" s="14" t="s">
        <v>358</v>
      </c>
      <c r="C1195" s="14" t="s">
        <v>164</v>
      </c>
      <c r="D1195" s="14" t="s">
        <v>164</v>
      </c>
      <c r="E1195" s="14" t="s">
        <v>414</v>
      </c>
      <c r="F1195" s="14" t="s">
        <v>13</v>
      </c>
      <c r="G1195" s="11">
        <f t="shared" si="3880"/>
        <v>122774</v>
      </c>
      <c r="H1195" s="11">
        <f t="shared" si="3880"/>
        <v>0</v>
      </c>
      <c r="I1195" s="11">
        <f t="shared" si="3880"/>
        <v>0</v>
      </c>
      <c r="J1195" s="11">
        <f t="shared" si="3880"/>
        <v>0</v>
      </c>
      <c r="K1195" s="11">
        <f t="shared" si="3880"/>
        <v>0</v>
      </c>
      <c r="L1195" s="11">
        <f t="shared" si="3880"/>
        <v>0</v>
      </c>
      <c r="M1195" s="11">
        <f t="shared" si="3880"/>
        <v>122774</v>
      </c>
      <c r="N1195" s="11">
        <f t="shared" si="3880"/>
        <v>0</v>
      </c>
      <c r="O1195" s="11">
        <f t="shared" si="3880"/>
        <v>0</v>
      </c>
      <c r="P1195" s="11">
        <f t="shared" si="3880"/>
        <v>0</v>
      </c>
      <c r="Q1195" s="11">
        <f t="shared" si="3880"/>
        <v>0</v>
      </c>
      <c r="R1195" s="11">
        <f t="shared" si="3880"/>
        <v>0</v>
      </c>
      <c r="S1195" s="11">
        <f t="shared" si="3881"/>
        <v>122774</v>
      </c>
      <c r="T1195" s="11">
        <f t="shared" si="3881"/>
        <v>0</v>
      </c>
      <c r="U1195" s="11">
        <f t="shared" si="3881"/>
        <v>0</v>
      </c>
      <c r="V1195" s="11">
        <f t="shared" si="3881"/>
        <v>0</v>
      </c>
      <c r="W1195" s="11">
        <f t="shared" si="3881"/>
        <v>0</v>
      </c>
      <c r="X1195" s="11">
        <f t="shared" si="3881"/>
        <v>0</v>
      </c>
      <c r="Y1195" s="11">
        <f t="shared" si="3881"/>
        <v>122774</v>
      </c>
      <c r="Z1195" s="11">
        <f t="shared" si="3881"/>
        <v>0</v>
      </c>
      <c r="AA1195" s="11">
        <f t="shared" si="3881"/>
        <v>0</v>
      </c>
      <c r="AB1195" s="11">
        <f t="shared" si="3881"/>
        <v>0</v>
      </c>
      <c r="AC1195" s="11">
        <f t="shared" si="3881"/>
        <v>0</v>
      </c>
      <c r="AD1195" s="11">
        <f t="shared" si="3881"/>
        <v>-3000</v>
      </c>
      <c r="AE1195" s="11">
        <f t="shared" si="3881"/>
        <v>119774</v>
      </c>
      <c r="AF1195" s="11">
        <f t="shared" si="3881"/>
        <v>0</v>
      </c>
      <c r="AG1195" s="11">
        <f t="shared" si="3882"/>
        <v>0</v>
      </c>
      <c r="AH1195" s="11">
        <f t="shared" si="3882"/>
        <v>0</v>
      </c>
      <c r="AI1195" s="11">
        <f t="shared" si="3882"/>
        <v>0</v>
      </c>
      <c r="AJ1195" s="11">
        <f t="shared" si="3882"/>
        <v>0</v>
      </c>
      <c r="AK1195" s="75">
        <f t="shared" si="3882"/>
        <v>119774</v>
      </c>
      <c r="AL1195" s="75">
        <f t="shared" si="3882"/>
        <v>0</v>
      </c>
      <c r="AM1195" s="11">
        <f t="shared" si="3882"/>
        <v>0</v>
      </c>
      <c r="AN1195" s="11">
        <f t="shared" si="3882"/>
        <v>0</v>
      </c>
      <c r="AO1195" s="11">
        <f t="shared" si="3882"/>
        <v>0</v>
      </c>
      <c r="AP1195" s="11">
        <f t="shared" si="3882"/>
        <v>0</v>
      </c>
      <c r="AQ1195" s="11">
        <f t="shared" si="3882"/>
        <v>119774</v>
      </c>
      <c r="AR1195" s="11">
        <f t="shared" si="3882"/>
        <v>0</v>
      </c>
      <c r="AS1195" s="11">
        <f t="shared" si="3883"/>
        <v>0</v>
      </c>
      <c r="AT1195" s="11">
        <f t="shared" si="3883"/>
        <v>0</v>
      </c>
      <c r="AU1195" s="11">
        <f t="shared" si="3883"/>
        <v>0</v>
      </c>
      <c r="AV1195" s="11">
        <f t="shared" si="3883"/>
        <v>0</v>
      </c>
      <c r="AW1195" s="11">
        <f t="shared" si="3883"/>
        <v>119774</v>
      </c>
      <c r="AX1195" s="11">
        <f t="shared" si="3883"/>
        <v>0</v>
      </c>
      <c r="AY1195" s="75">
        <f t="shared" si="3883"/>
        <v>0</v>
      </c>
      <c r="AZ1195" s="75">
        <f t="shared" si="3883"/>
        <v>0</v>
      </c>
      <c r="BA1195" s="75">
        <f t="shared" si="3883"/>
        <v>1500</v>
      </c>
      <c r="BB1195" s="75">
        <f t="shared" si="3883"/>
        <v>0</v>
      </c>
      <c r="BC1195" s="75">
        <f t="shared" si="3883"/>
        <v>121274</v>
      </c>
      <c r="BD1195" s="75">
        <f t="shared" si="3883"/>
        <v>0</v>
      </c>
      <c r="BE1195" s="11">
        <f t="shared" si="3884"/>
        <v>0</v>
      </c>
      <c r="BF1195" s="11">
        <f t="shared" si="3884"/>
        <v>0</v>
      </c>
      <c r="BG1195" s="11">
        <f t="shared" si="3884"/>
        <v>0</v>
      </c>
      <c r="BH1195" s="11">
        <f t="shared" si="3884"/>
        <v>0</v>
      </c>
      <c r="BI1195" s="138">
        <f t="shared" si="3884"/>
        <v>121274</v>
      </c>
      <c r="BJ1195" s="138">
        <f t="shared" si="3884"/>
        <v>0</v>
      </c>
      <c r="BK1195" s="75">
        <f t="shared" si="3884"/>
        <v>0</v>
      </c>
      <c r="BL1195" s="75">
        <f t="shared" si="3884"/>
        <v>0</v>
      </c>
      <c r="BM1195" s="75">
        <f t="shared" si="3884"/>
        <v>0</v>
      </c>
      <c r="BN1195" s="75">
        <f t="shared" si="3884"/>
        <v>0</v>
      </c>
      <c r="BO1195" s="75">
        <f t="shared" si="3884"/>
        <v>121274</v>
      </c>
      <c r="BP1195" s="75">
        <f t="shared" si="3884"/>
        <v>0</v>
      </c>
      <c r="BQ1195" s="11">
        <f t="shared" si="3885"/>
        <v>0</v>
      </c>
      <c r="BR1195" s="11">
        <f t="shared" si="3885"/>
        <v>0</v>
      </c>
      <c r="BS1195" s="11">
        <f t="shared" si="3885"/>
        <v>0</v>
      </c>
      <c r="BT1195" s="11">
        <f t="shared" si="3885"/>
        <v>0</v>
      </c>
      <c r="BU1195" s="11">
        <f t="shared" si="3885"/>
        <v>121274</v>
      </c>
      <c r="BV1195" s="11">
        <f t="shared" si="3885"/>
        <v>0</v>
      </c>
      <c r="BW1195" s="75">
        <f t="shared" si="3885"/>
        <v>0</v>
      </c>
      <c r="BX1195" s="75">
        <f t="shared" si="3885"/>
        <v>0</v>
      </c>
      <c r="BY1195" s="75">
        <f t="shared" si="3885"/>
        <v>0</v>
      </c>
      <c r="BZ1195" s="75">
        <f t="shared" si="3885"/>
        <v>0</v>
      </c>
      <c r="CA1195" s="75">
        <f t="shared" si="3885"/>
        <v>121274</v>
      </c>
      <c r="CB1195" s="75">
        <f t="shared" si="3885"/>
        <v>0</v>
      </c>
      <c r="CC1195" s="75">
        <f t="shared" si="3886"/>
        <v>509</v>
      </c>
      <c r="CD1195" s="75">
        <f t="shared" si="3886"/>
        <v>0</v>
      </c>
      <c r="CE1195" s="75">
        <f t="shared" si="3886"/>
        <v>0</v>
      </c>
      <c r="CF1195" s="75">
        <f t="shared" si="3886"/>
        <v>0</v>
      </c>
      <c r="CG1195" s="75">
        <f t="shared" si="3886"/>
        <v>121783</v>
      </c>
      <c r="CH1195" s="75">
        <f t="shared" si="3886"/>
        <v>0</v>
      </c>
      <c r="CI1195" s="11">
        <f t="shared" si="3886"/>
        <v>0</v>
      </c>
      <c r="CJ1195" s="11">
        <f t="shared" si="3886"/>
        <v>0</v>
      </c>
      <c r="CK1195" s="11">
        <f t="shared" si="3886"/>
        <v>0</v>
      </c>
      <c r="CL1195" s="11">
        <f t="shared" si="3886"/>
        <v>0</v>
      </c>
      <c r="CM1195" s="11">
        <f t="shared" si="3886"/>
        <v>121783</v>
      </c>
      <c r="CN1195" s="11">
        <f t="shared" si="3886"/>
        <v>0</v>
      </c>
      <c r="CO1195" s="11">
        <f t="shared" si="3887"/>
        <v>0</v>
      </c>
      <c r="CP1195" s="11">
        <f t="shared" si="3887"/>
        <v>0</v>
      </c>
      <c r="CQ1195" s="11">
        <f t="shared" si="3887"/>
        <v>0</v>
      </c>
      <c r="CR1195" s="11">
        <f t="shared" si="3887"/>
        <v>0</v>
      </c>
      <c r="CS1195" s="11">
        <f t="shared" si="3887"/>
        <v>121783</v>
      </c>
      <c r="CT1195" s="11">
        <f t="shared" si="3887"/>
        <v>0</v>
      </c>
    </row>
    <row r="1196" spans="1:98">
      <c r="A1196" s="55" t="s">
        <v>14</v>
      </c>
      <c r="B1196" s="14" t="s">
        <v>358</v>
      </c>
      <c r="C1196" s="14" t="s">
        <v>164</v>
      </c>
      <c r="D1196" s="14" t="s">
        <v>164</v>
      </c>
      <c r="E1196" s="14" t="s">
        <v>414</v>
      </c>
      <c r="F1196" s="14" t="s">
        <v>37</v>
      </c>
      <c r="G1196" s="11">
        <v>122774</v>
      </c>
      <c r="H1196" s="11"/>
      <c r="I1196" s="11"/>
      <c r="J1196" s="11"/>
      <c r="K1196" s="11"/>
      <c r="L1196" s="11"/>
      <c r="M1196" s="11">
        <f>G1196+I1196+J1196+K1196+L1196</f>
        <v>122774</v>
      </c>
      <c r="N1196" s="11">
        <f>H1196+J1196</f>
        <v>0</v>
      </c>
      <c r="O1196" s="11"/>
      <c r="P1196" s="11"/>
      <c r="Q1196" s="11"/>
      <c r="R1196" s="11"/>
      <c r="S1196" s="11">
        <f>M1196+O1196+P1196+Q1196+R1196</f>
        <v>122774</v>
      </c>
      <c r="T1196" s="11">
        <f>N1196+P1196</f>
        <v>0</v>
      </c>
      <c r="U1196" s="11"/>
      <c r="V1196" s="11"/>
      <c r="W1196" s="11"/>
      <c r="X1196" s="11"/>
      <c r="Y1196" s="11">
        <f>S1196+U1196+V1196+W1196+X1196</f>
        <v>122774</v>
      </c>
      <c r="Z1196" s="11">
        <f>T1196+V1196</f>
        <v>0</v>
      </c>
      <c r="AA1196" s="11"/>
      <c r="AB1196" s="11"/>
      <c r="AC1196" s="11"/>
      <c r="AD1196" s="11">
        <v>-3000</v>
      </c>
      <c r="AE1196" s="11">
        <f>Y1196+AA1196+AB1196+AC1196+AD1196</f>
        <v>119774</v>
      </c>
      <c r="AF1196" s="11">
        <f>Z1196+AB1196</f>
        <v>0</v>
      </c>
      <c r="AG1196" s="11"/>
      <c r="AH1196" s="11"/>
      <c r="AI1196" s="11"/>
      <c r="AJ1196" s="11"/>
      <c r="AK1196" s="75">
        <f>AE1196+AG1196+AH1196+AI1196+AJ1196</f>
        <v>119774</v>
      </c>
      <c r="AL1196" s="75">
        <f>AF1196+AH1196</f>
        <v>0</v>
      </c>
      <c r="AM1196" s="11"/>
      <c r="AN1196" s="11"/>
      <c r="AO1196" s="11"/>
      <c r="AP1196" s="11"/>
      <c r="AQ1196" s="11">
        <f>AK1196+AM1196+AN1196+AO1196+AP1196</f>
        <v>119774</v>
      </c>
      <c r="AR1196" s="11">
        <f>AL1196+AN1196</f>
        <v>0</v>
      </c>
      <c r="AS1196" s="11"/>
      <c r="AT1196" s="11"/>
      <c r="AU1196" s="11"/>
      <c r="AV1196" s="11"/>
      <c r="AW1196" s="11">
        <f>AQ1196+AS1196+AT1196+AU1196+AV1196</f>
        <v>119774</v>
      </c>
      <c r="AX1196" s="11">
        <f>AR1196+AT1196</f>
        <v>0</v>
      </c>
      <c r="AY1196" s="75"/>
      <c r="AZ1196" s="75"/>
      <c r="BA1196" s="75">
        <v>1500</v>
      </c>
      <c r="BB1196" s="75"/>
      <c r="BC1196" s="75">
        <f>AW1196+AY1196+AZ1196+BA1196+BB1196</f>
        <v>121274</v>
      </c>
      <c r="BD1196" s="75">
        <f>AX1196+AZ1196</f>
        <v>0</v>
      </c>
      <c r="BE1196" s="11"/>
      <c r="BF1196" s="11"/>
      <c r="BG1196" s="11"/>
      <c r="BH1196" s="11"/>
      <c r="BI1196" s="138">
        <f>BC1196+BE1196+BF1196+BG1196+BH1196</f>
        <v>121274</v>
      </c>
      <c r="BJ1196" s="138">
        <f>BD1196+BF1196</f>
        <v>0</v>
      </c>
      <c r="BK1196" s="75"/>
      <c r="BL1196" s="75"/>
      <c r="BM1196" s="75"/>
      <c r="BN1196" s="75"/>
      <c r="BO1196" s="75">
        <f>BI1196+BK1196+BL1196+BM1196+BN1196</f>
        <v>121274</v>
      </c>
      <c r="BP1196" s="75">
        <f>BJ1196+BL1196</f>
        <v>0</v>
      </c>
      <c r="BQ1196" s="11"/>
      <c r="BR1196" s="11"/>
      <c r="BS1196" s="11"/>
      <c r="BT1196" s="11"/>
      <c r="BU1196" s="11">
        <f>BO1196+BQ1196+BR1196+BS1196+BT1196</f>
        <v>121274</v>
      </c>
      <c r="BV1196" s="11">
        <f>BP1196+BR1196</f>
        <v>0</v>
      </c>
      <c r="BW1196" s="75"/>
      <c r="BX1196" s="75"/>
      <c r="BY1196" s="75"/>
      <c r="BZ1196" s="75"/>
      <c r="CA1196" s="75">
        <f>BU1196+BW1196+BX1196+BY1196+BZ1196</f>
        <v>121274</v>
      </c>
      <c r="CB1196" s="75">
        <f>BV1196+BX1196</f>
        <v>0</v>
      </c>
      <c r="CC1196" s="75">
        <v>509</v>
      </c>
      <c r="CD1196" s="75"/>
      <c r="CE1196" s="75"/>
      <c r="CF1196" s="75"/>
      <c r="CG1196" s="75">
        <f>CA1196+CC1196+CD1196+CE1196+CF1196</f>
        <v>121783</v>
      </c>
      <c r="CH1196" s="75">
        <f>CB1196+CD1196</f>
        <v>0</v>
      </c>
      <c r="CI1196" s="11"/>
      <c r="CJ1196" s="11"/>
      <c r="CK1196" s="11"/>
      <c r="CL1196" s="11"/>
      <c r="CM1196" s="11">
        <f>CG1196+CI1196+CJ1196+CK1196+CL1196</f>
        <v>121783</v>
      </c>
      <c r="CN1196" s="11">
        <f>CH1196+CJ1196</f>
        <v>0</v>
      </c>
      <c r="CO1196" s="11"/>
      <c r="CP1196" s="11"/>
      <c r="CQ1196" s="11"/>
      <c r="CR1196" s="11"/>
      <c r="CS1196" s="11">
        <f>CM1196+CO1196+CP1196+CQ1196+CR1196</f>
        <v>121783</v>
      </c>
      <c r="CT1196" s="11">
        <f>CN1196+CP1196</f>
        <v>0</v>
      </c>
    </row>
    <row r="1197" spans="1:98">
      <c r="A1197" s="55" t="s">
        <v>15</v>
      </c>
      <c r="B1197" s="14" t="s">
        <v>358</v>
      </c>
      <c r="C1197" s="14" t="s">
        <v>164</v>
      </c>
      <c r="D1197" s="14" t="s">
        <v>164</v>
      </c>
      <c r="E1197" s="14" t="s">
        <v>411</v>
      </c>
      <c r="F1197" s="14"/>
      <c r="G1197" s="11">
        <f t="shared" ref="G1197:R1199" si="3888">G1198</f>
        <v>622</v>
      </c>
      <c r="H1197" s="11">
        <f t="shared" si="3888"/>
        <v>0</v>
      </c>
      <c r="I1197" s="11">
        <f t="shared" si="3888"/>
        <v>0</v>
      </c>
      <c r="J1197" s="11">
        <f t="shared" si="3888"/>
        <v>0</v>
      </c>
      <c r="K1197" s="11">
        <f t="shared" si="3888"/>
        <v>0</v>
      </c>
      <c r="L1197" s="11">
        <f t="shared" si="3888"/>
        <v>0</v>
      </c>
      <c r="M1197" s="11">
        <f t="shared" si="3888"/>
        <v>622</v>
      </c>
      <c r="N1197" s="11">
        <f t="shared" si="3888"/>
        <v>0</v>
      </c>
      <c r="O1197" s="11">
        <f t="shared" si="3888"/>
        <v>0</v>
      </c>
      <c r="P1197" s="11">
        <f t="shared" si="3888"/>
        <v>0</v>
      </c>
      <c r="Q1197" s="11">
        <f t="shared" si="3888"/>
        <v>0</v>
      </c>
      <c r="R1197" s="11">
        <f t="shared" si="3888"/>
        <v>0</v>
      </c>
      <c r="S1197" s="11">
        <f t="shared" ref="S1197:AH1199" si="3889">S1198</f>
        <v>622</v>
      </c>
      <c r="T1197" s="11">
        <f t="shared" si="3889"/>
        <v>0</v>
      </c>
      <c r="U1197" s="11">
        <f t="shared" si="3889"/>
        <v>0</v>
      </c>
      <c r="V1197" s="11">
        <f t="shared" si="3889"/>
        <v>0</v>
      </c>
      <c r="W1197" s="11">
        <f t="shared" si="3889"/>
        <v>0</v>
      </c>
      <c r="X1197" s="11">
        <f t="shared" si="3889"/>
        <v>0</v>
      </c>
      <c r="Y1197" s="11">
        <f t="shared" si="3889"/>
        <v>622</v>
      </c>
      <c r="Z1197" s="11">
        <f t="shared" si="3889"/>
        <v>0</v>
      </c>
      <c r="AA1197" s="11">
        <f t="shared" si="3889"/>
        <v>0</v>
      </c>
      <c r="AB1197" s="11">
        <f t="shared" si="3889"/>
        <v>0</v>
      </c>
      <c r="AC1197" s="11">
        <f t="shared" si="3889"/>
        <v>0</v>
      </c>
      <c r="AD1197" s="11">
        <f t="shared" si="3889"/>
        <v>0</v>
      </c>
      <c r="AE1197" s="11">
        <f t="shared" si="3889"/>
        <v>622</v>
      </c>
      <c r="AF1197" s="11">
        <f t="shared" si="3889"/>
        <v>0</v>
      </c>
      <c r="AG1197" s="11">
        <f t="shared" si="3889"/>
        <v>0</v>
      </c>
      <c r="AH1197" s="11">
        <f t="shared" si="3889"/>
        <v>0</v>
      </c>
      <c r="AI1197" s="11">
        <f t="shared" ref="AG1197:AV1199" si="3890">AI1198</f>
        <v>0</v>
      </c>
      <c r="AJ1197" s="11">
        <f t="shared" si="3890"/>
        <v>0</v>
      </c>
      <c r="AK1197" s="75">
        <f t="shared" si="3890"/>
        <v>622</v>
      </c>
      <c r="AL1197" s="75">
        <f t="shared" si="3890"/>
        <v>0</v>
      </c>
      <c r="AM1197" s="11">
        <f t="shared" si="3890"/>
        <v>0</v>
      </c>
      <c r="AN1197" s="11">
        <f t="shared" si="3890"/>
        <v>0</v>
      </c>
      <c r="AO1197" s="11">
        <f t="shared" si="3890"/>
        <v>0</v>
      </c>
      <c r="AP1197" s="11">
        <f t="shared" si="3890"/>
        <v>0</v>
      </c>
      <c r="AQ1197" s="11">
        <f t="shared" si="3890"/>
        <v>622</v>
      </c>
      <c r="AR1197" s="11">
        <f t="shared" si="3890"/>
        <v>0</v>
      </c>
      <c r="AS1197" s="11">
        <f t="shared" si="3890"/>
        <v>0</v>
      </c>
      <c r="AT1197" s="11">
        <f t="shared" si="3890"/>
        <v>0</v>
      </c>
      <c r="AU1197" s="11">
        <f t="shared" si="3890"/>
        <v>0</v>
      </c>
      <c r="AV1197" s="11">
        <f t="shared" si="3890"/>
        <v>0</v>
      </c>
      <c r="AW1197" s="11">
        <f t="shared" ref="AS1197:BH1199" si="3891">AW1198</f>
        <v>622</v>
      </c>
      <c r="AX1197" s="11">
        <f t="shared" si="3891"/>
        <v>0</v>
      </c>
      <c r="AY1197" s="75">
        <f t="shared" si="3891"/>
        <v>0</v>
      </c>
      <c r="AZ1197" s="75">
        <f t="shared" si="3891"/>
        <v>0</v>
      </c>
      <c r="BA1197" s="75">
        <f t="shared" si="3891"/>
        <v>0</v>
      </c>
      <c r="BB1197" s="75">
        <f t="shared" si="3891"/>
        <v>0</v>
      </c>
      <c r="BC1197" s="75">
        <f t="shared" si="3891"/>
        <v>622</v>
      </c>
      <c r="BD1197" s="75">
        <f t="shared" si="3891"/>
        <v>0</v>
      </c>
      <c r="BE1197" s="11">
        <f t="shared" si="3891"/>
        <v>0</v>
      </c>
      <c r="BF1197" s="11">
        <f t="shared" si="3891"/>
        <v>0</v>
      </c>
      <c r="BG1197" s="11">
        <f t="shared" si="3891"/>
        <v>0</v>
      </c>
      <c r="BH1197" s="11">
        <f t="shared" si="3891"/>
        <v>0</v>
      </c>
      <c r="BI1197" s="138">
        <f t="shared" ref="BE1197:BT1199" si="3892">BI1198</f>
        <v>622</v>
      </c>
      <c r="BJ1197" s="138">
        <f t="shared" si="3892"/>
        <v>0</v>
      </c>
      <c r="BK1197" s="75">
        <f t="shared" si="3892"/>
        <v>-122</v>
      </c>
      <c r="BL1197" s="75">
        <f t="shared" si="3892"/>
        <v>0</v>
      </c>
      <c r="BM1197" s="75">
        <f t="shared" si="3892"/>
        <v>0</v>
      </c>
      <c r="BN1197" s="75">
        <f t="shared" si="3892"/>
        <v>0</v>
      </c>
      <c r="BO1197" s="75">
        <f t="shared" si="3892"/>
        <v>500</v>
      </c>
      <c r="BP1197" s="75">
        <f t="shared" si="3892"/>
        <v>0</v>
      </c>
      <c r="BQ1197" s="11">
        <f t="shared" si="3892"/>
        <v>0</v>
      </c>
      <c r="BR1197" s="11">
        <f t="shared" si="3892"/>
        <v>0</v>
      </c>
      <c r="BS1197" s="11">
        <f t="shared" si="3892"/>
        <v>0</v>
      </c>
      <c r="BT1197" s="11">
        <f t="shared" si="3892"/>
        <v>0</v>
      </c>
      <c r="BU1197" s="11">
        <f t="shared" ref="BQ1197:CF1199" si="3893">BU1198</f>
        <v>500</v>
      </c>
      <c r="BV1197" s="11">
        <f t="shared" si="3893"/>
        <v>0</v>
      </c>
      <c r="BW1197" s="75">
        <f t="shared" si="3893"/>
        <v>0</v>
      </c>
      <c r="BX1197" s="75">
        <f t="shared" si="3893"/>
        <v>0</v>
      </c>
      <c r="BY1197" s="75">
        <f t="shared" si="3893"/>
        <v>0</v>
      </c>
      <c r="BZ1197" s="75">
        <f t="shared" si="3893"/>
        <v>0</v>
      </c>
      <c r="CA1197" s="75">
        <f t="shared" si="3893"/>
        <v>500</v>
      </c>
      <c r="CB1197" s="75">
        <f t="shared" si="3893"/>
        <v>0</v>
      </c>
      <c r="CC1197" s="75">
        <f t="shared" si="3893"/>
        <v>0</v>
      </c>
      <c r="CD1197" s="75">
        <f t="shared" si="3893"/>
        <v>0</v>
      </c>
      <c r="CE1197" s="75">
        <f t="shared" si="3893"/>
        <v>0</v>
      </c>
      <c r="CF1197" s="75">
        <f t="shared" si="3893"/>
        <v>0</v>
      </c>
      <c r="CG1197" s="75">
        <f t="shared" ref="CC1197:CR1199" si="3894">CG1198</f>
        <v>500</v>
      </c>
      <c r="CH1197" s="75">
        <f t="shared" si="3894"/>
        <v>0</v>
      </c>
      <c r="CI1197" s="11">
        <f t="shared" si="3894"/>
        <v>0</v>
      </c>
      <c r="CJ1197" s="11">
        <f t="shared" si="3894"/>
        <v>0</v>
      </c>
      <c r="CK1197" s="11">
        <f t="shared" si="3894"/>
        <v>0</v>
      </c>
      <c r="CL1197" s="11">
        <f t="shared" si="3894"/>
        <v>-134</v>
      </c>
      <c r="CM1197" s="11">
        <f t="shared" si="3894"/>
        <v>366</v>
      </c>
      <c r="CN1197" s="11">
        <f t="shared" si="3894"/>
        <v>0</v>
      </c>
      <c r="CO1197" s="11">
        <f t="shared" si="3894"/>
        <v>0</v>
      </c>
      <c r="CP1197" s="11">
        <f t="shared" si="3894"/>
        <v>0</v>
      </c>
      <c r="CQ1197" s="11">
        <f t="shared" si="3894"/>
        <v>0</v>
      </c>
      <c r="CR1197" s="11">
        <f t="shared" si="3894"/>
        <v>0</v>
      </c>
      <c r="CS1197" s="11">
        <f t="shared" ref="CO1197:CT1199" si="3895">CS1198</f>
        <v>366</v>
      </c>
      <c r="CT1197" s="11">
        <f t="shared" si="3895"/>
        <v>0</v>
      </c>
    </row>
    <row r="1198" spans="1:98" ht="49.5">
      <c r="A1198" s="55" t="s">
        <v>375</v>
      </c>
      <c r="B1198" s="14" t="s">
        <v>358</v>
      </c>
      <c r="C1198" s="14" t="s">
        <v>164</v>
      </c>
      <c r="D1198" s="14" t="s">
        <v>164</v>
      </c>
      <c r="E1198" s="14" t="s">
        <v>415</v>
      </c>
      <c r="F1198" s="14"/>
      <c r="G1198" s="11">
        <f t="shared" si="3888"/>
        <v>622</v>
      </c>
      <c r="H1198" s="11">
        <f t="shared" si="3888"/>
        <v>0</v>
      </c>
      <c r="I1198" s="11">
        <f t="shared" si="3888"/>
        <v>0</v>
      </c>
      <c r="J1198" s="11">
        <f t="shared" si="3888"/>
        <v>0</v>
      </c>
      <c r="K1198" s="11">
        <f t="shared" si="3888"/>
        <v>0</v>
      </c>
      <c r="L1198" s="11">
        <f t="shared" si="3888"/>
        <v>0</v>
      </c>
      <c r="M1198" s="11">
        <f t="shared" si="3888"/>
        <v>622</v>
      </c>
      <c r="N1198" s="11">
        <f t="shared" si="3888"/>
        <v>0</v>
      </c>
      <c r="O1198" s="11">
        <f t="shared" si="3888"/>
        <v>0</v>
      </c>
      <c r="P1198" s="11">
        <f t="shared" si="3888"/>
        <v>0</v>
      </c>
      <c r="Q1198" s="11">
        <f t="shared" si="3888"/>
        <v>0</v>
      </c>
      <c r="R1198" s="11">
        <f t="shared" si="3888"/>
        <v>0</v>
      </c>
      <c r="S1198" s="11">
        <f t="shared" si="3889"/>
        <v>622</v>
      </c>
      <c r="T1198" s="11">
        <f t="shared" si="3889"/>
        <v>0</v>
      </c>
      <c r="U1198" s="11">
        <f t="shared" si="3889"/>
        <v>0</v>
      </c>
      <c r="V1198" s="11">
        <f t="shared" si="3889"/>
        <v>0</v>
      </c>
      <c r="W1198" s="11">
        <f t="shared" si="3889"/>
        <v>0</v>
      </c>
      <c r="X1198" s="11">
        <f t="shared" si="3889"/>
        <v>0</v>
      </c>
      <c r="Y1198" s="11">
        <f t="shared" si="3889"/>
        <v>622</v>
      </c>
      <c r="Z1198" s="11">
        <f t="shared" si="3889"/>
        <v>0</v>
      </c>
      <c r="AA1198" s="11">
        <f t="shared" si="3889"/>
        <v>0</v>
      </c>
      <c r="AB1198" s="11">
        <f t="shared" si="3889"/>
        <v>0</v>
      </c>
      <c r="AC1198" s="11">
        <f t="shared" si="3889"/>
        <v>0</v>
      </c>
      <c r="AD1198" s="11">
        <f t="shared" si="3889"/>
        <v>0</v>
      </c>
      <c r="AE1198" s="11">
        <f t="shared" si="3889"/>
        <v>622</v>
      </c>
      <c r="AF1198" s="11">
        <f t="shared" si="3889"/>
        <v>0</v>
      </c>
      <c r="AG1198" s="11">
        <f t="shared" si="3890"/>
        <v>0</v>
      </c>
      <c r="AH1198" s="11">
        <f t="shared" si="3890"/>
        <v>0</v>
      </c>
      <c r="AI1198" s="11">
        <f t="shared" si="3890"/>
        <v>0</v>
      </c>
      <c r="AJ1198" s="11">
        <f t="shared" si="3890"/>
        <v>0</v>
      </c>
      <c r="AK1198" s="75">
        <f t="shared" si="3890"/>
        <v>622</v>
      </c>
      <c r="AL1198" s="75">
        <f t="shared" si="3890"/>
        <v>0</v>
      </c>
      <c r="AM1198" s="11">
        <f t="shared" si="3890"/>
        <v>0</v>
      </c>
      <c r="AN1198" s="11">
        <f t="shared" si="3890"/>
        <v>0</v>
      </c>
      <c r="AO1198" s="11">
        <f t="shared" si="3890"/>
        <v>0</v>
      </c>
      <c r="AP1198" s="11">
        <f t="shared" si="3890"/>
        <v>0</v>
      </c>
      <c r="AQ1198" s="11">
        <f t="shared" si="3890"/>
        <v>622</v>
      </c>
      <c r="AR1198" s="11">
        <f t="shared" si="3890"/>
        <v>0</v>
      </c>
      <c r="AS1198" s="11">
        <f t="shared" si="3891"/>
        <v>0</v>
      </c>
      <c r="AT1198" s="11">
        <f t="shared" si="3891"/>
        <v>0</v>
      </c>
      <c r="AU1198" s="11">
        <f t="shared" si="3891"/>
        <v>0</v>
      </c>
      <c r="AV1198" s="11">
        <f t="shared" si="3891"/>
        <v>0</v>
      </c>
      <c r="AW1198" s="11">
        <f t="shared" si="3891"/>
        <v>622</v>
      </c>
      <c r="AX1198" s="11">
        <f t="shared" si="3891"/>
        <v>0</v>
      </c>
      <c r="AY1198" s="75">
        <f t="shared" si="3891"/>
        <v>0</v>
      </c>
      <c r="AZ1198" s="75">
        <f t="shared" si="3891"/>
        <v>0</v>
      </c>
      <c r="BA1198" s="75">
        <f t="shared" si="3891"/>
        <v>0</v>
      </c>
      <c r="BB1198" s="75">
        <f t="shared" si="3891"/>
        <v>0</v>
      </c>
      <c r="BC1198" s="75">
        <f t="shared" si="3891"/>
        <v>622</v>
      </c>
      <c r="BD1198" s="75">
        <f t="shared" si="3891"/>
        <v>0</v>
      </c>
      <c r="BE1198" s="11">
        <f t="shared" si="3892"/>
        <v>0</v>
      </c>
      <c r="BF1198" s="11">
        <f t="shared" si="3892"/>
        <v>0</v>
      </c>
      <c r="BG1198" s="11">
        <f t="shared" si="3892"/>
        <v>0</v>
      </c>
      <c r="BH1198" s="11">
        <f t="shared" si="3892"/>
        <v>0</v>
      </c>
      <c r="BI1198" s="138">
        <f t="shared" si="3892"/>
        <v>622</v>
      </c>
      <c r="BJ1198" s="138">
        <f t="shared" si="3892"/>
        <v>0</v>
      </c>
      <c r="BK1198" s="75">
        <f t="shared" si="3892"/>
        <v>-122</v>
      </c>
      <c r="BL1198" s="75">
        <f t="shared" si="3892"/>
        <v>0</v>
      </c>
      <c r="BM1198" s="75">
        <f t="shared" si="3892"/>
        <v>0</v>
      </c>
      <c r="BN1198" s="75">
        <f t="shared" si="3892"/>
        <v>0</v>
      </c>
      <c r="BO1198" s="75">
        <f t="shared" si="3892"/>
        <v>500</v>
      </c>
      <c r="BP1198" s="75">
        <f t="shared" si="3892"/>
        <v>0</v>
      </c>
      <c r="BQ1198" s="11">
        <f t="shared" si="3893"/>
        <v>0</v>
      </c>
      <c r="BR1198" s="11">
        <f t="shared" si="3893"/>
        <v>0</v>
      </c>
      <c r="BS1198" s="11">
        <f t="shared" si="3893"/>
        <v>0</v>
      </c>
      <c r="BT1198" s="11">
        <f t="shared" si="3893"/>
        <v>0</v>
      </c>
      <c r="BU1198" s="11">
        <f t="shared" si="3893"/>
        <v>500</v>
      </c>
      <c r="BV1198" s="11">
        <f t="shared" si="3893"/>
        <v>0</v>
      </c>
      <c r="BW1198" s="75">
        <f t="shared" si="3893"/>
        <v>0</v>
      </c>
      <c r="BX1198" s="75">
        <f t="shared" si="3893"/>
        <v>0</v>
      </c>
      <c r="BY1198" s="75">
        <f t="shared" si="3893"/>
        <v>0</v>
      </c>
      <c r="BZ1198" s="75">
        <f t="shared" si="3893"/>
        <v>0</v>
      </c>
      <c r="CA1198" s="75">
        <f t="shared" si="3893"/>
        <v>500</v>
      </c>
      <c r="CB1198" s="75">
        <f t="shared" si="3893"/>
        <v>0</v>
      </c>
      <c r="CC1198" s="75">
        <f t="shared" si="3894"/>
        <v>0</v>
      </c>
      <c r="CD1198" s="75">
        <f t="shared" si="3894"/>
        <v>0</v>
      </c>
      <c r="CE1198" s="75">
        <f t="shared" si="3894"/>
        <v>0</v>
      </c>
      <c r="CF1198" s="75">
        <f t="shared" si="3894"/>
        <v>0</v>
      </c>
      <c r="CG1198" s="75">
        <f t="shared" si="3894"/>
        <v>500</v>
      </c>
      <c r="CH1198" s="75">
        <f t="shared" si="3894"/>
        <v>0</v>
      </c>
      <c r="CI1198" s="11">
        <f t="shared" si="3894"/>
        <v>0</v>
      </c>
      <c r="CJ1198" s="11">
        <f t="shared" si="3894"/>
        <v>0</v>
      </c>
      <c r="CK1198" s="11">
        <f t="shared" si="3894"/>
        <v>0</v>
      </c>
      <c r="CL1198" s="11">
        <f t="shared" si="3894"/>
        <v>-134</v>
      </c>
      <c r="CM1198" s="11">
        <f t="shared" si="3894"/>
        <v>366</v>
      </c>
      <c r="CN1198" s="11">
        <f t="shared" si="3894"/>
        <v>0</v>
      </c>
      <c r="CO1198" s="11">
        <f t="shared" si="3895"/>
        <v>0</v>
      </c>
      <c r="CP1198" s="11">
        <f t="shared" si="3895"/>
        <v>0</v>
      </c>
      <c r="CQ1198" s="11">
        <f t="shared" si="3895"/>
        <v>0</v>
      </c>
      <c r="CR1198" s="11">
        <f t="shared" si="3895"/>
        <v>0</v>
      </c>
      <c r="CS1198" s="11">
        <f t="shared" si="3895"/>
        <v>366</v>
      </c>
      <c r="CT1198" s="11">
        <f t="shared" si="3895"/>
        <v>0</v>
      </c>
    </row>
    <row r="1199" spans="1:98" ht="33">
      <c r="A1199" s="55" t="s">
        <v>12</v>
      </c>
      <c r="B1199" s="14" t="s">
        <v>358</v>
      </c>
      <c r="C1199" s="14" t="s">
        <v>164</v>
      </c>
      <c r="D1199" s="14" t="s">
        <v>164</v>
      </c>
      <c r="E1199" s="14" t="s">
        <v>415</v>
      </c>
      <c r="F1199" s="14" t="s">
        <v>13</v>
      </c>
      <c r="G1199" s="11">
        <f t="shared" si="3888"/>
        <v>622</v>
      </c>
      <c r="H1199" s="11">
        <f t="shared" si="3888"/>
        <v>0</v>
      </c>
      <c r="I1199" s="11">
        <f t="shared" si="3888"/>
        <v>0</v>
      </c>
      <c r="J1199" s="11">
        <f t="shared" si="3888"/>
        <v>0</v>
      </c>
      <c r="K1199" s="11">
        <f t="shared" si="3888"/>
        <v>0</v>
      </c>
      <c r="L1199" s="11">
        <f t="shared" si="3888"/>
        <v>0</v>
      </c>
      <c r="M1199" s="11">
        <f t="shared" si="3888"/>
        <v>622</v>
      </c>
      <c r="N1199" s="11">
        <f t="shared" si="3888"/>
        <v>0</v>
      </c>
      <c r="O1199" s="11">
        <f t="shared" si="3888"/>
        <v>0</v>
      </c>
      <c r="P1199" s="11">
        <f t="shared" si="3888"/>
        <v>0</v>
      </c>
      <c r="Q1199" s="11">
        <f t="shared" si="3888"/>
        <v>0</v>
      </c>
      <c r="R1199" s="11">
        <f t="shared" si="3888"/>
        <v>0</v>
      </c>
      <c r="S1199" s="11">
        <f t="shared" si="3889"/>
        <v>622</v>
      </c>
      <c r="T1199" s="11">
        <f t="shared" si="3889"/>
        <v>0</v>
      </c>
      <c r="U1199" s="11">
        <f t="shared" si="3889"/>
        <v>0</v>
      </c>
      <c r="V1199" s="11">
        <f t="shared" si="3889"/>
        <v>0</v>
      </c>
      <c r="W1199" s="11">
        <f t="shared" si="3889"/>
        <v>0</v>
      </c>
      <c r="X1199" s="11">
        <f t="shared" si="3889"/>
        <v>0</v>
      </c>
      <c r="Y1199" s="11">
        <f t="shared" si="3889"/>
        <v>622</v>
      </c>
      <c r="Z1199" s="11">
        <f t="shared" si="3889"/>
        <v>0</v>
      </c>
      <c r="AA1199" s="11">
        <f t="shared" si="3889"/>
        <v>0</v>
      </c>
      <c r="AB1199" s="11">
        <f t="shared" si="3889"/>
        <v>0</v>
      </c>
      <c r="AC1199" s="11">
        <f t="shared" si="3889"/>
        <v>0</v>
      </c>
      <c r="AD1199" s="11">
        <f t="shared" si="3889"/>
        <v>0</v>
      </c>
      <c r="AE1199" s="11">
        <f t="shared" si="3889"/>
        <v>622</v>
      </c>
      <c r="AF1199" s="11">
        <f t="shared" si="3889"/>
        <v>0</v>
      </c>
      <c r="AG1199" s="11">
        <f t="shared" si="3890"/>
        <v>0</v>
      </c>
      <c r="AH1199" s="11">
        <f t="shared" si="3890"/>
        <v>0</v>
      </c>
      <c r="AI1199" s="11">
        <f t="shared" si="3890"/>
        <v>0</v>
      </c>
      <c r="AJ1199" s="11">
        <f t="shared" si="3890"/>
        <v>0</v>
      </c>
      <c r="AK1199" s="75">
        <f t="shared" si="3890"/>
        <v>622</v>
      </c>
      <c r="AL1199" s="75">
        <f t="shared" si="3890"/>
        <v>0</v>
      </c>
      <c r="AM1199" s="11">
        <f t="shared" si="3890"/>
        <v>0</v>
      </c>
      <c r="AN1199" s="11">
        <f t="shared" si="3890"/>
        <v>0</v>
      </c>
      <c r="AO1199" s="11">
        <f t="shared" si="3890"/>
        <v>0</v>
      </c>
      <c r="AP1199" s="11">
        <f t="shared" si="3890"/>
        <v>0</v>
      </c>
      <c r="AQ1199" s="11">
        <f t="shared" si="3890"/>
        <v>622</v>
      </c>
      <c r="AR1199" s="11">
        <f t="shared" si="3890"/>
        <v>0</v>
      </c>
      <c r="AS1199" s="11">
        <f t="shared" si="3891"/>
        <v>0</v>
      </c>
      <c r="AT1199" s="11">
        <f t="shared" si="3891"/>
        <v>0</v>
      </c>
      <c r="AU1199" s="11">
        <f t="shared" si="3891"/>
        <v>0</v>
      </c>
      <c r="AV1199" s="11">
        <f t="shared" si="3891"/>
        <v>0</v>
      </c>
      <c r="AW1199" s="11">
        <f t="shared" si="3891"/>
        <v>622</v>
      </c>
      <c r="AX1199" s="11">
        <f t="shared" si="3891"/>
        <v>0</v>
      </c>
      <c r="AY1199" s="75">
        <f t="shared" si="3891"/>
        <v>0</v>
      </c>
      <c r="AZ1199" s="75">
        <f t="shared" si="3891"/>
        <v>0</v>
      </c>
      <c r="BA1199" s="75">
        <f t="shared" si="3891"/>
        <v>0</v>
      </c>
      <c r="BB1199" s="75">
        <f t="shared" si="3891"/>
        <v>0</v>
      </c>
      <c r="BC1199" s="75">
        <f t="shared" si="3891"/>
        <v>622</v>
      </c>
      <c r="BD1199" s="75">
        <f t="shared" si="3891"/>
        <v>0</v>
      </c>
      <c r="BE1199" s="11">
        <f t="shared" si="3892"/>
        <v>0</v>
      </c>
      <c r="BF1199" s="11">
        <f t="shared" si="3892"/>
        <v>0</v>
      </c>
      <c r="BG1199" s="11">
        <f t="shared" si="3892"/>
        <v>0</v>
      </c>
      <c r="BH1199" s="11">
        <f t="shared" si="3892"/>
        <v>0</v>
      </c>
      <c r="BI1199" s="138">
        <f t="shared" si="3892"/>
        <v>622</v>
      </c>
      <c r="BJ1199" s="138">
        <f t="shared" si="3892"/>
        <v>0</v>
      </c>
      <c r="BK1199" s="75">
        <f t="shared" si="3892"/>
        <v>-122</v>
      </c>
      <c r="BL1199" s="75">
        <f t="shared" si="3892"/>
        <v>0</v>
      </c>
      <c r="BM1199" s="75">
        <f t="shared" si="3892"/>
        <v>0</v>
      </c>
      <c r="BN1199" s="75">
        <f t="shared" si="3892"/>
        <v>0</v>
      </c>
      <c r="BO1199" s="75">
        <f t="shared" si="3892"/>
        <v>500</v>
      </c>
      <c r="BP1199" s="75">
        <f t="shared" si="3892"/>
        <v>0</v>
      </c>
      <c r="BQ1199" s="11">
        <f t="shared" si="3893"/>
        <v>0</v>
      </c>
      <c r="BR1199" s="11">
        <f t="shared" si="3893"/>
        <v>0</v>
      </c>
      <c r="BS1199" s="11">
        <f t="shared" si="3893"/>
        <v>0</v>
      </c>
      <c r="BT1199" s="11">
        <f t="shared" si="3893"/>
        <v>0</v>
      </c>
      <c r="BU1199" s="11">
        <f t="shared" si="3893"/>
        <v>500</v>
      </c>
      <c r="BV1199" s="11">
        <f t="shared" si="3893"/>
        <v>0</v>
      </c>
      <c r="BW1199" s="75">
        <f t="shared" si="3893"/>
        <v>0</v>
      </c>
      <c r="BX1199" s="75">
        <f t="shared" si="3893"/>
        <v>0</v>
      </c>
      <c r="BY1199" s="75">
        <f t="shared" si="3893"/>
        <v>0</v>
      </c>
      <c r="BZ1199" s="75">
        <f t="shared" si="3893"/>
        <v>0</v>
      </c>
      <c r="CA1199" s="75">
        <f t="shared" si="3893"/>
        <v>500</v>
      </c>
      <c r="CB1199" s="75">
        <f t="shared" si="3893"/>
        <v>0</v>
      </c>
      <c r="CC1199" s="75">
        <f t="shared" si="3894"/>
        <v>0</v>
      </c>
      <c r="CD1199" s="75">
        <f t="shared" si="3894"/>
        <v>0</v>
      </c>
      <c r="CE1199" s="75">
        <f t="shared" si="3894"/>
        <v>0</v>
      </c>
      <c r="CF1199" s="75">
        <f t="shared" si="3894"/>
        <v>0</v>
      </c>
      <c r="CG1199" s="75">
        <f t="shared" si="3894"/>
        <v>500</v>
      </c>
      <c r="CH1199" s="75">
        <f t="shared" si="3894"/>
        <v>0</v>
      </c>
      <c r="CI1199" s="11">
        <f t="shared" si="3894"/>
        <v>0</v>
      </c>
      <c r="CJ1199" s="11">
        <f t="shared" si="3894"/>
        <v>0</v>
      </c>
      <c r="CK1199" s="11">
        <f t="shared" si="3894"/>
        <v>0</v>
      </c>
      <c r="CL1199" s="11">
        <f t="shared" si="3894"/>
        <v>-134</v>
      </c>
      <c r="CM1199" s="11">
        <f t="shared" si="3894"/>
        <v>366</v>
      </c>
      <c r="CN1199" s="11">
        <f t="shared" si="3894"/>
        <v>0</v>
      </c>
      <c r="CO1199" s="11">
        <f t="shared" si="3895"/>
        <v>0</v>
      </c>
      <c r="CP1199" s="11">
        <f t="shared" si="3895"/>
        <v>0</v>
      </c>
      <c r="CQ1199" s="11">
        <f t="shared" si="3895"/>
        <v>0</v>
      </c>
      <c r="CR1199" s="11">
        <f t="shared" si="3895"/>
        <v>0</v>
      </c>
      <c r="CS1199" s="11">
        <f t="shared" si="3895"/>
        <v>366</v>
      </c>
      <c r="CT1199" s="11">
        <f t="shared" si="3895"/>
        <v>0</v>
      </c>
    </row>
    <row r="1200" spans="1:98">
      <c r="A1200" s="55" t="s">
        <v>14</v>
      </c>
      <c r="B1200" s="14" t="s">
        <v>358</v>
      </c>
      <c r="C1200" s="14" t="s">
        <v>164</v>
      </c>
      <c r="D1200" s="14" t="s">
        <v>164</v>
      </c>
      <c r="E1200" s="14" t="s">
        <v>415</v>
      </c>
      <c r="F1200" s="14" t="s">
        <v>37</v>
      </c>
      <c r="G1200" s="11">
        <v>622</v>
      </c>
      <c r="H1200" s="11"/>
      <c r="I1200" s="11"/>
      <c r="J1200" s="11"/>
      <c r="K1200" s="11"/>
      <c r="L1200" s="11"/>
      <c r="M1200" s="11">
        <f>G1200+I1200+J1200+K1200+L1200</f>
        <v>622</v>
      </c>
      <c r="N1200" s="11">
        <f>H1200+J1200</f>
        <v>0</v>
      </c>
      <c r="O1200" s="11"/>
      <c r="P1200" s="11"/>
      <c r="Q1200" s="11"/>
      <c r="R1200" s="11"/>
      <c r="S1200" s="11">
        <f>M1200+O1200+P1200+Q1200+R1200</f>
        <v>622</v>
      </c>
      <c r="T1200" s="11">
        <f>N1200+P1200</f>
        <v>0</v>
      </c>
      <c r="U1200" s="11"/>
      <c r="V1200" s="11"/>
      <c r="W1200" s="11"/>
      <c r="X1200" s="11"/>
      <c r="Y1200" s="11">
        <f>S1200+U1200+V1200+W1200+X1200</f>
        <v>622</v>
      </c>
      <c r="Z1200" s="11">
        <f>T1200+V1200</f>
        <v>0</v>
      </c>
      <c r="AA1200" s="11"/>
      <c r="AB1200" s="11"/>
      <c r="AC1200" s="11"/>
      <c r="AD1200" s="11"/>
      <c r="AE1200" s="11">
        <f>Y1200+AA1200+AB1200+AC1200+AD1200</f>
        <v>622</v>
      </c>
      <c r="AF1200" s="11">
        <f>Z1200+AB1200</f>
        <v>0</v>
      </c>
      <c r="AG1200" s="11"/>
      <c r="AH1200" s="11"/>
      <c r="AI1200" s="11"/>
      <c r="AJ1200" s="11"/>
      <c r="AK1200" s="75">
        <f>AE1200+AG1200+AH1200+AI1200+AJ1200</f>
        <v>622</v>
      </c>
      <c r="AL1200" s="75">
        <f>AF1200+AH1200</f>
        <v>0</v>
      </c>
      <c r="AM1200" s="11"/>
      <c r="AN1200" s="11"/>
      <c r="AO1200" s="11"/>
      <c r="AP1200" s="11"/>
      <c r="AQ1200" s="11">
        <f>AK1200+AM1200+AN1200+AO1200+AP1200</f>
        <v>622</v>
      </c>
      <c r="AR1200" s="11">
        <f>AL1200+AN1200</f>
        <v>0</v>
      </c>
      <c r="AS1200" s="11"/>
      <c r="AT1200" s="11"/>
      <c r="AU1200" s="11"/>
      <c r="AV1200" s="11"/>
      <c r="AW1200" s="11">
        <f>AQ1200+AS1200+AT1200+AU1200+AV1200</f>
        <v>622</v>
      </c>
      <c r="AX1200" s="11">
        <f>AR1200+AT1200</f>
        <v>0</v>
      </c>
      <c r="AY1200" s="75"/>
      <c r="AZ1200" s="75"/>
      <c r="BA1200" s="75"/>
      <c r="BB1200" s="75"/>
      <c r="BC1200" s="75">
        <f>AW1200+AY1200+AZ1200+BA1200+BB1200</f>
        <v>622</v>
      </c>
      <c r="BD1200" s="75">
        <f>AX1200+AZ1200</f>
        <v>0</v>
      </c>
      <c r="BE1200" s="11"/>
      <c r="BF1200" s="11"/>
      <c r="BG1200" s="11"/>
      <c r="BH1200" s="11"/>
      <c r="BI1200" s="138">
        <f>BC1200+BE1200+BF1200+BG1200+BH1200</f>
        <v>622</v>
      </c>
      <c r="BJ1200" s="138">
        <f>BD1200+BF1200</f>
        <v>0</v>
      </c>
      <c r="BK1200" s="75">
        <v>-122</v>
      </c>
      <c r="BL1200" s="75"/>
      <c r="BM1200" s="75"/>
      <c r="BN1200" s="75"/>
      <c r="BO1200" s="75">
        <f>BI1200+BK1200+BL1200+BM1200+BN1200</f>
        <v>500</v>
      </c>
      <c r="BP1200" s="75">
        <f>BJ1200+BL1200</f>
        <v>0</v>
      </c>
      <c r="BQ1200" s="11"/>
      <c r="BR1200" s="11"/>
      <c r="BS1200" s="11"/>
      <c r="BT1200" s="11"/>
      <c r="BU1200" s="11">
        <f>BO1200+BQ1200+BR1200+BS1200+BT1200</f>
        <v>500</v>
      </c>
      <c r="BV1200" s="11">
        <f>BP1200+BR1200</f>
        <v>0</v>
      </c>
      <c r="BW1200" s="75"/>
      <c r="BX1200" s="75"/>
      <c r="BY1200" s="75"/>
      <c r="BZ1200" s="75"/>
      <c r="CA1200" s="75">
        <f>BU1200+BW1200+BX1200+BY1200+BZ1200</f>
        <v>500</v>
      </c>
      <c r="CB1200" s="75">
        <f>BV1200+BX1200</f>
        <v>0</v>
      </c>
      <c r="CC1200" s="75"/>
      <c r="CD1200" s="75"/>
      <c r="CE1200" s="75"/>
      <c r="CF1200" s="75"/>
      <c r="CG1200" s="75">
        <f>CA1200+CC1200+CD1200+CE1200+CF1200</f>
        <v>500</v>
      </c>
      <c r="CH1200" s="75">
        <f>CB1200+CD1200</f>
        <v>0</v>
      </c>
      <c r="CI1200" s="11"/>
      <c r="CJ1200" s="11"/>
      <c r="CK1200" s="11"/>
      <c r="CL1200" s="11">
        <v>-134</v>
      </c>
      <c r="CM1200" s="11">
        <f>CG1200+CI1200+CJ1200+CK1200+CL1200</f>
        <v>366</v>
      </c>
      <c r="CN1200" s="11">
        <f>CH1200+CJ1200</f>
        <v>0</v>
      </c>
      <c r="CO1200" s="11"/>
      <c r="CP1200" s="11"/>
      <c r="CQ1200" s="11"/>
      <c r="CR1200" s="11"/>
      <c r="CS1200" s="11">
        <f>CM1200+CO1200+CP1200+CQ1200+CR1200</f>
        <v>366</v>
      </c>
      <c r="CT1200" s="11">
        <f>CN1200+CP1200</f>
        <v>0</v>
      </c>
    </row>
    <row r="1201" spans="1:98" ht="49.5">
      <c r="A1201" s="55" t="s">
        <v>360</v>
      </c>
      <c r="B1201" s="14" t="s">
        <v>358</v>
      </c>
      <c r="C1201" s="14" t="s">
        <v>164</v>
      </c>
      <c r="D1201" s="14" t="s">
        <v>164</v>
      </c>
      <c r="E1201" s="14" t="s">
        <v>429</v>
      </c>
      <c r="F1201" s="14"/>
      <c r="G1201" s="11">
        <f t="shared" ref="G1201:R1216" si="3896">G1202</f>
        <v>166</v>
      </c>
      <c r="H1201" s="11">
        <f t="shared" si="3896"/>
        <v>0</v>
      </c>
      <c r="I1201" s="11">
        <f t="shared" si="3896"/>
        <v>0</v>
      </c>
      <c r="J1201" s="11">
        <f t="shared" si="3896"/>
        <v>0</v>
      </c>
      <c r="K1201" s="11">
        <f t="shared" si="3896"/>
        <v>0</v>
      </c>
      <c r="L1201" s="11">
        <f t="shared" si="3896"/>
        <v>0</v>
      </c>
      <c r="M1201" s="11">
        <f t="shared" si="3896"/>
        <v>166</v>
      </c>
      <c r="N1201" s="11">
        <f t="shared" si="3896"/>
        <v>0</v>
      </c>
      <c r="O1201" s="11">
        <f t="shared" si="3896"/>
        <v>0</v>
      </c>
      <c r="P1201" s="11">
        <f t="shared" si="3896"/>
        <v>0</v>
      </c>
      <c r="Q1201" s="11">
        <f t="shared" si="3896"/>
        <v>0</v>
      </c>
      <c r="R1201" s="11">
        <f t="shared" si="3896"/>
        <v>0</v>
      </c>
      <c r="S1201" s="11">
        <f t="shared" ref="S1201:AH1216" si="3897">S1202</f>
        <v>166</v>
      </c>
      <c r="T1201" s="11">
        <f t="shared" si="3897"/>
        <v>0</v>
      </c>
      <c r="U1201" s="11">
        <f t="shared" si="3897"/>
        <v>0</v>
      </c>
      <c r="V1201" s="11">
        <f t="shared" si="3897"/>
        <v>0</v>
      </c>
      <c r="W1201" s="11">
        <f t="shared" si="3897"/>
        <v>0</v>
      </c>
      <c r="X1201" s="11">
        <f t="shared" si="3897"/>
        <v>0</v>
      </c>
      <c r="Y1201" s="11">
        <f t="shared" si="3897"/>
        <v>166</v>
      </c>
      <c r="Z1201" s="11">
        <f t="shared" si="3897"/>
        <v>0</v>
      </c>
      <c r="AA1201" s="11">
        <f t="shared" si="3897"/>
        <v>0</v>
      </c>
      <c r="AB1201" s="11">
        <f t="shared" si="3897"/>
        <v>0</v>
      </c>
      <c r="AC1201" s="11">
        <f t="shared" si="3897"/>
        <v>0</v>
      </c>
      <c r="AD1201" s="11">
        <f t="shared" si="3897"/>
        <v>0</v>
      </c>
      <c r="AE1201" s="11">
        <f t="shared" si="3897"/>
        <v>166</v>
      </c>
      <c r="AF1201" s="11">
        <f t="shared" si="3897"/>
        <v>0</v>
      </c>
      <c r="AG1201" s="11">
        <f t="shared" si="3897"/>
        <v>0</v>
      </c>
      <c r="AH1201" s="11">
        <f t="shared" si="3897"/>
        <v>0</v>
      </c>
      <c r="AI1201" s="11">
        <f t="shared" ref="AG1201:AV1216" si="3898">AI1202</f>
        <v>0</v>
      </c>
      <c r="AJ1201" s="11">
        <f t="shared" si="3898"/>
        <v>0</v>
      </c>
      <c r="AK1201" s="75">
        <f t="shared" si="3898"/>
        <v>166</v>
      </c>
      <c r="AL1201" s="75">
        <f t="shared" si="3898"/>
        <v>0</v>
      </c>
      <c r="AM1201" s="11">
        <f t="shared" si="3898"/>
        <v>0</v>
      </c>
      <c r="AN1201" s="11">
        <f t="shared" si="3898"/>
        <v>0</v>
      </c>
      <c r="AO1201" s="11">
        <f t="shared" si="3898"/>
        <v>0</v>
      </c>
      <c r="AP1201" s="11">
        <f t="shared" si="3898"/>
        <v>0</v>
      </c>
      <c r="AQ1201" s="11">
        <f t="shared" si="3898"/>
        <v>166</v>
      </c>
      <c r="AR1201" s="11">
        <f t="shared" si="3898"/>
        <v>0</v>
      </c>
      <c r="AS1201" s="11">
        <f t="shared" si="3898"/>
        <v>0</v>
      </c>
      <c r="AT1201" s="11">
        <f t="shared" si="3898"/>
        <v>0</v>
      </c>
      <c r="AU1201" s="11">
        <f t="shared" si="3898"/>
        <v>0</v>
      </c>
      <c r="AV1201" s="11">
        <f t="shared" si="3898"/>
        <v>0</v>
      </c>
      <c r="AW1201" s="11">
        <f t="shared" ref="AS1201:BD1216" si="3899">AW1202</f>
        <v>166</v>
      </c>
      <c r="AX1201" s="11">
        <f t="shared" si="3899"/>
        <v>0</v>
      </c>
      <c r="AY1201" s="75">
        <f t="shared" si="3899"/>
        <v>0</v>
      </c>
      <c r="AZ1201" s="75">
        <f t="shared" si="3899"/>
        <v>0</v>
      </c>
      <c r="BA1201" s="75">
        <f t="shared" si="3899"/>
        <v>0</v>
      </c>
      <c r="BB1201" s="75">
        <f t="shared" si="3899"/>
        <v>0</v>
      </c>
      <c r="BC1201" s="75">
        <f t="shared" si="3899"/>
        <v>166</v>
      </c>
      <c r="BD1201" s="75">
        <f t="shared" si="3899"/>
        <v>0</v>
      </c>
      <c r="BE1201" s="11">
        <f>BE1202+BE1206+BE1210</f>
        <v>0</v>
      </c>
      <c r="BF1201" s="11">
        <f t="shared" ref="BF1201:BJ1201" si="3900">BF1202+BF1206+BF1210</f>
        <v>8133</v>
      </c>
      <c r="BG1201" s="11">
        <f t="shared" si="3900"/>
        <v>524</v>
      </c>
      <c r="BH1201" s="11">
        <f t="shared" si="3900"/>
        <v>0</v>
      </c>
      <c r="BI1201" s="138">
        <f t="shared" si="3900"/>
        <v>8823</v>
      </c>
      <c r="BJ1201" s="138">
        <f t="shared" si="3900"/>
        <v>8133</v>
      </c>
      <c r="BK1201" s="75">
        <f>BK1202+BK1206+BK1210</f>
        <v>0</v>
      </c>
      <c r="BL1201" s="75">
        <f t="shared" ref="BL1201:BP1201" si="3901">BL1202+BL1206+BL1210</f>
        <v>0</v>
      </c>
      <c r="BM1201" s="75">
        <f t="shared" si="3901"/>
        <v>0</v>
      </c>
      <c r="BN1201" s="75">
        <f t="shared" si="3901"/>
        <v>0</v>
      </c>
      <c r="BO1201" s="75">
        <f t="shared" si="3901"/>
        <v>8823</v>
      </c>
      <c r="BP1201" s="75">
        <f t="shared" si="3901"/>
        <v>8133</v>
      </c>
      <c r="BQ1201" s="11">
        <f>BQ1202+BQ1206+BQ1210</f>
        <v>0</v>
      </c>
      <c r="BR1201" s="11">
        <f t="shared" ref="BR1201:BV1201" si="3902">BR1202+BR1206+BR1210</f>
        <v>0</v>
      </c>
      <c r="BS1201" s="11">
        <f t="shared" si="3902"/>
        <v>0</v>
      </c>
      <c r="BT1201" s="11">
        <f t="shared" si="3902"/>
        <v>0</v>
      </c>
      <c r="BU1201" s="11">
        <f t="shared" si="3902"/>
        <v>8823</v>
      </c>
      <c r="BV1201" s="11">
        <f t="shared" si="3902"/>
        <v>8133</v>
      </c>
      <c r="BW1201" s="75">
        <f>BW1202+BW1206+BW1210</f>
        <v>0</v>
      </c>
      <c r="BX1201" s="75">
        <f t="shared" ref="BX1201:CB1201" si="3903">BX1202+BX1206+BX1210</f>
        <v>0</v>
      </c>
      <c r="BY1201" s="75">
        <f t="shared" si="3903"/>
        <v>0</v>
      </c>
      <c r="BZ1201" s="75">
        <f t="shared" si="3903"/>
        <v>0</v>
      </c>
      <c r="CA1201" s="75">
        <f t="shared" si="3903"/>
        <v>8823</v>
      </c>
      <c r="CB1201" s="75">
        <f t="shared" si="3903"/>
        <v>8133</v>
      </c>
      <c r="CC1201" s="75">
        <f>CC1202+CC1206+CC1210</f>
        <v>0</v>
      </c>
      <c r="CD1201" s="75">
        <f t="shared" ref="CD1201:CH1201" si="3904">CD1202+CD1206+CD1210</f>
        <v>0</v>
      </c>
      <c r="CE1201" s="75">
        <f t="shared" si="3904"/>
        <v>0</v>
      </c>
      <c r="CF1201" s="75">
        <f t="shared" si="3904"/>
        <v>0</v>
      </c>
      <c r="CG1201" s="75">
        <f t="shared" si="3904"/>
        <v>8823</v>
      </c>
      <c r="CH1201" s="75">
        <f t="shared" si="3904"/>
        <v>8133</v>
      </c>
      <c r="CI1201" s="11">
        <f>CI1202+CI1206+CI1210</f>
        <v>0</v>
      </c>
      <c r="CJ1201" s="11">
        <f t="shared" ref="CJ1201:CN1201" si="3905">CJ1202+CJ1206+CJ1210</f>
        <v>0</v>
      </c>
      <c r="CK1201" s="11">
        <f t="shared" si="3905"/>
        <v>0</v>
      </c>
      <c r="CL1201" s="11">
        <f t="shared" si="3905"/>
        <v>0</v>
      </c>
      <c r="CM1201" s="11">
        <f t="shared" si="3905"/>
        <v>8823</v>
      </c>
      <c r="CN1201" s="11">
        <f t="shared" si="3905"/>
        <v>8133</v>
      </c>
      <c r="CO1201" s="11">
        <f>CO1202+CO1206+CO1210</f>
        <v>0</v>
      </c>
      <c r="CP1201" s="11">
        <f t="shared" ref="CP1201:CT1201" si="3906">CP1202+CP1206+CP1210</f>
        <v>0</v>
      </c>
      <c r="CQ1201" s="11">
        <f t="shared" si="3906"/>
        <v>0</v>
      </c>
      <c r="CR1201" s="11">
        <f t="shared" si="3906"/>
        <v>0</v>
      </c>
      <c r="CS1201" s="11">
        <f t="shared" si="3906"/>
        <v>8823</v>
      </c>
      <c r="CT1201" s="11">
        <f t="shared" si="3906"/>
        <v>8133</v>
      </c>
    </row>
    <row r="1202" spans="1:98" ht="33">
      <c r="A1202" s="55" t="s">
        <v>84</v>
      </c>
      <c r="B1202" s="14" t="s">
        <v>358</v>
      </c>
      <c r="C1202" s="14" t="s">
        <v>164</v>
      </c>
      <c r="D1202" s="14" t="s">
        <v>164</v>
      </c>
      <c r="E1202" s="14" t="s">
        <v>433</v>
      </c>
      <c r="F1202" s="14"/>
      <c r="G1202" s="11">
        <f t="shared" si="3896"/>
        <v>166</v>
      </c>
      <c r="H1202" s="11">
        <f t="shared" si="3896"/>
        <v>0</v>
      </c>
      <c r="I1202" s="11">
        <f t="shared" si="3896"/>
        <v>0</v>
      </c>
      <c r="J1202" s="11">
        <f t="shared" si="3896"/>
        <v>0</v>
      </c>
      <c r="K1202" s="11">
        <f t="shared" si="3896"/>
        <v>0</v>
      </c>
      <c r="L1202" s="11">
        <f t="shared" si="3896"/>
        <v>0</v>
      </c>
      <c r="M1202" s="11">
        <f t="shared" si="3896"/>
        <v>166</v>
      </c>
      <c r="N1202" s="11">
        <f t="shared" si="3896"/>
        <v>0</v>
      </c>
      <c r="O1202" s="11">
        <f t="shared" si="3896"/>
        <v>0</v>
      </c>
      <c r="P1202" s="11">
        <f t="shared" si="3896"/>
        <v>0</v>
      </c>
      <c r="Q1202" s="11">
        <f t="shared" si="3896"/>
        <v>0</v>
      </c>
      <c r="R1202" s="11">
        <f t="shared" si="3896"/>
        <v>0</v>
      </c>
      <c r="S1202" s="11">
        <f t="shared" si="3897"/>
        <v>166</v>
      </c>
      <c r="T1202" s="11">
        <f t="shared" si="3897"/>
        <v>0</v>
      </c>
      <c r="U1202" s="11">
        <f t="shared" si="3897"/>
        <v>0</v>
      </c>
      <c r="V1202" s="11">
        <f t="shared" si="3897"/>
        <v>0</v>
      </c>
      <c r="W1202" s="11">
        <f t="shared" si="3897"/>
        <v>0</v>
      </c>
      <c r="X1202" s="11">
        <f t="shared" si="3897"/>
        <v>0</v>
      </c>
      <c r="Y1202" s="11">
        <f t="shared" si="3897"/>
        <v>166</v>
      </c>
      <c r="Z1202" s="11">
        <f t="shared" si="3897"/>
        <v>0</v>
      </c>
      <c r="AA1202" s="11">
        <f t="shared" si="3897"/>
        <v>0</v>
      </c>
      <c r="AB1202" s="11">
        <f t="shared" si="3897"/>
        <v>0</v>
      </c>
      <c r="AC1202" s="11">
        <f t="shared" si="3897"/>
        <v>0</v>
      </c>
      <c r="AD1202" s="11">
        <f t="shared" si="3897"/>
        <v>0</v>
      </c>
      <c r="AE1202" s="11">
        <f t="shared" si="3897"/>
        <v>166</v>
      </c>
      <c r="AF1202" s="11">
        <f t="shared" si="3897"/>
        <v>0</v>
      </c>
      <c r="AG1202" s="11">
        <f t="shared" si="3898"/>
        <v>0</v>
      </c>
      <c r="AH1202" s="11">
        <f t="shared" si="3898"/>
        <v>0</v>
      </c>
      <c r="AI1202" s="11">
        <f t="shared" si="3898"/>
        <v>0</v>
      </c>
      <c r="AJ1202" s="11">
        <f t="shared" si="3898"/>
        <v>0</v>
      </c>
      <c r="AK1202" s="75">
        <f t="shared" si="3898"/>
        <v>166</v>
      </c>
      <c r="AL1202" s="75">
        <f t="shared" si="3898"/>
        <v>0</v>
      </c>
      <c r="AM1202" s="11">
        <f t="shared" si="3898"/>
        <v>0</v>
      </c>
      <c r="AN1202" s="11">
        <f t="shared" si="3898"/>
        <v>0</v>
      </c>
      <c r="AO1202" s="11">
        <f t="shared" si="3898"/>
        <v>0</v>
      </c>
      <c r="AP1202" s="11">
        <f t="shared" si="3898"/>
        <v>0</v>
      </c>
      <c r="AQ1202" s="11">
        <f t="shared" si="3898"/>
        <v>166</v>
      </c>
      <c r="AR1202" s="11">
        <f t="shared" si="3898"/>
        <v>0</v>
      </c>
      <c r="AS1202" s="11">
        <f t="shared" si="3899"/>
        <v>0</v>
      </c>
      <c r="AT1202" s="11">
        <f t="shared" si="3899"/>
        <v>0</v>
      </c>
      <c r="AU1202" s="11">
        <f t="shared" si="3899"/>
        <v>0</v>
      </c>
      <c r="AV1202" s="11">
        <f t="shared" si="3899"/>
        <v>0</v>
      </c>
      <c r="AW1202" s="11">
        <f t="shared" si="3899"/>
        <v>166</v>
      </c>
      <c r="AX1202" s="11">
        <f t="shared" si="3899"/>
        <v>0</v>
      </c>
      <c r="AY1202" s="75">
        <f t="shared" si="3899"/>
        <v>0</v>
      </c>
      <c r="AZ1202" s="75">
        <f t="shared" si="3899"/>
        <v>0</v>
      </c>
      <c r="BA1202" s="75">
        <f t="shared" si="3899"/>
        <v>0</v>
      </c>
      <c r="BB1202" s="75">
        <f t="shared" si="3899"/>
        <v>0</v>
      </c>
      <c r="BC1202" s="75">
        <f t="shared" si="3899"/>
        <v>166</v>
      </c>
      <c r="BD1202" s="75">
        <f t="shared" si="3899"/>
        <v>0</v>
      </c>
      <c r="BE1202" s="11">
        <f t="shared" ref="BE1202:BT1216" si="3907">BE1203</f>
        <v>0</v>
      </c>
      <c r="BF1202" s="11">
        <f t="shared" si="3907"/>
        <v>0</v>
      </c>
      <c r="BG1202" s="11">
        <f t="shared" si="3907"/>
        <v>0</v>
      </c>
      <c r="BH1202" s="11">
        <f t="shared" si="3907"/>
        <v>0</v>
      </c>
      <c r="BI1202" s="138">
        <f t="shared" si="3907"/>
        <v>166</v>
      </c>
      <c r="BJ1202" s="138">
        <f t="shared" si="3907"/>
        <v>0</v>
      </c>
      <c r="BK1202" s="75">
        <f t="shared" si="3907"/>
        <v>0</v>
      </c>
      <c r="BL1202" s="75">
        <f t="shared" si="3907"/>
        <v>0</v>
      </c>
      <c r="BM1202" s="75">
        <f t="shared" si="3907"/>
        <v>0</v>
      </c>
      <c r="BN1202" s="75">
        <f t="shared" si="3907"/>
        <v>0</v>
      </c>
      <c r="BO1202" s="75">
        <f t="shared" si="3907"/>
        <v>166</v>
      </c>
      <c r="BP1202" s="75">
        <f t="shared" si="3907"/>
        <v>0</v>
      </c>
      <c r="BQ1202" s="11">
        <f t="shared" si="3907"/>
        <v>0</v>
      </c>
      <c r="BR1202" s="11">
        <f t="shared" si="3907"/>
        <v>0</v>
      </c>
      <c r="BS1202" s="11">
        <f t="shared" si="3907"/>
        <v>0</v>
      </c>
      <c r="BT1202" s="11">
        <f t="shared" si="3907"/>
        <v>0</v>
      </c>
      <c r="BU1202" s="11">
        <f t="shared" ref="BQ1202:CF1216" si="3908">BU1203</f>
        <v>166</v>
      </c>
      <c r="BV1202" s="11">
        <f t="shared" si="3908"/>
        <v>0</v>
      </c>
      <c r="BW1202" s="75">
        <f t="shared" si="3908"/>
        <v>0</v>
      </c>
      <c r="BX1202" s="75">
        <f t="shared" si="3908"/>
        <v>0</v>
      </c>
      <c r="BY1202" s="75">
        <f t="shared" si="3908"/>
        <v>0</v>
      </c>
      <c r="BZ1202" s="75">
        <f t="shared" si="3908"/>
        <v>0</v>
      </c>
      <c r="CA1202" s="75">
        <f t="shared" si="3908"/>
        <v>166</v>
      </c>
      <c r="CB1202" s="75">
        <f t="shared" si="3908"/>
        <v>0</v>
      </c>
      <c r="CC1202" s="75">
        <f t="shared" si="3908"/>
        <v>0</v>
      </c>
      <c r="CD1202" s="75">
        <f t="shared" si="3908"/>
        <v>0</v>
      </c>
      <c r="CE1202" s="75">
        <f t="shared" si="3908"/>
        <v>0</v>
      </c>
      <c r="CF1202" s="75">
        <f t="shared" si="3908"/>
        <v>0</v>
      </c>
      <c r="CG1202" s="75">
        <f t="shared" ref="CC1202:CR1216" si="3909">CG1203</f>
        <v>166</v>
      </c>
      <c r="CH1202" s="75">
        <f t="shared" si="3909"/>
        <v>0</v>
      </c>
      <c r="CI1202" s="11">
        <f t="shared" si="3909"/>
        <v>0</v>
      </c>
      <c r="CJ1202" s="11">
        <f t="shared" si="3909"/>
        <v>0</v>
      </c>
      <c r="CK1202" s="11">
        <f t="shared" si="3909"/>
        <v>0</v>
      </c>
      <c r="CL1202" s="11">
        <f t="shared" si="3909"/>
        <v>0</v>
      </c>
      <c r="CM1202" s="11">
        <f t="shared" si="3909"/>
        <v>166</v>
      </c>
      <c r="CN1202" s="11">
        <f t="shared" si="3909"/>
        <v>0</v>
      </c>
      <c r="CO1202" s="11">
        <f t="shared" si="3909"/>
        <v>0</v>
      </c>
      <c r="CP1202" s="11">
        <f t="shared" si="3909"/>
        <v>0</v>
      </c>
      <c r="CQ1202" s="11">
        <f t="shared" si="3909"/>
        <v>0</v>
      </c>
      <c r="CR1202" s="11">
        <f t="shared" si="3909"/>
        <v>0</v>
      </c>
      <c r="CS1202" s="11">
        <f t="shared" ref="CO1202:CT1216" si="3910">CS1203</f>
        <v>166</v>
      </c>
      <c r="CT1202" s="11">
        <f t="shared" si="3910"/>
        <v>0</v>
      </c>
    </row>
    <row r="1203" spans="1:98" ht="33">
      <c r="A1203" s="55" t="s">
        <v>374</v>
      </c>
      <c r="B1203" s="14" t="s">
        <v>358</v>
      </c>
      <c r="C1203" s="14" t="s">
        <v>164</v>
      </c>
      <c r="D1203" s="14" t="s">
        <v>164</v>
      </c>
      <c r="E1203" s="14" t="s">
        <v>432</v>
      </c>
      <c r="F1203" s="14"/>
      <c r="G1203" s="11">
        <f t="shared" si="3896"/>
        <v>166</v>
      </c>
      <c r="H1203" s="11">
        <f t="shared" si="3896"/>
        <v>0</v>
      </c>
      <c r="I1203" s="11">
        <f t="shared" si="3896"/>
        <v>0</v>
      </c>
      <c r="J1203" s="11">
        <f t="shared" si="3896"/>
        <v>0</v>
      </c>
      <c r="K1203" s="11">
        <f t="shared" si="3896"/>
        <v>0</v>
      </c>
      <c r="L1203" s="11">
        <f t="shared" si="3896"/>
        <v>0</v>
      </c>
      <c r="M1203" s="11">
        <f t="shared" si="3896"/>
        <v>166</v>
      </c>
      <c r="N1203" s="11">
        <f t="shared" si="3896"/>
        <v>0</v>
      </c>
      <c r="O1203" s="11">
        <f t="shared" si="3896"/>
        <v>0</v>
      </c>
      <c r="P1203" s="11">
        <f t="shared" si="3896"/>
        <v>0</v>
      </c>
      <c r="Q1203" s="11">
        <f t="shared" si="3896"/>
        <v>0</v>
      </c>
      <c r="R1203" s="11">
        <f t="shared" si="3896"/>
        <v>0</v>
      </c>
      <c r="S1203" s="11">
        <f t="shared" si="3897"/>
        <v>166</v>
      </c>
      <c r="T1203" s="11">
        <f t="shared" si="3897"/>
        <v>0</v>
      </c>
      <c r="U1203" s="11">
        <f t="shared" si="3897"/>
        <v>0</v>
      </c>
      <c r="V1203" s="11">
        <f t="shared" si="3897"/>
        <v>0</v>
      </c>
      <c r="W1203" s="11">
        <f t="shared" si="3897"/>
        <v>0</v>
      </c>
      <c r="X1203" s="11">
        <f t="shared" si="3897"/>
        <v>0</v>
      </c>
      <c r="Y1203" s="11">
        <f t="shared" si="3897"/>
        <v>166</v>
      </c>
      <c r="Z1203" s="11">
        <f t="shared" si="3897"/>
        <v>0</v>
      </c>
      <c r="AA1203" s="11">
        <f t="shared" si="3897"/>
        <v>0</v>
      </c>
      <c r="AB1203" s="11">
        <f t="shared" si="3897"/>
        <v>0</v>
      </c>
      <c r="AC1203" s="11">
        <f t="shared" si="3897"/>
        <v>0</v>
      </c>
      <c r="AD1203" s="11">
        <f t="shared" si="3897"/>
        <v>0</v>
      </c>
      <c r="AE1203" s="11">
        <f t="shared" si="3897"/>
        <v>166</v>
      </c>
      <c r="AF1203" s="11">
        <f t="shared" si="3897"/>
        <v>0</v>
      </c>
      <c r="AG1203" s="11">
        <f t="shared" si="3898"/>
        <v>0</v>
      </c>
      <c r="AH1203" s="11">
        <f t="shared" si="3898"/>
        <v>0</v>
      </c>
      <c r="AI1203" s="11">
        <f t="shared" si="3898"/>
        <v>0</v>
      </c>
      <c r="AJ1203" s="11">
        <f t="shared" si="3898"/>
        <v>0</v>
      </c>
      <c r="AK1203" s="75">
        <f t="shared" si="3898"/>
        <v>166</v>
      </c>
      <c r="AL1203" s="75">
        <f t="shared" si="3898"/>
        <v>0</v>
      </c>
      <c r="AM1203" s="11">
        <f t="shared" si="3898"/>
        <v>0</v>
      </c>
      <c r="AN1203" s="11">
        <f t="shared" si="3898"/>
        <v>0</v>
      </c>
      <c r="AO1203" s="11">
        <f t="shared" si="3898"/>
        <v>0</v>
      </c>
      <c r="AP1203" s="11">
        <f t="shared" si="3898"/>
        <v>0</v>
      </c>
      <c r="AQ1203" s="11">
        <f t="shared" si="3898"/>
        <v>166</v>
      </c>
      <c r="AR1203" s="11">
        <f t="shared" si="3898"/>
        <v>0</v>
      </c>
      <c r="AS1203" s="11">
        <f t="shared" si="3899"/>
        <v>0</v>
      </c>
      <c r="AT1203" s="11">
        <f t="shared" si="3899"/>
        <v>0</v>
      </c>
      <c r="AU1203" s="11">
        <f t="shared" si="3899"/>
        <v>0</v>
      </c>
      <c r="AV1203" s="11">
        <f t="shared" si="3899"/>
        <v>0</v>
      </c>
      <c r="AW1203" s="11">
        <f t="shared" si="3899"/>
        <v>166</v>
      </c>
      <c r="AX1203" s="11">
        <f t="shared" si="3899"/>
        <v>0</v>
      </c>
      <c r="AY1203" s="75">
        <f t="shared" si="3899"/>
        <v>0</v>
      </c>
      <c r="AZ1203" s="75">
        <f t="shared" si="3899"/>
        <v>0</v>
      </c>
      <c r="BA1203" s="75">
        <f t="shared" si="3899"/>
        <v>0</v>
      </c>
      <c r="BB1203" s="75">
        <f t="shared" si="3899"/>
        <v>0</v>
      </c>
      <c r="BC1203" s="75">
        <f t="shared" si="3899"/>
        <v>166</v>
      </c>
      <c r="BD1203" s="75">
        <f t="shared" si="3899"/>
        <v>0</v>
      </c>
      <c r="BE1203" s="11">
        <f t="shared" si="3907"/>
        <v>0</v>
      </c>
      <c r="BF1203" s="11">
        <f t="shared" si="3907"/>
        <v>0</v>
      </c>
      <c r="BG1203" s="11">
        <f t="shared" si="3907"/>
        <v>0</v>
      </c>
      <c r="BH1203" s="11">
        <f t="shared" si="3907"/>
        <v>0</v>
      </c>
      <c r="BI1203" s="138">
        <f t="shared" si="3907"/>
        <v>166</v>
      </c>
      <c r="BJ1203" s="138">
        <f t="shared" si="3907"/>
        <v>0</v>
      </c>
      <c r="BK1203" s="75">
        <f t="shared" si="3907"/>
        <v>0</v>
      </c>
      <c r="BL1203" s="75">
        <f t="shared" si="3907"/>
        <v>0</v>
      </c>
      <c r="BM1203" s="75">
        <f t="shared" si="3907"/>
        <v>0</v>
      </c>
      <c r="BN1203" s="75">
        <f t="shared" si="3907"/>
        <v>0</v>
      </c>
      <c r="BO1203" s="75">
        <f t="shared" si="3907"/>
        <v>166</v>
      </c>
      <c r="BP1203" s="75">
        <f t="shared" si="3907"/>
        <v>0</v>
      </c>
      <c r="BQ1203" s="11">
        <f t="shared" si="3908"/>
        <v>0</v>
      </c>
      <c r="BR1203" s="11">
        <f t="shared" si="3908"/>
        <v>0</v>
      </c>
      <c r="BS1203" s="11">
        <f t="shared" si="3908"/>
        <v>0</v>
      </c>
      <c r="BT1203" s="11">
        <f t="shared" si="3908"/>
        <v>0</v>
      </c>
      <c r="BU1203" s="11">
        <f t="shared" si="3908"/>
        <v>166</v>
      </c>
      <c r="BV1203" s="11">
        <f t="shared" si="3908"/>
        <v>0</v>
      </c>
      <c r="BW1203" s="75">
        <f t="shared" si="3908"/>
        <v>0</v>
      </c>
      <c r="BX1203" s="75">
        <f t="shared" si="3908"/>
        <v>0</v>
      </c>
      <c r="BY1203" s="75">
        <f t="shared" si="3908"/>
        <v>0</v>
      </c>
      <c r="BZ1203" s="75">
        <f t="shared" si="3908"/>
        <v>0</v>
      </c>
      <c r="CA1203" s="75">
        <f t="shared" si="3908"/>
        <v>166</v>
      </c>
      <c r="CB1203" s="75">
        <f t="shared" si="3908"/>
        <v>0</v>
      </c>
      <c r="CC1203" s="75">
        <f t="shared" si="3909"/>
        <v>0</v>
      </c>
      <c r="CD1203" s="75">
        <f t="shared" si="3909"/>
        <v>0</v>
      </c>
      <c r="CE1203" s="75">
        <f t="shared" si="3909"/>
        <v>0</v>
      </c>
      <c r="CF1203" s="75">
        <f t="shared" si="3909"/>
        <v>0</v>
      </c>
      <c r="CG1203" s="75">
        <f t="shared" si="3909"/>
        <v>166</v>
      </c>
      <c r="CH1203" s="75">
        <f t="shared" si="3909"/>
        <v>0</v>
      </c>
      <c r="CI1203" s="11">
        <f t="shared" si="3909"/>
        <v>0</v>
      </c>
      <c r="CJ1203" s="11">
        <f t="shared" si="3909"/>
        <v>0</v>
      </c>
      <c r="CK1203" s="11">
        <f t="shared" si="3909"/>
        <v>0</v>
      </c>
      <c r="CL1203" s="11">
        <f t="shared" si="3909"/>
        <v>0</v>
      </c>
      <c r="CM1203" s="11">
        <f t="shared" si="3909"/>
        <v>166</v>
      </c>
      <c r="CN1203" s="11">
        <f t="shared" si="3909"/>
        <v>0</v>
      </c>
      <c r="CO1203" s="11">
        <f t="shared" si="3910"/>
        <v>0</v>
      </c>
      <c r="CP1203" s="11">
        <f t="shared" si="3910"/>
        <v>0</v>
      </c>
      <c r="CQ1203" s="11">
        <f t="shared" si="3910"/>
        <v>0</v>
      </c>
      <c r="CR1203" s="11">
        <f t="shared" si="3910"/>
        <v>0</v>
      </c>
      <c r="CS1203" s="11">
        <f t="shared" si="3910"/>
        <v>166</v>
      </c>
      <c r="CT1203" s="11">
        <f t="shared" si="3910"/>
        <v>0</v>
      </c>
    </row>
    <row r="1204" spans="1:98" ht="33">
      <c r="A1204" s="55" t="s">
        <v>12</v>
      </c>
      <c r="B1204" s="14" t="s">
        <v>358</v>
      </c>
      <c r="C1204" s="14" t="s">
        <v>164</v>
      </c>
      <c r="D1204" s="14" t="s">
        <v>164</v>
      </c>
      <c r="E1204" s="14" t="s">
        <v>432</v>
      </c>
      <c r="F1204" s="14" t="s">
        <v>13</v>
      </c>
      <c r="G1204" s="11">
        <f t="shared" si="3896"/>
        <v>166</v>
      </c>
      <c r="H1204" s="11">
        <f t="shared" si="3896"/>
        <v>0</v>
      </c>
      <c r="I1204" s="11">
        <f t="shared" si="3896"/>
        <v>0</v>
      </c>
      <c r="J1204" s="11">
        <f t="shared" si="3896"/>
        <v>0</v>
      </c>
      <c r="K1204" s="11">
        <f t="shared" si="3896"/>
        <v>0</v>
      </c>
      <c r="L1204" s="11">
        <f t="shared" si="3896"/>
        <v>0</v>
      </c>
      <c r="M1204" s="11">
        <f t="shared" si="3896"/>
        <v>166</v>
      </c>
      <c r="N1204" s="11">
        <f t="shared" si="3896"/>
        <v>0</v>
      </c>
      <c r="O1204" s="11">
        <f t="shared" si="3896"/>
        <v>0</v>
      </c>
      <c r="P1204" s="11">
        <f t="shared" si="3896"/>
        <v>0</v>
      </c>
      <c r="Q1204" s="11">
        <f t="shared" si="3896"/>
        <v>0</v>
      </c>
      <c r="R1204" s="11">
        <f t="shared" si="3896"/>
        <v>0</v>
      </c>
      <c r="S1204" s="11">
        <f t="shared" si="3897"/>
        <v>166</v>
      </c>
      <c r="T1204" s="11">
        <f t="shared" si="3897"/>
        <v>0</v>
      </c>
      <c r="U1204" s="11">
        <f t="shared" si="3897"/>
        <v>0</v>
      </c>
      <c r="V1204" s="11">
        <f t="shared" si="3897"/>
        <v>0</v>
      </c>
      <c r="W1204" s="11">
        <f t="shared" si="3897"/>
        <v>0</v>
      </c>
      <c r="X1204" s="11">
        <f t="shared" si="3897"/>
        <v>0</v>
      </c>
      <c r="Y1204" s="11">
        <f t="shared" si="3897"/>
        <v>166</v>
      </c>
      <c r="Z1204" s="11">
        <f t="shared" si="3897"/>
        <v>0</v>
      </c>
      <c r="AA1204" s="11">
        <f t="shared" si="3897"/>
        <v>0</v>
      </c>
      <c r="AB1204" s="11">
        <f t="shared" si="3897"/>
        <v>0</v>
      </c>
      <c r="AC1204" s="11">
        <f t="shared" si="3897"/>
        <v>0</v>
      </c>
      <c r="AD1204" s="11">
        <f t="shared" si="3897"/>
        <v>0</v>
      </c>
      <c r="AE1204" s="11">
        <f t="shared" si="3897"/>
        <v>166</v>
      </c>
      <c r="AF1204" s="11">
        <f t="shared" si="3897"/>
        <v>0</v>
      </c>
      <c r="AG1204" s="11">
        <f t="shared" si="3898"/>
        <v>0</v>
      </c>
      <c r="AH1204" s="11">
        <f t="shared" si="3898"/>
        <v>0</v>
      </c>
      <c r="AI1204" s="11">
        <f t="shared" si="3898"/>
        <v>0</v>
      </c>
      <c r="AJ1204" s="11">
        <f t="shared" si="3898"/>
        <v>0</v>
      </c>
      <c r="AK1204" s="75">
        <f t="shared" si="3898"/>
        <v>166</v>
      </c>
      <c r="AL1204" s="75">
        <f t="shared" si="3898"/>
        <v>0</v>
      </c>
      <c r="AM1204" s="11">
        <f t="shared" si="3898"/>
        <v>0</v>
      </c>
      <c r="AN1204" s="11">
        <f t="shared" si="3898"/>
        <v>0</v>
      </c>
      <c r="AO1204" s="11">
        <f t="shared" si="3898"/>
        <v>0</v>
      </c>
      <c r="AP1204" s="11">
        <f t="shared" si="3898"/>
        <v>0</v>
      </c>
      <c r="AQ1204" s="11">
        <f t="shared" si="3898"/>
        <v>166</v>
      </c>
      <c r="AR1204" s="11">
        <f t="shared" si="3898"/>
        <v>0</v>
      </c>
      <c r="AS1204" s="11">
        <f t="shared" si="3899"/>
        <v>0</v>
      </c>
      <c r="AT1204" s="11">
        <f t="shared" si="3899"/>
        <v>0</v>
      </c>
      <c r="AU1204" s="11">
        <f t="shared" si="3899"/>
        <v>0</v>
      </c>
      <c r="AV1204" s="11">
        <f t="shared" si="3899"/>
        <v>0</v>
      </c>
      <c r="AW1204" s="11">
        <f t="shared" si="3899"/>
        <v>166</v>
      </c>
      <c r="AX1204" s="11">
        <f t="shared" si="3899"/>
        <v>0</v>
      </c>
      <c r="AY1204" s="75">
        <f t="shared" si="3899"/>
        <v>0</v>
      </c>
      <c r="AZ1204" s="75">
        <f t="shared" si="3899"/>
        <v>0</v>
      </c>
      <c r="BA1204" s="75">
        <f t="shared" si="3899"/>
        <v>0</v>
      </c>
      <c r="BB1204" s="75">
        <f t="shared" si="3899"/>
        <v>0</v>
      </c>
      <c r="BC1204" s="75">
        <f t="shared" si="3899"/>
        <v>166</v>
      </c>
      <c r="BD1204" s="75">
        <f t="shared" si="3899"/>
        <v>0</v>
      </c>
      <c r="BE1204" s="11">
        <f t="shared" si="3907"/>
        <v>0</v>
      </c>
      <c r="BF1204" s="11">
        <f t="shared" si="3907"/>
        <v>0</v>
      </c>
      <c r="BG1204" s="11">
        <f t="shared" si="3907"/>
        <v>0</v>
      </c>
      <c r="BH1204" s="11">
        <f t="shared" si="3907"/>
        <v>0</v>
      </c>
      <c r="BI1204" s="138">
        <f t="shared" si="3907"/>
        <v>166</v>
      </c>
      <c r="BJ1204" s="138">
        <f t="shared" si="3907"/>
        <v>0</v>
      </c>
      <c r="BK1204" s="75">
        <f t="shared" si="3907"/>
        <v>0</v>
      </c>
      <c r="BL1204" s="75">
        <f t="shared" si="3907"/>
        <v>0</v>
      </c>
      <c r="BM1204" s="75">
        <f t="shared" si="3907"/>
        <v>0</v>
      </c>
      <c r="BN1204" s="75">
        <f t="shared" si="3907"/>
        <v>0</v>
      </c>
      <c r="BO1204" s="75">
        <f t="shared" si="3907"/>
        <v>166</v>
      </c>
      <c r="BP1204" s="75">
        <f t="shared" si="3907"/>
        <v>0</v>
      </c>
      <c r="BQ1204" s="11">
        <f t="shared" si="3908"/>
        <v>0</v>
      </c>
      <c r="BR1204" s="11">
        <f t="shared" si="3908"/>
        <v>0</v>
      </c>
      <c r="BS1204" s="11">
        <f t="shared" si="3908"/>
        <v>0</v>
      </c>
      <c r="BT1204" s="11">
        <f t="shared" si="3908"/>
        <v>0</v>
      </c>
      <c r="BU1204" s="11">
        <f t="shared" si="3908"/>
        <v>166</v>
      </c>
      <c r="BV1204" s="11">
        <f t="shared" si="3908"/>
        <v>0</v>
      </c>
      <c r="BW1204" s="75">
        <f t="shared" si="3908"/>
        <v>0</v>
      </c>
      <c r="BX1204" s="75">
        <f t="shared" si="3908"/>
        <v>0</v>
      </c>
      <c r="BY1204" s="75">
        <f t="shared" si="3908"/>
        <v>0</v>
      </c>
      <c r="BZ1204" s="75">
        <f t="shared" si="3908"/>
        <v>0</v>
      </c>
      <c r="CA1204" s="75">
        <f t="shared" si="3908"/>
        <v>166</v>
      </c>
      <c r="CB1204" s="75">
        <f t="shared" si="3908"/>
        <v>0</v>
      </c>
      <c r="CC1204" s="75">
        <f t="shared" si="3909"/>
        <v>0</v>
      </c>
      <c r="CD1204" s="75">
        <f t="shared" si="3909"/>
        <v>0</v>
      </c>
      <c r="CE1204" s="75">
        <f t="shared" si="3909"/>
        <v>0</v>
      </c>
      <c r="CF1204" s="75">
        <f t="shared" si="3909"/>
        <v>0</v>
      </c>
      <c r="CG1204" s="75">
        <f t="shared" si="3909"/>
        <v>166</v>
      </c>
      <c r="CH1204" s="75">
        <f t="shared" si="3909"/>
        <v>0</v>
      </c>
      <c r="CI1204" s="11">
        <f t="shared" si="3909"/>
        <v>0</v>
      </c>
      <c r="CJ1204" s="11">
        <f t="shared" si="3909"/>
        <v>0</v>
      </c>
      <c r="CK1204" s="11">
        <f t="shared" si="3909"/>
        <v>0</v>
      </c>
      <c r="CL1204" s="11">
        <f t="shared" si="3909"/>
        <v>0</v>
      </c>
      <c r="CM1204" s="11">
        <f t="shared" si="3909"/>
        <v>166</v>
      </c>
      <c r="CN1204" s="11">
        <f t="shared" si="3909"/>
        <v>0</v>
      </c>
      <c r="CO1204" s="11">
        <f t="shared" si="3910"/>
        <v>0</v>
      </c>
      <c r="CP1204" s="11">
        <f t="shared" si="3910"/>
        <v>0</v>
      </c>
      <c r="CQ1204" s="11">
        <f t="shared" si="3910"/>
        <v>0</v>
      </c>
      <c r="CR1204" s="11">
        <f t="shared" si="3910"/>
        <v>0</v>
      </c>
      <c r="CS1204" s="11">
        <f t="shared" si="3910"/>
        <v>166</v>
      </c>
      <c r="CT1204" s="11">
        <f t="shared" si="3910"/>
        <v>0</v>
      </c>
    </row>
    <row r="1205" spans="1:98">
      <c r="A1205" s="55" t="s">
        <v>14</v>
      </c>
      <c r="B1205" s="14" t="s">
        <v>358</v>
      </c>
      <c r="C1205" s="14" t="s">
        <v>164</v>
      </c>
      <c r="D1205" s="14" t="s">
        <v>164</v>
      </c>
      <c r="E1205" s="14" t="s">
        <v>432</v>
      </c>
      <c r="F1205" s="14" t="s">
        <v>37</v>
      </c>
      <c r="G1205" s="11">
        <v>166</v>
      </c>
      <c r="H1205" s="11"/>
      <c r="I1205" s="11"/>
      <c r="J1205" s="11"/>
      <c r="K1205" s="11"/>
      <c r="L1205" s="11"/>
      <c r="M1205" s="11">
        <f>G1205+I1205+J1205+K1205+L1205</f>
        <v>166</v>
      </c>
      <c r="N1205" s="11">
        <f>H1205+J1205</f>
        <v>0</v>
      </c>
      <c r="O1205" s="11"/>
      <c r="P1205" s="11"/>
      <c r="Q1205" s="11"/>
      <c r="R1205" s="11"/>
      <c r="S1205" s="11">
        <f>M1205+O1205+P1205+Q1205+R1205</f>
        <v>166</v>
      </c>
      <c r="T1205" s="11">
        <f>N1205+P1205</f>
        <v>0</v>
      </c>
      <c r="U1205" s="11"/>
      <c r="V1205" s="11"/>
      <c r="W1205" s="11"/>
      <c r="X1205" s="11"/>
      <c r="Y1205" s="11">
        <f>S1205+U1205+V1205+W1205+X1205</f>
        <v>166</v>
      </c>
      <c r="Z1205" s="11">
        <f>T1205+V1205</f>
        <v>0</v>
      </c>
      <c r="AA1205" s="11"/>
      <c r="AB1205" s="11"/>
      <c r="AC1205" s="11"/>
      <c r="AD1205" s="11"/>
      <c r="AE1205" s="11">
        <f>Y1205+AA1205+AB1205+AC1205+AD1205</f>
        <v>166</v>
      </c>
      <c r="AF1205" s="11">
        <f>Z1205+AB1205</f>
        <v>0</v>
      </c>
      <c r="AG1205" s="11"/>
      <c r="AH1205" s="11"/>
      <c r="AI1205" s="11"/>
      <c r="AJ1205" s="11"/>
      <c r="AK1205" s="75">
        <f>AE1205+AG1205+AH1205+AI1205+AJ1205</f>
        <v>166</v>
      </c>
      <c r="AL1205" s="75">
        <f>AF1205+AH1205</f>
        <v>0</v>
      </c>
      <c r="AM1205" s="11"/>
      <c r="AN1205" s="11"/>
      <c r="AO1205" s="11"/>
      <c r="AP1205" s="11"/>
      <c r="AQ1205" s="11">
        <f>AK1205+AM1205+AN1205+AO1205+AP1205</f>
        <v>166</v>
      </c>
      <c r="AR1205" s="11">
        <f>AL1205+AN1205</f>
        <v>0</v>
      </c>
      <c r="AS1205" s="11"/>
      <c r="AT1205" s="11"/>
      <c r="AU1205" s="11"/>
      <c r="AV1205" s="11"/>
      <c r="AW1205" s="11">
        <f>AQ1205+AS1205+AT1205+AU1205+AV1205</f>
        <v>166</v>
      </c>
      <c r="AX1205" s="11">
        <f>AR1205+AT1205</f>
        <v>0</v>
      </c>
      <c r="AY1205" s="75"/>
      <c r="AZ1205" s="75"/>
      <c r="BA1205" s="75"/>
      <c r="BB1205" s="75"/>
      <c r="BC1205" s="75">
        <f>AW1205+AY1205+AZ1205+BA1205+BB1205</f>
        <v>166</v>
      </c>
      <c r="BD1205" s="75">
        <f>AX1205+AZ1205</f>
        <v>0</v>
      </c>
      <c r="BE1205" s="11"/>
      <c r="BF1205" s="11"/>
      <c r="BG1205" s="11"/>
      <c r="BH1205" s="11"/>
      <c r="BI1205" s="138">
        <f>BC1205+BE1205+BF1205+BG1205+BH1205</f>
        <v>166</v>
      </c>
      <c r="BJ1205" s="138">
        <f>BD1205+BF1205</f>
        <v>0</v>
      </c>
      <c r="BK1205" s="75"/>
      <c r="BL1205" s="75"/>
      <c r="BM1205" s="75"/>
      <c r="BN1205" s="75"/>
      <c r="BO1205" s="75">
        <f>BI1205+BK1205+BL1205+BM1205+BN1205</f>
        <v>166</v>
      </c>
      <c r="BP1205" s="75">
        <f>BJ1205+BL1205</f>
        <v>0</v>
      </c>
      <c r="BQ1205" s="11"/>
      <c r="BR1205" s="11"/>
      <c r="BS1205" s="11"/>
      <c r="BT1205" s="11"/>
      <c r="BU1205" s="11">
        <f>BO1205+BQ1205+BR1205+BS1205+BT1205</f>
        <v>166</v>
      </c>
      <c r="BV1205" s="11">
        <f>BP1205+BR1205</f>
        <v>0</v>
      </c>
      <c r="BW1205" s="75"/>
      <c r="BX1205" s="75"/>
      <c r="BY1205" s="75"/>
      <c r="BZ1205" s="75"/>
      <c r="CA1205" s="75">
        <f>BU1205+BW1205+BX1205+BY1205+BZ1205</f>
        <v>166</v>
      </c>
      <c r="CB1205" s="75">
        <f>BV1205+BX1205</f>
        <v>0</v>
      </c>
      <c r="CC1205" s="75"/>
      <c r="CD1205" s="75"/>
      <c r="CE1205" s="75"/>
      <c r="CF1205" s="75"/>
      <c r="CG1205" s="75">
        <f>CA1205+CC1205+CD1205+CE1205+CF1205</f>
        <v>166</v>
      </c>
      <c r="CH1205" s="75">
        <f>CB1205+CD1205</f>
        <v>0</v>
      </c>
      <c r="CI1205" s="11"/>
      <c r="CJ1205" s="11"/>
      <c r="CK1205" s="11"/>
      <c r="CL1205" s="11"/>
      <c r="CM1205" s="11">
        <f>CG1205+CI1205+CJ1205+CK1205+CL1205</f>
        <v>166</v>
      </c>
      <c r="CN1205" s="11">
        <f>CH1205+CJ1205</f>
        <v>0</v>
      </c>
      <c r="CO1205" s="11"/>
      <c r="CP1205" s="11"/>
      <c r="CQ1205" s="11"/>
      <c r="CR1205" s="11"/>
      <c r="CS1205" s="11">
        <f>CM1205+CO1205+CP1205+CQ1205+CR1205</f>
        <v>166</v>
      </c>
      <c r="CT1205" s="11">
        <f>CN1205+CP1205</f>
        <v>0</v>
      </c>
    </row>
    <row r="1206" spans="1:98">
      <c r="A1206" s="131" t="s">
        <v>571</v>
      </c>
      <c r="B1206" s="130" t="s">
        <v>358</v>
      </c>
      <c r="C1206" s="14" t="s">
        <v>164</v>
      </c>
      <c r="D1206" s="14" t="s">
        <v>164</v>
      </c>
      <c r="E1206" s="132" t="s">
        <v>755</v>
      </c>
      <c r="F1206" s="130"/>
      <c r="G1206" s="11"/>
      <c r="H1206" s="11"/>
      <c r="I1206" s="11"/>
      <c r="J1206" s="11"/>
      <c r="K1206" s="11"/>
      <c r="L1206" s="11"/>
      <c r="M1206" s="11"/>
      <c r="N1206" s="11"/>
      <c r="O1206" s="11"/>
      <c r="P1206" s="11"/>
      <c r="Q1206" s="11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  <c r="AJ1206" s="11"/>
      <c r="AK1206" s="75"/>
      <c r="AL1206" s="75"/>
      <c r="AM1206" s="11"/>
      <c r="AN1206" s="11"/>
      <c r="AO1206" s="11"/>
      <c r="AP1206" s="11"/>
      <c r="AQ1206" s="11"/>
      <c r="AR1206" s="11"/>
      <c r="AS1206" s="11"/>
      <c r="AT1206" s="11"/>
      <c r="AU1206" s="11"/>
      <c r="AV1206" s="11"/>
      <c r="AW1206" s="11"/>
      <c r="AX1206" s="11"/>
      <c r="AY1206" s="75"/>
      <c r="AZ1206" s="75"/>
      <c r="BA1206" s="75"/>
      <c r="BB1206" s="75"/>
      <c r="BC1206" s="75"/>
      <c r="BD1206" s="75"/>
      <c r="BE1206" s="11">
        <f>BE1207</f>
        <v>0</v>
      </c>
      <c r="BF1206" s="11">
        <f t="shared" ref="BF1206:BX1208" si="3911">BF1207</f>
        <v>8133</v>
      </c>
      <c r="BG1206" s="11">
        <f t="shared" si="3911"/>
        <v>0</v>
      </c>
      <c r="BH1206" s="11">
        <f t="shared" si="3911"/>
        <v>0</v>
      </c>
      <c r="BI1206" s="138">
        <f t="shared" si="3911"/>
        <v>8133</v>
      </c>
      <c r="BJ1206" s="138">
        <f t="shared" si="3911"/>
        <v>8133</v>
      </c>
      <c r="BK1206" s="75">
        <f>BK1207</f>
        <v>0</v>
      </c>
      <c r="BL1206" s="75">
        <f t="shared" si="3911"/>
        <v>0</v>
      </c>
      <c r="BM1206" s="75">
        <f t="shared" si="3911"/>
        <v>0</v>
      </c>
      <c r="BN1206" s="75">
        <f t="shared" si="3911"/>
        <v>0</v>
      </c>
      <c r="BO1206" s="75">
        <f t="shared" si="3911"/>
        <v>8133</v>
      </c>
      <c r="BP1206" s="75">
        <f t="shared" si="3911"/>
        <v>8133</v>
      </c>
      <c r="BQ1206" s="11">
        <f>BQ1207</f>
        <v>0</v>
      </c>
      <c r="BR1206" s="11">
        <f t="shared" si="3911"/>
        <v>0</v>
      </c>
      <c r="BS1206" s="11">
        <f t="shared" si="3911"/>
        <v>0</v>
      </c>
      <c r="BT1206" s="11">
        <f t="shared" si="3911"/>
        <v>0</v>
      </c>
      <c r="BU1206" s="11">
        <f t="shared" si="3911"/>
        <v>8133</v>
      </c>
      <c r="BV1206" s="11">
        <f t="shared" si="3911"/>
        <v>8133</v>
      </c>
      <c r="BW1206" s="75">
        <f>BW1207</f>
        <v>0</v>
      </c>
      <c r="BX1206" s="75">
        <f t="shared" si="3911"/>
        <v>0</v>
      </c>
      <c r="BY1206" s="75">
        <f t="shared" ref="BX1206:CB1208" si="3912">BY1207</f>
        <v>0</v>
      </c>
      <c r="BZ1206" s="75">
        <f t="shared" si="3912"/>
        <v>0</v>
      </c>
      <c r="CA1206" s="75">
        <f t="shared" si="3912"/>
        <v>8133</v>
      </c>
      <c r="CB1206" s="75">
        <f t="shared" si="3912"/>
        <v>8133</v>
      </c>
      <c r="CC1206" s="75">
        <f>CC1207</f>
        <v>0</v>
      </c>
      <c r="CD1206" s="75">
        <f t="shared" ref="CD1206:CS1208" si="3913">CD1207</f>
        <v>0</v>
      </c>
      <c r="CE1206" s="75">
        <f t="shared" si="3913"/>
        <v>0</v>
      </c>
      <c r="CF1206" s="75">
        <f t="shared" si="3913"/>
        <v>0</v>
      </c>
      <c r="CG1206" s="75">
        <f t="shared" si="3913"/>
        <v>8133</v>
      </c>
      <c r="CH1206" s="75">
        <f t="shared" si="3913"/>
        <v>8133</v>
      </c>
      <c r="CI1206" s="11">
        <f>CI1207</f>
        <v>0</v>
      </c>
      <c r="CJ1206" s="11">
        <f t="shared" si="3913"/>
        <v>0</v>
      </c>
      <c r="CK1206" s="11">
        <f t="shared" si="3913"/>
        <v>0</v>
      </c>
      <c r="CL1206" s="11">
        <f t="shared" si="3913"/>
        <v>0</v>
      </c>
      <c r="CM1206" s="11">
        <f t="shared" si="3913"/>
        <v>8133</v>
      </c>
      <c r="CN1206" s="11">
        <f t="shared" si="3913"/>
        <v>8133</v>
      </c>
      <c r="CO1206" s="11">
        <f>CO1207</f>
        <v>0</v>
      </c>
      <c r="CP1206" s="11">
        <f t="shared" si="3913"/>
        <v>0</v>
      </c>
      <c r="CQ1206" s="11">
        <f t="shared" si="3913"/>
        <v>0</v>
      </c>
      <c r="CR1206" s="11">
        <f t="shared" si="3913"/>
        <v>0</v>
      </c>
      <c r="CS1206" s="11">
        <f t="shared" si="3913"/>
        <v>8133</v>
      </c>
      <c r="CT1206" s="11">
        <f t="shared" ref="CP1206:CT1208" si="3914">CT1207</f>
        <v>8133</v>
      </c>
    </row>
    <row r="1207" spans="1:98" ht="54" customHeight="1">
      <c r="A1207" s="55" t="s">
        <v>514</v>
      </c>
      <c r="B1207" s="14" t="s">
        <v>358</v>
      </c>
      <c r="C1207" s="14" t="s">
        <v>164</v>
      </c>
      <c r="D1207" s="14" t="s">
        <v>164</v>
      </c>
      <c r="E1207" s="34" t="s">
        <v>753</v>
      </c>
      <c r="F1207" s="14"/>
      <c r="G1207" s="11"/>
      <c r="H1207" s="11"/>
      <c r="I1207" s="11"/>
      <c r="J1207" s="11"/>
      <c r="K1207" s="11"/>
      <c r="L1207" s="11"/>
      <c r="M1207" s="11"/>
      <c r="N1207" s="11"/>
      <c r="O1207" s="11"/>
      <c r="P1207" s="11"/>
      <c r="Q1207" s="11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  <c r="AJ1207" s="11"/>
      <c r="AK1207" s="11"/>
      <c r="AL1207" s="11"/>
      <c r="AM1207" s="11"/>
      <c r="AN1207" s="11"/>
      <c r="AO1207" s="11"/>
      <c r="AP1207" s="11"/>
      <c r="AQ1207" s="11"/>
      <c r="AR1207" s="11"/>
      <c r="AS1207" s="11"/>
      <c r="AT1207" s="11"/>
      <c r="AU1207" s="11"/>
      <c r="AV1207" s="11"/>
      <c r="AW1207" s="11"/>
      <c r="AX1207" s="11"/>
      <c r="AY1207" s="11"/>
      <c r="AZ1207" s="11"/>
      <c r="BA1207" s="11"/>
      <c r="BB1207" s="11"/>
      <c r="BC1207" s="11"/>
      <c r="BD1207" s="11"/>
      <c r="BE1207" s="11">
        <f>BE1208</f>
        <v>0</v>
      </c>
      <c r="BF1207" s="11">
        <f t="shared" ref="BF1207:BU1208" si="3915">BF1208</f>
        <v>8133</v>
      </c>
      <c r="BG1207" s="11">
        <f t="shared" si="3915"/>
        <v>0</v>
      </c>
      <c r="BH1207" s="11">
        <f t="shared" si="3915"/>
        <v>0</v>
      </c>
      <c r="BI1207" s="138">
        <f t="shared" si="3915"/>
        <v>8133</v>
      </c>
      <c r="BJ1207" s="138">
        <f t="shared" si="3915"/>
        <v>8133</v>
      </c>
      <c r="BK1207" s="75">
        <f>BK1208</f>
        <v>0</v>
      </c>
      <c r="BL1207" s="75">
        <f t="shared" si="3915"/>
        <v>0</v>
      </c>
      <c r="BM1207" s="75">
        <f t="shared" si="3915"/>
        <v>0</v>
      </c>
      <c r="BN1207" s="75">
        <f t="shared" si="3915"/>
        <v>0</v>
      </c>
      <c r="BO1207" s="75">
        <f t="shared" si="3915"/>
        <v>8133</v>
      </c>
      <c r="BP1207" s="75">
        <f t="shared" si="3915"/>
        <v>8133</v>
      </c>
      <c r="BQ1207" s="11">
        <f>BQ1208</f>
        <v>0</v>
      </c>
      <c r="BR1207" s="11">
        <f t="shared" si="3915"/>
        <v>0</v>
      </c>
      <c r="BS1207" s="11">
        <f t="shared" si="3915"/>
        <v>0</v>
      </c>
      <c r="BT1207" s="11">
        <f t="shared" si="3915"/>
        <v>0</v>
      </c>
      <c r="BU1207" s="11">
        <f t="shared" si="3915"/>
        <v>8133</v>
      </c>
      <c r="BV1207" s="11">
        <f t="shared" si="3911"/>
        <v>8133</v>
      </c>
      <c r="BW1207" s="75">
        <f>BW1208</f>
        <v>0</v>
      </c>
      <c r="BX1207" s="75">
        <f t="shared" si="3911"/>
        <v>0</v>
      </c>
      <c r="BY1207" s="75">
        <f t="shared" si="3912"/>
        <v>0</v>
      </c>
      <c r="BZ1207" s="75">
        <f t="shared" si="3912"/>
        <v>0</v>
      </c>
      <c r="CA1207" s="75">
        <f t="shared" si="3912"/>
        <v>8133</v>
      </c>
      <c r="CB1207" s="75">
        <f t="shared" si="3912"/>
        <v>8133</v>
      </c>
      <c r="CC1207" s="75">
        <f>CC1208</f>
        <v>0</v>
      </c>
      <c r="CD1207" s="75">
        <f t="shared" si="3913"/>
        <v>0</v>
      </c>
      <c r="CE1207" s="75">
        <f t="shared" si="3913"/>
        <v>0</v>
      </c>
      <c r="CF1207" s="75">
        <f t="shared" si="3913"/>
        <v>0</v>
      </c>
      <c r="CG1207" s="75">
        <f t="shared" si="3913"/>
        <v>8133</v>
      </c>
      <c r="CH1207" s="75">
        <f t="shared" si="3913"/>
        <v>8133</v>
      </c>
      <c r="CI1207" s="11">
        <f>CI1208</f>
        <v>0</v>
      </c>
      <c r="CJ1207" s="11">
        <f t="shared" si="3913"/>
        <v>0</v>
      </c>
      <c r="CK1207" s="11">
        <f t="shared" si="3913"/>
        <v>0</v>
      </c>
      <c r="CL1207" s="11">
        <f t="shared" si="3913"/>
        <v>0</v>
      </c>
      <c r="CM1207" s="11">
        <f t="shared" si="3913"/>
        <v>8133</v>
      </c>
      <c r="CN1207" s="11">
        <f t="shared" si="3913"/>
        <v>8133</v>
      </c>
      <c r="CO1207" s="11">
        <f>CO1208</f>
        <v>0</v>
      </c>
      <c r="CP1207" s="11">
        <f t="shared" si="3914"/>
        <v>0</v>
      </c>
      <c r="CQ1207" s="11">
        <f t="shared" si="3914"/>
        <v>0</v>
      </c>
      <c r="CR1207" s="11">
        <f t="shared" si="3914"/>
        <v>0</v>
      </c>
      <c r="CS1207" s="11">
        <f t="shared" si="3914"/>
        <v>8133</v>
      </c>
      <c r="CT1207" s="11">
        <f t="shared" si="3914"/>
        <v>8133</v>
      </c>
    </row>
    <row r="1208" spans="1:98" ht="33">
      <c r="A1208" s="55" t="s">
        <v>12</v>
      </c>
      <c r="B1208" s="14" t="s">
        <v>358</v>
      </c>
      <c r="C1208" s="14" t="s">
        <v>164</v>
      </c>
      <c r="D1208" s="14" t="s">
        <v>164</v>
      </c>
      <c r="E1208" s="34" t="s">
        <v>753</v>
      </c>
      <c r="F1208" s="14" t="s">
        <v>13</v>
      </c>
      <c r="G1208" s="11"/>
      <c r="H1208" s="11"/>
      <c r="I1208" s="11"/>
      <c r="J1208" s="11"/>
      <c r="K1208" s="11"/>
      <c r="L1208" s="11"/>
      <c r="M1208" s="11"/>
      <c r="N1208" s="11"/>
      <c r="O1208" s="11"/>
      <c r="P1208" s="11"/>
      <c r="Q1208" s="11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  <c r="AJ1208" s="11"/>
      <c r="AK1208" s="11"/>
      <c r="AL1208" s="11"/>
      <c r="AM1208" s="11"/>
      <c r="AN1208" s="11"/>
      <c r="AO1208" s="11"/>
      <c r="AP1208" s="11"/>
      <c r="AQ1208" s="11"/>
      <c r="AR1208" s="11"/>
      <c r="AS1208" s="11"/>
      <c r="AT1208" s="11"/>
      <c r="AU1208" s="11"/>
      <c r="AV1208" s="11"/>
      <c r="AW1208" s="11"/>
      <c r="AX1208" s="11"/>
      <c r="AY1208" s="11"/>
      <c r="AZ1208" s="11"/>
      <c r="BA1208" s="11"/>
      <c r="BB1208" s="11"/>
      <c r="BC1208" s="11"/>
      <c r="BD1208" s="11"/>
      <c r="BE1208" s="11">
        <f>BE1209</f>
        <v>0</v>
      </c>
      <c r="BF1208" s="11">
        <f t="shared" si="3915"/>
        <v>8133</v>
      </c>
      <c r="BG1208" s="11">
        <f t="shared" si="3915"/>
        <v>0</v>
      </c>
      <c r="BH1208" s="11">
        <f t="shared" si="3915"/>
        <v>0</v>
      </c>
      <c r="BI1208" s="138">
        <f t="shared" si="3915"/>
        <v>8133</v>
      </c>
      <c r="BJ1208" s="138">
        <f t="shared" si="3915"/>
        <v>8133</v>
      </c>
      <c r="BK1208" s="75">
        <f>BK1209</f>
        <v>0</v>
      </c>
      <c r="BL1208" s="75">
        <f t="shared" si="3915"/>
        <v>0</v>
      </c>
      <c r="BM1208" s="75">
        <f t="shared" si="3915"/>
        <v>0</v>
      </c>
      <c r="BN1208" s="75">
        <f t="shared" si="3915"/>
        <v>0</v>
      </c>
      <c r="BO1208" s="75">
        <f t="shared" si="3915"/>
        <v>8133</v>
      </c>
      <c r="BP1208" s="75">
        <f t="shared" si="3915"/>
        <v>8133</v>
      </c>
      <c r="BQ1208" s="11">
        <f>BQ1209</f>
        <v>0</v>
      </c>
      <c r="BR1208" s="11">
        <f t="shared" si="3911"/>
        <v>0</v>
      </c>
      <c r="BS1208" s="11">
        <f t="shared" si="3911"/>
        <v>0</v>
      </c>
      <c r="BT1208" s="11">
        <f t="shared" si="3911"/>
        <v>0</v>
      </c>
      <c r="BU1208" s="11">
        <f t="shared" si="3911"/>
        <v>8133</v>
      </c>
      <c r="BV1208" s="11">
        <f t="shared" si="3911"/>
        <v>8133</v>
      </c>
      <c r="BW1208" s="75">
        <f>BW1209</f>
        <v>0</v>
      </c>
      <c r="BX1208" s="75">
        <f t="shared" si="3912"/>
        <v>0</v>
      </c>
      <c r="BY1208" s="75">
        <f t="shared" si="3912"/>
        <v>0</v>
      </c>
      <c r="BZ1208" s="75">
        <f t="shared" si="3912"/>
        <v>0</v>
      </c>
      <c r="CA1208" s="75">
        <f t="shared" si="3912"/>
        <v>8133</v>
      </c>
      <c r="CB1208" s="75">
        <f t="shared" si="3912"/>
        <v>8133</v>
      </c>
      <c r="CC1208" s="75">
        <f>CC1209</f>
        <v>0</v>
      </c>
      <c r="CD1208" s="75">
        <f t="shared" si="3913"/>
        <v>0</v>
      </c>
      <c r="CE1208" s="75">
        <f t="shared" si="3913"/>
        <v>0</v>
      </c>
      <c r="CF1208" s="75">
        <f t="shared" si="3913"/>
        <v>0</v>
      </c>
      <c r="CG1208" s="75">
        <f t="shared" si="3913"/>
        <v>8133</v>
      </c>
      <c r="CH1208" s="75">
        <f t="shared" si="3913"/>
        <v>8133</v>
      </c>
      <c r="CI1208" s="11">
        <f>CI1209</f>
        <v>0</v>
      </c>
      <c r="CJ1208" s="11">
        <f t="shared" si="3913"/>
        <v>0</v>
      </c>
      <c r="CK1208" s="11">
        <f t="shared" si="3913"/>
        <v>0</v>
      </c>
      <c r="CL1208" s="11">
        <f t="shared" si="3913"/>
        <v>0</v>
      </c>
      <c r="CM1208" s="11">
        <f t="shared" si="3913"/>
        <v>8133</v>
      </c>
      <c r="CN1208" s="11">
        <f t="shared" si="3913"/>
        <v>8133</v>
      </c>
      <c r="CO1208" s="11">
        <f>CO1209</f>
        <v>0</v>
      </c>
      <c r="CP1208" s="11">
        <f t="shared" si="3914"/>
        <v>0</v>
      </c>
      <c r="CQ1208" s="11">
        <f t="shared" si="3914"/>
        <v>0</v>
      </c>
      <c r="CR1208" s="11">
        <f t="shared" si="3914"/>
        <v>0</v>
      </c>
      <c r="CS1208" s="11">
        <f t="shared" si="3914"/>
        <v>8133</v>
      </c>
      <c r="CT1208" s="11">
        <f t="shared" si="3914"/>
        <v>8133</v>
      </c>
    </row>
    <row r="1209" spans="1:98">
      <c r="A1209" s="55" t="s">
        <v>14</v>
      </c>
      <c r="B1209" s="14" t="s">
        <v>358</v>
      </c>
      <c r="C1209" s="14" t="s">
        <v>164</v>
      </c>
      <c r="D1209" s="14" t="s">
        <v>164</v>
      </c>
      <c r="E1209" s="34" t="s">
        <v>753</v>
      </c>
      <c r="F1209" s="14" t="s">
        <v>37</v>
      </c>
      <c r="G1209" s="11"/>
      <c r="H1209" s="11"/>
      <c r="I1209" s="11"/>
      <c r="J1209" s="11"/>
      <c r="K1209" s="11"/>
      <c r="L1209" s="11"/>
      <c r="M1209" s="11"/>
      <c r="N1209" s="11"/>
      <c r="O1209" s="11"/>
      <c r="P1209" s="11"/>
      <c r="Q1209" s="11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  <c r="AJ1209" s="11"/>
      <c r="AK1209" s="11"/>
      <c r="AL1209" s="11"/>
      <c r="AM1209" s="11"/>
      <c r="AN1209" s="11"/>
      <c r="AO1209" s="11"/>
      <c r="AP1209" s="11"/>
      <c r="AQ1209" s="11"/>
      <c r="AR1209" s="11"/>
      <c r="AS1209" s="11"/>
      <c r="AT1209" s="11"/>
      <c r="AU1209" s="11"/>
      <c r="AV1209" s="11"/>
      <c r="AW1209" s="11"/>
      <c r="AX1209" s="11"/>
      <c r="AY1209" s="11"/>
      <c r="AZ1209" s="11"/>
      <c r="BA1209" s="11"/>
      <c r="BB1209" s="11"/>
      <c r="BC1209" s="11"/>
      <c r="BD1209" s="11"/>
      <c r="BE1209" s="11"/>
      <c r="BF1209" s="11">
        <v>8133</v>
      </c>
      <c r="BG1209" s="11"/>
      <c r="BH1209" s="11"/>
      <c r="BI1209" s="138">
        <f>BC1209+BE1209+BF1209+BG1209+BH1209</f>
        <v>8133</v>
      </c>
      <c r="BJ1209" s="138">
        <f>BD1209+BF1209</f>
        <v>8133</v>
      </c>
      <c r="BK1209" s="75"/>
      <c r="BL1209" s="75"/>
      <c r="BM1209" s="75"/>
      <c r="BN1209" s="75"/>
      <c r="BO1209" s="75">
        <f>BI1209+BK1209+BL1209+BM1209+BN1209</f>
        <v>8133</v>
      </c>
      <c r="BP1209" s="75">
        <f>BJ1209+BL1209</f>
        <v>8133</v>
      </c>
      <c r="BQ1209" s="11"/>
      <c r="BR1209" s="11"/>
      <c r="BS1209" s="11"/>
      <c r="BT1209" s="11"/>
      <c r="BU1209" s="11">
        <f>BO1209+BQ1209+BR1209+BS1209+BT1209</f>
        <v>8133</v>
      </c>
      <c r="BV1209" s="11">
        <f>BP1209+BR1209</f>
        <v>8133</v>
      </c>
      <c r="BW1209" s="75"/>
      <c r="BX1209" s="75"/>
      <c r="BY1209" s="75"/>
      <c r="BZ1209" s="75"/>
      <c r="CA1209" s="75">
        <f>BU1209+BW1209+BX1209+BY1209+BZ1209</f>
        <v>8133</v>
      </c>
      <c r="CB1209" s="75">
        <f>BV1209+BX1209</f>
        <v>8133</v>
      </c>
      <c r="CC1209" s="75"/>
      <c r="CD1209" s="75"/>
      <c r="CE1209" s="75"/>
      <c r="CF1209" s="75"/>
      <c r="CG1209" s="75">
        <f>CA1209+CC1209+CD1209+CE1209+CF1209</f>
        <v>8133</v>
      </c>
      <c r="CH1209" s="75">
        <f>CB1209+CD1209</f>
        <v>8133</v>
      </c>
      <c r="CI1209" s="11"/>
      <c r="CJ1209" s="11"/>
      <c r="CK1209" s="11"/>
      <c r="CL1209" s="11"/>
      <c r="CM1209" s="11">
        <f>CG1209+CI1209+CJ1209+CK1209+CL1209</f>
        <v>8133</v>
      </c>
      <c r="CN1209" s="11">
        <f>CH1209+CJ1209</f>
        <v>8133</v>
      </c>
      <c r="CO1209" s="11"/>
      <c r="CP1209" s="11"/>
      <c r="CQ1209" s="11"/>
      <c r="CR1209" s="11"/>
      <c r="CS1209" s="11">
        <f>CM1209+CO1209+CP1209+CQ1209+CR1209</f>
        <v>8133</v>
      </c>
      <c r="CT1209" s="11">
        <f>CN1209+CP1209</f>
        <v>8133</v>
      </c>
    </row>
    <row r="1210" spans="1:98" ht="55.5" customHeight="1">
      <c r="A1210" s="55" t="s">
        <v>514</v>
      </c>
      <c r="B1210" s="14" t="s">
        <v>358</v>
      </c>
      <c r="C1210" s="14" t="s">
        <v>164</v>
      </c>
      <c r="D1210" s="14" t="s">
        <v>164</v>
      </c>
      <c r="E1210" s="34" t="s">
        <v>754</v>
      </c>
      <c r="F1210" s="14"/>
      <c r="G1210" s="11"/>
      <c r="H1210" s="11"/>
      <c r="I1210" s="11"/>
      <c r="J1210" s="11"/>
      <c r="K1210" s="11"/>
      <c r="L1210" s="11"/>
      <c r="M1210" s="11"/>
      <c r="N1210" s="11"/>
      <c r="O1210" s="11"/>
      <c r="P1210" s="11"/>
      <c r="Q1210" s="11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  <c r="AJ1210" s="11"/>
      <c r="AK1210" s="11"/>
      <c r="AL1210" s="11"/>
      <c r="AM1210" s="11"/>
      <c r="AN1210" s="11"/>
      <c r="AO1210" s="11"/>
      <c r="AP1210" s="11"/>
      <c r="AQ1210" s="11"/>
      <c r="AR1210" s="11"/>
      <c r="AS1210" s="11"/>
      <c r="AT1210" s="11"/>
      <c r="AU1210" s="11"/>
      <c r="AV1210" s="11"/>
      <c r="AW1210" s="11"/>
      <c r="AX1210" s="11"/>
      <c r="AY1210" s="11"/>
      <c r="AZ1210" s="11"/>
      <c r="BA1210" s="11"/>
      <c r="BB1210" s="11"/>
      <c r="BC1210" s="11"/>
      <c r="BD1210" s="11"/>
      <c r="BE1210" s="11">
        <f>BE1211</f>
        <v>0</v>
      </c>
      <c r="BF1210" s="11">
        <f t="shared" ref="BF1210:BU1211" si="3916">BF1211</f>
        <v>0</v>
      </c>
      <c r="BG1210" s="11">
        <f t="shared" si="3916"/>
        <v>524</v>
      </c>
      <c r="BH1210" s="11">
        <f t="shared" si="3916"/>
        <v>0</v>
      </c>
      <c r="BI1210" s="138">
        <f t="shared" si="3916"/>
        <v>524</v>
      </c>
      <c r="BJ1210" s="138">
        <f t="shared" si="3916"/>
        <v>0</v>
      </c>
      <c r="BK1210" s="75">
        <f>BK1211</f>
        <v>0</v>
      </c>
      <c r="BL1210" s="75">
        <f t="shared" si="3916"/>
        <v>0</v>
      </c>
      <c r="BM1210" s="75">
        <f t="shared" si="3916"/>
        <v>0</v>
      </c>
      <c r="BN1210" s="75">
        <f t="shared" si="3916"/>
        <v>0</v>
      </c>
      <c r="BO1210" s="75">
        <f t="shared" si="3916"/>
        <v>524</v>
      </c>
      <c r="BP1210" s="75">
        <f t="shared" si="3916"/>
        <v>0</v>
      </c>
      <c r="BQ1210" s="11">
        <f>BQ1211</f>
        <v>0</v>
      </c>
      <c r="BR1210" s="11">
        <f t="shared" si="3916"/>
        <v>0</v>
      </c>
      <c r="BS1210" s="11">
        <f t="shared" si="3916"/>
        <v>0</v>
      </c>
      <c r="BT1210" s="11">
        <f t="shared" si="3916"/>
        <v>0</v>
      </c>
      <c r="BU1210" s="11">
        <f t="shared" si="3916"/>
        <v>524</v>
      </c>
      <c r="BV1210" s="11">
        <f t="shared" ref="BR1210:BV1211" si="3917">BV1211</f>
        <v>0</v>
      </c>
      <c r="BW1210" s="75">
        <f>BW1211</f>
        <v>0</v>
      </c>
      <c r="BX1210" s="75">
        <f t="shared" ref="BX1210:CM1211" si="3918">BX1211</f>
        <v>0</v>
      </c>
      <c r="BY1210" s="75">
        <f t="shared" si="3918"/>
        <v>0</v>
      </c>
      <c r="BZ1210" s="75">
        <f t="shared" si="3918"/>
        <v>0</v>
      </c>
      <c r="CA1210" s="75">
        <f t="shared" si="3918"/>
        <v>524</v>
      </c>
      <c r="CB1210" s="75">
        <f t="shared" si="3918"/>
        <v>0</v>
      </c>
      <c r="CC1210" s="75">
        <f>CC1211</f>
        <v>0</v>
      </c>
      <c r="CD1210" s="75">
        <f t="shared" si="3918"/>
        <v>0</v>
      </c>
      <c r="CE1210" s="75">
        <f t="shared" si="3918"/>
        <v>0</v>
      </c>
      <c r="CF1210" s="75">
        <f t="shared" si="3918"/>
        <v>0</v>
      </c>
      <c r="CG1210" s="75">
        <f t="shared" si="3918"/>
        <v>524</v>
      </c>
      <c r="CH1210" s="75">
        <f t="shared" si="3918"/>
        <v>0</v>
      </c>
      <c r="CI1210" s="11">
        <f>CI1211</f>
        <v>0</v>
      </c>
      <c r="CJ1210" s="11">
        <f t="shared" si="3918"/>
        <v>0</v>
      </c>
      <c r="CK1210" s="11">
        <f t="shared" si="3918"/>
        <v>0</v>
      </c>
      <c r="CL1210" s="11">
        <f t="shared" si="3918"/>
        <v>0</v>
      </c>
      <c r="CM1210" s="11">
        <f t="shared" si="3918"/>
        <v>524</v>
      </c>
      <c r="CN1210" s="11">
        <f t="shared" ref="CJ1210:CN1211" si="3919">CN1211</f>
        <v>0</v>
      </c>
      <c r="CO1210" s="11">
        <f>CO1211</f>
        <v>0</v>
      </c>
      <c r="CP1210" s="11">
        <f t="shared" ref="CP1210:CT1211" si="3920">CP1211</f>
        <v>0</v>
      </c>
      <c r="CQ1210" s="11">
        <f t="shared" si="3920"/>
        <v>0</v>
      </c>
      <c r="CR1210" s="11">
        <f t="shared" si="3920"/>
        <v>0</v>
      </c>
      <c r="CS1210" s="11">
        <f t="shared" si="3920"/>
        <v>524</v>
      </c>
      <c r="CT1210" s="11">
        <f t="shared" si="3920"/>
        <v>0</v>
      </c>
    </row>
    <row r="1211" spans="1:98" ht="33">
      <c r="A1211" s="55" t="s">
        <v>12</v>
      </c>
      <c r="B1211" s="14" t="s">
        <v>358</v>
      </c>
      <c r="C1211" s="14" t="s">
        <v>164</v>
      </c>
      <c r="D1211" s="14" t="s">
        <v>164</v>
      </c>
      <c r="E1211" s="34" t="s">
        <v>754</v>
      </c>
      <c r="F1211" s="14" t="s">
        <v>13</v>
      </c>
      <c r="G1211" s="11"/>
      <c r="H1211" s="11"/>
      <c r="I1211" s="11"/>
      <c r="J1211" s="11"/>
      <c r="K1211" s="11"/>
      <c r="L1211" s="11"/>
      <c r="M1211" s="11"/>
      <c r="N1211" s="11"/>
      <c r="O1211" s="11"/>
      <c r="P1211" s="11"/>
      <c r="Q1211" s="11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  <c r="AJ1211" s="11"/>
      <c r="AK1211" s="11"/>
      <c r="AL1211" s="11"/>
      <c r="AM1211" s="11"/>
      <c r="AN1211" s="11"/>
      <c r="AO1211" s="11"/>
      <c r="AP1211" s="11"/>
      <c r="AQ1211" s="11"/>
      <c r="AR1211" s="11"/>
      <c r="AS1211" s="11"/>
      <c r="AT1211" s="11"/>
      <c r="AU1211" s="11"/>
      <c r="AV1211" s="11"/>
      <c r="AW1211" s="11"/>
      <c r="AX1211" s="11"/>
      <c r="AY1211" s="11"/>
      <c r="AZ1211" s="11"/>
      <c r="BA1211" s="11"/>
      <c r="BB1211" s="11"/>
      <c r="BC1211" s="11"/>
      <c r="BD1211" s="11"/>
      <c r="BE1211" s="11">
        <f>BE1212</f>
        <v>0</v>
      </c>
      <c r="BF1211" s="11">
        <f t="shared" si="3916"/>
        <v>0</v>
      </c>
      <c r="BG1211" s="11">
        <f t="shared" si="3916"/>
        <v>524</v>
      </c>
      <c r="BH1211" s="11">
        <f t="shared" si="3916"/>
        <v>0</v>
      </c>
      <c r="BI1211" s="138">
        <f t="shared" si="3916"/>
        <v>524</v>
      </c>
      <c r="BJ1211" s="138">
        <f t="shared" si="3916"/>
        <v>0</v>
      </c>
      <c r="BK1211" s="75">
        <f>BK1212</f>
        <v>0</v>
      </c>
      <c r="BL1211" s="75">
        <f t="shared" si="3916"/>
        <v>0</v>
      </c>
      <c r="BM1211" s="75">
        <f t="shared" si="3916"/>
        <v>0</v>
      </c>
      <c r="BN1211" s="75">
        <f t="shared" si="3916"/>
        <v>0</v>
      </c>
      <c r="BO1211" s="75">
        <f t="shared" si="3916"/>
        <v>524</v>
      </c>
      <c r="BP1211" s="75">
        <f t="shared" si="3916"/>
        <v>0</v>
      </c>
      <c r="BQ1211" s="11">
        <f>BQ1212</f>
        <v>0</v>
      </c>
      <c r="BR1211" s="11">
        <f t="shared" si="3917"/>
        <v>0</v>
      </c>
      <c r="BS1211" s="11">
        <f t="shared" si="3917"/>
        <v>0</v>
      </c>
      <c r="BT1211" s="11">
        <f t="shared" si="3917"/>
        <v>0</v>
      </c>
      <c r="BU1211" s="11">
        <f t="shared" si="3917"/>
        <v>524</v>
      </c>
      <c r="BV1211" s="11">
        <f t="shared" si="3917"/>
        <v>0</v>
      </c>
      <c r="BW1211" s="75">
        <f>BW1212</f>
        <v>0</v>
      </c>
      <c r="BX1211" s="75">
        <f t="shared" si="3918"/>
        <v>0</v>
      </c>
      <c r="BY1211" s="75">
        <f t="shared" si="3918"/>
        <v>0</v>
      </c>
      <c r="BZ1211" s="75">
        <f t="shared" si="3918"/>
        <v>0</v>
      </c>
      <c r="CA1211" s="75">
        <f t="shared" si="3918"/>
        <v>524</v>
      </c>
      <c r="CB1211" s="75">
        <f t="shared" si="3918"/>
        <v>0</v>
      </c>
      <c r="CC1211" s="75">
        <f>CC1212</f>
        <v>0</v>
      </c>
      <c r="CD1211" s="75">
        <f t="shared" si="3918"/>
        <v>0</v>
      </c>
      <c r="CE1211" s="75">
        <f t="shared" si="3918"/>
        <v>0</v>
      </c>
      <c r="CF1211" s="75">
        <f t="shared" si="3918"/>
        <v>0</v>
      </c>
      <c r="CG1211" s="75">
        <f t="shared" si="3918"/>
        <v>524</v>
      </c>
      <c r="CH1211" s="75">
        <f t="shared" si="3918"/>
        <v>0</v>
      </c>
      <c r="CI1211" s="11">
        <f>CI1212</f>
        <v>0</v>
      </c>
      <c r="CJ1211" s="11">
        <f t="shared" si="3919"/>
        <v>0</v>
      </c>
      <c r="CK1211" s="11">
        <f t="shared" si="3919"/>
        <v>0</v>
      </c>
      <c r="CL1211" s="11">
        <f t="shared" si="3919"/>
        <v>0</v>
      </c>
      <c r="CM1211" s="11">
        <f t="shared" si="3919"/>
        <v>524</v>
      </c>
      <c r="CN1211" s="11">
        <f t="shared" si="3919"/>
        <v>0</v>
      </c>
      <c r="CO1211" s="11">
        <f>CO1212</f>
        <v>0</v>
      </c>
      <c r="CP1211" s="11">
        <f t="shared" si="3920"/>
        <v>0</v>
      </c>
      <c r="CQ1211" s="11">
        <f t="shared" si="3920"/>
        <v>0</v>
      </c>
      <c r="CR1211" s="11">
        <f t="shared" si="3920"/>
        <v>0</v>
      </c>
      <c r="CS1211" s="11">
        <f t="shared" si="3920"/>
        <v>524</v>
      </c>
      <c r="CT1211" s="11">
        <f t="shared" si="3920"/>
        <v>0</v>
      </c>
    </row>
    <row r="1212" spans="1:98">
      <c r="A1212" s="55" t="s">
        <v>14</v>
      </c>
      <c r="B1212" s="14" t="s">
        <v>358</v>
      </c>
      <c r="C1212" s="14" t="s">
        <v>164</v>
      </c>
      <c r="D1212" s="14" t="s">
        <v>164</v>
      </c>
      <c r="E1212" s="34" t="s">
        <v>754</v>
      </c>
      <c r="F1212" s="14" t="s">
        <v>37</v>
      </c>
      <c r="G1212" s="11"/>
      <c r="H1212" s="11"/>
      <c r="I1212" s="11"/>
      <c r="J1212" s="11"/>
      <c r="K1212" s="11"/>
      <c r="L1212" s="11"/>
      <c r="M1212" s="11"/>
      <c r="N1212" s="11"/>
      <c r="O1212" s="11"/>
      <c r="P1212" s="11"/>
      <c r="Q1212" s="11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  <c r="AJ1212" s="11"/>
      <c r="AK1212" s="11"/>
      <c r="AL1212" s="11"/>
      <c r="AM1212" s="11"/>
      <c r="AN1212" s="11"/>
      <c r="AO1212" s="11"/>
      <c r="AP1212" s="11"/>
      <c r="AQ1212" s="11"/>
      <c r="AR1212" s="11"/>
      <c r="AS1212" s="11"/>
      <c r="AT1212" s="11"/>
      <c r="AU1212" s="11"/>
      <c r="AV1212" s="11"/>
      <c r="AW1212" s="11"/>
      <c r="AX1212" s="11"/>
      <c r="AY1212" s="11"/>
      <c r="AZ1212" s="11"/>
      <c r="BA1212" s="11"/>
      <c r="BB1212" s="11"/>
      <c r="BC1212" s="11"/>
      <c r="BD1212" s="11"/>
      <c r="BE1212" s="11"/>
      <c r="BF1212" s="11"/>
      <c r="BG1212" s="11">
        <v>524</v>
      </c>
      <c r="BH1212" s="11"/>
      <c r="BI1212" s="138">
        <f>BC1212+BE1212+BF1212+BG1212+BH1212</f>
        <v>524</v>
      </c>
      <c r="BJ1212" s="138">
        <f>BD1212+BF1212</f>
        <v>0</v>
      </c>
      <c r="BK1212" s="75"/>
      <c r="BL1212" s="75"/>
      <c r="BM1212" s="75"/>
      <c r="BN1212" s="75"/>
      <c r="BO1212" s="75">
        <f>BI1212+BK1212+BL1212+BM1212+BN1212</f>
        <v>524</v>
      </c>
      <c r="BP1212" s="75">
        <f>BJ1212+BL1212</f>
        <v>0</v>
      </c>
      <c r="BQ1212" s="11"/>
      <c r="BR1212" s="11"/>
      <c r="BS1212" s="11"/>
      <c r="BT1212" s="11"/>
      <c r="BU1212" s="11">
        <f>BO1212+BQ1212+BR1212+BS1212+BT1212</f>
        <v>524</v>
      </c>
      <c r="BV1212" s="11">
        <f>BP1212+BR1212</f>
        <v>0</v>
      </c>
      <c r="BW1212" s="75"/>
      <c r="BX1212" s="75"/>
      <c r="BY1212" s="75"/>
      <c r="BZ1212" s="75"/>
      <c r="CA1212" s="75">
        <f>BU1212+BW1212+BX1212+BY1212+BZ1212</f>
        <v>524</v>
      </c>
      <c r="CB1212" s="75">
        <f>BV1212+BX1212</f>
        <v>0</v>
      </c>
      <c r="CC1212" s="75"/>
      <c r="CD1212" s="75"/>
      <c r="CE1212" s="75"/>
      <c r="CF1212" s="75"/>
      <c r="CG1212" s="75">
        <f>CA1212+CC1212+CD1212+CE1212+CF1212</f>
        <v>524</v>
      </c>
      <c r="CH1212" s="75">
        <f>CB1212+CD1212</f>
        <v>0</v>
      </c>
      <c r="CI1212" s="11"/>
      <c r="CJ1212" s="11"/>
      <c r="CK1212" s="11"/>
      <c r="CL1212" s="11"/>
      <c r="CM1212" s="11">
        <f>CG1212+CI1212+CJ1212+CK1212+CL1212</f>
        <v>524</v>
      </c>
      <c r="CN1212" s="11">
        <f>CH1212+CJ1212</f>
        <v>0</v>
      </c>
      <c r="CO1212" s="11"/>
      <c r="CP1212" s="11"/>
      <c r="CQ1212" s="11"/>
      <c r="CR1212" s="11"/>
      <c r="CS1212" s="11">
        <f>CM1212+CO1212+CP1212+CQ1212+CR1212</f>
        <v>524</v>
      </c>
      <c r="CT1212" s="11">
        <f>CN1212+CP1212</f>
        <v>0</v>
      </c>
    </row>
    <row r="1213" spans="1:98" ht="49.5">
      <c r="A1213" s="72" t="s">
        <v>371</v>
      </c>
      <c r="B1213" s="14" t="s">
        <v>358</v>
      </c>
      <c r="C1213" s="14" t="s">
        <v>164</v>
      </c>
      <c r="D1213" s="14" t="s">
        <v>164</v>
      </c>
      <c r="E1213" s="14" t="s">
        <v>447</v>
      </c>
      <c r="F1213" s="14"/>
      <c r="G1213" s="11">
        <f t="shared" si="3896"/>
        <v>680</v>
      </c>
      <c r="H1213" s="11">
        <f t="shared" si="3896"/>
        <v>0</v>
      </c>
      <c r="I1213" s="11">
        <f t="shared" si="3896"/>
        <v>0</v>
      </c>
      <c r="J1213" s="11">
        <f t="shared" si="3896"/>
        <v>0</v>
      </c>
      <c r="K1213" s="11">
        <f t="shared" si="3896"/>
        <v>0</v>
      </c>
      <c r="L1213" s="11">
        <f t="shared" si="3896"/>
        <v>0</v>
      </c>
      <c r="M1213" s="11">
        <f t="shared" si="3896"/>
        <v>680</v>
      </c>
      <c r="N1213" s="11">
        <f t="shared" si="3896"/>
        <v>0</v>
      </c>
      <c r="O1213" s="11">
        <f t="shared" si="3896"/>
        <v>0</v>
      </c>
      <c r="P1213" s="11">
        <f t="shared" si="3896"/>
        <v>0</v>
      </c>
      <c r="Q1213" s="11">
        <f t="shared" si="3896"/>
        <v>0</v>
      </c>
      <c r="R1213" s="11">
        <f t="shared" si="3896"/>
        <v>0</v>
      </c>
      <c r="S1213" s="11">
        <f t="shared" si="3897"/>
        <v>680</v>
      </c>
      <c r="T1213" s="11">
        <f t="shared" si="3897"/>
        <v>0</v>
      </c>
      <c r="U1213" s="11">
        <f t="shared" si="3897"/>
        <v>0</v>
      </c>
      <c r="V1213" s="11">
        <f t="shared" si="3897"/>
        <v>0</v>
      </c>
      <c r="W1213" s="11">
        <f t="shared" si="3897"/>
        <v>0</v>
      </c>
      <c r="X1213" s="11">
        <f t="shared" si="3897"/>
        <v>0</v>
      </c>
      <c r="Y1213" s="11">
        <f t="shared" si="3897"/>
        <v>680</v>
      </c>
      <c r="Z1213" s="11">
        <f t="shared" si="3897"/>
        <v>0</v>
      </c>
      <c r="AA1213" s="11">
        <f t="shared" si="3897"/>
        <v>0</v>
      </c>
      <c r="AB1213" s="11">
        <f t="shared" si="3897"/>
        <v>0</v>
      </c>
      <c r="AC1213" s="11">
        <f t="shared" si="3897"/>
        <v>0</v>
      </c>
      <c r="AD1213" s="11">
        <f t="shared" si="3897"/>
        <v>0</v>
      </c>
      <c r="AE1213" s="11">
        <f t="shared" si="3897"/>
        <v>680</v>
      </c>
      <c r="AF1213" s="11">
        <f t="shared" si="3897"/>
        <v>0</v>
      </c>
      <c r="AG1213" s="11">
        <f t="shared" si="3898"/>
        <v>0</v>
      </c>
      <c r="AH1213" s="11">
        <f t="shared" si="3898"/>
        <v>0</v>
      </c>
      <c r="AI1213" s="11">
        <f t="shared" si="3898"/>
        <v>0</v>
      </c>
      <c r="AJ1213" s="11">
        <f t="shared" si="3898"/>
        <v>0</v>
      </c>
      <c r="AK1213" s="75">
        <f t="shared" si="3898"/>
        <v>680</v>
      </c>
      <c r="AL1213" s="75">
        <f t="shared" si="3898"/>
        <v>0</v>
      </c>
      <c r="AM1213" s="11">
        <f t="shared" si="3898"/>
        <v>0</v>
      </c>
      <c r="AN1213" s="11">
        <f t="shared" si="3898"/>
        <v>0</v>
      </c>
      <c r="AO1213" s="11">
        <f t="shared" si="3898"/>
        <v>0</v>
      </c>
      <c r="AP1213" s="11">
        <f t="shared" si="3898"/>
        <v>0</v>
      </c>
      <c r="AQ1213" s="11">
        <f t="shared" si="3898"/>
        <v>680</v>
      </c>
      <c r="AR1213" s="11">
        <f t="shared" si="3898"/>
        <v>0</v>
      </c>
      <c r="AS1213" s="11">
        <f t="shared" si="3899"/>
        <v>0</v>
      </c>
      <c r="AT1213" s="11">
        <f t="shared" si="3899"/>
        <v>0</v>
      </c>
      <c r="AU1213" s="11">
        <f t="shared" si="3899"/>
        <v>0</v>
      </c>
      <c r="AV1213" s="11">
        <f t="shared" si="3899"/>
        <v>0</v>
      </c>
      <c r="AW1213" s="11">
        <f t="shared" si="3899"/>
        <v>680</v>
      </c>
      <c r="AX1213" s="11">
        <f t="shared" si="3899"/>
        <v>0</v>
      </c>
      <c r="AY1213" s="75">
        <f t="shared" si="3899"/>
        <v>0</v>
      </c>
      <c r="AZ1213" s="75">
        <f t="shared" si="3899"/>
        <v>0</v>
      </c>
      <c r="BA1213" s="75">
        <f t="shared" si="3899"/>
        <v>0</v>
      </c>
      <c r="BB1213" s="75">
        <f t="shared" si="3899"/>
        <v>0</v>
      </c>
      <c r="BC1213" s="75">
        <f t="shared" si="3899"/>
        <v>680</v>
      </c>
      <c r="BD1213" s="75">
        <f t="shared" si="3899"/>
        <v>0</v>
      </c>
      <c r="BE1213" s="11">
        <f t="shared" si="3907"/>
        <v>0</v>
      </c>
      <c r="BF1213" s="11">
        <f t="shared" si="3907"/>
        <v>0</v>
      </c>
      <c r="BG1213" s="11">
        <f t="shared" si="3907"/>
        <v>0</v>
      </c>
      <c r="BH1213" s="11">
        <f t="shared" si="3907"/>
        <v>0</v>
      </c>
      <c r="BI1213" s="138">
        <f t="shared" si="3907"/>
        <v>680</v>
      </c>
      <c r="BJ1213" s="138">
        <f t="shared" si="3907"/>
        <v>0</v>
      </c>
      <c r="BK1213" s="75">
        <f t="shared" si="3907"/>
        <v>0</v>
      </c>
      <c r="BL1213" s="75">
        <f t="shared" si="3907"/>
        <v>0</v>
      </c>
      <c r="BM1213" s="75">
        <f t="shared" si="3907"/>
        <v>0</v>
      </c>
      <c r="BN1213" s="75">
        <f t="shared" si="3907"/>
        <v>0</v>
      </c>
      <c r="BO1213" s="75">
        <f t="shared" si="3907"/>
        <v>680</v>
      </c>
      <c r="BP1213" s="75">
        <f t="shared" si="3907"/>
        <v>0</v>
      </c>
      <c r="BQ1213" s="11">
        <f t="shared" si="3908"/>
        <v>0</v>
      </c>
      <c r="BR1213" s="11">
        <f t="shared" si="3908"/>
        <v>0</v>
      </c>
      <c r="BS1213" s="11">
        <f t="shared" si="3908"/>
        <v>0</v>
      </c>
      <c r="BT1213" s="11">
        <f t="shared" si="3908"/>
        <v>0</v>
      </c>
      <c r="BU1213" s="11">
        <f t="shared" si="3908"/>
        <v>680</v>
      </c>
      <c r="BV1213" s="11">
        <f t="shared" si="3908"/>
        <v>0</v>
      </c>
      <c r="BW1213" s="75">
        <f t="shared" si="3908"/>
        <v>0</v>
      </c>
      <c r="BX1213" s="75">
        <f t="shared" si="3908"/>
        <v>0</v>
      </c>
      <c r="BY1213" s="75">
        <f t="shared" si="3908"/>
        <v>0</v>
      </c>
      <c r="BZ1213" s="75">
        <f t="shared" si="3908"/>
        <v>0</v>
      </c>
      <c r="CA1213" s="75">
        <f t="shared" si="3908"/>
        <v>680</v>
      </c>
      <c r="CB1213" s="75">
        <f t="shared" si="3908"/>
        <v>0</v>
      </c>
      <c r="CC1213" s="75">
        <f t="shared" si="3909"/>
        <v>0</v>
      </c>
      <c r="CD1213" s="75">
        <f t="shared" si="3909"/>
        <v>0</v>
      </c>
      <c r="CE1213" s="75">
        <f t="shared" si="3909"/>
        <v>0</v>
      </c>
      <c r="CF1213" s="75">
        <f t="shared" si="3909"/>
        <v>0</v>
      </c>
      <c r="CG1213" s="75">
        <f t="shared" si="3909"/>
        <v>680</v>
      </c>
      <c r="CH1213" s="75">
        <f t="shared" si="3909"/>
        <v>0</v>
      </c>
      <c r="CI1213" s="11">
        <f t="shared" si="3909"/>
        <v>0</v>
      </c>
      <c r="CJ1213" s="11">
        <f t="shared" si="3909"/>
        <v>0</v>
      </c>
      <c r="CK1213" s="11">
        <f t="shared" si="3909"/>
        <v>0</v>
      </c>
      <c r="CL1213" s="11">
        <f t="shared" si="3909"/>
        <v>0</v>
      </c>
      <c r="CM1213" s="11">
        <f t="shared" si="3909"/>
        <v>680</v>
      </c>
      <c r="CN1213" s="11">
        <f t="shared" si="3909"/>
        <v>0</v>
      </c>
      <c r="CO1213" s="11">
        <f t="shared" si="3910"/>
        <v>0</v>
      </c>
      <c r="CP1213" s="11">
        <f t="shared" si="3910"/>
        <v>0</v>
      </c>
      <c r="CQ1213" s="11">
        <f t="shared" si="3910"/>
        <v>0</v>
      </c>
      <c r="CR1213" s="11">
        <f t="shared" si="3910"/>
        <v>0</v>
      </c>
      <c r="CS1213" s="11">
        <f t="shared" si="3910"/>
        <v>680</v>
      </c>
      <c r="CT1213" s="11">
        <f t="shared" si="3910"/>
        <v>0</v>
      </c>
    </row>
    <row r="1214" spans="1:98" ht="33">
      <c r="A1214" s="55" t="s">
        <v>84</v>
      </c>
      <c r="B1214" s="14" t="s">
        <v>358</v>
      </c>
      <c r="C1214" s="14" t="s">
        <v>164</v>
      </c>
      <c r="D1214" s="14" t="s">
        <v>164</v>
      </c>
      <c r="E1214" s="14" t="s">
        <v>452</v>
      </c>
      <c r="F1214" s="14"/>
      <c r="G1214" s="11">
        <f t="shared" si="3896"/>
        <v>680</v>
      </c>
      <c r="H1214" s="11">
        <f t="shared" si="3896"/>
        <v>0</v>
      </c>
      <c r="I1214" s="11">
        <f t="shared" si="3896"/>
        <v>0</v>
      </c>
      <c r="J1214" s="11">
        <f t="shared" si="3896"/>
        <v>0</v>
      </c>
      <c r="K1214" s="11">
        <f t="shared" si="3896"/>
        <v>0</v>
      </c>
      <c r="L1214" s="11">
        <f t="shared" si="3896"/>
        <v>0</v>
      </c>
      <c r="M1214" s="11">
        <f t="shared" si="3896"/>
        <v>680</v>
      </c>
      <c r="N1214" s="11">
        <f t="shared" si="3896"/>
        <v>0</v>
      </c>
      <c r="O1214" s="11">
        <f t="shared" si="3896"/>
        <v>0</v>
      </c>
      <c r="P1214" s="11">
        <f t="shared" si="3896"/>
        <v>0</v>
      </c>
      <c r="Q1214" s="11">
        <f t="shared" si="3896"/>
        <v>0</v>
      </c>
      <c r="R1214" s="11">
        <f t="shared" si="3896"/>
        <v>0</v>
      </c>
      <c r="S1214" s="11">
        <f t="shared" si="3897"/>
        <v>680</v>
      </c>
      <c r="T1214" s="11">
        <f t="shared" si="3897"/>
        <v>0</v>
      </c>
      <c r="U1214" s="11">
        <f t="shared" si="3897"/>
        <v>0</v>
      </c>
      <c r="V1214" s="11">
        <f t="shared" si="3897"/>
        <v>0</v>
      </c>
      <c r="W1214" s="11">
        <f t="shared" si="3897"/>
        <v>0</v>
      </c>
      <c r="X1214" s="11">
        <f t="shared" si="3897"/>
        <v>0</v>
      </c>
      <c r="Y1214" s="11">
        <f t="shared" si="3897"/>
        <v>680</v>
      </c>
      <c r="Z1214" s="11">
        <f t="shared" si="3897"/>
        <v>0</v>
      </c>
      <c r="AA1214" s="11">
        <f t="shared" si="3897"/>
        <v>0</v>
      </c>
      <c r="AB1214" s="11">
        <f t="shared" si="3897"/>
        <v>0</v>
      </c>
      <c r="AC1214" s="11">
        <f t="shared" si="3897"/>
        <v>0</v>
      </c>
      <c r="AD1214" s="11">
        <f t="shared" si="3897"/>
        <v>0</v>
      </c>
      <c r="AE1214" s="11">
        <f t="shared" si="3897"/>
        <v>680</v>
      </c>
      <c r="AF1214" s="11">
        <f t="shared" si="3897"/>
        <v>0</v>
      </c>
      <c r="AG1214" s="11">
        <f t="shared" si="3898"/>
        <v>0</v>
      </c>
      <c r="AH1214" s="11">
        <f t="shared" si="3898"/>
        <v>0</v>
      </c>
      <c r="AI1214" s="11">
        <f t="shared" si="3898"/>
        <v>0</v>
      </c>
      <c r="AJ1214" s="11">
        <f t="shared" si="3898"/>
        <v>0</v>
      </c>
      <c r="AK1214" s="75">
        <f t="shared" si="3898"/>
        <v>680</v>
      </c>
      <c r="AL1214" s="75">
        <f t="shared" si="3898"/>
        <v>0</v>
      </c>
      <c r="AM1214" s="11">
        <f t="shared" si="3898"/>
        <v>0</v>
      </c>
      <c r="AN1214" s="11">
        <f t="shared" si="3898"/>
        <v>0</v>
      </c>
      <c r="AO1214" s="11">
        <f t="shared" si="3898"/>
        <v>0</v>
      </c>
      <c r="AP1214" s="11">
        <f t="shared" si="3898"/>
        <v>0</v>
      </c>
      <c r="AQ1214" s="11">
        <f t="shared" si="3898"/>
        <v>680</v>
      </c>
      <c r="AR1214" s="11">
        <f t="shared" si="3898"/>
        <v>0</v>
      </c>
      <c r="AS1214" s="11">
        <f t="shared" si="3899"/>
        <v>0</v>
      </c>
      <c r="AT1214" s="11">
        <f t="shared" si="3899"/>
        <v>0</v>
      </c>
      <c r="AU1214" s="11">
        <f t="shared" si="3899"/>
        <v>0</v>
      </c>
      <c r="AV1214" s="11">
        <f t="shared" si="3899"/>
        <v>0</v>
      </c>
      <c r="AW1214" s="11">
        <f t="shared" si="3899"/>
        <v>680</v>
      </c>
      <c r="AX1214" s="11">
        <f t="shared" si="3899"/>
        <v>0</v>
      </c>
      <c r="AY1214" s="75">
        <f t="shared" si="3899"/>
        <v>0</v>
      </c>
      <c r="AZ1214" s="75">
        <f t="shared" si="3899"/>
        <v>0</v>
      </c>
      <c r="BA1214" s="75">
        <f t="shared" si="3899"/>
        <v>0</v>
      </c>
      <c r="BB1214" s="75">
        <f t="shared" si="3899"/>
        <v>0</v>
      </c>
      <c r="BC1214" s="75">
        <f t="shared" si="3899"/>
        <v>680</v>
      </c>
      <c r="BD1214" s="75">
        <f t="shared" si="3899"/>
        <v>0</v>
      </c>
      <c r="BE1214" s="11">
        <f t="shared" si="3907"/>
        <v>0</v>
      </c>
      <c r="BF1214" s="11">
        <f t="shared" si="3907"/>
        <v>0</v>
      </c>
      <c r="BG1214" s="11">
        <f t="shared" si="3907"/>
        <v>0</v>
      </c>
      <c r="BH1214" s="11">
        <f t="shared" si="3907"/>
        <v>0</v>
      </c>
      <c r="BI1214" s="138">
        <f t="shared" si="3907"/>
        <v>680</v>
      </c>
      <c r="BJ1214" s="138">
        <f t="shared" si="3907"/>
        <v>0</v>
      </c>
      <c r="BK1214" s="75">
        <f t="shared" si="3907"/>
        <v>0</v>
      </c>
      <c r="BL1214" s="75">
        <f t="shared" si="3907"/>
        <v>0</v>
      </c>
      <c r="BM1214" s="75">
        <f t="shared" si="3907"/>
        <v>0</v>
      </c>
      <c r="BN1214" s="75">
        <f t="shared" si="3907"/>
        <v>0</v>
      </c>
      <c r="BO1214" s="75">
        <f t="shared" si="3907"/>
        <v>680</v>
      </c>
      <c r="BP1214" s="75">
        <f t="shared" si="3907"/>
        <v>0</v>
      </c>
      <c r="BQ1214" s="11">
        <f t="shared" si="3908"/>
        <v>0</v>
      </c>
      <c r="BR1214" s="11">
        <f t="shared" si="3908"/>
        <v>0</v>
      </c>
      <c r="BS1214" s="11">
        <f t="shared" si="3908"/>
        <v>0</v>
      </c>
      <c r="BT1214" s="11">
        <f t="shared" si="3908"/>
        <v>0</v>
      </c>
      <c r="BU1214" s="11">
        <f t="shared" si="3908"/>
        <v>680</v>
      </c>
      <c r="BV1214" s="11">
        <f t="shared" si="3908"/>
        <v>0</v>
      </c>
      <c r="BW1214" s="75">
        <f t="shared" si="3908"/>
        <v>0</v>
      </c>
      <c r="BX1214" s="75">
        <f t="shared" si="3908"/>
        <v>0</v>
      </c>
      <c r="BY1214" s="75">
        <f t="shared" si="3908"/>
        <v>0</v>
      </c>
      <c r="BZ1214" s="75">
        <f t="shared" si="3908"/>
        <v>0</v>
      </c>
      <c r="CA1214" s="75">
        <f t="shared" si="3908"/>
        <v>680</v>
      </c>
      <c r="CB1214" s="75">
        <f t="shared" si="3908"/>
        <v>0</v>
      </c>
      <c r="CC1214" s="75">
        <f t="shared" si="3909"/>
        <v>0</v>
      </c>
      <c r="CD1214" s="75">
        <f t="shared" si="3909"/>
        <v>0</v>
      </c>
      <c r="CE1214" s="75">
        <f t="shared" si="3909"/>
        <v>0</v>
      </c>
      <c r="CF1214" s="75">
        <f t="shared" si="3909"/>
        <v>0</v>
      </c>
      <c r="CG1214" s="75">
        <f t="shared" si="3909"/>
        <v>680</v>
      </c>
      <c r="CH1214" s="75">
        <f t="shared" si="3909"/>
        <v>0</v>
      </c>
      <c r="CI1214" s="11">
        <f t="shared" si="3909"/>
        <v>0</v>
      </c>
      <c r="CJ1214" s="11">
        <f t="shared" si="3909"/>
        <v>0</v>
      </c>
      <c r="CK1214" s="11">
        <f t="shared" si="3909"/>
        <v>0</v>
      </c>
      <c r="CL1214" s="11">
        <f t="shared" si="3909"/>
        <v>0</v>
      </c>
      <c r="CM1214" s="11">
        <f t="shared" si="3909"/>
        <v>680</v>
      </c>
      <c r="CN1214" s="11">
        <f t="shared" si="3909"/>
        <v>0</v>
      </c>
      <c r="CO1214" s="11">
        <f t="shared" si="3910"/>
        <v>0</v>
      </c>
      <c r="CP1214" s="11">
        <f t="shared" si="3910"/>
        <v>0</v>
      </c>
      <c r="CQ1214" s="11">
        <f t="shared" si="3910"/>
        <v>0</v>
      </c>
      <c r="CR1214" s="11">
        <f t="shared" si="3910"/>
        <v>0</v>
      </c>
      <c r="CS1214" s="11">
        <f t="shared" si="3910"/>
        <v>680</v>
      </c>
      <c r="CT1214" s="11">
        <f t="shared" si="3910"/>
        <v>0</v>
      </c>
    </row>
    <row r="1215" spans="1:98" ht="33">
      <c r="A1215" s="55" t="s">
        <v>374</v>
      </c>
      <c r="B1215" s="14" t="s">
        <v>358</v>
      </c>
      <c r="C1215" s="14" t="s">
        <v>164</v>
      </c>
      <c r="D1215" s="14" t="s">
        <v>164</v>
      </c>
      <c r="E1215" s="14" t="s">
        <v>453</v>
      </c>
      <c r="F1215" s="14"/>
      <c r="G1215" s="11">
        <f t="shared" si="3896"/>
        <v>680</v>
      </c>
      <c r="H1215" s="11">
        <f t="shared" si="3896"/>
        <v>0</v>
      </c>
      <c r="I1215" s="11">
        <f t="shared" si="3896"/>
        <v>0</v>
      </c>
      <c r="J1215" s="11">
        <f t="shared" si="3896"/>
        <v>0</v>
      </c>
      <c r="K1215" s="11">
        <f t="shared" si="3896"/>
        <v>0</v>
      </c>
      <c r="L1215" s="11">
        <f t="shared" si="3896"/>
        <v>0</v>
      </c>
      <c r="M1215" s="11">
        <f t="shared" si="3896"/>
        <v>680</v>
      </c>
      <c r="N1215" s="11">
        <f t="shared" si="3896"/>
        <v>0</v>
      </c>
      <c r="O1215" s="11">
        <f t="shared" si="3896"/>
        <v>0</v>
      </c>
      <c r="P1215" s="11">
        <f t="shared" si="3896"/>
        <v>0</v>
      </c>
      <c r="Q1215" s="11">
        <f t="shared" si="3896"/>
        <v>0</v>
      </c>
      <c r="R1215" s="11">
        <f t="shared" si="3896"/>
        <v>0</v>
      </c>
      <c r="S1215" s="11">
        <f t="shared" si="3897"/>
        <v>680</v>
      </c>
      <c r="T1215" s="11">
        <f t="shared" si="3897"/>
        <v>0</v>
      </c>
      <c r="U1215" s="11">
        <f t="shared" si="3897"/>
        <v>0</v>
      </c>
      <c r="V1215" s="11">
        <f t="shared" si="3897"/>
        <v>0</v>
      </c>
      <c r="W1215" s="11">
        <f t="shared" si="3897"/>
        <v>0</v>
      </c>
      <c r="X1215" s="11">
        <f t="shared" si="3897"/>
        <v>0</v>
      </c>
      <c r="Y1215" s="11">
        <f t="shared" si="3897"/>
        <v>680</v>
      </c>
      <c r="Z1215" s="11">
        <f t="shared" si="3897"/>
        <v>0</v>
      </c>
      <c r="AA1215" s="11">
        <f t="shared" si="3897"/>
        <v>0</v>
      </c>
      <c r="AB1215" s="11">
        <f t="shared" si="3897"/>
        <v>0</v>
      </c>
      <c r="AC1215" s="11">
        <f t="shared" si="3897"/>
        <v>0</v>
      </c>
      <c r="AD1215" s="11">
        <f t="shared" si="3897"/>
        <v>0</v>
      </c>
      <c r="AE1215" s="11">
        <f t="shared" si="3897"/>
        <v>680</v>
      </c>
      <c r="AF1215" s="11">
        <f t="shared" si="3897"/>
        <v>0</v>
      </c>
      <c r="AG1215" s="11">
        <f t="shared" si="3898"/>
        <v>0</v>
      </c>
      <c r="AH1215" s="11">
        <f t="shared" si="3898"/>
        <v>0</v>
      </c>
      <c r="AI1215" s="11">
        <f t="shared" si="3898"/>
        <v>0</v>
      </c>
      <c r="AJ1215" s="11">
        <f t="shared" si="3898"/>
        <v>0</v>
      </c>
      <c r="AK1215" s="75">
        <f t="shared" si="3898"/>
        <v>680</v>
      </c>
      <c r="AL1215" s="75">
        <f t="shared" si="3898"/>
        <v>0</v>
      </c>
      <c r="AM1215" s="11">
        <f t="shared" si="3898"/>
        <v>0</v>
      </c>
      <c r="AN1215" s="11">
        <f t="shared" si="3898"/>
        <v>0</v>
      </c>
      <c r="AO1215" s="11">
        <f t="shared" si="3898"/>
        <v>0</v>
      </c>
      <c r="AP1215" s="11">
        <f t="shared" si="3898"/>
        <v>0</v>
      </c>
      <c r="AQ1215" s="11">
        <f t="shared" si="3898"/>
        <v>680</v>
      </c>
      <c r="AR1215" s="11">
        <f t="shared" si="3898"/>
        <v>0</v>
      </c>
      <c r="AS1215" s="11">
        <f t="shared" si="3899"/>
        <v>0</v>
      </c>
      <c r="AT1215" s="11">
        <f t="shared" si="3899"/>
        <v>0</v>
      </c>
      <c r="AU1215" s="11">
        <f t="shared" si="3899"/>
        <v>0</v>
      </c>
      <c r="AV1215" s="11">
        <f t="shared" si="3899"/>
        <v>0</v>
      </c>
      <c r="AW1215" s="11">
        <f t="shared" si="3899"/>
        <v>680</v>
      </c>
      <c r="AX1215" s="11">
        <f t="shared" si="3899"/>
        <v>0</v>
      </c>
      <c r="AY1215" s="75">
        <f t="shared" si="3899"/>
        <v>0</v>
      </c>
      <c r="AZ1215" s="75">
        <f t="shared" si="3899"/>
        <v>0</v>
      </c>
      <c r="BA1215" s="75">
        <f t="shared" si="3899"/>
        <v>0</v>
      </c>
      <c r="BB1215" s="75">
        <f t="shared" si="3899"/>
        <v>0</v>
      </c>
      <c r="BC1215" s="75">
        <f t="shared" si="3899"/>
        <v>680</v>
      </c>
      <c r="BD1215" s="75">
        <f t="shared" si="3899"/>
        <v>0</v>
      </c>
      <c r="BE1215" s="11">
        <f t="shared" si="3907"/>
        <v>0</v>
      </c>
      <c r="BF1215" s="11">
        <f t="shared" si="3907"/>
        <v>0</v>
      </c>
      <c r="BG1215" s="11">
        <f t="shared" si="3907"/>
        <v>0</v>
      </c>
      <c r="BH1215" s="11">
        <f t="shared" si="3907"/>
        <v>0</v>
      </c>
      <c r="BI1215" s="138">
        <f t="shared" si="3907"/>
        <v>680</v>
      </c>
      <c r="BJ1215" s="138">
        <f t="shared" si="3907"/>
        <v>0</v>
      </c>
      <c r="BK1215" s="75">
        <f t="shared" si="3907"/>
        <v>0</v>
      </c>
      <c r="BL1215" s="75">
        <f t="shared" si="3907"/>
        <v>0</v>
      </c>
      <c r="BM1215" s="75">
        <f t="shared" si="3907"/>
        <v>0</v>
      </c>
      <c r="BN1215" s="75">
        <f t="shared" si="3907"/>
        <v>0</v>
      </c>
      <c r="BO1215" s="75">
        <f t="shared" si="3907"/>
        <v>680</v>
      </c>
      <c r="BP1215" s="75">
        <f t="shared" si="3907"/>
        <v>0</v>
      </c>
      <c r="BQ1215" s="11">
        <f t="shared" si="3908"/>
        <v>0</v>
      </c>
      <c r="BR1215" s="11">
        <f t="shared" si="3908"/>
        <v>0</v>
      </c>
      <c r="BS1215" s="11">
        <f t="shared" si="3908"/>
        <v>0</v>
      </c>
      <c r="BT1215" s="11">
        <f t="shared" si="3908"/>
        <v>0</v>
      </c>
      <c r="BU1215" s="11">
        <f t="shared" si="3908"/>
        <v>680</v>
      </c>
      <c r="BV1215" s="11">
        <f t="shared" si="3908"/>
        <v>0</v>
      </c>
      <c r="BW1215" s="75">
        <f t="shared" si="3908"/>
        <v>0</v>
      </c>
      <c r="BX1215" s="75">
        <f t="shared" si="3908"/>
        <v>0</v>
      </c>
      <c r="BY1215" s="75">
        <f t="shared" si="3908"/>
        <v>0</v>
      </c>
      <c r="BZ1215" s="75">
        <f t="shared" si="3908"/>
        <v>0</v>
      </c>
      <c r="CA1215" s="75">
        <f t="shared" si="3908"/>
        <v>680</v>
      </c>
      <c r="CB1215" s="75">
        <f t="shared" si="3908"/>
        <v>0</v>
      </c>
      <c r="CC1215" s="75">
        <f t="shared" si="3909"/>
        <v>0</v>
      </c>
      <c r="CD1215" s="75">
        <f t="shared" si="3909"/>
        <v>0</v>
      </c>
      <c r="CE1215" s="75">
        <f t="shared" si="3909"/>
        <v>0</v>
      </c>
      <c r="CF1215" s="75">
        <f t="shared" si="3909"/>
        <v>0</v>
      </c>
      <c r="CG1215" s="75">
        <f t="shared" si="3909"/>
        <v>680</v>
      </c>
      <c r="CH1215" s="75">
        <f t="shared" si="3909"/>
        <v>0</v>
      </c>
      <c r="CI1215" s="11">
        <f t="shared" si="3909"/>
        <v>0</v>
      </c>
      <c r="CJ1215" s="11">
        <f t="shared" si="3909"/>
        <v>0</v>
      </c>
      <c r="CK1215" s="11">
        <f t="shared" si="3909"/>
        <v>0</v>
      </c>
      <c r="CL1215" s="11">
        <f t="shared" si="3909"/>
        <v>0</v>
      </c>
      <c r="CM1215" s="11">
        <f t="shared" si="3909"/>
        <v>680</v>
      </c>
      <c r="CN1215" s="11">
        <f t="shared" si="3909"/>
        <v>0</v>
      </c>
      <c r="CO1215" s="11">
        <f t="shared" si="3910"/>
        <v>0</v>
      </c>
      <c r="CP1215" s="11">
        <f t="shared" si="3910"/>
        <v>0</v>
      </c>
      <c r="CQ1215" s="11">
        <f t="shared" si="3910"/>
        <v>0</v>
      </c>
      <c r="CR1215" s="11">
        <f t="shared" si="3910"/>
        <v>0</v>
      </c>
      <c r="CS1215" s="11">
        <f t="shared" si="3910"/>
        <v>680</v>
      </c>
      <c r="CT1215" s="11">
        <f t="shared" si="3910"/>
        <v>0</v>
      </c>
    </row>
    <row r="1216" spans="1:98" ht="33">
      <c r="A1216" s="55" t="s">
        <v>12</v>
      </c>
      <c r="B1216" s="14" t="s">
        <v>358</v>
      </c>
      <c r="C1216" s="14" t="s">
        <v>164</v>
      </c>
      <c r="D1216" s="14" t="s">
        <v>164</v>
      </c>
      <c r="E1216" s="14" t="s">
        <v>453</v>
      </c>
      <c r="F1216" s="14" t="s">
        <v>13</v>
      </c>
      <c r="G1216" s="11">
        <f t="shared" si="3896"/>
        <v>680</v>
      </c>
      <c r="H1216" s="11">
        <f t="shared" si="3896"/>
        <v>0</v>
      </c>
      <c r="I1216" s="11">
        <f t="shared" si="3896"/>
        <v>0</v>
      </c>
      <c r="J1216" s="11">
        <f t="shared" si="3896"/>
        <v>0</v>
      </c>
      <c r="K1216" s="11">
        <f t="shared" si="3896"/>
        <v>0</v>
      </c>
      <c r="L1216" s="11">
        <f t="shared" si="3896"/>
        <v>0</v>
      </c>
      <c r="M1216" s="11">
        <f t="shared" si="3896"/>
        <v>680</v>
      </c>
      <c r="N1216" s="11">
        <f t="shared" si="3896"/>
        <v>0</v>
      </c>
      <c r="O1216" s="11">
        <f t="shared" si="3896"/>
        <v>0</v>
      </c>
      <c r="P1216" s="11">
        <f t="shared" si="3896"/>
        <v>0</v>
      </c>
      <c r="Q1216" s="11">
        <f t="shared" si="3896"/>
        <v>0</v>
      </c>
      <c r="R1216" s="11">
        <f t="shared" si="3896"/>
        <v>0</v>
      </c>
      <c r="S1216" s="11">
        <f t="shared" si="3897"/>
        <v>680</v>
      </c>
      <c r="T1216" s="11">
        <f t="shared" si="3897"/>
        <v>0</v>
      </c>
      <c r="U1216" s="11">
        <f t="shared" si="3897"/>
        <v>0</v>
      </c>
      <c r="V1216" s="11">
        <f t="shared" si="3897"/>
        <v>0</v>
      </c>
      <c r="W1216" s="11">
        <f t="shared" si="3897"/>
        <v>0</v>
      </c>
      <c r="X1216" s="11">
        <f t="shared" si="3897"/>
        <v>0</v>
      </c>
      <c r="Y1216" s="11">
        <f t="shared" si="3897"/>
        <v>680</v>
      </c>
      <c r="Z1216" s="11">
        <f t="shared" si="3897"/>
        <v>0</v>
      </c>
      <c r="AA1216" s="11">
        <f t="shared" si="3897"/>
        <v>0</v>
      </c>
      <c r="AB1216" s="11">
        <f t="shared" si="3897"/>
        <v>0</v>
      </c>
      <c r="AC1216" s="11">
        <f t="shared" si="3897"/>
        <v>0</v>
      </c>
      <c r="AD1216" s="11">
        <f t="shared" si="3897"/>
        <v>0</v>
      </c>
      <c r="AE1216" s="11">
        <f t="shared" si="3897"/>
        <v>680</v>
      </c>
      <c r="AF1216" s="11">
        <f t="shared" si="3897"/>
        <v>0</v>
      </c>
      <c r="AG1216" s="11">
        <f t="shared" si="3898"/>
        <v>0</v>
      </c>
      <c r="AH1216" s="11">
        <f t="shared" si="3898"/>
        <v>0</v>
      </c>
      <c r="AI1216" s="11">
        <f t="shared" si="3898"/>
        <v>0</v>
      </c>
      <c r="AJ1216" s="11">
        <f t="shared" si="3898"/>
        <v>0</v>
      </c>
      <c r="AK1216" s="75">
        <f t="shared" si="3898"/>
        <v>680</v>
      </c>
      <c r="AL1216" s="75">
        <f t="shared" si="3898"/>
        <v>0</v>
      </c>
      <c r="AM1216" s="11">
        <f t="shared" si="3898"/>
        <v>0</v>
      </c>
      <c r="AN1216" s="11">
        <f t="shared" si="3898"/>
        <v>0</v>
      </c>
      <c r="AO1216" s="11">
        <f t="shared" si="3898"/>
        <v>0</v>
      </c>
      <c r="AP1216" s="11">
        <f t="shared" si="3898"/>
        <v>0</v>
      </c>
      <c r="AQ1216" s="11">
        <f t="shared" si="3898"/>
        <v>680</v>
      </c>
      <c r="AR1216" s="11">
        <f t="shared" si="3898"/>
        <v>0</v>
      </c>
      <c r="AS1216" s="11">
        <f t="shared" si="3899"/>
        <v>0</v>
      </c>
      <c r="AT1216" s="11">
        <f t="shared" si="3899"/>
        <v>0</v>
      </c>
      <c r="AU1216" s="11">
        <f t="shared" si="3899"/>
        <v>0</v>
      </c>
      <c r="AV1216" s="11">
        <f t="shared" si="3899"/>
        <v>0</v>
      </c>
      <c r="AW1216" s="11">
        <f t="shared" si="3899"/>
        <v>680</v>
      </c>
      <c r="AX1216" s="11">
        <f t="shared" si="3899"/>
        <v>0</v>
      </c>
      <c r="AY1216" s="75">
        <f t="shared" si="3899"/>
        <v>0</v>
      </c>
      <c r="AZ1216" s="75">
        <f t="shared" si="3899"/>
        <v>0</v>
      </c>
      <c r="BA1216" s="75">
        <f t="shared" si="3899"/>
        <v>0</v>
      </c>
      <c r="BB1216" s="75">
        <f t="shared" si="3899"/>
        <v>0</v>
      </c>
      <c r="BC1216" s="75">
        <f t="shared" si="3899"/>
        <v>680</v>
      </c>
      <c r="BD1216" s="75">
        <f t="shared" si="3899"/>
        <v>0</v>
      </c>
      <c r="BE1216" s="11">
        <f t="shared" si="3907"/>
        <v>0</v>
      </c>
      <c r="BF1216" s="11">
        <f t="shared" si="3907"/>
        <v>0</v>
      </c>
      <c r="BG1216" s="11">
        <f t="shared" si="3907"/>
        <v>0</v>
      </c>
      <c r="BH1216" s="11">
        <f t="shared" si="3907"/>
        <v>0</v>
      </c>
      <c r="BI1216" s="138">
        <f t="shared" si="3907"/>
        <v>680</v>
      </c>
      <c r="BJ1216" s="138">
        <f t="shared" si="3907"/>
        <v>0</v>
      </c>
      <c r="BK1216" s="75">
        <f t="shared" si="3907"/>
        <v>0</v>
      </c>
      <c r="BL1216" s="75">
        <f t="shared" si="3907"/>
        <v>0</v>
      </c>
      <c r="BM1216" s="75">
        <f t="shared" si="3907"/>
        <v>0</v>
      </c>
      <c r="BN1216" s="75">
        <f t="shared" si="3907"/>
        <v>0</v>
      </c>
      <c r="BO1216" s="75">
        <f t="shared" si="3907"/>
        <v>680</v>
      </c>
      <c r="BP1216" s="75">
        <f t="shared" si="3907"/>
        <v>0</v>
      </c>
      <c r="BQ1216" s="11">
        <f t="shared" si="3908"/>
        <v>0</v>
      </c>
      <c r="BR1216" s="11">
        <f t="shared" si="3908"/>
        <v>0</v>
      </c>
      <c r="BS1216" s="11">
        <f t="shared" si="3908"/>
        <v>0</v>
      </c>
      <c r="BT1216" s="11">
        <f t="shared" si="3908"/>
        <v>0</v>
      </c>
      <c r="BU1216" s="11">
        <f t="shared" si="3908"/>
        <v>680</v>
      </c>
      <c r="BV1216" s="11">
        <f t="shared" si="3908"/>
        <v>0</v>
      </c>
      <c r="BW1216" s="75">
        <f t="shared" si="3908"/>
        <v>0</v>
      </c>
      <c r="BX1216" s="75">
        <f t="shared" si="3908"/>
        <v>0</v>
      </c>
      <c r="BY1216" s="75">
        <f t="shared" si="3908"/>
        <v>0</v>
      </c>
      <c r="BZ1216" s="75">
        <f t="shared" si="3908"/>
        <v>0</v>
      </c>
      <c r="CA1216" s="75">
        <f t="shared" si="3908"/>
        <v>680</v>
      </c>
      <c r="CB1216" s="75">
        <f t="shared" si="3908"/>
        <v>0</v>
      </c>
      <c r="CC1216" s="75">
        <f t="shared" si="3909"/>
        <v>0</v>
      </c>
      <c r="CD1216" s="75">
        <f t="shared" si="3909"/>
        <v>0</v>
      </c>
      <c r="CE1216" s="75">
        <f t="shared" si="3909"/>
        <v>0</v>
      </c>
      <c r="CF1216" s="75">
        <f t="shared" si="3909"/>
        <v>0</v>
      </c>
      <c r="CG1216" s="75">
        <f t="shared" si="3909"/>
        <v>680</v>
      </c>
      <c r="CH1216" s="75">
        <f t="shared" si="3909"/>
        <v>0</v>
      </c>
      <c r="CI1216" s="11">
        <f t="shared" si="3909"/>
        <v>0</v>
      </c>
      <c r="CJ1216" s="11">
        <f t="shared" si="3909"/>
        <v>0</v>
      </c>
      <c r="CK1216" s="11">
        <f t="shared" si="3909"/>
        <v>0</v>
      </c>
      <c r="CL1216" s="11">
        <f t="shared" si="3909"/>
        <v>0</v>
      </c>
      <c r="CM1216" s="11">
        <f t="shared" si="3909"/>
        <v>680</v>
      </c>
      <c r="CN1216" s="11">
        <f t="shared" si="3909"/>
        <v>0</v>
      </c>
      <c r="CO1216" s="11">
        <f t="shared" si="3910"/>
        <v>0</v>
      </c>
      <c r="CP1216" s="11">
        <f t="shared" si="3910"/>
        <v>0</v>
      </c>
      <c r="CQ1216" s="11">
        <f t="shared" si="3910"/>
        <v>0</v>
      </c>
      <c r="CR1216" s="11">
        <f t="shared" si="3910"/>
        <v>0</v>
      </c>
      <c r="CS1216" s="11">
        <f t="shared" si="3910"/>
        <v>680</v>
      </c>
      <c r="CT1216" s="11">
        <f t="shared" si="3910"/>
        <v>0</v>
      </c>
    </row>
    <row r="1217" spans="1:98">
      <c r="A1217" s="55" t="s">
        <v>14</v>
      </c>
      <c r="B1217" s="14" t="s">
        <v>358</v>
      </c>
      <c r="C1217" s="14" t="s">
        <v>164</v>
      </c>
      <c r="D1217" s="14" t="s">
        <v>164</v>
      </c>
      <c r="E1217" s="14" t="s">
        <v>453</v>
      </c>
      <c r="F1217" s="14" t="s">
        <v>37</v>
      </c>
      <c r="G1217" s="11">
        <v>680</v>
      </c>
      <c r="H1217" s="11"/>
      <c r="I1217" s="11"/>
      <c r="J1217" s="11"/>
      <c r="K1217" s="11"/>
      <c r="L1217" s="11"/>
      <c r="M1217" s="11">
        <f>G1217+I1217+J1217+K1217+L1217</f>
        <v>680</v>
      </c>
      <c r="N1217" s="11">
        <f>H1217+J1217</f>
        <v>0</v>
      </c>
      <c r="O1217" s="11"/>
      <c r="P1217" s="11"/>
      <c r="Q1217" s="11"/>
      <c r="R1217" s="11"/>
      <c r="S1217" s="11">
        <f>M1217+O1217+P1217+Q1217+R1217</f>
        <v>680</v>
      </c>
      <c r="T1217" s="11">
        <f>N1217+P1217</f>
        <v>0</v>
      </c>
      <c r="U1217" s="11"/>
      <c r="V1217" s="11"/>
      <c r="W1217" s="11"/>
      <c r="X1217" s="11"/>
      <c r="Y1217" s="11">
        <f>S1217+U1217+V1217+W1217+X1217</f>
        <v>680</v>
      </c>
      <c r="Z1217" s="11">
        <f>T1217+V1217</f>
        <v>0</v>
      </c>
      <c r="AA1217" s="11"/>
      <c r="AB1217" s="11"/>
      <c r="AC1217" s="11"/>
      <c r="AD1217" s="11"/>
      <c r="AE1217" s="11">
        <f>Y1217+AA1217+AB1217+AC1217+AD1217</f>
        <v>680</v>
      </c>
      <c r="AF1217" s="11">
        <f>Z1217+AB1217</f>
        <v>0</v>
      </c>
      <c r="AG1217" s="11"/>
      <c r="AH1217" s="11"/>
      <c r="AI1217" s="11"/>
      <c r="AJ1217" s="11"/>
      <c r="AK1217" s="75">
        <f>AE1217+AG1217+AH1217+AI1217+AJ1217</f>
        <v>680</v>
      </c>
      <c r="AL1217" s="75">
        <f>AF1217+AH1217</f>
        <v>0</v>
      </c>
      <c r="AM1217" s="11"/>
      <c r="AN1217" s="11"/>
      <c r="AO1217" s="11"/>
      <c r="AP1217" s="11"/>
      <c r="AQ1217" s="11">
        <f>AK1217+AM1217+AN1217+AO1217+AP1217</f>
        <v>680</v>
      </c>
      <c r="AR1217" s="11">
        <f>AL1217+AN1217</f>
        <v>0</v>
      </c>
      <c r="AS1217" s="11"/>
      <c r="AT1217" s="11"/>
      <c r="AU1217" s="11"/>
      <c r="AV1217" s="11"/>
      <c r="AW1217" s="11">
        <f>AQ1217+AS1217+AT1217+AU1217+AV1217</f>
        <v>680</v>
      </c>
      <c r="AX1217" s="11">
        <f>AR1217+AT1217</f>
        <v>0</v>
      </c>
      <c r="AY1217" s="75"/>
      <c r="AZ1217" s="75"/>
      <c r="BA1217" s="75"/>
      <c r="BB1217" s="75"/>
      <c r="BC1217" s="75">
        <f>AW1217+AY1217+AZ1217+BA1217+BB1217</f>
        <v>680</v>
      </c>
      <c r="BD1217" s="75">
        <f>AX1217+AZ1217</f>
        <v>0</v>
      </c>
      <c r="BE1217" s="11"/>
      <c r="BF1217" s="11"/>
      <c r="BG1217" s="11"/>
      <c r="BH1217" s="11"/>
      <c r="BI1217" s="138">
        <f>BC1217+BE1217+BF1217+BG1217+BH1217</f>
        <v>680</v>
      </c>
      <c r="BJ1217" s="138">
        <f>BD1217+BF1217</f>
        <v>0</v>
      </c>
      <c r="BK1217" s="75"/>
      <c r="BL1217" s="75"/>
      <c r="BM1217" s="75"/>
      <c r="BN1217" s="75"/>
      <c r="BO1217" s="75">
        <f>BI1217+BK1217+BL1217+BM1217+BN1217</f>
        <v>680</v>
      </c>
      <c r="BP1217" s="75">
        <f>BJ1217+BL1217</f>
        <v>0</v>
      </c>
      <c r="BQ1217" s="11"/>
      <c r="BR1217" s="11"/>
      <c r="BS1217" s="11"/>
      <c r="BT1217" s="11"/>
      <c r="BU1217" s="11">
        <f>BO1217+BQ1217+BR1217+BS1217+BT1217</f>
        <v>680</v>
      </c>
      <c r="BV1217" s="11">
        <f>BP1217+BR1217</f>
        <v>0</v>
      </c>
      <c r="BW1217" s="75"/>
      <c r="BX1217" s="75"/>
      <c r="BY1217" s="75"/>
      <c r="BZ1217" s="75"/>
      <c r="CA1217" s="75">
        <f>BU1217+BW1217+BX1217+BY1217+BZ1217</f>
        <v>680</v>
      </c>
      <c r="CB1217" s="75">
        <f>BV1217+BX1217</f>
        <v>0</v>
      </c>
      <c r="CC1217" s="75"/>
      <c r="CD1217" s="75"/>
      <c r="CE1217" s="75"/>
      <c r="CF1217" s="75"/>
      <c r="CG1217" s="75">
        <f>CA1217+CC1217+CD1217+CE1217+CF1217</f>
        <v>680</v>
      </c>
      <c r="CH1217" s="75">
        <f>CB1217+CD1217</f>
        <v>0</v>
      </c>
      <c r="CI1217" s="11"/>
      <c r="CJ1217" s="11"/>
      <c r="CK1217" s="11"/>
      <c r="CL1217" s="11"/>
      <c r="CM1217" s="11">
        <f>CG1217+CI1217+CJ1217+CK1217+CL1217</f>
        <v>680</v>
      </c>
      <c r="CN1217" s="11">
        <f>CH1217+CJ1217</f>
        <v>0</v>
      </c>
      <c r="CO1217" s="11"/>
      <c r="CP1217" s="11"/>
      <c r="CQ1217" s="11"/>
      <c r="CR1217" s="11"/>
      <c r="CS1217" s="11">
        <f>CM1217+CO1217+CP1217+CQ1217+CR1217</f>
        <v>680</v>
      </c>
      <c r="CT1217" s="11">
        <f>CN1217+CP1217</f>
        <v>0</v>
      </c>
    </row>
    <row r="1218" spans="1:98">
      <c r="A1218" s="55"/>
      <c r="B1218" s="14"/>
      <c r="C1218" s="14"/>
      <c r="D1218" s="14"/>
      <c r="E1218" s="14"/>
      <c r="F1218" s="14"/>
      <c r="G1218" s="11"/>
      <c r="H1218" s="11"/>
      <c r="I1218" s="11"/>
      <c r="J1218" s="11"/>
      <c r="K1218" s="11"/>
      <c r="L1218" s="11"/>
      <c r="M1218" s="11"/>
      <c r="N1218" s="11"/>
      <c r="O1218" s="11"/>
      <c r="P1218" s="11"/>
      <c r="Q1218" s="11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  <c r="AJ1218" s="11"/>
      <c r="AK1218" s="75"/>
      <c r="AL1218" s="75"/>
      <c r="AM1218" s="11"/>
      <c r="AN1218" s="11"/>
      <c r="AO1218" s="11"/>
      <c r="AP1218" s="11"/>
      <c r="AQ1218" s="11"/>
      <c r="AR1218" s="11"/>
      <c r="AS1218" s="11"/>
      <c r="AT1218" s="11"/>
      <c r="AU1218" s="11"/>
      <c r="AV1218" s="11"/>
      <c r="AW1218" s="11"/>
      <c r="AX1218" s="11"/>
      <c r="AY1218" s="75"/>
      <c r="AZ1218" s="75"/>
      <c r="BA1218" s="75"/>
      <c r="BB1218" s="75"/>
      <c r="BC1218" s="75"/>
      <c r="BD1218" s="75"/>
      <c r="BE1218" s="11"/>
      <c r="BF1218" s="11"/>
      <c r="BG1218" s="11"/>
      <c r="BH1218" s="11"/>
      <c r="BI1218" s="138"/>
      <c r="BJ1218" s="138"/>
      <c r="BK1218" s="75"/>
      <c r="BL1218" s="75"/>
      <c r="BM1218" s="75"/>
      <c r="BN1218" s="75"/>
      <c r="BO1218" s="75"/>
      <c r="BP1218" s="75"/>
      <c r="BQ1218" s="11"/>
      <c r="BR1218" s="11"/>
      <c r="BS1218" s="11"/>
      <c r="BT1218" s="11"/>
      <c r="BU1218" s="11"/>
      <c r="BV1218" s="11"/>
      <c r="BW1218" s="75"/>
      <c r="BX1218" s="75"/>
      <c r="BY1218" s="75"/>
      <c r="BZ1218" s="75"/>
      <c r="CA1218" s="75"/>
      <c r="CB1218" s="75"/>
      <c r="CC1218" s="75"/>
      <c r="CD1218" s="75"/>
      <c r="CE1218" s="75"/>
      <c r="CF1218" s="75"/>
      <c r="CG1218" s="75"/>
      <c r="CH1218" s="75"/>
      <c r="CI1218" s="11"/>
      <c r="CJ1218" s="11"/>
      <c r="CK1218" s="11"/>
      <c r="CL1218" s="11"/>
      <c r="CM1218" s="11"/>
      <c r="CN1218" s="11"/>
      <c r="CO1218" s="11"/>
      <c r="CP1218" s="11"/>
      <c r="CQ1218" s="11"/>
      <c r="CR1218" s="11"/>
      <c r="CS1218" s="11"/>
      <c r="CT1218" s="11"/>
    </row>
    <row r="1219" spans="1:98" ht="18.75">
      <c r="A1219" s="57" t="s">
        <v>376</v>
      </c>
      <c r="B1219" s="12" t="s">
        <v>358</v>
      </c>
      <c r="C1219" s="12" t="s">
        <v>17</v>
      </c>
      <c r="D1219" s="12" t="s">
        <v>8</v>
      </c>
      <c r="E1219" s="12"/>
      <c r="F1219" s="12"/>
      <c r="G1219" s="30">
        <f t="shared" ref="G1219:R1223" si="3921">G1220</f>
        <v>50</v>
      </c>
      <c r="H1219" s="30">
        <f t="shared" si="3921"/>
        <v>0</v>
      </c>
      <c r="I1219" s="11">
        <f t="shared" si="3921"/>
        <v>0</v>
      </c>
      <c r="J1219" s="11">
        <f t="shared" si="3921"/>
        <v>0</v>
      </c>
      <c r="K1219" s="11">
        <f t="shared" si="3921"/>
        <v>0</v>
      </c>
      <c r="L1219" s="11">
        <f t="shared" si="3921"/>
        <v>0</v>
      </c>
      <c r="M1219" s="30">
        <f t="shared" si="3921"/>
        <v>50</v>
      </c>
      <c r="N1219" s="30">
        <f t="shared" si="3921"/>
        <v>0</v>
      </c>
      <c r="O1219" s="11">
        <f t="shared" si="3921"/>
        <v>0</v>
      </c>
      <c r="P1219" s="11">
        <f t="shared" si="3921"/>
        <v>0</v>
      </c>
      <c r="Q1219" s="11">
        <f t="shared" si="3921"/>
        <v>0</v>
      </c>
      <c r="R1219" s="11">
        <f t="shared" si="3921"/>
        <v>0</v>
      </c>
      <c r="S1219" s="30">
        <f t="shared" ref="S1219:AH1223" si="3922">S1220</f>
        <v>50</v>
      </c>
      <c r="T1219" s="30">
        <f t="shared" si="3922"/>
        <v>0</v>
      </c>
      <c r="U1219" s="11">
        <f t="shared" si="3922"/>
        <v>0</v>
      </c>
      <c r="V1219" s="11">
        <f t="shared" si="3922"/>
        <v>0</v>
      </c>
      <c r="W1219" s="11">
        <f t="shared" si="3922"/>
        <v>0</v>
      </c>
      <c r="X1219" s="11">
        <f t="shared" si="3922"/>
        <v>0</v>
      </c>
      <c r="Y1219" s="30">
        <f t="shared" si="3922"/>
        <v>50</v>
      </c>
      <c r="Z1219" s="30">
        <f t="shared" si="3922"/>
        <v>0</v>
      </c>
      <c r="AA1219" s="11">
        <f t="shared" si="3922"/>
        <v>0</v>
      </c>
      <c r="AB1219" s="11">
        <f t="shared" si="3922"/>
        <v>0</v>
      </c>
      <c r="AC1219" s="11">
        <f t="shared" si="3922"/>
        <v>0</v>
      </c>
      <c r="AD1219" s="11">
        <f t="shared" si="3922"/>
        <v>0</v>
      </c>
      <c r="AE1219" s="30">
        <f t="shared" si="3922"/>
        <v>50</v>
      </c>
      <c r="AF1219" s="30">
        <f t="shared" si="3922"/>
        <v>0</v>
      </c>
      <c r="AG1219" s="11">
        <f t="shared" si="3922"/>
        <v>0</v>
      </c>
      <c r="AH1219" s="11">
        <f t="shared" si="3922"/>
        <v>0</v>
      </c>
      <c r="AI1219" s="11">
        <f t="shared" ref="AG1219:AV1223" si="3923">AI1220</f>
        <v>0</v>
      </c>
      <c r="AJ1219" s="11">
        <f t="shared" si="3923"/>
        <v>0</v>
      </c>
      <c r="AK1219" s="85">
        <f t="shared" si="3923"/>
        <v>50</v>
      </c>
      <c r="AL1219" s="85">
        <f t="shared" si="3923"/>
        <v>0</v>
      </c>
      <c r="AM1219" s="11">
        <f t="shared" si="3923"/>
        <v>0</v>
      </c>
      <c r="AN1219" s="11">
        <f t="shared" si="3923"/>
        <v>0</v>
      </c>
      <c r="AO1219" s="11">
        <f t="shared" si="3923"/>
        <v>0</v>
      </c>
      <c r="AP1219" s="11">
        <f t="shared" si="3923"/>
        <v>0</v>
      </c>
      <c r="AQ1219" s="30">
        <f t="shared" si="3923"/>
        <v>50</v>
      </c>
      <c r="AR1219" s="30">
        <f t="shared" si="3923"/>
        <v>0</v>
      </c>
      <c r="AS1219" s="11">
        <f t="shared" si="3923"/>
        <v>0</v>
      </c>
      <c r="AT1219" s="11">
        <f t="shared" si="3923"/>
        <v>0</v>
      </c>
      <c r="AU1219" s="11">
        <f t="shared" si="3923"/>
        <v>0</v>
      </c>
      <c r="AV1219" s="11">
        <f t="shared" si="3923"/>
        <v>0</v>
      </c>
      <c r="AW1219" s="30">
        <f t="shared" ref="AS1219:BH1223" si="3924">AW1220</f>
        <v>50</v>
      </c>
      <c r="AX1219" s="30">
        <f t="shared" si="3924"/>
        <v>0</v>
      </c>
      <c r="AY1219" s="75">
        <f t="shared" si="3924"/>
        <v>0</v>
      </c>
      <c r="AZ1219" s="75">
        <f t="shared" si="3924"/>
        <v>0</v>
      </c>
      <c r="BA1219" s="75">
        <f t="shared" si="3924"/>
        <v>0</v>
      </c>
      <c r="BB1219" s="75">
        <f t="shared" si="3924"/>
        <v>0</v>
      </c>
      <c r="BC1219" s="85">
        <f t="shared" si="3924"/>
        <v>50</v>
      </c>
      <c r="BD1219" s="85">
        <f t="shared" si="3924"/>
        <v>0</v>
      </c>
      <c r="BE1219" s="11">
        <f t="shared" si="3924"/>
        <v>0</v>
      </c>
      <c r="BF1219" s="11">
        <f t="shared" si="3924"/>
        <v>0</v>
      </c>
      <c r="BG1219" s="11">
        <f t="shared" si="3924"/>
        <v>0</v>
      </c>
      <c r="BH1219" s="11">
        <f t="shared" si="3924"/>
        <v>0</v>
      </c>
      <c r="BI1219" s="144">
        <f t="shared" ref="BE1219:BT1223" si="3925">BI1220</f>
        <v>50</v>
      </c>
      <c r="BJ1219" s="144">
        <f t="shared" si="3925"/>
        <v>0</v>
      </c>
      <c r="BK1219" s="75">
        <f t="shared" si="3925"/>
        <v>0</v>
      </c>
      <c r="BL1219" s="75">
        <f t="shared" si="3925"/>
        <v>0</v>
      </c>
      <c r="BM1219" s="75">
        <f t="shared" si="3925"/>
        <v>0</v>
      </c>
      <c r="BN1219" s="75">
        <f t="shared" si="3925"/>
        <v>0</v>
      </c>
      <c r="BO1219" s="85">
        <f t="shared" si="3925"/>
        <v>50</v>
      </c>
      <c r="BP1219" s="85">
        <f t="shared" si="3925"/>
        <v>0</v>
      </c>
      <c r="BQ1219" s="11">
        <f t="shared" si="3925"/>
        <v>0</v>
      </c>
      <c r="BR1219" s="11">
        <f t="shared" si="3925"/>
        <v>0</v>
      </c>
      <c r="BS1219" s="11">
        <f t="shared" si="3925"/>
        <v>0</v>
      </c>
      <c r="BT1219" s="11">
        <f t="shared" si="3925"/>
        <v>0</v>
      </c>
      <c r="BU1219" s="30">
        <f t="shared" ref="BQ1219:CF1223" si="3926">BU1220</f>
        <v>50</v>
      </c>
      <c r="BV1219" s="30">
        <f t="shared" si="3926"/>
        <v>0</v>
      </c>
      <c r="BW1219" s="75">
        <f t="shared" si="3926"/>
        <v>0</v>
      </c>
      <c r="BX1219" s="75">
        <f t="shared" si="3926"/>
        <v>0</v>
      </c>
      <c r="BY1219" s="75">
        <f t="shared" si="3926"/>
        <v>0</v>
      </c>
      <c r="BZ1219" s="75">
        <f t="shared" si="3926"/>
        <v>0</v>
      </c>
      <c r="CA1219" s="85">
        <f t="shared" si="3926"/>
        <v>50</v>
      </c>
      <c r="CB1219" s="85">
        <f t="shared" si="3926"/>
        <v>0</v>
      </c>
      <c r="CC1219" s="75">
        <f t="shared" si="3926"/>
        <v>0</v>
      </c>
      <c r="CD1219" s="75">
        <f t="shared" si="3926"/>
        <v>0</v>
      </c>
      <c r="CE1219" s="75">
        <f t="shared" si="3926"/>
        <v>0</v>
      </c>
      <c r="CF1219" s="75">
        <f t="shared" si="3926"/>
        <v>0</v>
      </c>
      <c r="CG1219" s="85">
        <f t="shared" ref="CC1219:CR1223" si="3927">CG1220</f>
        <v>50</v>
      </c>
      <c r="CH1219" s="85">
        <f t="shared" si="3927"/>
        <v>0</v>
      </c>
      <c r="CI1219" s="11">
        <f t="shared" si="3927"/>
        <v>0</v>
      </c>
      <c r="CJ1219" s="11">
        <f t="shared" si="3927"/>
        <v>0</v>
      </c>
      <c r="CK1219" s="11">
        <f t="shared" si="3927"/>
        <v>0</v>
      </c>
      <c r="CL1219" s="11">
        <f t="shared" si="3927"/>
        <v>0</v>
      </c>
      <c r="CM1219" s="30">
        <f t="shared" si="3927"/>
        <v>50</v>
      </c>
      <c r="CN1219" s="30">
        <f t="shared" si="3927"/>
        <v>0</v>
      </c>
      <c r="CO1219" s="11">
        <f t="shared" si="3927"/>
        <v>0</v>
      </c>
      <c r="CP1219" s="11">
        <f t="shared" si="3927"/>
        <v>0</v>
      </c>
      <c r="CQ1219" s="11">
        <f t="shared" si="3927"/>
        <v>0</v>
      </c>
      <c r="CR1219" s="11">
        <f t="shared" si="3927"/>
        <v>0</v>
      </c>
      <c r="CS1219" s="30">
        <f t="shared" ref="CO1219:CT1223" si="3928">CS1220</f>
        <v>50</v>
      </c>
      <c r="CT1219" s="30">
        <f t="shared" si="3928"/>
        <v>0</v>
      </c>
    </row>
    <row r="1220" spans="1:98" ht="33">
      <c r="A1220" s="51" t="s">
        <v>502</v>
      </c>
      <c r="B1220" s="14" t="s">
        <v>358</v>
      </c>
      <c r="C1220" s="14" t="s">
        <v>17</v>
      </c>
      <c r="D1220" s="14" t="s">
        <v>8</v>
      </c>
      <c r="E1220" s="14" t="s">
        <v>405</v>
      </c>
      <c r="F1220" s="14" t="s">
        <v>365</v>
      </c>
      <c r="G1220" s="11">
        <f t="shared" si="3921"/>
        <v>50</v>
      </c>
      <c r="H1220" s="11">
        <f t="shared" si="3921"/>
        <v>0</v>
      </c>
      <c r="I1220" s="11">
        <f t="shared" si="3921"/>
        <v>0</v>
      </c>
      <c r="J1220" s="11">
        <f t="shared" si="3921"/>
        <v>0</v>
      </c>
      <c r="K1220" s="11">
        <f t="shared" si="3921"/>
        <v>0</v>
      </c>
      <c r="L1220" s="11">
        <f t="shared" si="3921"/>
        <v>0</v>
      </c>
      <c r="M1220" s="11">
        <f t="shared" si="3921"/>
        <v>50</v>
      </c>
      <c r="N1220" s="11">
        <f t="shared" si="3921"/>
        <v>0</v>
      </c>
      <c r="O1220" s="11">
        <f t="shared" si="3921"/>
        <v>0</v>
      </c>
      <c r="P1220" s="11">
        <f t="shared" si="3921"/>
        <v>0</v>
      </c>
      <c r="Q1220" s="11">
        <f t="shared" si="3921"/>
        <v>0</v>
      </c>
      <c r="R1220" s="11">
        <f t="shared" si="3921"/>
        <v>0</v>
      </c>
      <c r="S1220" s="11">
        <f t="shared" si="3922"/>
        <v>50</v>
      </c>
      <c r="T1220" s="11">
        <f t="shared" si="3922"/>
        <v>0</v>
      </c>
      <c r="U1220" s="11">
        <f t="shared" si="3922"/>
        <v>0</v>
      </c>
      <c r="V1220" s="11">
        <f t="shared" si="3922"/>
        <v>0</v>
      </c>
      <c r="W1220" s="11">
        <f t="shared" si="3922"/>
        <v>0</v>
      </c>
      <c r="X1220" s="11">
        <f t="shared" si="3922"/>
        <v>0</v>
      </c>
      <c r="Y1220" s="11">
        <f t="shared" si="3922"/>
        <v>50</v>
      </c>
      <c r="Z1220" s="11">
        <f t="shared" si="3922"/>
        <v>0</v>
      </c>
      <c r="AA1220" s="11">
        <f t="shared" si="3922"/>
        <v>0</v>
      </c>
      <c r="AB1220" s="11">
        <f t="shared" si="3922"/>
        <v>0</v>
      </c>
      <c r="AC1220" s="11">
        <f t="shared" si="3922"/>
        <v>0</v>
      </c>
      <c r="AD1220" s="11">
        <f t="shared" si="3922"/>
        <v>0</v>
      </c>
      <c r="AE1220" s="11">
        <f t="shared" si="3922"/>
        <v>50</v>
      </c>
      <c r="AF1220" s="11">
        <f t="shared" si="3922"/>
        <v>0</v>
      </c>
      <c r="AG1220" s="11">
        <f t="shared" si="3923"/>
        <v>0</v>
      </c>
      <c r="AH1220" s="11">
        <f t="shared" si="3923"/>
        <v>0</v>
      </c>
      <c r="AI1220" s="11">
        <f t="shared" si="3923"/>
        <v>0</v>
      </c>
      <c r="AJ1220" s="11">
        <f t="shared" si="3923"/>
        <v>0</v>
      </c>
      <c r="AK1220" s="75">
        <f t="shared" si="3923"/>
        <v>50</v>
      </c>
      <c r="AL1220" s="75">
        <f t="shared" si="3923"/>
        <v>0</v>
      </c>
      <c r="AM1220" s="11">
        <f t="shared" si="3923"/>
        <v>0</v>
      </c>
      <c r="AN1220" s="11">
        <f t="shared" si="3923"/>
        <v>0</v>
      </c>
      <c r="AO1220" s="11">
        <f t="shared" si="3923"/>
        <v>0</v>
      </c>
      <c r="AP1220" s="11">
        <f t="shared" si="3923"/>
        <v>0</v>
      </c>
      <c r="AQ1220" s="11">
        <f t="shared" si="3923"/>
        <v>50</v>
      </c>
      <c r="AR1220" s="11">
        <f t="shared" si="3923"/>
        <v>0</v>
      </c>
      <c r="AS1220" s="11">
        <f t="shared" si="3924"/>
        <v>0</v>
      </c>
      <c r="AT1220" s="11">
        <f t="shared" si="3924"/>
        <v>0</v>
      </c>
      <c r="AU1220" s="11">
        <f t="shared" si="3924"/>
        <v>0</v>
      </c>
      <c r="AV1220" s="11">
        <f t="shared" si="3924"/>
        <v>0</v>
      </c>
      <c r="AW1220" s="11">
        <f t="shared" si="3924"/>
        <v>50</v>
      </c>
      <c r="AX1220" s="11">
        <f t="shared" si="3924"/>
        <v>0</v>
      </c>
      <c r="AY1220" s="75">
        <f t="shared" si="3924"/>
        <v>0</v>
      </c>
      <c r="AZ1220" s="75">
        <f t="shared" si="3924"/>
        <v>0</v>
      </c>
      <c r="BA1220" s="75">
        <f t="shared" si="3924"/>
        <v>0</v>
      </c>
      <c r="BB1220" s="75">
        <f t="shared" si="3924"/>
        <v>0</v>
      </c>
      <c r="BC1220" s="75">
        <f t="shared" si="3924"/>
        <v>50</v>
      </c>
      <c r="BD1220" s="75">
        <f t="shared" si="3924"/>
        <v>0</v>
      </c>
      <c r="BE1220" s="11">
        <f t="shared" si="3925"/>
        <v>0</v>
      </c>
      <c r="BF1220" s="11">
        <f t="shared" si="3925"/>
        <v>0</v>
      </c>
      <c r="BG1220" s="11">
        <f t="shared" si="3925"/>
        <v>0</v>
      </c>
      <c r="BH1220" s="11">
        <f t="shared" si="3925"/>
        <v>0</v>
      </c>
      <c r="BI1220" s="138">
        <f t="shared" si="3925"/>
        <v>50</v>
      </c>
      <c r="BJ1220" s="138">
        <f t="shared" si="3925"/>
        <v>0</v>
      </c>
      <c r="BK1220" s="75">
        <f t="shared" si="3925"/>
        <v>0</v>
      </c>
      <c r="BL1220" s="75">
        <f t="shared" si="3925"/>
        <v>0</v>
      </c>
      <c r="BM1220" s="75">
        <f t="shared" si="3925"/>
        <v>0</v>
      </c>
      <c r="BN1220" s="75">
        <f t="shared" si="3925"/>
        <v>0</v>
      </c>
      <c r="BO1220" s="75">
        <f t="shared" si="3925"/>
        <v>50</v>
      </c>
      <c r="BP1220" s="75">
        <f t="shared" si="3925"/>
        <v>0</v>
      </c>
      <c r="BQ1220" s="11">
        <f t="shared" si="3926"/>
        <v>0</v>
      </c>
      <c r="BR1220" s="11">
        <f t="shared" si="3926"/>
        <v>0</v>
      </c>
      <c r="BS1220" s="11">
        <f t="shared" si="3926"/>
        <v>0</v>
      </c>
      <c r="BT1220" s="11">
        <f t="shared" si="3926"/>
        <v>0</v>
      </c>
      <c r="BU1220" s="11">
        <f t="shared" si="3926"/>
        <v>50</v>
      </c>
      <c r="BV1220" s="11">
        <f t="shared" si="3926"/>
        <v>0</v>
      </c>
      <c r="BW1220" s="75">
        <f t="shared" si="3926"/>
        <v>0</v>
      </c>
      <c r="BX1220" s="75">
        <f t="shared" si="3926"/>
        <v>0</v>
      </c>
      <c r="BY1220" s="75">
        <f t="shared" si="3926"/>
        <v>0</v>
      </c>
      <c r="BZ1220" s="75">
        <f t="shared" si="3926"/>
        <v>0</v>
      </c>
      <c r="CA1220" s="75">
        <f t="shared" si="3926"/>
        <v>50</v>
      </c>
      <c r="CB1220" s="75">
        <f t="shared" si="3926"/>
        <v>0</v>
      </c>
      <c r="CC1220" s="75">
        <f t="shared" si="3927"/>
        <v>0</v>
      </c>
      <c r="CD1220" s="75">
        <f t="shared" si="3927"/>
        <v>0</v>
      </c>
      <c r="CE1220" s="75">
        <f t="shared" si="3927"/>
        <v>0</v>
      </c>
      <c r="CF1220" s="75">
        <f t="shared" si="3927"/>
        <v>0</v>
      </c>
      <c r="CG1220" s="75">
        <f t="shared" si="3927"/>
        <v>50</v>
      </c>
      <c r="CH1220" s="75">
        <f t="shared" si="3927"/>
        <v>0</v>
      </c>
      <c r="CI1220" s="11">
        <f t="shared" si="3927"/>
        <v>0</v>
      </c>
      <c r="CJ1220" s="11">
        <f t="shared" si="3927"/>
        <v>0</v>
      </c>
      <c r="CK1220" s="11">
        <f t="shared" si="3927"/>
        <v>0</v>
      </c>
      <c r="CL1220" s="11">
        <f t="shared" si="3927"/>
        <v>0</v>
      </c>
      <c r="CM1220" s="11">
        <f t="shared" si="3927"/>
        <v>50</v>
      </c>
      <c r="CN1220" s="11">
        <f t="shared" si="3927"/>
        <v>0</v>
      </c>
      <c r="CO1220" s="11">
        <f t="shared" si="3928"/>
        <v>0</v>
      </c>
      <c r="CP1220" s="11">
        <f t="shared" si="3928"/>
        <v>0</v>
      </c>
      <c r="CQ1220" s="11">
        <f t="shared" si="3928"/>
        <v>0</v>
      </c>
      <c r="CR1220" s="11">
        <f t="shared" si="3928"/>
        <v>0</v>
      </c>
      <c r="CS1220" s="11">
        <f t="shared" si="3928"/>
        <v>50</v>
      </c>
      <c r="CT1220" s="11">
        <f t="shared" si="3928"/>
        <v>0</v>
      </c>
    </row>
    <row r="1221" spans="1:98">
      <c r="A1221" s="55" t="s">
        <v>15</v>
      </c>
      <c r="B1221" s="14" t="s">
        <v>358</v>
      </c>
      <c r="C1221" s="14" t="s">
        <v>17</v>
      </c>
      <c r="D1221" s="14" t="s">
        <v>8</v>
      </c>
      <c r="E1221" s="14" t="s">
        <v>406</v>
      </c>
      <c r="F1221" s="14"/>
      <c r="G1221" s="11">
        <f t="shared" si="3921"/>
        <v>50</v>
      </c>
      <c r="H1221" s="11">
        <f t="shared" si="3921"/>
        <v>0</v>
      </c>
      <c r="I1221" s="11">
        <f t="shared" si="3921"/>
        <v>0</v>
      </c>
      <c r="J1221" s="11">
        <f t="shared" si="3921"/>
        <v>0</v>
      </c>
      <c r="K1221" s="11">
        <f t="shared" si="3921"/>
        <v>0</v>
      </c>
      <c r="L1221" s="11">
        <f t="shared" si="3921"/>
        <v>0</v>
      </c>
      <c r="M1221" s="11">
        <f t="shared" si="3921"/>
        <v>50</v>
      </c>
      <c r="N1221" s="11">
        <f t="shared" si="3921"/>
        <v>0</v>
      </c>
      <c r="O1221" s="11">
        <f t="shared" si="3921"/>
        <v>0</v>
      </c>
      <c r="P1221" s="11">
        <f t="shared" si="3921"/>
        <v>0</v>
      </c>
      <c r="Q1221" s="11">
        <f t="shared" si="3921"/>
        <v>0</v>
      </c>
      <c r="R1221" s="11">
        <f t="shared" si="3921"/>
        <v>0</v>
      </c>
      <c r="S1221" s="11">
        <f t="shared" si="3922"/>
        <v>50</v>
      </c>
      <c r="T1221" s="11">
        <f t="shared" si="3922"/>
        <v>0</v>
      </c>
      <c r="U1221" s="11">
        <f t="shared" si="3922"/>
        <v>0</v>
      </c>
      <c r="V1221" s="11">
        <f t="shared" si="3922"/>
        <v>0</v>
      </c>
      <c r="W1221" s="11">
        <f t="shared" si="3922"/>
        <v>0</v>
      </c>
      <c r="X1221" s="11">
        <f t="shared" si="3922"/>
        <v>0</v>
      </c>
      <c r="Y1221" s="11">
        <f t="shared" si="3922"/>
        <v>50</v>
      </c>
      <c r="Z1221" s="11">
        <f t="shared" si="3922"/>
        <v>0</v>
      </c>
      <c r="AA1221" s="11">
        <f t="shared" si="3922"/>
        <v>0</v>
      </c>
      <c r="AB1221" s="11">
        <f t="shared" si="3922"/>
        <v>0</v>
      </c>
      <c r="AC1221" s="11">
        <f t="shared" si="3922"/>
        <v>0</v>
      </c>
      <c r="AD1221" s="11">
        <f t="shared" si="3922"/>
        <v>0</v>
      </c>
      <c r="AE1221" s="11">
        <f t="shared" si="3922"/>
        <v>50</v>
      </c>
      <c r="AF1221" s="11">
        <f t="shared" si="3922"/>
        <v>0</v>
      </c>
      <c r="AG1221" s="11">
        <f t="shared" si="3923"/>
        <v>0</v>
      </c>
      <c r="AH1221" s="11">
        <f t="shared" si="3923"/>
        <v>0</v>
      </c>
      <c r="AI1221" s="11">
        <f t="shared" si="3923"/>
        <v>0</v>
      </c>
      <c r="AJ1221" s="11">
        <f t="shared" si="3923"/>
        <v>0</v>
      </c>
      <c r="AK1221" s="75">
        <f t="shared" si="3923"/>
        <v>50</v>
      </c>
      <c r="AL1221" s="75">
        <f t="shared" si="3923"/>
        <v>0</v>
      </c>
      <c r="AM1221" s="11">
        <f t="shared" si="3923"/>
        <v>0</v>
      </c>
      <c r="AN1221" s="11">
        <f t="shared" si="3923"/>
        <v>0</v>
      </c>
      <c r="AO1221" s="11">
        <f t="shared" si="3923"/>
        <v>0</v>
      </c>
      <c r="AP1221" s="11">
        <f t="shared" si="3923"/>
        <v>0</v>
      </c>
      <c r="AQ1221" s="11">
        <f t="shared" si="3923"/>
        <v>50</v>
      </c>
      <c r="AR1221" s="11">
        <f t="shared" si="3923"/>
        <v>0</v>
      </c>
      <c r="AS1221" s="11">
        <f t="shared" si="3924"/>
        <v>0</v>
      </c>
      <c r="AT1221" s="11">
        <f t="shared" si="3924"/>
        <v>0</v>
      </c>
      <c r="AU1221" s="11">
        <f t="shared" si="3924"/>
        <v>0</v>
      </c>
      <c r="AV1221" s="11">
        <f t="shared" si="3924"/>
        <v>0</v>
      </c>
      <c r="AW1221" s="11">
        <f t="shared" si="3924"/>
        <v>50</v>
      </c>
      <c r="AX1221" s="11">
        <f t="shared" si="3924"/>
        <v>0</v>
      </c>
      <c r="AY1221" s="75">
        <f t="shared" si="3924"/>
        <v>0</v>
      </c>
      <c r="AZ1221" s="75">
        <f t="shared" si="3924"/>
        <v>0</v>
      </c>
      <c r="BA1221" s="75">
        <f t="shared" si="3924"/>
        <v>0</v>
      </c>
      <c r="BB1221" s="75">
        <f t="shared" si="3924"/>
        <v>0</v>
      </c>
      <c r="BC1221" s="75">
        <f t="shared" si="3924"/>
        <v>50</v>
      </c>
      <c r="BD1221" s="75">
        <f t="shared" si="3924"/>
        <v>0</v>
      </c>
      <c r="BE1221" s="11">
        <f t="shared" si="3925"/>
        <v>0</v>
      </c>
      <c r="BF1221" s="11">
        <f t="shared" si="3925"/>
        <v>0</v>
      </c>
      <c r="BG1221" s="11">
        <f t="shared" si="3925"/>
        <v>0</v>
      </c>
      <c r="BH1221" s="11">
        <f t="shared" si="3925"/>
        <v>0</v>
      </c>
      <c r="BI1221" s="138">
        <f t="shared" si="3925"/>
        <v>50</v>
      </c>
      <c r="BJ1221" s="138">
        <f t="shared" si="3925"/>
        <v>0</v>
      </c>
      <c r="BK1221" s="75">
        <f t="shared" si="3925"/>
        <v>0</v>
      </c>
      <c r="BL1221" s="75">
        <f t="shared" si="3925"/>
        <v>0</v>
      </c>
      <c r="BM1221" s="75">
        <f t="shared" si="3925"/>
        <v>0</v>
      </c>
      <c r="BN1221" s="75">
        <f t="shared" si="3925"/>
        <v>0</v>
      </c>
      <c r="BO1221" s="75">
        <f t="shared" si="3925"/>
        <v>50</v>
      </c>
      <c r="BP1221" s="75">
        <f t="shared" si="3925"/>
        <v>0</v>
      </c>
      <c r="BQ1221" s="11">
        <f t="shared" si="3926"/>
        <v>0</v>
      </c>
      <c r="BR1221" s="11">
        <f t="shared" si="3926"/>
        <v>0</v>
      </c>
      <c r="BS1221" s="11">
        <f t="shared" si="3926"/>
        <v>0</v>
      </c>
      <c r="BT1221" s="11">
        <f t="shared" si="3926"/>
        <v>0</v>
      </c>
      <c r="BU1221" s="11">
        <f t="shared" si="3926"/>
        <v>50</v>
      </c>
      <c r="BV1221" s="11">
        <f t="shared" si="3926"/>
        <v>0</v>
      </c>
      <c r="BW1221" s="75">
        <f t="shared" si="3926"/>
        <v>0</v>
      </c>
      <c r="BX1221" s="75">
        <f t="shared" si="3926"/>
        <v>0</v>
      </c>
      <c r="BY1221" s="75">
        <f t="shared" si="3926"/>
        <v>0</v>
      </c>
      <c r="BZ1221" s="75">
        <f t="shared" si="3926"/>
        <v>0</v>
      </c>
      <c r="CA1221" s="75">
        <f t="shared" si="3926"/>
        <v>50</v>
      </c>
      <c r="CB1221" s="75">
        <f t="shared" si="3926"/>
        <v>0</v>
      </c>
      <c r="CC1221" s="75">
        <f t="shared" si="3927"/>
        <v>0</v>
      </c>
      <c r="CD1221" s="75">
        <f t="shared" si="3927"/>
        <v>0</v>
      </c>
      <c r="CE1221" s="75">
        <f t="shared" si="3927"/>
        <v>0</v>
      </c>
      <c r="CF1221" s="75">
        <f t="shared" si="3927"/>
        <v>0</v>
      </c>
      <c r="CG1221" s="75">
        <f t="shared" si="3927"/>
        <v>50</v>
      </c>
      <c r="CH1221" s="75">
        <f t="shared" si="3927"/>
        <v>0</v>
      </c>
      <c r="CI1221" s="11">
        <f t="shared" si="3927"/>
        <v>0</v>
      </c>
      <c r="CJ1221" s="11">
        <f t="shared" si="3927"/>
        <v>0</v>
      </c>
      <c r="CK1221" s="11">
        <f t="shared" si="3927"/>
        <v>0</v>
      </c>
      <c r="CL1221" s="11">
        <f t="shared" si="3927"/>
        <v>0</v>
      </c>
      <c r="CM1221" s="11">
        <f t="shared" si="3927"/>
        <v>50</v>
      </c>
      <c r="CN1221" s="11">
        <f t="shared" si="3927"/>
        <v>0</v>
      </c>
      <c r="CO1221" s="11">
        <f t="shared" si="3928"/>
        <v>0</v>
      </c>
      <c r="CP1221" s="11">
        <f t="shared" si="3928"/>
        <v>0</v>
      </c>
      <c r="CQ1221" s="11">
        <f t="shared" si="3928"/>
        <v>0</v>
      </c>
      <c r="CR1221" s="11">
        <f t="shared" si="3928"/>
        <v>0</v>
      </c>
      <c r="CS1221" s="11">
        <f t="shared" si="3928"/>
        <v>50</v>
      </c>
      <c r="CT1221" s="11">
        <f t="shared" si="3928"/>
        <v>0</v>
      </c>
    </row>
    <row r="1222" spans="1:98" ht="33">
      <c r="A1222" s="55" t="s">
        <v>377</v>
      </c>
      <c r="B1222" s="14" t="s">
        <v>358</v>
      </c>
      <c r="C1222" s="14" t="s">
        <v>17</v>
      </c>
      <c r="D1222" s="14" t="s">
        <v>8</v>
      </c>
      <c r="E1222" s="14" t="s">
        <v>408</v>
      </c>
      <c r="F1222" s="14"/>
      <c r="G1222" s="11">
        <f t="shared" si="3921"/>
        <v>50</v>
      </c>
      <c r="H1222" s="11">
        <f t="shared" si="3921"/>
        <v>0</v>
      </c>
      <c r="I1222" s="11">
        <f t="shared" si="3921"/>
        <v>0</v>
      </c>
      <c r="J1222" s="11">
        <f t="shared" si="3921"/>
        <v>0</v>
      </c>
      <c r="K1222" s="11">
        <f t="shared" si="3921"/>
        <v>0</v>
      </c>
      <c r="L1222" s="11">
        <f t="shared" si="3921"/>
        <v>0</v>
      </c>
      <c r="M1222" s="11">
        <f t="shared" si="3921"/>
        <v>50</v>
      </c>
      <c r="N1222" s="11">
        <f t="shared" si="3921"/>
        <v>0</v>
      </c>
      <c r="O1222" s="11">
        <f t="shared" si="3921"/>
        <v>0</v>
      </c>
      <c r="P1222" s="11">
        <f t="shared" si="3921"/>
        <v>0</v>
      </c>
      <c r="Q1222" s="11">
        <f t="shared" si="3921"/>
        <v>0</v>
      </c>
      <c r="R1222" s="11">
        <f t="shared" si="3921"/>
        <v>0</v>
      </c>
      <c r="S1222" s="11">
        <f t="shared" si="3922"/>
        <v>50</v>
      </c>
      <c r="T1222" s="11">
        <f t="shared" si="3922"/>
        <v>0</v>
      </c>
      <c r="U1222" s="11">
        <f t="shared" si="3922"/>
        <v>0</v>
      </c>
      <c r="V1222" s="11">
        <f t="shared" si="3922"/>
        <v>0</v>
      </c>
      <c r="W1222" s="11">
        <f t="shared" si="3922"/>
        <v>0</v>
      </c>
      <c r="X1222" s="11">
        <f t="shared" si="3922"/>
        <v>0</v>
      </c>
      <c r="Y1222" s="11">
        <f t="shared" si="3922"/>
        <v>50</v>
      </c>
      <c r="Z1222" s="11">
        <f t="shared" si="3922"/>
        <v>0</v>
      </c>
      <c r="AA1222" s="11">
        <f t="shared" si="3922"/>
        <v>0</v>
      </c>
      <c r="AB1222" s="11">
        <f t="shared" si="3922"/>
        <v>0</v>
      </c>
      <c r="AC1222" s="11">
        <f t="shared" si="3922"/>
        <v>0</v>
      </c>
      <c r="AD1222" s="11">
        <f t="shared" si="3922"/>
        <v>0</v>
      </c>
      <c r="AE1222" s="11">
        <f t="shared" si="3922"/>
        <v>50</v>
      </c>
      <c r="AF1222" s="11">
        <f t="shared" si="3922"/>
        <v>0</v>
      </c>
      <c r="AG1222" s="11">
        <f t="shared" si="3923"/>
        <v>0</v>
      </c>
      <c r="AH1222" s="11">
        <f t="shared" si="3923"/>
        <v>0</v>
      </c>
      <c r="AI1222" s="11">
        <f t="shared" si="3923"/>
        <v>0</v>
      </c>
      <c r="AJ1222" s="11">
        <f t="shared" si="3923"/>
        <v>0</v>
      </c>
      <c r="AK1222" s="75">
        <f t="shared" si="3923"/>
        <v>50</v>
      </c>
      <c r="AL1222" s="75">
        <f t="shared" si="3923"/>
        <v>0</v>
      </c>
      <c r="AM1222" s="11">
        <f t="shared" si="3923"/>
        <v>0</v>
      </c>
      <c r="AN1222" s="11">
        <f t="shared" si="3923"/>
        <v>0</v>
      </c>
      <c r="AO1222" s="11">
        <f t="shared" si="3923"/>
        <v>0</v>
      </c>
      <c r="AP1222" s="11">
        <f t="shared" si="3923"/>
        <v>0</v>
      </c>
      <c r="AQ1222" s="11">
        <f t="shared" si="3923"/>
        <v>50</v>
      </c>
      <c r="AR1222" s="11">
        <f t="shared" si="3923"/>
        <v>0</v>
      </c>
      <c r="AS1222" s="11">
        <f t="shared" si="3924"/>
        <v>0</v>
      </c>
      <c r="AT1222" s="11">
        <f t="shared" si="3924"/>
        <v>0</v>
      </c>
      <c r="AU1222" s="11">
        <f t="shared" si="3924"/>
        <v>0</v>
      </c>
      <c r="AV1222" s="11">
        <f t="shared" si="3924"/>
        <v>0</v>
      </c>
      <c r="AW1222" s="11">
        <f t="shared" si="3924"/>
        <v>50</v>
      </c>
      <c r="AX1222" s="11">
        <f t="shared" si="3924"/>
        <v>0</v>
      </c>
      <c r="AY1222" s="75">
        <f t="shared" si="3924"/>
        <v>0</v>
      </c>
      <c r="AZ1222" s="75">
        <f t="shared" si="3924"/>
        <v>0</v>
      </c>
      <c r="BA1222" s="75">
        <f t="shared" si="3924"/>
        <v>0</v>
      </c>
      <c r="BB1222" s="75">
        <f t="shared" si="3924"/>
        <v>0</v>
      </c>
      <c r="BC1222" s="75">
        <f t="shared" si="3924"/>
        <v>50</v>
      </c>
      <c r="BD1222" s="75">
        <f t="shared" si="3924"/>
        <v>0</v>
      </c>
      <c r="BE1222" s="11">
        <f t="shared" si="3925"/>
        <v>0</v>
      </c>
      <c r="BF1222" s="11">
        <f t="shared" si="3925"/>
        <v>0</v>
      </c>
      <c r="BG1222" s="11">
        <f t="shared" si="3925"/>
        <v>0</v>
      </c>
      <c r="BH1222" s="11">
        <f t="shared" si="3925"/>
        <v>0</v>
      </c>
      <c r="BI1222" s="138">
        <f t="shared" si="3925"/>
        <v>50</v>
      </c>
      <c r="BJ1222" s="138">
        <f t="shared" si="3925"/>
        <v>0</v>
      </c>
      <c r="BK1222" s="75">
        <f t="shared" si="3925"/>
        <v>0</v>
      </c>
      <c r="BL1222" s="75">
        <f t="shared" si="3925"/>
        <v>0</v>
      </c>
      <c r="BM1222" s="75">
        <f t="shared" si="3925"/>
        <v>0</v>
      </c>
      <c r="BN1222" s="75">
        <f t="shared" si="3925"/>
        <v>0</v>
      </c>
      <c r="BO1222" s="75">
        <f t="shared" si="3925"/>
        <v>50</v>
      </c>
      <c r="BP1222" s="75">
        <f t="shared" si="3925"/>
        <v>0</v>
      </c>
      <c r="BQ1222" s="11">
        <f t="shared" si="3926"/>
        <v>0</v>
      </c>
      <c r="BR1222" s="11">
        <f t="shared" si="3926"/>
        <v>0</v>
      </c>
      <c r="BS1222" s="11">
        <f t="shared" si="3926"/>
        <v>0</v>
      </c>
      <c r="BT1222" s="11">
        <f t="shared" si="3926"/>
        <v>0</v>
      </c>
      <c r="BU1222" s="11">
        <f t="shared" si="3926"/>
        <v>50</v>
      </c>
      <c r="BV1222" s="11">
        <f t="shared" si="3926"/>
        <v>0</v>
      </c>
      <c r="BW1222" s="75">
        <f t="shared" si="3926"/>
        <v>0</v>
      </c>
      <c r="BX1222" s="75">
        <f t="shared" si="3926"/>
        <v>0</v>
      </c>
      <c r="BY1222" s="75">
        <f t="shared" si="3926"/>
        <v>0</v>
      </c>
      <c r="BZ1222" s="75">
        <f t="shared" si="3926"/>
        <v>0</v>
      </c>
      <c r="CA1222" s="75">
        <f t="shared" si="3926"/>
        <v>50</v>
      </c>
      <c r="CB1222" s="75">
        <f t="shared" si="3926"/>
        <v>0</v>
      </c>
      <c r="CC1222" s="75">
        <f t="shared" si="3927"/>
        <v>0</v>
      </c>
      <c r="CD1222" s="75">
        <f t="shared" si="3927"/>
        <v>0</v>
      </c>
      <c r="CE1222" s="75">
        <f t="shared" si="3927"/>
        <v>0</v>
      </c>
      <c r="CF1222" s="75">
        <f t="shared" si="3927"/>
        <v>0</v>
      </c>
      <c r="CG1222" s="75">
        <f t="shared" si="3927"/>
        <v>50</v>
      </c>
      <c r="CH1222" s="75">
        <f t="shared" si="3927"/>
        <v>0</v>
      </c>
      <c r="CI1222" s="11">
        <f t="shared" si="3927"/>
        <v>0</v>
      </c>
      <c r="CJ1222" s="11">
        <f t="shared" si="3927"/>
        <v>0</v>
      </c>
      <c r="CK1222" s="11">
        <f t="shared" si="3927"/>
        <v>0</v>
      </c>
      <c r="CL1222" s="11">
        <f t="shared" si="3927"/>
        <v>0</v>
      </c>
      <c r="CM1222" s="11">
        <f t="shared" si="3927"/>
        <v>50</v>
      </c>
      <c r="CN1222" s="11">
        <f t="shared" si="3927"/>
        <v>0</v>
      </c>
      <c r="CO1222" s="11">
        <f t="shared" si="3928"/>
        <v>0</v>
      </c>
      <c r="CP1222" s="11">
        <f t="shared" si="3928"/>
        <v>0</v>
      </c>
      <c r="CQ1222" s="11">
        <f t="shared" si="3928"/>
        <v>0</v>
      </c>
      <c r="CR1222" s="11">
        <f t="shared" si="3928"/>
        <v>0</v>
      </c>
      <c r="CS1222" s="11">
        <f t="shared" si="3928"/>
        <v>50</v>
      </c>
      <c r="CT1222" s="11">
        <f t="shared" si="3928"/>
        <v>0</v>
      </c>
    </row>
    <row r="1223" spans="1:98" ht="33">
      <c r="A1223" s="55" t="s">
        <v>268</v>
      </c>
      <c r="B1223" s="14" t="s">
        <v>358</v>
      </c>
      <c r="C1223" s="14" t="s">
        <v>17</v>
      </c>
      <c r="D1223" s="14" t="s">
        <v>8</v>
      </c>
      <c r="E1223" s="14" t="s">
        <v>408</v>
      </c>
      <c r="F1223" s="14" t="s">
        <v>33</v>
      </c>
      <c r="G1223" s="11">
        <f t="shared" si="3921"/>
        <v>50</v>
      </c>
      <c r="H1223" s="11">
        <f t="shared" si="3921"/>
        <v>0</v>
      </c>
      <c r="I1223" s="11">
        <f t="shared" si="3921"/>
        <v>0</v>
      </c>
      <c r="J1223" s="11">
        <f t="shared" si="3921"/>
        <v>0</v>
      </c>
      <c r="K1223" s="11">
        <f t="shared" si="3921"/>
        <v>0</v>
      </c>
      <c r="L1223" s="11">
        <f t="shared" si="3921"/>
        <v>0</v>
      </c>
      <c r="M1223" s="11">
        <f t="shared" si="3921"/>
        <v>50</v>
      </c>
      <c r="N1223" s="11">
        <f t="shared" si="3921"/>
        <v>0</v>
      </c>
      <c r="O1223" s="11">
        <f t="shared" si="3921"/>
        <v>0</v>
      </c>
      <c r="P1223" s="11">
        <f t="shared" si="3921"/>
        <v>0</v>
      </c>
      <c r="Q1223" s="11">
        <f t="shared" si="3921"/>
        <v>0</v>
      </c>
      <c r="R1223" s="11">
        <f t="shared" si="3921"/>
        <v>0</v>
      </c>
      <c r="S1223" s="11">
        <f t="shared" si="3922"/>
        <v>50</v>
      </c>
      <c r="T1223" s="11">
        <f t="shared" si="3922"/>
        <v>0</v>
      </c>
      <c r="U1223" s="11">
        <f t="shared" si="3922"/>
        <v>0</v>
      </c>
      <c r="V1223" s="11">
        <f t="shared" si="3922"/>
        <v>0</v>
      </c>
      <c r="W1223" s="11">
        <f t="shared" si="3922"/>
        <v>0</v>
      </c>
      <c r="X1223" s="11">
        <f t="shared" si="3922"/>
        <v>0</v>
      </c>
      <c r="Y1223" s="11">
        <f t="shared" si="3922"/>
        <v>50</v>
      </c>
      <c r="Z1223" s="11">
        <f t="shared" si="3922"/>
        <v>0</v>
      </c>
      <c r="AA1223" s="11">
        <f t="shared" si="3922"/>
        <v>0</v>
      </c>
      <c r="AB1223" s="11">
        <f t="shared" si="3922"/>
        <v>0</v>
      </c>
      <c r="AC1223" s="11">
        <f t="shared" si="3922"/>
        <v>0</v>
      </c>
      <c r="AD1223" s="11">
        <f t="shared" si="3922"/>
        <v>0</v>
      </c>
      <c r="AE1223" s="11">
        <f t="shared" si="3922"/>
        <v>50</v>
      </c>
      <c r="AF1223" s="11">
        <f t="shared" si="3922"/>
        <v>0</v>
      </c>
      <c r="AG1223" s="11">
        <f t="shared" si="3923"/>
        <v>0</v>
      </c>
      <c r="AH1223" s="11">
        <f t="shared" si="3923"/>
        <v>0</v>
      </c>
      <c r="AI1223" s="11">
        <f t="shared" si="3923"/>
        <v>0</v>
      </c>
      <c r="AJ1223" s="11">
        <f t="shared" si="3923"/>
        <v>0</v>
      </c>
      <c r="AK1223" s="75">
        <f t="shared" si="3923"/>
        <v>50</v>
      </c>
      <c r="AL1223" s="75">
        <f t="shared" si="3923"/>
        <v>0</v>
      </c>
      <c r="AM1223" s="11">
        <f t="shared" si="3923"/>
        <v>0</v>
      </c>
      <c r="AN1223" s="11">
        <f t="shared" si="3923"/>
        <v>0</v>
      </c>
      <c r="AO1223" s="11">
        <f t="shared" si="3923"/>
        <v>0</v>
      </c>
      <c r="AP1223" s="11">
        <f t="shared" si="3923"/>
        <v>0</v>
      </c>
      <c r="AQ1223" s="11">
        <f t="shared" si="3923"/>
        <v>50</v>
      </c>
      <c r="AR1223" s="11">
        <f t="shared" si="3923"/>
        <v>0</v>
      </c>
      <c r="AS1223" s="11">
        <f t="shared" si="3924"/>
        <v>0</v>
      </c>
      <c r="AT1223" s="11">
        <f t="shared" si="3924"/>
        <v>0</v>
      </c>
      <c r="AU1223" s="11">
        <f t="shared" si="3924"/>
        <v>0</v>
      </c>
      <c r="AV1223" s="11">
        <f t="shared" si="3924"/>
        <v>0</v>
      </c>
      <c r="AW1223" s="11">
        <f t="shared" si="3924"/>
        <v>50</v>
      </c>
      <c r="AX1223" s="11">
        <f t="shared" si="3924"/>
        <v>0</v>
      </c>
      <c r="AY1223" s="75">
        <f t="shared" si="3924"/>
        <v>0</v>
      </c>
      <c r="AZ1223" s="75">
        <f t="shared" si="3924"/>
        <v>0</v>
      </c>
      <c r="BA1223" s="75">
        <f t="shared" si="3924"/>
        <v>0</v>
      </c>
      <c r="BB1223" s="75">
        <f t="shared" si="3924"/>
        <v>0</v>
      </c>
      <c r="BC1223" s="75">
        <f t="shared" si="3924"/>
        <v>50</v>
      </c>
      <c r="BD1223" s="75">
        <f t="shared" si="3924"/>
        <v>0</v>
      </c>
      <c r="BE1223" s="11">
        <f t="shared" si="3925"/>
        <v>0</v>
      </c>
      <c r="BF1223" s="11">
        <f t="shared" si="3925"/>
        <v>0</v>
      </c>
      <c r="BG1223" s="11">
        <f t="shared" si="3925"/>
        <v>0</v>
      </c>
      <c r="BH1223" s="11">
        <f t="shared" si="3925"/>
        <v>0</v>
      </c>
      <c r="BI1223" s="138">
        <f t="shared" si="3925"/>
        <v>50</v>
      </c>
      <c r="BJ1223" s="138">
        <f t="shared" si="3925"/>
        <v>0</v>
      </c>
      <c r="BK1223" s="75">
        <f t="shared" si="3925"/>
        <v>0</v>
      </c>
      <c r="BL1223" s="75">
        <f t="shared" si="3925"/>
        <v>0</v>
      </c>
      <c r="BM1223" s="75">
        <f t="shared" si="3925"/>
        <v>0</v>
      </c>
      <c r="BN1223" s="75">
        <f t="shared" si="3925"/>
        <v>0</v>
      </c>
      <c r="BO1223" s="75">
        <f t="shared" si="3925"/>
        <v>50</v>
      </c>
      <c r="BP1223" s="75">
        <f t="shared" si="3925"/>
        <v>0</v>
      </c>
      <c r="BQ1223" s="11">
        <f t="shared" si="3926"/>
        <v>0</v>
      </c>
      <c r="BR1223" s="11">
        <f t="shared" si="3926"/>
        <v>0</v>
      </c>
      <c r="BS1223" s="11">
        <f t="shared" si="3926"/>
        <v>0</v>
      </c>
      <c r="BT1223" s="11">
        <f t="shared" si="3926"/>
        <v>0</v>
      </c>
      <c r="BU1223" s="11">
        <f t="shared" si="3926"/>
        <v>50</v>
      </c>
      <c r="BV1223" s="11">
        <f t="shared" si="3926"/>
        <v>0</v>
      </c>
      <c r="BW1223" s="75">
        <f t="shared" si="3926"/>
        <v>0</v>
      </c>
      <c r="BX1223" s="75">
        <f t="shared" si="3926"/>
        <v>0</v>
      </c>
      <c r="BY1223" s="75">
        <f t="shared" si="3926"/>
        <v>0</v>
      </c>
      <c r="BZ1223" s="75">
        <f t="shared" si="3926"/>
        <v>0</v>
      </c>
      <c r="CA1223" s="75">
        <f t="shared" si="3926"/>
        <v>50</v>
      </c>
      <c r="CB1223" s="75">
        <f t="shared" si="3926"/>
        <v>0</v>
      </c>
      <c r="CC1223" s="75">
        <f t="shared" si="3927"/>
        <v>0</v>
      </c>
      <c r="CD1223" s="75">
        <f t="shared" si="3927"/>
        <v>0</v>
      </c>
      <c r="CE1223" s="75">
        <f t="shared" si="3927"/>
        <v>0</v>
      </c>
      <c r="CF1223" s="75">
        <f t="shared" si="3927"/>
        <v>0</v>
      </c>
      <c r="CG1223" s="75">
        <f t="shared" si="3927"/>
        <v>50</v>
      </c>
      <c r="CH1223" s="75">
        <f t="shared" si="3927"/>
        <v>0</v>
      </c>
      <c r="CI1223" s="11">
        <f t="shared" si="3927"/>
        <v>0</v>
      </c>
      <c r="CJ1223" s="11">
        <f t="shared" si="3927"/>
        <v>0</v>
      </c>
      <c r="CK1223" s="11">
        <f t="shared" si="3927"/>
        <v>0</v>
      </c>
      <c r="CL1223" s="11">
        <f t="shared" si="3927"/>
        <v>0</v>
      </c>
      <c r="CM1223" s="11">
        <f t="shared" si="3927"/>
        <v>50</v>
      </c>
      <c r="CN1223" s="11">
        <f t="shared" si="3927"/>
        <v>0</v>
      </c>
      <c r="CO1223" s="11">
        <f t="shared" si="3928"/>
        <v>0</v>
      </c>
      <c r="CP1223" s="11">
        <f t="shared" si="3928"/>
        <v>0</v>
      </c>
      <c r="CQ1223" s="11">
        <f t="shared" si="3928"/>
        <v>0</v>
      </c>
      <c r="CR1223" s="11">
        <f t="shared" si="3928"/>
        <v>0</v>
      </c>
      <c r="CS1223" s="11">
        <f t="shared" si="3928"/>
        <v>50</v>
      </c>
      <c r="CT1223" s="11">
        <f t="shared" si="3928"/>
        <v>0</v>
      </c>
    </row>
    <row r="1224" spans="1:98" ht="33">
      <c r="A1224" s="55" t="s">
        <v>39</v>
      </c>
      <c r="B1224" s="14" t="s">
        <v>358</v>
      </c>
      <c r="C1224" s="14" t="s">
        <v>17</v>
      </c>
      <c r="D1224" s="14" t="s">
        <v>8</v>
      </c>
      <c r="E1224" s="14" t="s">
        <v>408</v>
      </c>
      <c r="F1224" s="14" t="s">
        <v>40</v>
      </c>
      <c r="G1224" s="11">
        <v>50</v>
      </c>
      <c r="H1224" s="11"/>
      <c r="I1224" s="11"/>
      <c r="J1224" s="11"/>
      <c r="K1224" s="11"/>
      <c r="L1224" s="11"/>
      <c r="M1224" s="11">
        <f>G1224+I1224+J1224+K1224+L1224</f>
        <v>50</v>
      </c>
      <c r="N1224" s="11">
        <f>H1224+J1224</f>
        <v>0</v>
      </c>
      <c r="O1224" s="11"/>
      <c r="P1224" s="11"/>
      <c r="Q1224" s="11"/>
      <c r="R1224" s="11"/>
      <c r="S1224" s="11">
        <f>M1224+O1224+P1224+Q1224+R1224</f>
        <v>50</v>
      </c>
      <c r="T1224" s="11">
        <f>N1224+P1224</f>
        <v>0</v>
      </c>
      <c r="U1224" s="11"/>
      <c r="V1224" s="11"/>
      <c r="W1224" s="11"/>
      <c r="X1224" s="11"/>
      <c r="Y1224" s="11">
        <f>S1224+U1224+V1224+W1224+X1224</f>
        <v>50</v>
      </c>
      <c r="Z1224" s="11">
        <f>T1224+V1224</f>
        <v>0</v>
      </c>
      <c r="AA1224" s="11"/>
      <c r="AB1224" s="11"/>
      <c r="AC1224" s="11"/>
      <c r="AD1224" s="11"/>
      <c r="AE1224" s="11">
        <f>Y1224+AA1224+AB1224+AC1224+AD1224</f>
        <v>50</v>
      </c>
      <c r="AF1224" s="11">
        <f>Z1224+AB1224</f>
        <v>0</v>
      </c>
      <c r="AG1224" s="11"/>
      <c r="AH1224" s="11"/>
      <c r="AI1224" s="11"/>
      <c r="AJ1224" s="11"/>
      <c r="AK1224" s="75">
        <f>AE1224+AG1224+AH1224+AI1224+AJ1224</f>
        <v>50</v>
      </c>
      <c r="AL1224" s="75">
        <f>AF1224+AH1224</f>
        <v>0</v>
      </c>
      <c r="AM1224" s="11"/>
      <c r="AN1224" s="11"/>
      <c r="AO1224" s="11"/>
      <c r="AP1224" s="11"/>
      <c r="AQ1224" s="11">
        <f>AK1224+AM1224+AN1224+AO1224+AP1224</f>
        <v>50</v>
      </c>
      <c r="AR1224" s="11">
        <f>AL1224+AN1224</f>
        <v>0</v>
      </c>
      <c r="AS1224" s="11"/>
      <c r="AT1224" s="11"/>
      <c r="AU1224" s="11"/>
      <c r="AV1224" s="11"/>
      <c r="AW1224" s="11">
        <f>AQ1224+AS1224+AT1224+AU1224+AV1224</f>
        <v>50</v>
      </c>
      <c r="AX1224" s="11">
        <f>AR1224+AT1224</f>
        <v>0</v>
      </c>
      <c r="AY1224" s="75"/>
      <c r="AZ1224" s="75"/>
      <c r="BA1224" s="75"/>
      <c r="BB1224" s="75"/>
      <c r="BC1224" s="75">
        <f>AW1224+AY1224+AZ1224+BA1224+BB1224</f>
        <v>50</v>
      </c>
      <c r="BD1224" s="75">
        <f>AX1224+AZ1224</f>
        <v>0</v>
      </c>
      <c r="BE1224" s="11"/>
      <c r="BF1224" s="11"/>
      <c r="BG1224" s="11"/>
      <c r="BH1224" s="11"/>
      <c r="BI1224" s="138">
        <f>BC1224+BE1224+BF1224+BG1224+BH1224</f>
        <v>50</v>
      </c>
      <c r="BJ1224" s="138">
        <f>BD1224+BF1224</f>
        <v>0</v>
      </c>
      <c r="BK1224" s="75"/>
      <c r="BL1224" s="75"/>
      <c r="BM1224" s="75"/>
      <c r="BN1224" s="75"/>
      <c r="BO1224" s="75">
        <f>BI1224+BK1224+BL1224+BM1224+BN1224</f>
        <v>50</v>
      </c>
      <c r="BP1224" s="75">
        <f>BJ1224+BL1224</f>
        <v>0</v>
      </c>
      <c r="BQ1224" s="11"/>
      <c r="BR1224" s="11"/>
      <c r="BS1224" s="11"/>
      <c r="BT1224" s="11"/>
      <c r="BU1224" s="11">
        <f>BO1224+BQ1224+BR1224+BS1224+BT1224</f>
        <v>50</v>
      </c>
      <c r="BV1224" s="11">
        <f>BP1224+BR1224</f>
        <v>0</v>
      </c>
      <c r="BW1224" s="75"/>
      <c r="BX1224" s="75"/>
      <c r="BY1224" s="75"/>
      <c r="BZ1224" s="75"/>
      <c r="CA1224" s="75">
        <f>BU1224+BW1224+BX1224+BY1224+BZ1224</f>
        <v>50</v>
      </c>
      <c r="CB1224" s="75">
        <f>BV1224+BX1224</f>
        <v>0</v>
      </c>
      <c r="CC1224" s="75"/>
      <c r="CD1224" s="75"/>
      <c r="CE1224" s="75"/>
      <c r="CF1224" s="75"/>
      <c r="CG1224" s="75">
        <f>CA1224+CC1224+CD1224+CE1224+CF1224</f>
        <v>50</v>
      </c>
      <c r="CH1224" s="75">
        <f>CB1224+CD1224</f>
        <v>0</v>
      </c>
      <c r="CI1224" s="11"/>
      <c r="CJ1224" s="11"/>
      <c r="CK1224" s="11"/>
      <c r="CL1224" s="11"/>
      <c r="CM1224" s="11">
        <f>CG1224+CI1224+CJ1224+CK1224+CL1224</f>
        <v>50</v>
      </c>
      <c r="CN1224" s="11">
        <f>CH1224+CJ1224</f>
        <v>0</v>
      </c>
      <c r="CO1224" s="11"/>
      <c r="CP1224" s="11"/>
      <c r="CQ1224" s="11"/>
      <c r="CR1224" s="11"/>
      <c r="CS1224" s="11">
        <f>CM1224+CO1224+CP1224+CQ1224+CR1224</f>
        <v>50</v>
      </c>
      <c r="CT1224" s="11">
        <f>CN1224+CP1224</f>
        <v>0</v>
      </c>
    </row>
    <row r="1225" spans="1:98">
      <c r="A1225" s="55"/>
      <c r="B1225" s="14"/>
      <c r="C1225" s="14"/>
      <c r="D1225" s="14"/>
      <c r="E1225" s="14"/>
      <c r="F1225" s="14"/>
      <c r="G1225" s="11"/>
      <c r="H1225" s="11"/>
      <c r="I1225" s="11"/>
      <c r="J1225" s="11"/>
      <c r="K1225" s="11"/>
      <c r="L1225" s="11"/>
      <c r="M1225" s="11"/>
      <c r="N1225" s="11"/>
      <c r="O1225" s="11"/>
      <c r="P1225" s="11"/>
      <c r="Q1225" s="11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  <c r="AJ1225" s="11"/>
      <c r="AK1225" s="75"/>
      <c r="AL1225" s="75"/>
      <c r="AM1225" s="11"/>
      <c r="AN1225" s="11"/>
      <c r="AO1225" s="11"/>
      <c r="AP1225" s="11"/>
      <c r="AQ1225" s="11"/>
      <c r="AR1225" s="11"/>
      <c r="AS1225" s="11"/>
      <c r="AT1225" s="11"/>
      <c r="AU1225" s="11"/>
      <c r="AV1225" s="11"/>
      <c r="AW1225" s="11"/>
      <c r="AX1225" s="11"/>
      <c r="AY1225" s="75"/>
      <c r="AZ1225" s="75"/>
      <c r="BA1225" s="75"/>
      <c r="BB1225" s="75"/>
      <c r="BC1225" s="75"/>
      <c r="BD1225" s="75"/>
      <c r="BE1225" s="11"/>
      <c r="BF1225" s="11"/>
      <c r="BG1225" s="11"/>
      <c r="BH1225" s="11"/>
      <c r="BI1225" s="138"/>
      <c r="BJ1225" s="138"/>
      <c r="BK1225" s="75"/>
      <c r="BL1225" s="75"/>
      <c r="BM1225" s="75"/>
      <c r="BN1225" s="75"/>
      <c r="BO1225" s="75"/>
      <c r="BP1225" s="75"/>
      <c r="BQ1225" s="11"/>
      <c r="BR1225" s="11"/>
      <c r="BS1225" s="11"/>
      <c r="BT1225" s="11"/>
      <c r="BU1225" s="11"/>
      <c r="BV1225" s="11"/>
      <c r="BW1225" s="75"/>
      <c r="BX1225" s="75"/>
      <c r="BY1225" s="75"/>
      <c r="BZ1225" s="75"/>
      <c r="CA1225" s="75"/>
      <c r="CB1225" s="75"/>
      <c r="CC1225" s="75"/>
      <c r="CD1225" s="75"/>
      <c r="CE1225" s="75"/>
      <c r="CF1225" s="75"/>
      <c r="CG1225" s="75"/>
      <c r="CH1225" s="75"/>
      <c r="CI1225" s="11"/>
      <c r="CJ1225" s="11"/>
      <c r="CK1225" s="11"/>
      <c r="CL1225" s="11"/>
      <c r="CM1225" s="11"/>
      <c r="CN1225" s="11"/>
      <c r="CO1225" s="11"/>
      <c r="CP1225" s="11"/>
      <c r="CQ1225" s="11"/>
      <c r="CR1225" s="11"/>
      <c r="CS1225" s="11"/>
      <c r="CT1225" s="11"/>
    </row>
    <row r="1226" spans="1:98" ht="37.5">
      <c r="A1226" s="54" t="s">
        <v>378</v>
      </c>
      <c r="B1226" s="12" t="s">
        <v>358</v>
      </c>
      <c r="C1226" s="12" t="s">
        <v>17</v>
      </c>
      <c r="D1226" s="12" t="s">
        <v>164</v>
      </c>
      <c r="E1226" s="12" t="s">
        <v>365</v>
      </c>
      <c r="F1226" s="12" t="s">
        <v>365</v>
      </c>
      <c r="G1226" s="30">
        <f t="shared" ref="G1226:R1230" si="3929">G1227</f>
        <v>3398</v>
      </c>
      <c r="H1226" s="30">
        <f t="shared" si="3929"/>
        <v>0</v>
      </c>
      <c r="I1226" s="11">
        <f t="shared" si="3929"/>
        <v>0</v>
      </c>
      <c r="J1226" s="11">
        <f t="shared" si="3929"/>
        <v>0</v>
      </c>
      <c r="K1226" s="11">
        <f t="shared" si="3929"/>
        <v>0</v>
      </c>
      <c r="L1226" s="11">
        <f t="shared" si="3929"/>
        <v>0</v>
      </c>
      <c r="M1226" s="30">
        <f t="shared" si="3929"/>
        <v>3398</v>
      </c>
      <c r="N1226" s="30">
        <f t="shared" si="3929"/>
        <v>0</v>
      </c>
      <c r="O1226" s="11">
        <f t="shared" si="3929"/>
        <v>0</v>
      </c>
      <c r="P1226" s="11">
        <f t="shared" si="3929"/>
        <v>0</v>
      </c>
      <c r="Q1226" s="11">
        <f t="shared" si="3929"/>
        <v>0</v>
      </c>
      <c r="R1226" s="11">
        <f t="shared" si="3929"/>
        <v>0</v>
      </c>
      <c r="S1226" s="30">
        <f t="shared" ref="S1226:AH1230" si="3930">S1227</f>
        <v>3398</v>
      </c>
      <c r="T1226" s="30">
        <f t="shared" si="3930"/>
        <v>0</v>
      </c>
      <c r="U1226" s="11">
        <f t="shared" si="3930"/>
        <v>0</v>
      </c>
      <c r="V1226" s="11">
        <f t="shared" si="3930"/>
        <v>0</v>
      </c>
      <c r="W1226" s="11">
        <f t="shared" si="3930"/>
        <v>0</v>
      </c>
      <c r="X1226" s="11">
        <f t="shared" si="3930"/>
        <v>0</v>
      </c>
      <c r="Y1226" s="30">
        <f t="shared" si="3930"/>
        <v>3398</v>
      </c>
      <c r="Z1226" s="30">
        <f t="shared" si="3930"/>
        <v>0</v>
      </c>
      <c r="AA1226" s="11">
        <f t="shared" si="3930"/>
        <v>95</v>
      </c>
      <c r="AB1226" s="11">
        <f t="shared" si="3930"/>
        <v>0</v>
      </c>
      <c r="AC1226" s="11">
        <f t="shared" si="3930"/>
        <v>0</v>
      </c>
      <c r="AD1226" s="11">
        <f t="shared" si="3930"/>
        <v>0</v>
      </c>
      <c r="AE1226" s="30">
        <f t="shared" si="3930"/>
        <v>3493</v>
      </c>
      <c r="AF1226" s="30">
        <f t="shared" si="3930"/>
        <v>0</v>
      </c>
      <c r="AG1226" s="11">
        <f t="shared" si="3930"/>
        <v>0</v>
      </c>
      <c r="AH1226" s="11">
        <f t="shared" si="3930"/>
        <v>0</v>
      </c>
      <c r="AI1226" s="11">
        <f t="shared" ref="AG1226:AV1230" si="3931">AI1227</f>
        <v>0</v>
      </c>
      <c r="AJ1226" s="11">
        <f t="shared" si="3931"/>
        <v>0</v>
      </c>
      <c r="AK1226" s="85">
        <f t="shared" si="3931"/>
        <v>3493</v>
      </c>
      <c r="AL1226" s="85">
        <f t="shared" si="3931"/>
        <v>0</v>
      </c>
      <c r="AM1226" s="11">
        <f t="shared" si="3931"/>
        <v>0</v>
      </c>
      <c r="AN1226" s="11">
        <f t="shared" si="3931"/>
        <v>0</v>
      </c>
      <c r="AO1226" s="11">
        <f t="shared" si="3931"/>
        <v>0</v>
      </c>
      <c r="AP1226" s="11">
        <f t="shared" si="3931"/>
        <v>0</v>
      </c>
      <c r="AQ1226" s="30">
        <f t="shared" si="3931"/>
        <v>3493</v>
      </c>
      <c r="AR1226" s="30">
        <f t="shared" si="3931"/>
        <v>0</v>
      </c>
      <c r="AS1226" s="11">
        <f t="shared" si="3931"/>
        <v>0</v>
      </c>
      <c r="AT1226" s="11">
        <f t="shared" si="3931"/>
        <v>0</v>
      </c>
      <c r="AU1226" s="11">
        <f t="shared" si="3931"/>
        <v>0</v>
      </c>
      <c r="AV1226" s="11">
        <f t="shared" si="3931"/>
        <v>0</v>
      </c>
      <c r="AW1226" s="30">
        <f t="shared" ref="AS1226:BH1230" si="3932">AW1227</f>
        <v>3493</v>
      </c>
      <c r="AX1226" s="30">
        <f t="shared" si="3932"/>
        <v>0</v>
      </c>
      <c r="AY1226" s="75">
        <f>AY1227</f>
        <v>0</v>
      </c>
      <c r="AZ1226" s="85">
        <f t="shared" ref="AZ1226:CT1226" si="3933">AZ1227</f>
        <v>80</v>
      </c>
      <c r="BA1226" s="85">
        <f t="shared" si="3933"/>
        <v>0</v>
      </c>
      <c r="BB1226" s="85">
        <f t="shared" si="3933"/>
        <v>0</v>
      </c>
      <c r="BC1226" s="85">
        <f t="shared" si="3933"/>
        <v>3573</v>
      </c>
      <c r="BD1226" s="85">
        <f t="shared" si="3933"/>
        <v>80</v>
      </c>
      <c r="BE1226" s="11">
        <f>BE1227</f>
        <v>0</v>
      </c>
      <c r="BF1226" s="30">
        <f t="shared" si="3933"/>
        <v>0</v>
      </c>
      <c r="BG1226" s="30">
        <f t="shared" si="3933"/>
        <v>0</v>
      </c>
      <c r="BH1226" s="30">
        <f t="shared" si="3933"/>
        <v>0</v>
      </c>
      <c r="BI1226" s="144">
        <f t="shared" si="3933"/>
        <v>3573</v>
      </c>
      <c r="BJ1226" s="144">
        <f t="shared" si="3933"/>
        <v>80</v>
      </c>
      <c r="BK1226" s="75">
        <f>BK1227</f>
        <v>0</v>
      </c>
      <c r="BL1226" s="85">
        <f t="shared" si="3933"/>
        <v>0</v>
      </c>
      <c r="BM1226" s="85">
        <f t="shared" si="3933"/>
        <v>3276</v>
      </c>
      <c r="BN1226" s="85">
        <f t="shared" si="3933"/>
        <v>0</v>
      </c>
      <c r="BO1226" s="85">
        <f t="shared" si="3933"/>
        <v>6849</v>
      </c>
      <c r="BP1226" s="85">
        <f t="shared" si="3933"/>
        <v>80</v>
      </c>
      <c r="BQ1226" s="11">
        <f>BQ1227</f>
        <v>0</v>
      </c>
      <c r="BR1226" s="30">
        <f t="shared" si="3933"/>
        <v>0</v>
      </c>
      <c r="BS1226" s="30">
        <f t="shared" si="3933"/>
        <v>0</v>
      </c>
      <c r="BT1226" s="30">
        <f t="shared" si="3933"/>
        <v>0</v>
      </c>
      <c r="BU1226" s="30">
        <f t="shared" si="3933"/>
        <v>6849</v>
      </c>
      <c r="BV1226" s="30">
        <f t="shared" si="3933"/>
        <v>80</v>
      </c>
      <c r="BW1226" s="75">
        <f>BW1227</f>
        <v>0</v>
      </c>
      <c r="BX1226" s="85">
        <f t="shared" si="3933"/>
        <v>0</v>
      </c>
      <c r="BY1226" s="85">
        <f t="shared" si="3933"/>
        <v>0</v>
      </c>
      <c r="BZ1226" s="85">
        <f t="shared" si="3933"/>
        <v>0</v>
      </c>
      <c r="CA1226" s="85">
        <f t="shared" si="3933"/>
        <v>6849</v>
      </c>
      <c r="CB1226" s="85">
        <f t="shared" si="3933"/>
        <v>80</v>
      </c>
      <c r="CC1226" s="75">
        <f>CC1227</f>
        <v>0</v>
      </c>
      <c r="CD1226" s="85">
        <f t="shared" si="3933"/>
        <v>0</v>
      </c>
      <c r="CE1226" s="85">
        <f t="shared" si="3933"/>
        <v>0</v>
      </c>
      <c r="CF1226" s="85">
        <f t="shared" si="3933"/>
        <v>0</v>
      </c>
      <c r="CG1226" s="85">
        <f t="shared" si="3933"/>
        <v>6849</v>
      </c>
      <c r="CH1226" s="85">
        <f t="shared" si="3933"/>
        <v>80</v>
      </c>
      <c r="CI1226" s="11">
        <f>CI1227</f>
        <v>0</v>
      </c>
      <c r="CJ1226" s="30">
        <f t="shared" si="3933"/>
        <v>0</v>
      </c>
      <c r="CK1226" s="30">
        <f t="shared" si="3933"/>
        <v>0</v>
      </c>
      <c r="CL1226" s="30">
        <f t="shared" si="3933"/>
        <v>0</v>
      </c>
      <c r="CM1226" s="30">
        <f t="shared" si="3933"/>
        <v>6849</v>
      </c>
      <c r="CN1226" s="30">
        <f t="shared" si="3933"/>
        <v>80</v>
      </c>
      <c r="CO1226" s="11">
        <f>CO1227</f>
        <v>0</v>
      </c>
      <c r="CP1226" s="30">
        <f t="shared" si="3933"/>
        <v>0</v>
      </c>
      <c r="CQ1226" s="30">
        <f t="shared" si="3933"/>
        <v>0</v>
      </c>
      <c r="CR1226" s="30">
        <f t="shared" si="3933"/>
        <v>0</v>
      </c>
      <c r="CS1226" s="30">
        <f t="shared" si="3933"/>
        <v>6849</v>
      </c>
      <c r="CT1226" s="30">
        <f t="shared" si="3933"/>
        <v>80</v>
      </c>
    </row>
    <row r="1227" spans="1:98" ht="33">
      <c r="A1227" s="55" t="s">
        <v>379</v>
      </c>
      <c r="B1227" s="14" t="s">
        <v>358</v>
      </c>
      <c r="C1227" s="14" t="s">
        <v>17</v>
      </c>
      <c r="D1227" s="14" t="s">
        <v>164</v>
      </c>
      <c r="E1227" s="14" t="s">
        <v>438</v>
      </c>
      <c r="F1227" s="14" t="s">
        <v>365</v>
      </c>
      <c r="G1227" s="11">
        <f t="shared" si="3929"/>
        <v>3398</v>
      </c>
      <c r="H1227" s="11">
        <f t="shared" si="3929"/>
        <v>0</v>
      </c>
      <c r="I1227" s="11">
        <f t="shared" si="3929"/>
        <v>0</v>
      </c>
      <c r="J1227" s="11">
        <f t="shared" si="3929"/>
        <v>0</v>
      </c>
      <c r="K1227" s="11">
        <f t="shared" si="3929"/>
        <v>0</v>
      </c>
      <c r="L1227" s="11">
        <f t="shared" si="3929"/>
        <v>0</v>
      </c>
      <c r="M1227" s="11">
        <f t="shared" si="3929"/>
        <v>3398</v>
      </c>
      <c r="N1227" s="11">
        <f t="shared" si="3929"/>
        <v>0</v>
      </c>
      <c r="O1227" s="11">
        <f t="shared" si="3929"/>
        <v>0</v>
      </c>
      <c r="P1227" s="11">
        <f t="shared" si="3929"/>
        <v>0</v>
      </c>
      <c r="Q1227" s="11">
        <f t="shared" si="3929"/>
        <v>0</v>
      </c>
      <c r="R1227" s="11">
        <f t="shared" si="3929"/>
        <v>0</v>
      </c>
      <c r="S1227" s="11">
        <f t="shared" si="3930"/>
        <v>3398</v>
      </c>
      <c r="T1227" s="11">
        <f t="shared" si="3930"/>
        <v>0</v>
      </c>
      <c r="U1227" s="11">
        <f t="shared" si="3930"/>
        <v>0</v>
      </c>
      <c r="V1227" s="11">
        <f t="shared" si="3930"/>
        <v>0</v>
      </c>
      <c r="W1227" s="11">
        <f t="shared" si="3930"/>
        <v>0</v>
      </c>
      <c r="X1227" s="11">
        <f t="shared" si="3930"/>
        <v>0</v>
      </c>
      <c r="Y1227" s="11">
        <f t="shared" si="3930"/>
        <v>3398</v>
      </c>
      <c r="Z1227" s="11">
        <f t="shared" si="3930"/>
        <v>0</v>
      </c>
      <c r="AA1227" s="11">
        <f t="shared" si="3930"/>
        <v>95</v>
      </c>
      <c r="AB1227" s="11">
        <f t="shared" si="3930"/>
        <v>0</v>
      </c>
      <c r="AC1227" s="11">
        <f t="shared" si="3930"/>
        <v>0</v>
      </c>
      <c r="AD1227" s="11">
        <f t="shared" si="3930"/>
        <v>0</v>
      </c>
      <c r="AE1227" s="11">
        <f t="shared" si="3930"/>
        <v>3493</v>
      </c>
      <c r="AF1227" s="11">
        <f t="shared" si="3930"/>
        <v>0</v>
      </c>
      <c r="AG1227" s="11">
        <f t="shared" si="3931"/>
        <v>0</v>
      </c>
      <c r="AH1227" s="11">
        <f t="shared" si="3931"/>
        <v>0</v>
      </c>
      <c r="AI1227" s="11">
        <f t="shared" si="3931"/>
        <v>0</v>
      </c>
      <c r="AJ1227" s="11">
        <f t="shared" si="3931"/>
        <v>0</v>
      </c>
      <c r="AK1227" s="75">
        <f t="shared" si="3931"/>
        <v>3493</v>
      </c>
      <c r="AL1227" s="75">
        <f t="shared" si="3931"/>
        <v>0</v>
      </c>
      <c r="AM1227" s="11">
        <f t="shared" si="3931"/>
        <v>0</v>
      </c>
      <c r="AN1227" s="11">
        <f t="shared" si="3931"/>
        <v>0</v>
      </c>
      <c r="AO1227" s="11">
        <f t="shared" si="3931"/>
        <v>0</v>
      </c>
      <c r="AP1227" s="11">
        <f t="shared" si="3931"/>
        <v>0</v>
      </c>
      <c r="AQ1227" s="11">
        <f t="shared" si="3931"/>
        <v>3493</v>
      </c>
      <c r="AR1227" s="11">
        <f t="shared" si="3931"/>
        <v>0</v>
      </c>
      <c r="AS1227" s="11">
        <f t="shared" si="3932"/>
        <v>0</v>
      </c>
      <c r="AT1227" s="11">
        <f t="shared" si="3932"/>
        <v>0</v>
      </c>
      <c r="AU1227" s="11">
        <f t="shared" si="3932"/>
        <v>0</v>
      </c>
      <c r="AV1227" s="11">
        <f t="shared" si="3932"/>
        <v>0</v>
      </c>
      <c r="AW1227" s="11">
        <f t="shared" si="3932"/>
        <v>3493</v>
      </c>
      <c r="AX1227" s="11">
        <f t="shared" si="3932"/>
        <v>0</v>
      </c>
      <c r="AY1227" s="75">
        <f>AY1228+AY1232</f>
        <v>0</v>
      </c>
      <c r="AZ1227" s="75">
        <f t="shared" ref="AZ1227:BD1227" si="3934">AZ1228+AZ1232</f>
        <v>80</v>
      </c>
      <c r="BA1227" s="75">
        <f t="shared" si="3934"/>
        <v>0</v>
      </c>
      <c r="BB1227" s="75">
        <f t="shared" si="3934"/>
        <v>0</v>
      </c>
      <c r="BC1227" s="75">
        <f t="shared" si="3934"/>
        <v>3573</v>
      </c>
      <c r="BD1227" s="75">
        <f t="shared" si="3934"/>
        <v>80</v>
      </c>
      <c r="BE1227" s="11">
        <f>BE1228+BE1232</f>
        <v>0</v>
      </c>
      <c r="BF1227" s="11">
        <f t="shared" ref="BF1227:BJ1227" si="3935">BF1228+BF1232</f>
        <v>0</v>
      </c>
      <c r="BG1227" s="11">
        <f t="shared" si="3935"/>
        <v>0</v>
      </c>
      <c r="BH1227" s="11">
        <f t="shared" si="3935"/>
        <v>0</v>
      </c>
      <c r="BI1227" s="138">
        <f t="shared" si="3935"/>
        <v>3573</v>
      </c>
      <c r="BJ1227" s="138">
        <f t="shared" si="3935"/>
        <v>80</v>
      </c>
      <c r="BK1227" s="75">
        <f>BK1228+BK1232</f>
        <v>0</v>
      </c>
      <c r="BL1227" s="75">
        <f t="shared" ref="BL1227:BP1227" si="3936">BL1228+BL1232</f>
        <v>0</v>
      </c>
      <c r="BM1227" s="75">
        <f t="shared" si="3936"/>
        <v>3276</v>
      </c>
      <c r="BN1227" s="75">
        <f t="shared" si="3936"/>
        <v>0</v>
      </c>
      <c r="BO1227" s="75">
        <f t="shared" si="3936"/>
        <v>6849</v>
      </c>
      <c r="BP1227" s="75">
        <f t="shared" si="3936"/>
        <v>80</v>
      </c>
      <c r="BQ1227" s="11">
        <f>BQ1228+BQ1232</f>
        <v>0</v>
      </c>
      <c r="BR1227" s="11">
        <f t="shared" ref="BR1227:BV1227" si="3937">BR1228+BR1232</f>
        <v>0</v>
      </c>
      <c r="BS1227" s="11">
        <f t="shared" si="3937"/>
        <v>0</v>
      </c>
      <c r="BT1227" s="11">
        <f t="shared" si="3937"/>
        <v>0</v>
      </c>
      <c r="BU1227" s="11">
        <f t="shared" si="3937"/>
        <v>6849</v>
      </c>
      <c r="BV1227" s="11">
        <f t="shared" si="3937"/>
        <v>80</v>
      </c>
      <c r="BW1227" s="75">
        <f>BW1228+BW1232</f>
        <v>0</v>
      </c>
      <c r="BX1227" s="75">
        <f t="shared" ref="BX1227:CB1227" si="3938">BX1228+BX1232</f>
        <v>0</v>
      </c>
      <c r="BY1227" s="75">
        <f t="shared" si="3938"/>
        <v>0</v>
      </c>
      <c r="BZ1227" s="75">
        <f t="shared" si="3938"/>
        <v>0</v>
      </c>
      <c r="CA1227" s="75">
        <f t="shared" si="3938"/>
        <v>6849</v>
      </c>
      <c r="CB1227" s="75">
        <f t="shared" si="3938"/>
        <v>80</v>
      </c>
      <c r="CC1227" s="75">
        <f>CC1228+CC1232</f>
        <v>0</v>
      </c>
      <c r="CD1227" s="75">
        <f t="shared" ref="CD1227:CH1227" si="3939">CD1228+CD1232</f>
        <v>0</v>
      </c>
      <c r="CE1227" s="75">
        <f t="shared" si="3939"/>
        <v>0</v>
      </c>
      <c r="CF1227" s="75">
        <f t="shared" si="3939"/>
        <v>0</v>
      </c>
      <c r="CG1227" s="75">
        <f t="shared" si="3939"/>
        <v>6849</v>
      </c>
      <c r="CH1227" s="75">
        <f t="shared" si="3939"/>
        <v>80</v>
      </c>
      <c r="CI1227" s="11">
        <f>CI1228+CI1232</f>
        <v>0</v>
      </c>
      <c r="CJ1227" s="11">
        <f t="shared" ref="CJ1227:CN1227" si="3940">CJ1228+CJ1232</f>
        <v>0</v>
      </c>
      <c r="CK1227" s="11">
        <f t="shared" si="3940"/>
        <v>0</v>
      </c>
      <c r="CL1227" s="11">
        <f t="shared" si="3940"/>
        <v>0</v>
      </c>
      <c r="CM1227" s="11">
        <f t="shared" si="3940"/>
        <v>6849</v>
      </c>
      <c r="CN1227" s="11">
        <f t="shared" si="3940"/>
        <v>80</v>
      </c>
      <c r="CO1227" s="11">
        <f>CO1228+CO1232</f>
        <v>0</v>
      </c>
      <c r="CP1227" s="11">
        <f t="shared" ref="CP1227:CT1227" si="3941">CP1228+CP1232</f>
        <v>0</v>
      </c>
      <c r="CQ1227" s="11">
        <f t="shared" si="3941"/>
        <v>0</v>
      </c>
      <c r="CR1227" s="11">
        <f t="shared" si="3941"/>
        <v>0</v>
      </c>
      <c r="CS1227" s="11">
        <f t="shared" si="3941"/>
        <v>6849</v>
      </c>
      <c r="CT1227" s="11">
        <f t="shared" si="3941"/>
        <v>80</v>
      </c>
    </row>
    <row r="1228" spans="1:98">
      <c r="A1228" s="55" t="s">
        <v>15</v>
      </c>
      <c r="B1228" s="14" t="s">
        <v>358</v>
      </c>
      <c r="C1228" s="14" t="s">
        <v>17</v>
      </c>
      <c r="D1228" s="14" t="s">
        <v>164</v>
      </c>
      <c r="E1228" s="14" t="s">
        <v>439</v>
      </c>
      <c r="F1228" s="14"/>
      <c r="G1228" s="11">
        <f t="shared" si="3929"/>
        <v>3398</v>
      </c>
      <c r="H1228" s="11">
        <f t="shared" si="3929"/>
        <v>0</v>
      </c>
      <c r="I1228" s="11">
        <f t="shared" si="3929"/>
        <v>0</v>
      </c>
      <c r="J1228" s="11">
        <f t="shared" si="3929"/>
        <v>0</v>
      </c>
      <c r="K1228" s="11">
        <f t="shared" si="3929"/>
        <v>0</v>
      </c>
      <c r="L1228" s="11">
        <f t="shared" si="3929"/>
        <v>0</v>
      </c>
      <c r="M1228" s="11">
        <f t="shared" si="3929"/>
        <v>3398</v>
      </c>
      <c r="N1228" s="11">
        <f t="shared" si="3929"/>
        <v>0</v>
      </c>
      <c r="O1228" s="11">
        <f t="shared" si="3929"/>
        <v>0</v>
      </c>
      <c r="P1228" s="11">
        <f t="shared" si="3929"/>
        <v>0</v>
      </c>
      <c r="Q1228" s="11">
        <f t="shared" si="3929"/>
        <v>0</v>
      </c>
      <c r="R1228" s="11">
        <f t="shared" si="3929"/>
        <v>0</v>
      </c>
      <c r="S1228" s="11">
        <f t="shared" si="3930"/>
        <v>3398</v>
      </c>
      <c r="T1228" s="11">
        <f t="shared" si="3930"/>
        <v>0</v>
      </c>
      <c r="U1228" s="11">
        <f t="shared" si="3930"/>
        <v>0</v>
      </c>
      <c r="V1228" s="11">
        <f t="shared" si="3930"/>
        <v>0</v>
      </c>
      <c r="W1228" s="11">
        <f t="shared" si="3930"/>
        <v>0</v>
      </c>
      <c r="X1228" s="11">
        <f t="shared" si="3930"/>
        <v>0</v>
      </c>
      <c r="Y1228" s="11">
        <f t="shared" si="3930"/>
        <v>3398</v>
      </c>
      <c r="Z1228" s="11">
        <f t="shared" si="3930"/>
        <v>0</v>
      </c>
      <c r="AA1228" s="11">
        <f t="shared" si="3930"/>
        <v>95</v>
      </c>
      <c r="AB1228" s="11">
        <f t="shared" si="3930"/>
        <v>0</v>
      </c>
      <c r="AC1228" s="11">
        <f t="shared" si="3930"/>
        <v>0</v>
      </c>
      <c r="AD1228" s="11">
        <f t="shared" si="3930"/>
        <v>0</v>
      </c>
      <c r="AE1228" s="11">
        <f t="shared" si="3930"/>
        <v>3493</v>
      </c>
      <c r="AF1228" s="11">
        <f t="shared" si="3930"/>
        <v>0</v>
      </c>
      <c r="AG1228" s="11">
        <f t="shared" si="3931"/>
        <v>0</v>
      </c>
      <c r="AH1228" s="11">
        <f t="shared" si="3931"/>
        <v>0</v>
      </c>
      <c r="AI1228" s="11">
        <f t="shared" si="3931"/>
        <v>0</v>
      </c>
      <c r="AJ1228" s="11">
        <f t="shared" si="3931"/>
        <v>0</v>
      </c>
      <c r="AK1228" s="75">
        <f t="shared" si="3931"/>
        <v>3493</v>
      </c>
      <c r="AL1228" s="75">
        <f t="shared" si="3931"/>
        <v>0</v>
      </c>
      <c r="AM1228" s="11">
        <f t="shared" si="3931"/>
        <v>0</v>
      </c>
      <c r="AN1228" s="11">
        <f t="shared" si="3931"/>
        <v>0</v>
      </c>
      <c r="AO1228" s="11">
        <f t="shared" si="3931"/>
        <v>0</v>
      </c>
      <c r="AP1228" s="11">
        <f t="shared" si="3931"/>
        <v>0</v>
      </c>
      <c r="AQ1228" s="11">
        <f t="shared" si="3931"/>
        <v>3493</v>
      </c>
      <c r="AR1228" s="11">
        <f t="shared" si="3931"/>
        <v>0</v>
      </c>
      <c r="AS1228" s="11">
        <f t="shared" si="3932"/>
        <v>0</v>
      </c>
      <c r="AT1228" s="11">
        <f t="shared" si="3932"/>
        <v>0</v>
      </c>
      <c r="AU1228" s="11">
        <f t="shared" si="3932"/>
        <v>0</v>
      </c>
      <c r="AV1228" s="11">
        <f t="shared" si="3932"/>
        <v>0</v>
      </c>
      <c r="AW1228" s="11">
        <f t="shared" si="3932"/>
        <v>3493</v>
      </c>
      <c r="AX1228" s="11">
        <f t="shared" si="3932"/>
        <v>0</v>
      </c>
      <c r="AY1228" s="75">
        <f t="shared" si="3932"/>
        <v>0</v>
      </c>
      <c r="AZ1228" s="75">
        <f t="shared" si="3932"/>
        <v>0</v>
      </c>
      <c r="BA1228" s="75">
        <f t="shared" si="3932"/>
        <v>0</v>
      </c>
      <c r="BB1228" s="75">
        <f t="shared" si="3932"/>
        <v>0</v>
      </c>
      <c r="BC1228" s="75">
        <f t="shared" si="3932"/>
        <v>3493</v>
      </c>
      <c r="BD1228" s="75">
        <f t="shared" si="3932"/>
        <v>0</v>
      </c>
      <c r="BE1228" s="11">
        <f t="shared" si="3932"/>
        <v>0</v>
      </c>
      <c r="BF1228" s="11">
        <f t="shared" si="3932"/>
        <v>0</v>
      </c>
      <c r="BG1228" s="11">
        <f t="shared" si="3932"/>
        <v>0</v>
      </c>
      <c r="BH1228" s="11">
        <f t="shared" si="3932"/>
        <v>0</v>
      </c>
      <c r="BI1228" s="138">
        <f t="shared" ref="BE1228:BT1230" si="3942">BI1229</f>
        <v>3493</v>
      </c>
      <c r="BJ1228" s="138">
        <f t="shared" si="3942"/>
        <v>0</v>
      </c>
      <c r="BK1228" s="75">
        <f t="shared" si="3942"/>
        <v>0</v>
      </c>
      <c r="BL1228" s="75">
        <f t="shared" si="3942"/>
        <v>0</v>
      </c>
      <c r="BM1228" s="75">
        <f t="shared" si="3942"/>
        <v>3276</v>
      </c>
      <c r="BN1228" s="75">
        <f t="shared" si="3942"/>
        <v>0</v>
      </c>
      <c r="BO1228" s="75">
        <f t="shared" si="3942"/>
        <v>6769</v>
      </c>
      <c r="BP1228" s="75">
        <f t="shared" si="3942"/>
        <v>0</v>
      </c>
      <c r="BQ1228" s="11">
        <f t="shared" si="3942"/>
        <v>0</v>
      </c>
      <c r="BR1228" s="11">
        <f t="shared" si="3942"/>
        <v>0</v>
      </c>
      <c r="BS1228" s="11">
        <f t="shared" si="3942"/>
        <v>0</v>
      </c>
      <c r="BT1228" s="11">
        <f t="shared" si="3942"/>
        <v>0</v>
      </c>
      <c r="BU1228" s="11">
        <f t="shared" ref="BQ1228:CF1230" si="3943">BU1229</f>
        <v>6769</v>
      </c>
      <c r="BV1228" s="11">
        <f t="shared" si="3943"/>
        <v>0</v>
      </c>
      <c r="BW1228" s="75">
        <f t="shared" si="3943"/>
        <v>0</v>
      </c>
      <c r="BX1228" s="75">
        <f t="shared" si="3943"/>
        <v>0</v>
      </c>
      <c r="BY1228" s="75">
        <f t="shared" si="3943"/>
        <v>0</v>
      </c>
      <c r="BZ1228" s="75">
        <f t="shared" si="3943"/>
        <v>0</v>
      </c>
      <c r="CA1228" s="75">
        <f t="shared" si="3943"/>
        <v>6769</v>
      </c>
      <c r="CB1228" s="75">
        <f t="shared" si="3943"/>
        <v>0</v>
      </c>
      <c r="CC1228" s="75">
        <f t="shared" si="3943"/>
        <v>0</v>
      </c>
      <c r="CD1228" s="75">
        <f t="shared" si="3943"/>
        <v>0</v>
      </c>
      <c r="CE1228" s="75">
        <f t="shared" si="3943"/>
        <v>0</v>
      </c>
      <c r="CF1228" s="75">
        <f t="shared" si="3943"/>
        <v>0</v>
      </c>
      <c r="CG1228" s="75">
        <f t="shared" ref="CC1228:CR1230" si="3944">CG1229</f>
        <v>6769</v>
      </c>
      <c r="CH1228" s="75">
        <f t="shared" si="3944"/>
        <v>0</v>
      </c>
      <c r="CI1228" s="11">
        <f t="shared" si="3944"/>
        <v>0</v>
      </c>
      <c r="CJ1228" s="11">
        <f t="shared" si="3944"/>
        <v>0</v>
      </c>
      <c r="CK1228" s="11">
        <f t="shared" si="3944"/>
        <v>0</v>
      </c>
      <c r="CL1228" s="11">
        <f t="shared" si="3944"/>
        <v>0</v>
      </c>
      <c r="CM1228" s="11">
        <f t="shared" si="3944"/>
        <v>6769</v>
      </c>
      <c r="CN1228" s="11">
        <f t="shared" si="3944"/>
        <v>0</v>
      </c>
      <c r="CO1228" s="11">
        <f t="shared" si="3944"/>
        <v>0</v>
      </c>
      <c r="CP1228" s="11">
        <f t="shared" si="3944"/>
        <v>0</v>
      </c>
      <c r="CQ1228" s="11">
        <f t="shared" si="3944"/>
        <v>0</v>
      </c>
      <c r="CR1228" s="11">
        <f t="shared" si="3944"/>
        <v>0</v>
      </c>
      <c r="CS1228" s="11">
        <f t="shared" ref="CO1228:CT1230" si="3945">CS1229</f>
        <v>6769</v>
      </c>
      <c r="CT1228" s="11">
        <f t="shared" si="3945"/>
        <v>0</v>
      </c>
    </row>
    <row r="1229" spans="1:98" ht="33">
      <c r="A1229" s="55" t="s">
        <v>380</v>
      </c>
      <c r="B1229" s="14" t="s">
        <v>358</v>
      </c>
      <c r="C1229" s="14" t="s">
        <v>17</v>
      </c>
      <c r="D1229" s="14" t="s">
        <v>164</v>
      </c>
      <c r="E1229" s="14" t="s">
        <v>440</v>
      </c>
      <c r="F1229" s="14"/>
      <c r="G1229" s="11">
        <f t="shared" si="3929"/>
        <v>3398</v>
      </c>
      <c r="H1229" s="11">
        <f t="shared" si="3929"/>
        <v>0</v>
      </c>
      <c r="I1229" s="11">
        <f t="shared" si="3929"/>
        <v>0</v>
      </c>
      <c r="J1229" s="11">
        <f t="shared" si="3929"/>
        <v>0</v>
      </c>
      <c r="K1229" s="11">
        <f t="shared" si="3929"/>
        <v>0</v>
      </c>
      <c r="L1229" s="11">
        <f t="shared" si="3929"/>
        <v>0</v>
      </c>
      <c r="M1229" s="11">
        <f t="shared" si="3929"/>
        <v>3398</v>
      </c>
      <c r="N1229" s="11">
        <f t="shared" si="3929"/>
        <v>0</v>
      </c>
      <c r="O1229" s="11">
        <f t="shared" si="3929"/>
        <v>0</v>
      </c>
      <c r="P1229" s="11">
        <f t="shared" si="3929"/>
        <v>0</v>
      </c>
      <c r="Q1229" s="11">
        <f t="shared" si="3929"/>
        <v>0</v>
      </c>
      <c r="R1229" s="11">
        <f t="shared" si="3929"/>
        <v>0</v>
      </c>
      <c r="S1229" s="11">
        <f t="shared" si="3930"/>
        <v>3398</v>
      </c>
      <c r="T1229" s="11">
        <f t="shared" si="3930"/>
        <v>0</v>
      </c>
      <c r="U1229" s="11">
        <f t="shared" si="3930"/>
        <v>0</v>
      </c>
      <c r="V1229" s="11">
        <f t="shared" si="3930"/>
        <v>0</v>
      </c>
      <c r="W1229" s="11">
        <f t="shared" si="3930"/>
        <v>0</v>
      </c>
      <c r="X1229" s="11">
        <f t="shared" si="3930"/>
        <v>0</v>
      </c>
      <c r="Y1229" s="11">
        <f t="shared" si="3930"/>
        <v>3398</v>
      </c>
      <c r="Z1229" s="11">
        <f t="shared" si="3930"/>
        <v>0</v>
      </c>
      <c r="AA1229" s="11">
        <f t="shared" si="3930"/>
        <v>95</v>
      </c>
      <c r="AB1229" s="11">
        <f t="shared" si="3930"/>
        <v>0</v>
      </c>
      <c r="AC1229" s="11">
        <f t="shared" si="3930"/>
        <v>0</v>
      </c>
      <c r="AD1229" s="11">
        <f t="shared" si="3930"/>
        <v>0</v>
      </c>
      <c r="AE1229" s="11">
        <f t="shared" si="3930"/>
        <v>3493</v>
      </c>
      <c r="AF1229" s="11">
        <f t="shared" si="3930"/>
        <v>0</v>
      </c>
      <c r="AG1229" s="11">
        <f t="shared" si="3931"/>
        <v>0</v>
      </c>
      <c r="AH1229" s="11">
        <f t="shared" si="3931"/>
        <v>0</v>
      </c>
      <c r="AI1229" s="11">
        <f t="shared" si="3931"/>
        <v>0</v>
      </c>
      <c r="AJ1229" s="11">
        <f t="shared" si="3931"/>
        <v>0</v>
      </c>
      <c r="AK1229" s="75">
        <f t="shared" si="3931"/>
        <v>3493</v>
      </c>
      <c r="AL1229" s="75">
        <f t="shared" si="3931"/>
        <v>0</v>
      </c>
      <c r="AM1229" s="11">
        <f t="shared" si="3931"/>
        <v>0</v>
      </c>
      <c r="AN1229" s="11">
        <f t="shared" si="3931"/>
        <v>0</v>
      </c>
      <c r="AO1229" s="11">
        <f t="shared" si="3931"/>
        <v>0</v>
      </c>
      <c r="AP1229" s="11">
        <f t="shared" si="3931"/>
        <v>0</v>
      </c>
      <c r="AQ1229" s="11">
        <f t="shared" si="3931"/>
        <v>3493</v>
      </c>
      <c r="AR1229" s="11">
        <f t="shared" si="3931"/>
        <v>0</v>
      </c>
      <c r="AS1229" s="11">
        <f t="shared" si="3932"/>
        <v>0</v>
      </c>
      <c r="AT1229" s="11">
        <f t="shared" si="3932"/>
        <v>0</v>
      </c>
      <c r="AU1229" s="11">
        <f t="shared" si="3932"/>
        <v>0</v>
      </c>
      <c r="AV1229" s="11">
        <f t="shared" si="3932"/>
        <v>0</v>
      </c>
      <c r="AW1229" s="11">
        <f t="shared" si="3932"/>
        <v>3493</v>
      </c>
      <c r="AX1229" s="11">
        <f t="shared" si="3932"/>
        <v>0</v>
      </c>
      <c r="AY1229" s="75">
        <f t="shared" si="3932"/>
        <v>0</v>
      </c>
      <c r="AZ1229" s="75">
        <f t="shared" si="3932"/>
        <v>0</v>
      </c>
      <c r="BA1229" s="75">
        <f t="shared" si="3932"/>
        <v>0</v>
      </c>
      <c r="BB1229" s="75">
        <f t="shared" si="3932"/>
        <v>0</v>
      </c>
      <c r="BC1229" s="75">
        <f t="shared" si="3932"/>
        <v>3493</v>
      </c>
      <c r="BD1229" s="75">
        <f t="shared" si="3932"/>
        <v>0</v>
      </c>
      <c r="BE1229" s="11">
        <f t="shared" si="3942"/>
        <v>0</v>
      </c>
      <c r="BF1229" s="11">
        <f t="shared" si="3942"/>
        <v>0</v>
      </c>
      <c r="BG1229" s="11">
        <f t="shared" si="3942"/>
        <v>0</v>
      </c>
      <c r="BH1229" s="11">
        <f t="shared" si="3942"/>
        <v>0</v>
      </c>
      <c r="BI1229" s="138">
        <f t="shared" si="3942"/>
        <v>3493</v>
      </c>
      <c r="BJ1229" s="138">
        <f t="shared" si="3942"/>
        <v>0</v>
      </c>
      <c r="BK1229" s="75">
        <f t="shared" si="3942"/>
        <v>0</v>
      </c>
      <c r="BL1229" s="75">
        <f t="shared" si="3942"/>
        <v>0</v>
      </c>
      <c r="BM1229" s="75">
        <f t="shared" si="3942"/>
        <v>3276</v>
      </c>
      <c r="BN1229" s="75">
        <f t="shared" si="3942"/>
        <v>0</v>
      </c>
      <c r="BO1229" s="75">
        <f t="shared" si="3942"/>
        <v>6769</v>
      </c>
      <c r="BP1229" s="75">
        <f t="shared" si="3942"/>
        <v>0</v>
      </c>
      <c r="BQ1229" s="11">
        <f t="shared" si="3943"/>
        <v>0</v>
      </c>
      <c r="BR1229" s="11">
        <f t="shared" si="3943"/>
        <v>0</v>
      </c>
      <c r="BS1229" s="11">
        <f t="shared" si="3943"/>
        <v>0</v>
      </c>
      <c r="BT1229" s="11">
        <f t="shared" si="3943"/>
        <v>0</v>
      </c>
      <c r="BU1229" s="11">
        <f t="shared" si="3943"/>
        <v>6769</v>
      </c>
      <c r="BV1229" s="11">
        <f t="shared" si="3943"/>
        <v>0</v>
      </c>
      <c r="BW1229" s="75">
        <f t="shared" si="3943"/>
        <v>0</v>
      </c>
      <c r="BX1229" s="75">
        <f t="shared" si="3943"/>
        <v>0</v>
      </c>
      <c r="BY1229" s="75">
        <f t="shared" si="3943"/>
        <v>0</v>
      </c>
      <c r="BZ1229" s="75">
        <f t="shared" si="3943"/>
        <v>0</v>
      </c>
      <c r="CA1229" s="75">
        <f t="shared" si="3943"/>
        <v>6769</v>
      </c>
      <c r="CB1229" s="75">
        <f t="shared" si="3943"/>
        <v>0</v>
      </c>
      <c r="CC1229" s="75">
        <f t="shared" si="3944"/>
        <v>0</v>
      </c>
      <c r="CD1229" s="75">
        <f t="shared" si="3944"/>
        <v>0</v>
      </c>
      <c r="CE1229" s="75">
        <f t="shared" si="3944"/>
        <v>0</v>
      </c>
      <c r="CF1229" s="75">
        <f t="shared" si="3944"/>
        <v>0</v>
      </c>
      <c r="CG1229" s="75">
        <f t="shared" si="3944"/>
        <v>6769</v>
      </c>
      <c r="CH1229" s="75">
        <f t="shared" si="3944"/>
        <v>0</v>
      </c>
      <c r="CI1229" s="11">
        <f t="shared" si="3944"/>
        <v>0</v>
      </c>
      <c r="CJ1229" s="11">
        <f t="shared" si="3944"/>
        <v>0</v>
      </c>
      <c r="CK1229" s="11">
        <f t="shared" si="3944"/>
        <v>0</v>
      </c>
      <c r="CL1229" s="11">
        <f t="shared" si="3944"/>
        <v>0</v>
      </c>
      <c r="CM1229" s="11">
        <f t="shared" si="3944"/>
        <v>6769</v>
      </c>
      <c r="CN1229" s="11">
        <f t="shared" si="3944"/>
        <v>0</v>
      </c>
      <c r="CO1229" s="11">
        <f t="shared" si="3945"/>
        <v>0</v>
      </c>
      <c r="CP1229" s="11">
        <f t="shared" si="3945"/>
        <v>0</v>
      </c>
      <c r="CQ1229" s="11">
        <f t="shared" si="3945"/>
        <v>0</v>
      </c>
      <c r="CR1229" s="11">
        <f t="shared" si="3945"/>
        <v>0</v>
      </c>
      <c r="CS1229" s="11">
        <f t="shared" si="3945"/>
        <v>6769</v>
      </c>
      <c r="CT1229" s="11">
        <f t="shared" si="3945"/>
        <v>0</v>
      </c>
    </row>
    <row r="1230" spans="1:98" ht="33">
      <c r="A1230" s="55" t="s">
        <v>268</v>
      </c>
      <c r="B1230" s="14" t="s">
        <v>358</v>
      </c>
      <c r="C1230" s="14" t="s">
        <v>17</v>
      </c>
      <c r="D1230" s="14" t="s">
        <v>164</v>
      </c>
      <c r="E1230" s="14" t="s">
        <v>440</v>
      </c>
      <c r="F1230" s="14" t="s">
        <v>33</v>
      </c>
      <c r="G1230" s="11">
        <f t="shared" si="3929"/>
        <v>3398</v>
      </c>
      <c r="H1230" s="11">
        <f t="shared" si="3929"/>
        <v>0</v>
      </c>
      <c r="I1230" s="11">
        <f t="shared" si="3929"/>
        <v>0</v>
      </c>
      <c r="J1230" s="11">
        <f t="shared" si="3929"/>
        <v>0</v>
      </c>
      <c r="K1230" s="11">
        <f t="shared" si="3929"/>
        <v>0</v>
      </c>
      <c r="L1230" s="11">
        <f t="shared" si="3929"/>
        <v>0</v>
      </c>
      <c r="M1230" s="11">
        <f t="shared" si="3929"/>
        <v>3398</v>
      </c>
      <c r="N1230" s="11">
        <f t="shared" si="3929"/>
        <v>0</v>
      </c>
      <c r="O1230" s="11">
        <f t="shared" si="3929"/>
        <v>0</v>
      </c>
      <c r="P1230" s="11">
        <f t="shared" si="3929"/>
        <v>0</v>
      </c>
      <c r="Q1230" s="11">
        <f t="shared" si="3929"/>
        <v>0</v>
      </c>
      <c r="R1230" s="11">
        <f t="shared" si="3929"/>
        <v>0</v>
      </c>
      <c r="S1230" s="11">
        <f t="shared" si="3930"/>
        <v>3398</v>
      </c>
      <c r="T1230" s="11">
        <f t="shared" si="3930"/>
        <v>0</v>
      </c>
      <c r="U1230" s="11">
        <f t="shared" si="3930"/>
        <v>0</v>
      </c>
      <c r="V1230" s="11">
        <f t="shared" si="3930"/>
        <v>0</v>
      </c>
      <c r="W1230" s="11">
        <f t="shared" si="3930"/>
        <v>0</v>
      </c>
      <c r="X1230" s="11">
        <f t="shared" si="3930"/>
        <v>0</v>
      </c>
      <c r="Y1230" s="11">
        <f t="shared" si="3930"/>
        <v>3398</v>
      </c>
      <c r="Z1230" s="11">
        <f t="shared" si="3930"/>
        <v>0</v>
      </c>
      <c r="AA1230" s="11">
        <f t="shared" si="3930"/>
        <v>95</v>
      </c>
      <c r="AB1230" s="11">
        <f t="shared" si="3930"/>
        <v>0</v>
      </c>
      <c r="AC1230" s="11">
        <f t="shared" si="3930"/>
        <v>0</v>
      </c>
      <c r="AD1230" s="11">
        <f t="shared" si="3930"/>
        <v>0</v>
      </c>
      <c r="AE1230" s="11">
        <f t="shared" si="3930"/>
        <v>3493</v>
      </c>
      <c r="AF1230" s="11">
        <f t="shared" si="3930"/>
        <v>0</v>
      </c>
      <c r="AG1230" s="11">
        <f t="shared" si="3931"/>
        <v>0</v>
      </c>
      <c r="AH1230" s="11">
        <f t="shared" si="3931"/>
        <v>0</v>
      </c>
      <c r="AI1230" s="11">
        <f t="shared" si="3931"/>
        <v>0</v>
      </c>
      <c r="AJ1230" s="11">
        <f t="shared" si="3931"/>
        <v>0</v>
      </c>
      <c r="AK1230" s="75">
        <f t="shared" si="3931"/>
        <v>3493</v>
      </c>
      <c r="AL1230" s="75">
        <f t="shared" si="3931"/>
        <v>0</v>
      </c>
      <c r="AM1230" s="11">
        <f t="shared" si="3931"/>
        <v>0</v>
      </c>
      <c r="AN1230" s="11">
        <f t="shared" si="3931"/>
        <v>0</v>
      </c>
      <c r="AO1230" s="11">
        <f t="shared" si="3931"/>
        <v>0</v>
      </c>
      <c r="AP1230" s="11">
        <f t="shared" si="3931"/>
        <v>0</v>
      </c>
      <c r="AQ1230" s="11">
        <f t="shared" si="3931"/>
        <v>3493</v>
      </c>
      <c r="AR1230" s="11">
        <f t="shared" si="3931"/>
        <v>0</v>
      </c>
      <c r="AS1230" s="11">
        <f t="shared" si="3932"/>
        <v>0</v>
      </c>
      <c r="AT1230" s="11">
        <f t="shared" si="3932"/>
        <v>0</v>
      </c>
      <c r="AU1230" s="11">
        <f t="shared" si="3932"/>
        <v>0</v>
      </c>
      <c r="AV1230" s="11">
        <f t="shared" si="3932"/>
        <v>0</v>
      </c>
      <c r="AW1230" s="11">
        <f t="shared" si="3932"/>
        <v>3493</v>
      </c>
      <c r="AX1230" s="11">
        <f t="shared" si="3932"/>
        <v>0</v>
      </c>
      <c r="AY1230" s="75">
        <f t="shared" si="3932"/>
        <v>0</v>
      </c>
      <c r="AZ1230" s="75">
        <f t="shared" si="3932"/>
        <v>0</v>
      </c>
      <c r="BA1230" s="75">
        <f t="shared" si="3932"/>
        <v>0</v>
      </c>
      <c r="BB1230" s="75">
        <f t="shared" si="3932"/>
        <v>0</v>
      </c>
      <c r="BC1230" s="75">
        <f t="shared" si="3932"/>
        <v>3493</v>
      </c>
      <c r="BD1230" s="75">
        <f t="shared" si="3932"/>
        <v>0</v>
      </c>
      <c r="BE1230" s="11">
        <f t="shared" si="3942"/>
        <v>0</v>
      </c>
      <c r="BF1230" s="11">
        <f t="shared" si="3942"/>
        <v>0</v>
      </c>
      <c r="BG1230" s="11">
        <f t="shared" si="3942"/>
        <v>0</v>
      </c>
      <c r="BH1230" s="11">
        <f t="shared" si="3942"/>
        <v>0</v>
      </c>
      <c r="BI1230" s="138">
        <f t="shared" si="3942"/>
        <v>3493</v>
      </c>
      <c r="BJ1230" s="138">
        <f t="shared" si="3942"/>
        <v>0</v>
      </c>
      <c r="BK1230" s="75">
        <f t="shared" si="3942"/>
        <v>0</v>
      </c>
      <c r="BL1230" s="75">
        <f t="shared" si="3942"/>
        <v>0</v>
      </c>
      <c r="BM1230" s="75">
        <f t="shared" si="3942"/>
        <v>3276</v>
      </c>
      <c r="BN1230" s="75">
        <f t="shared" si="3942"/>
        <v>0</v>
      </c>
      <c r="BO1230" s="75">
        <f t="shared" si="3942"/>
        <v>6769</v>
      </c>
      <c r="BP1230" s="75">
        <f t="shared" si="3942"/>
        <v>0</v>
      </c>
      <c r="BQ1230" s="11">
        <f t="shared" si="3943"/>
        <v>0</v>
      </c>
      <c r="BR1230" s="11">
        <f t="shared" si="3943"/>
        <v>0</v>
      </c>
      <c r="BS1230" s="11">
        <f t="shared" si="3943"/>
        <v>0</v>
      </c>
      <c r="BT1230" s="11">
        <f t="shared" si="3943"/>
        <v>0</v>
      </c>
      <c r="BU1230" s="11">
        <f t="shared" si="3943"/>
        <v>6769</v>
      </c>
      <c r="BV1230" s="11">
        <f t="shared" si="3943"/>
        <v>0</v>
      </c>
      <c r="BW1230" s="75">
        <f t="shared" si="3943"/>
        <v>0</v>
      </c>
      <c r="BX1230" s="75">
        <f t="shared" si="3943"/>
        <v>0</v>
      </c>
      <c r="BY1230" s="75">
        <f t="shared" si="3943"/>
        <v>0</v>
      </c>
      <c r="BZ1230" s="75">
        <f t="shared" si="3943"/>
        <v>0</v>
      </c>
      <c r="CA1230" s="75">
        <f t="shared" si="3943"/>
        <v>6769</v>
      </c>
      <c r="CB1230" s="75">
        <f t="shared" si="3943"/>
        <v>0</v>
      </c>
      <c r="CC1230" s="75">
        <f t="shared" si="3944"/>
        <v>0</v>
      </c>
      <c r="CD1230" s="75">
        <f t="shared" si="3944"/>
        <v>0</v>
      </c>
      <c r="CE1230" s="75">
        <f t="shared" si="3944"/>
        <v>0</v>
      </c>
      <c r="CF1230" s="75">
        <f t="shared" si="3944"/>
        <v>0</v>
      </c>
      <c r="CG1230" s="75">
        <f t="shared" si="3944"/>
        <v>6769</v>
      </c>
      <c r="CH1230" s="75">
        <f t="shared" si="3944"/>
        <v>0</v>
      </c>
      <c r="CI1230" s="11">
        <f t="shared" si="3944"/>
        <v>0</v>
      </c>
      <c r="CJ1230" s="11">
        <f t="shared" si="3944"/>
        <v>0</v>
      </c>
      <c r="CK1230" s="11">
        <f t="shared" si="3944"/>
        <v>0</v>
      </c>
      <c r="CL1230" s="11">
        <f t="shared" si="3944"/>
        <v>0</v>
      </c>
      <c r="CM1230" s="11">
        <f t="shared" si="3944"/>
        <v>6769</v>
      </c>
      <c r="CN1230" s="11">
        <f t="shared" si="3944"/>
        <v>0</v>
      </c>
      <c r="CO1230" s="11">
        <f t="shared" si="3945"/>
        <v>0</v>
      </c>
      <c r="CP1230" s="11">
        <f t="shared" si="3945"/>
        <v>0</v>
      </c>
      <c r="CQ1230" s="11">
        <f t="shared" si="3945"/>
        <v>0</v>
      </c>
      <c r="CR1230" s="11">
        <f t="shared" si="3945"/>
        <v>0</v>
      </c>
      <c r="CS1230" s="11">
        <f t="shared" si="3945"/>
        <v>6769</v>
      </c>
      <c r="CT1230" s="11">
        <f t="shared" si="3945"/>
        <v>0</v>
      </c>
    </row>
    <row r="1231" spans="1:98" ht="33">
      <c r="A1231" s="55" t="s">
        <v>39</v>
      </c>
      <c r="B1231" s="14" t="s">
        <v>358</v>
      </c>
      <c r="C1231" s="14" t="s">
        <v>17</v>
      </c>
      <c r="D1231" s="14" t="s">
        <v>164</v>
      </c>
      <c r="E1231" s="14" t="s">
        <v>440</v>
      </c>
      <c r="F1231" s="14" t="s">
        <v>40</v>
      </c>
      <c r="G1231" s="11">
        <v>3398</v>
      </c>
      <c r="H1231" s="11"/>
      <c r="I1231" s="11"/>
      <c r="J1231" s="11"/>
      <c r="K1231" s="11"/>
      <c r="L1231" s="11"/>
      <c r="M1231" s="11">
        <f>G1231+I1231+J1231+K1231+L1231</f>
        <v>3398</v>
      </c>
      <c r="N1231" s="11">
        <f>H1231+J1231</f>
        <v>0</v>
      </c>
      <c r="O1231" s="11"/>
      <c r="P1231" s="11"/>
      <c r="Q1231" s="11"/>
      <c r="R1231" s="11"/>
      <c r="S1231" s="11">
        <f>M1231+O1231+P1231+Q1231+R1231</f>
        <v>3398</v>
      </c>
      <c r="T1231" s="11">
        <f>N1231+P1231</f>
        <v>0</v>
      </c>
      <c r="U1231" s="11"/>
      <c r="V1231" s="11"/>
      <c r="W1231" s="11"/>
      <c r="X1231" s="11"/>
      <c r="Y1231" s="11">
        <f>S1231+U1231+V1231+W1231+X1231</f>
        <v>3398</v>
      </c>
      <c r="Z1231" s="11">
        <f>T1231+V1231</f>
        <v>0</v>
      </c>
      <c r="AA1231" s="11">
        <v>95</v>
      </c>
      <c r="AB1231" s="11"/>
      <c r="AC1231" s="11"/>
      <c r="AD1231" s="11"/>
      <c r="AE1231" s="11">
        <f>Y1231+AA1231+AB1231+AC1231+AD1231</f>
        <v>3493</v>
      </c>
      <c r="AF1231" s="11">
        <f>Z1231+AB1231</f>
        <v>0</v>
      </c>
      <c r="AG1231" s="11"/>
      <c r="AH1231" s="11"/>
      <c r="AI1231" s="11"/>
      <c r="AJ1231" s="11"/>
      <c r="AK1231" s="75">
        <f>AE1231+AG1231+AH1231+AI1231+AJ1231</f>
        <v>3493</v>
      </c>
      <c r="AL1231" s="75">
        <f>AF1231+AH1231</f>
        <v>0</v>
      </c>
      <c r="AM1231" s="11"/>
      <c r="AN1231" s="11"/>
      <c r="AO1231" s="11"/>
      <c r="AP1231" s="11"/>
      <c r="AQ1231" s="11">
        <f>AK1231+AM1231+AN1231+AO1231+AP1231</f>
        <v>3493</v>
      </c>
      <c r="AR1231" s="11">
        <f>AL1231+AN1231</f>
        <v>0</v>
      </c>
      <c r="AS1231" s="11"/>
      <c r="AT1231" s="11"/>
      <c r="AU1231" s="11"/>
      <c r="AV1231" s="11"/>
      <c r="AW1231" s="11">
        <f>AQ1231+AS1231+AT1231+AU1231+AV1231</f>
        <v>3493</v>
      </c>
      <c r="AX1231" s="11">
        <f>AR1231+AT1231</f>
        <v>0</v>
      </c>
      <c r="AY1231" s="75"/>
      <c r="AZ1231" s="75"/>
      <c r="BA1231" s="75"/>
      <c r="BB1231" s="75"/>
      <c r="BC1231" s="75">
        <f>AW1231+AY1231+AZ1231+BA1231+BB1231</f>
        <v>3493</v>
      </c>
      <c r="BD1231" s="75">
        <f>AX1231+AZ1231</f>
        <v>0</v>
      </c>
      <c r="BE1231" s="11"/>
      <c r="BF1231" s="11"/>
      <c r="BG1231" s="11"/>
      <c r="BH1231" s="11"/>
      <c r="BI1231" s="138">
        <f>BC1231+BE1231+BF1231+BG1231+BH1231</f>
        <v>3493</v>
      </c>
      <c r="BJ1231" s="138">
        <f>BD1231+BF1231</f>
        <v>0</v>
      </c>
      <c r="BK1231" s="75"/>
      <c r="BL1231" s="75"/>
      <c r="BM1231" s="75">
        <v>3276</v>
      </c>
      <c r="BN1231" s="75"/>
      <c r="BO1231" s="75">
        <f>BI1231+BK1231+BL1231+BM1231+BN1231</f>
        <v>6769</v>
      </c>
      <c r="BP1231" s="75">
        <f>BJ1231+BL1231</f>
        <v>0</v>
      </c>
      <c r="BQ1231" s="11"/>
      <c r="BR1231" s="11"/>
      <c r="BS1231" s="11"/>
      <c r="BT1231" s="11"/>
      <c r="BU1231" s="11">
        <f>BO1231+BQ1231+BR1231+BS1231+BT1231</f>
        <v>6769</v>
      </c>
      <c r="BV1231" s="11">
        <f>BP1231+BR1231</f>
        <v>0</v>
      </c>
      <c r="BW1231" s="75"/>
      <c r="BX1231" s="75"/>
      <c r="BY1231" s="75"/>
      <c r="BZ1231" s="75"/>
      <c r="CA1231" s="75">
        <f>BU1231+BW1231+BX1231+BY1231+BZ1231</f>
        <v>6769</v>
      </c>
      <c r="CB1231" s="75">
        <f>BV1231+BX1231</f>
        <v>0</v>
      </c>
      <c r="CC1231" s="75"/>
      <c r="CD1231" s="75"/>
      <c r="CE1231" s="75"/>
      <c r="CF1231" s="75"/>
      <c r="CG1231" s="75">
        <f>CA1231+CC1231+CD1231+CE1231+CF1231</f>
        <v>6769</v>
      </c>
      <c r="CH1231" s="75">
        <f>CB1231+CD1231</f>
        <v>0</v>
      </c>
      <c r="CI1231" s="11"/>
      <c r="CJ1231" s="11"/>
      <c r="CK1231" s="11"/>
      <c r="CL1231" s="11"/>
      <c r="CM1231" s="11">
        <f>CG1231+CI1231+CJ1231+CK1231+CL1231</f>
        <v>6769</v>
      </c>
      <c r="CN1231" s="11">
        <f>CH1231+CJ1231</f>
        <v>0</v>
      </c>
      <c r="CO1231" s="11"/>
      <c r="CP1231" s="11"/>
      <c r="CQ1231" s="11"/>
      <c r="CR1231" s="11"/>
      <c r="CS1231" s="11">
        <f>CM1231+CO1231+CP1231+CQ1231+CR1231</f>
        <v>6769</v>
      </c>
      <c r="CT1231" s="11">
        <f>CN1231+CP1231</f>
        <v>0</v>
      </c>
    </row>
    <row r="1232" spans="1:98">
      <c r="A1232" s="55" t="s">
        <v>584</v>
      </c>
      <c r="B1232" s="14" t="s">
        <v>358</v>
      </c>
      <c r="C1232" s="14" t="s">
        <v>17</v>
      </c>
      <c r="D1232" s="14" t="s">
        <v>164</v>
      </c>
      <c r="E1232" s="14" t="s">
        <v>746</v>
      </c>
      <c r="F1232" s="14"/>
      <c r="G1232" s="11"/>
      <c r="H1232" s="11"/>
      <c r="I1232" s="11"/>
      <c r="J1232" s="11"/>
      <c r="K1232" s="11"/>
      <c r="L1232" s="11"/>
      <c r="M1232" s="11"/>
      <c r="N1232" s="11"/>
      <c r="O1232" s="11"/>
      <c r="P1232" s="11"/>
      <c r="Q1232" s="11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  <c r="AJ1232" s="11"/>
      <c r="AK1232" s="11"/>
      <c r="AL1232" s="11"/>
      <c r="AM1232" s="11"/>
      <c r="AN1232" s="11"/>
      <c r="AO1232" s="11"/>
      <c r="AP1232" s="11"/>
      <c r="AQ1232" s="11"/>
      <c r="AR1232" s="11"/>
      <c r="AS1232" s="11"/>
      <c r="AT1232" s="11"/>
      <c r="AU1232" s="11"/>
      <c r="AV1232" s="11"/>
      <c r="AW1232" s="11"/>
      <c r="AX1232" s="11"/>
      <c r="AY1232" s="75">
        <f>AY1233</f>
        <v>0</v>
      </c>
      <c r="AZ1232" s="75">
        <f t="shared" ref="AZ1232:BO1234" si="3946">AZ1233</f>
        <v>80</v>
      </c>
      <c r="BA1232" s="75">
        <f t="shared" si="3946"/>
        <v>0</v>
      </c>
      <c r="BB1232" s="75">
        <f t="shared" si="3946"/>
        <v>0</v>
      </c>
      <c r="BC1232" s="75">
        <f t="shared" si="3946"/>
        <v>80</v>
      </c>
      <c r="BD1232" s="75">
        <f t="shared" si="3946"/>
        <v>80</v>
      </c>
      <c r="BE1232" s="11">
        <f>BE1233</f>
        <v>0</v>
      </c>
      <c r="BF1232" s="11">
        <f t="shared" si="3946"/>
        <v>0</v>
      </c>
      <c r="BG1232" s="11">
        <f t="shared" si="3946"/>
        <v>0</v>
      </c>
      <c r="BH1232" s="11">
        <f t="shared" si="3946"/>
        <v>0</v>
      </c>
      <c r="BI1232" s="138">
        <f t="shared" si="3946"/>
        <v>80</v>
      </c>
      <c r="BJ1232" s="138">
        <f t="shared" si="3946"/>
        <v>80</v>
      </c>
      <c r="BK1232" s="75">
        <f>BK1233</f>
        <v>0</v>
      </c>
      <c r="BL1232" s="75">
        <f t="shared" si="3946"/>
        <v>0</v>
      </c>
      <c r="BM1232" s="75">
        <f t="shared" si="3946"/>
        <v>0</v>
      </c>
      <c r="BN1232" s="75">
        <f t="shared" si="3946"/>
        <v>0</v>
      </c>
      <c r="BO1232" s="75">
        <f t="shared" si="3946"/>
        <v>80</v>
      </c>
      <c r="BP1232" s="75">
        <f t="shared" ref="BL1232:BP1234" si="3947">BP1233</f>
        <v>80</v>
      </c>
      <c r="BQ1232" s="11">
        <f>BQ1233</f>
        <v>0</v>
      </c>
      <c r="BR1232" s="11">
        <f t="shared" ref="BR1232:CG1234" si="3948">BR1233</f>
        <v>0</v>
      </c>
      <c r="BS1232" s="11">
        <f t="shared" si="3948"/>
        <v>0</v>
      </c>
      <c r="BT1232" s="11">
        <f t="shared" si="3948"/>
        <v>0</v>
      </c>
      <c r="BU1232" s="11">
        <f t="shared" si="3948"/>
        <v>80</v>
      </c>
      <c r="BV1232" s="11">
        <f t="shared" si="3948"/>
        <v>80</v>
      </c>
      <c r="BW1232" s="75">
        <f>BW1233</f>
        <v>0</v>
      </c>
      <c r="BX1232" s="75">
        <f t="shared" si="3948"/>
        <v>0</v>
      </c>
      <c r="BY1232" s="75">
        <f t="shared" si="3948"/>
        <v>0</v>
      </c>
      <c r="BZ1232" s="75">
        <f t="shared" si="3948"/>
        <v>0</v>
      </c>
      <c r="CA1232" s="75">
        <f t="shared" si="3948"/>
        <v>80</v>
      </c>
      <c r="CB1232" s="75">
        <f t="shared" si="3948"/>
        <v>80</v>
      </c>
      <c r="CC1232" s="75">
        <f>CC1233</f>
        <v>0</v>
      </c>
      <c r="CD1232" s="75">
        <f t="shared" si="3948"/>
        <v>0</v>
      </c>
      <c r="CE1232" s="75">
        <f t="shared" si="3948"/>
        <v>0</v>
      </c>
      <c r="CF1232" s="75">
        <f t="shared" si="3948"/>
        <v>0</v>
      </c>
      <c r="CG1232" s="75">
        <f t="shared" si="3948"/>
        <v>80</v>
      </c>
      <c r="CH1232" s="75">
        <f t="shared" ref="CD1232:CH1234" si="3949">CH1233</f>
        <v>80</v>
      </c>
      <c r="CI1232" s="11">
        <f>CI1233</f>
        <v>0</v>
      </c>
      <c r="CJ1232" s="11">
        <f t="shared" ref="CJ1232:CT1234" si="3950">CJ1233</f>
        <v>0</v>
      </c>
      <c r="CK1232" s="11">
        <f t="shared" si="3950"/>
        <v>0</v>
      </c>
      <c r="CL1232" s="11">
        <f t="shared" si="3950"/>
        <v>0</v>
      </c>
      <c r="CM1232" s="11">
        <f t="shared" si="3950"/>
        <v>80</v>
      </c>
      <c r="CN1232" s="11">
        <f t="shared" si="3950"/>
        <v>80</v>
      </c>
      <c r="CO1232" s="11">
        <f>CO1233</f>
        <v>0</v>
      </c>
      <c r="CP1232" s="11">
        <f t="shared" si="3950"/>
        <v>0</v>
      </c>
      <c r="CQ1232" s="11">
        <f t="shared" si="3950"/>
        <v>0</v>
      </c>
      <c r="CR1232" s="11">
        <f t="shared" si="3950"/>
        <v>0</v>
      </c>
      <c r="CS1232" s="11">
        <f t="shared" si="3950"/>
        <v>80</v>
      </c>
      <c r="CT1232" s="11">
        <f t="shared" si="3950"/>
        <v>80</v>
      </c>
    </row>
    <row r="1233" spans="1:98" ht="29.25" customHeight="1">
      <c r="A1233" s="55" t="s">
        <v>586</v>
      </c>
      <c r="B1233" s="14" t="s">
        <v>358</v>
      </c>
      <c r="C1233" s="14" t="s">
        <v>17</v>
      </c>
      <c r="D1233" s="14" t="s">
        <v>164</v>
      </c>
      <c r="E1233" s="14" t="s">
        <v>747</v>
      </c>
      <c r="F1233" s="14"/>
      <c r="G1233" s="11"/>
      <c r="H1233" s="11"/>
      <c r="I1233" s="11"/>
      <c r="J1233" s="11"/>
      <c r="K1233" s="11"/>
      <c r="L1233" s="11"/>
      <c r="M1233" s="11"/>
      <c r="N1233" s="11"/>
      <c r="O1233" s="11"/>
      <c r="P1233" s="11"/>
      <c r="Q1233" s="11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  <c r="AJ1233" s="11"/>
      <c r="AK1233" s="11"/>
      <c r="AL1233" s="11"/>
      <c r="AM1233" s="11"/>
      <c r="AN1233" s="11"/>
      <c r="AO1233" s="11"/>
      <c r="AP1233" s="11"/>
      <c r="AQ1233" s="11"/>
      <c r="AR1233" s="11"/>
      <c r="AS1233" s="11"/>
      <c r="AT1233" s="11"/>
      <c r="AU1233" s="11"/>
      <c r="AV1233" s="11"/>
      <c r="AW1233" s="11"/>
      <c r="AX1233" s="11"/>
      <c r="AY1233" s="75">
        <f>AY1234</f>
        <v>0</v>
      </c>
      <c r="AZ1233" s="75">
        <f t="shared" si="3946"/>
        <v>80</v>
      </c>
      <c r="BA1233" s="75">
        <f t="shared" si="3946"/>
        <v>0</v>
      </c>
      <c r="BB1233" s="75">
        <f t="shared" si="3946"/>
        <v>0</v>
      </c>
      <c r="BC1233" s="75">
        <f t="shared" si="3946"/>
        <v>80</v>
      </c>
      <c r="BD1233" s="75">
        <f t="shared" si="3946"/>
        <v>80</v>
      </c>
      <c r="BE1233" s="11">
        <f>BE1234</f>
        <v>0</v>
      </c>
      <c r="BF1233" s="11">
        <f t="shared" si="3946"/>
        <v>0</v>
      </c>
      <c r="BG1233" s="11">
        <f t="shared" si="3946"/>
        <v>0</v>
      </c>
      <c r="BH1233" s="11">
        <f t="shared" si="3946"/>
        <v>0</v>
      </c>
      <c r="BI1233" s="138">
        <f t="shared" si="3946"/>
        <v>80</v>
      </c>
      <c r="BJ1233" s="138">
        <f t="shared" si="3946"/>
        <v>80</v>
      </c>
      <c r="BK1233" s="75">
        <f>BK1234</f>
        <v>0</v>
      </c>
      <c r="BL1233" s="75">
        <f t="shared" si="3947"/>
        <v>0</v>
      </c>
      <c r="BM1233" s="75">
        <f t="shared" si="3947"/>
        <v>0</v>
      </c>
      <c r="BN1233" s="75">
        <f t="shared" si="3947"/>
        <v>0</v>
      </c>
      <c r="BO1233" s="75">
        <f t="shared" si="3947"/>
        <v>80</v>
      </c>
      <c r="BP1233" s="75">
        <f t="shared" si="3947"/>
        <v>80</v>
      </c>
      <c r="BQ1233" s="11">
        <f>BQ1234</f>
        <v>0</v>
      </c>
      <c r="BR1233" s="11">
        <f t="shared" si="3948"/>
        <v>0</v>
      </c>
      <c r="BS1233" s="11">
        <f t="shared" si="3948"/>
        <v>0</v>
      </c>
      <c r="BT1233" s="11">
        <f t="shared" si="3948"/>
        <v>0</v>
      </c>
      <c r="BU1233" s="11">
        <f t="shared" si="3948"/>
        <v>80</v>
      </c>
      <c r="BV1233" s="11">
        <f t="shared" si="3948"/>
        <v>80</v>
      </c>
      <c r="BW1233" s="75">
        <f>BW1234</f>
        <v>0</v>
      </c>
      <c r="BX1233" s="75">
        <f t="shared" si="3948"/>
        <v>0</v>
      </c>
      <c r="BY1233" s="75">
        <f t="shared" si="3948"/>
        <v>0</v>
      </c>
      <c r="BZ1233" s="75">
        <f t="shared" si="3948"/>
        <v>0</v>
      </c>
      <c r="CA1233" s="75">
        <f t="shared" si="3948"/>
        <v>80</v>
      </c>
      <c r="CB1233" s="75">
        <f t="shared" si="3948"/>
        <v>80</v>
      </c>
      <c r="CC1233" s="75">
        <f>CC1234</f>
        <v>0</v>
      </c>
      <c r="CD1233" s="75">
        <f t="shared" si="3949"/>
        <v>0</v>
      </c>
      <c r="CE1233" s="75">
        <f t="shared" si="3949"/>
        <v>0</v>
      </c>
      <c r="CF1233" s="75">
        <f t="shared" si="3949"/>
        <v>0</v>
      </c>
      <c r="CG1233" s="75">
        <f t="shared" si="3949"/>
        <v>80</v>
      </c>
      <c r="CH1233" s="75">
        <f t="shared" si="3949"/>
        <v>80</v>
      </c>
      <c r="CI1233" s="11">
        <f>CI1234</f>
        <v>0</v>
      </c>
      <c r="CJ1233" s="11">
        <f t="shared" si="3950"/>
        <v>0</v>
      </c>
      <c r="CK1233" s="11">
        <f t="shared" si="3950"/>
        <v>0</v>
      </c>
      <c r="CL1233" s="11">
        <f t="shared" si="3950"/>
        <v>0</v>
      </c>
      <c r="CM1233" s="11">
        <f t="shared" si="3950"/>
        <v>80</v>
      </c>
      <c r="CN1233" s="11">
        <f t="shared" si="3950"/>
        <v>80</v>
      </c>
      <c r="CO1233" s="11">
        <f>CO1234</f>
        <v>0</v>
      </c>
      <c r="CP1233" s="11">
        <f t="shared" si="3950"/>
        <v>0</v>
      </c>
      <c r="CQ1233" s="11">
        <f t="shared" si="3950"/>
        <v>0</v>
      </c>
      <c r="CR1233" s="11">
        <f t="shared" si="3950"/>
        <v>0</v>
      </c>
      <c r="CS1233" s="11">
        <f t="shared" si="3950"/>
        <v>80</v>
      </c>
      <c r="CT1233" s="11">
        <f t="shared" si="3950"/>
        <v>80</v>
      </c>
    </row>
    <row r="1234" spans="1:98" ht="33">
      <c r="A1234" s="55" t="s">
        <v>268</v>
      </c>
      <c r="B1234" s="14" t="s">
        <v>358</v>
      </c>
      <c r="C1234" s="14" t="s">
        <v>17</v>
      </c>
      <c r="D1234" s="14" t="s">
        <v>164</v>
      </c>
      <c r="E1234" s="14" t="s">
        <v>747</v>
      </c>
      <c r="F1234" s="14" t="s">
        <v>33</v>
      </c>
      <c r="G1234" s="11"/>
      <c r="H1234" s="11"/>
      <c r="I1234" s="11"/>
      <c r="J1234" s="11"/>
      <c r="K1234" s="11"/>
      <c r="L1234" s="11"/>
      <c r="M1234" s="11"/>
      <c r="N1234" s="11"/>
      <c r="O1234" s="11"/>
      <c r="P1234" s="11"/>
      <c r="Q1234" s="11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  <c r="AJ1234" s="11"/>
      <c r="AK1234" s="11"/>
      <c r="AL1234" s="11"/>
      <c r="AM1234" s="11"/>
      <c r="AN1234" s="11"/>
      <c r="AO1234" s="11"/>
      <c r="AP1234" s="11"/>
      <c r="AQ1234" s="11"/>
      <c r="AR1234" s="11"/>
      <c r="AS1234" s="11"/>
      <c r="AT1234" s="11"/>
      <c r="AU1234" s="11"/>
      <c r="AV1234" s="11"/>
      <c r="AW1234" s="11"/>
      <c r="AX1234" s="11"/>
      <c r="AY1234" s="75">
        <f>AY1235</f>
        <v>0</v>
      </c>
      <c r="AZ1234" s="75">
        <f t="shared" si="3946"/>
        <v>80</v>
      </c>
      <c r="BA1234" s="75">
        <f t="shared" si="3946"/>
        <v>0</v>
      </c>
      <c r="BB1234" s="75">
        <f t="shared" si="3946"/>
        <v>0</v>
      </c>
      <c r="BC1234" s="75">
        <f t="shared" si="3946"/>
        <v>80</v>
      </c>
      <c r="BD1234" s="75">
        <f t="shared" si="3946"/>
        <v>80</v>
      </c>
      <c r="BE1234" s="11">
        <f>BE1235</f>
        <v>0</v>
      </c>
      <c r="BF1234" s="11">
        <f t="shared" si="3946"/>
        <v>0</v>
      </c>
      <c r="BG1234" s="11">
        <f t="shared" si="3946"/>
        <v>0</v>
      </c>
      <c r="BH1234" s="11">
        <f t="shared" si="3946"/>
        <v>0</v>
      </c>
      <c r="BI1234" s="138">
        <f t="shared" si="3946"/>
        <v>80</v>
      </c>
      <c r="BJ1234" s="138">
        <f t="shared" si="3946"/>
        <v>80</v>
      </c>
      <c r="BK1234" s="75">
        <f>BK1235</f>
        <v>0</v>
      </c>
      <c r="BL1234" s="75">
        <f t="shared" si="3947"/>
        <v>0</v>
      </c>
      <c r="BM1234" s="75">
        <f t="shared" si="3947"/>
        <v>0</v>
      </c>
      <c r="BN1234" s="75">
        <f t="shared" si="3947"/>
        <v>0</v>
      </c>
      <c r="BO1234" s="75">
        <f t="shared" si="3947"/>
        <v>80</v>
      </c>
      <c r="BP1234" s="75">
        <f t="shared" si="3947"/>
        <v>80</v>
      </c>
      <c r="BQ1234" s="11">
        <f>BQ1235</f>
        <v>0</v>
      </c>
      <c r="BR1234" s="11">
        <f t="shared" si="3948"/>
        <v>0</v>
      </c>
      <c r="BS1234" s="11">
        <f t="shared" si="3948"/>
        <v>0</v>
      </c>
      <c r="BT1234" s="11">
        <f t="shared" si="3948"/>
        <v>0</v>
      </c>
      <c r="BU1234" s="11">
        <f t="shared" si="3948"/>
        <v>80</v>
      </c>
      <c r="BV1234" s="11">
        <f t="shared" si="3948"/>
        <v>80</v>
      </c>
      <c r="BW1234" s="75">
        <f>BW1235</f>
        <v>0</v>
      </c>
      <c r="BX1234" s="75">
        <f t="shared" si="3948"/>
        <v>0</v>
      </c>
      <c r="BY1234" s="75">
        <f t="shared" si="3948"/>
        <v>0</v>
      </c>
      <c r="BZ1234" s="75">
        <f t="shared" si="3948"/>
        <v>0</v>
      </c>
      <c r="CA1234" s="75">
        <f t="shared" si="3948"/>
        <v>80</v>
      </c>
      <c r="CB1234" s="75">
        <f t="shared" si="3948"/>
        <v>80</v>
      </c>
      <c r="CC1234" s="75">
        <f>CC1235</f>
        <v>0</v>
      </c>
      <c r="CD1234" s="75">
        <f t="shared" si="3949"/>
        <v>0</v>
      </c>
      <c r="CE1234" s="75">
        <f t="shared" si="3949"/>
        <v>0</v>
      </c>
      <c r="CF1234" s="75">
        <f t="shared" si="3949"/>
        <v>0</v>
      </c>
      <c r="CG1234" s="75">
        <f t="shared" si="3949"/>
        <v>80</v>
      </c>
      <c r="CH1234" s="75">
        <f t="shared" si="3949"/>
        <v>80</v>
      </c>
      <c r="CI1234" s="11">
        <f>CI1235</f>
        <v>0</v>
      </c>
      <c r="CJ1234" s="11">
        <f t="shared" si="3950"/>
        <v>0</v>
      </c>
      <c r="CK1234" s="11">
        <f t="shared" si="3950"/>
        <v>0</v>
      </c>
      <c r="CL1234" s="11">
        <f t="shared" si="3950"/>
        <v>0</v>
      </c>
      <c r="CM1234" s="11">
        <f t="shared" si="3950"/>
        <v>80</v>
      </c>
      <c r="CN1234" s="11">
        <f t="shared" si="3950"/>
        <v>80</v>
      </c>
      <c r="CO1234" s="11">
        <f>CO1235</f>
        <v>0</v>
      </c>
      <c r="CP1234" s="11">
        <f t="shared" si="3950"/>
        <v>0</v>
      </c>
      <c r="CQ1234" s="11">
        <f t="shared" si="3950"/>
        <v>0</v>
      </c>
      <c r="CR1234" s="11">
        <f t="shared" si="3950"/>
        <v>0</v>
      </c>
      <c r="CS1234" s="11">
        <f t="shared" si="3950"/>
        <v>80</v>
      </c>
      <c r="CT1234" s="11">
        <f t="shared" si="3950"/>
        <v>80</v>
      </c>
    </row>
    <row r="1235" spans="1:98" ht="33">
      <c r="A1235" s="55" t="s">
        <v>39</v>
      </c>
      <c r="B1235" s="14" t="s">
        <v>358</v>
      </c>
      <c r="C1235" s="14" t="s">
        <v>17</v>
      </c>
      <c r="D1235" s="14" t="s">
        <v>164</v>
      </c>
      <c r="E1235" s="14" t="s">
        <v>747</v>
      </c>
      <c r="F1235" s="14" t="s">
        <v>40</v>
      </c>
      <c r="G1235" s="11"/>
      <c r="H1235" s="11"/>
      <c r="I1235" s="11"/>
      <c r="J1235" s="11"/>
      <c r="K1235" s="11"/>
      <c r="L1235" s="11"/>
      <c r="M1235" s="11"/>
      <c r="N1235" s="11"/>
      <c r="O1235" s="11"/>
      <c r="P1235" s="11"/>
      <c r="Q1235" s="11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  <c r="AJ1235" s="11"/>
      <c r="AK1235" s="11"/>
      <c r="AL1235" s="11"/>
      <c r="AM1235" s="11"/>
      <c r="AN1235" s="11"/>
      <c r="AO1235" s="11"/>
      <c r="AP1235" s="11"/>
      <c r="AQ1235" s="11"/>
      <c r="AR1235" s="11"/>
      <c r="AS1235" s="11"/>
      <c r="AT1235" s="11"/>
      <c r="AU1235" s="11"/>
      <c r="AV1235" s="11"/>
      <c r="AW1235" s="11"/>
      <c r="AX1235" s="11"/>
      <c r="AY1235" s="75"/>
      <c r="AZ1235" s="75">
        <v>80</v>
      </c>
      <c r="BA1235" s="75"/>
      <c r="BB1235" s="75"/>
      <c r="BC1235" s="75">
        <f>AW1235+AY1235+AZ1235+BA1235+BB1235</f>
        <v>80</v>
      </c>
      <c r="BD1235" s="75">
        <f>AX1235+AZ1235</f>
        <v>80</v>
      </c>
      <c r="BE1235" s="11"/>
      <c r="BF1235" s="11"/>
      <c r="BG1235" s="11"/>
      <c r="BH1235" s="11"/>
      <c r="BI1235" s="138">
        <f>BC1235+BE1235+BF1235+BG1235+BH1235</f>
        <v>80</v>
      </c>
      <c r="BJ1235" s="138">
        <f>BD1235+BF1235</f>
        <v>80</v>
      </c>
      <c r="BK1235" s="75"/>
      <c r="BL1235" s="75"/>
      <c r="BM1235" s="75"/>
      <c r="BN1235" s="75"/>
      <c r="BO1235" s="75">
        <f>BI1235+BK1235+BL1235+BM1235+BN1235</f>
        <v>80</v>
      </c>
      <c r="BP1235" s="75">
        <f>BJ1235+BL1235</f>
        <v>80</v>
      </c>
      <c r="BQ1235" s="11"/>
      <c r="BR1235" s="11"/>
      <c r="BS1235" s="11"/>
      <c r="BT1235" s="11"/>
      <c r="BU1235" s="11">
        <f>BO1235+BQ1235+BR1235+BS1235+BT1235</f>
        <v>80</v>
      </c>
      <c r="BV1235" s="11">
        <f>BP1235+BR1235</f>
        <v>80</v>
      </c>
      <c r="BW1235" s="75"/>
      <c r="BX1235" s="75"/>
      <c r="BY1235" s="75"/>
      <c r="BZ1235" s="75"/>
      <c r="CA1235" s="75">
        <f>BU1235+BW1235+BX1235+BY1235+BZ1235</f>
        <v>80</v>
      </c>
      <c r="CB1235" s="75">
        <f>BV1235+BX1235</f>
        <v>80</v>
      </c>
      <c r="CC1235" s="75"/>
      <c r="CD1235" s="75"/>
      <c r="CE1235" s="75"/>
      <c r="CF1235" s="75"/>
      <c r="CG1235" s="75">
        <f>CA1235+CC1235+CD1235+CE1235+CF1235</f>
        <v>80</v>
      </c>
      <c r="CH1235" s="75">
        <f>CB1235+CD1235</f>
        <v>80</v>
      </c>
      <c r="CI1235" s="11"/>
      <c r="CJ1235" s="11"/>
      <c r="CK1235" s="11"/>
      <c r="CL1235" s="11"/>
      <c r="CM1235" s="11">
        <f>CG1235+CI1235+CJ1235+CK1235+CL1235</f>
        <v>80</v>
      </c>
      <c r="CN1235" s="11">
        <f>CH1235+CJ1235</f>
        <v>80</v>
      </c>
      <c r="CO1235" s="11"/>
      <c r="CP1235" s="11"/>
      <c r="CQ1235" s="11"/>
      <c r="CR1235" s="11"/>
      <c r="CS1235" s="11">
        <f>CM1235+CO1235+CP1235+CQ1235+CR1235</f>
        <v>80</v>
      </c>
      <c r="CT1235" s="11">
        <f>CN1235+CP1235</f>
        <v>80</v>
      </c>
    </row>
    <row r="1236" spans="1:98">
      <c r="A1236" s="55"/>
      <c r="B1236" s="14"/>
      <c r="C1236" s="14"/>
      <c r="D1236" s="14"/>
      <c r="E1236" s="14"/>
      <c r="F1236" s="14"/>
      <c r="G1236" s="11"/>
      <c r="H1236" s="11"/>
      <c r="I1236" s="11"/>
      <c r="J1236" s="11"/>
      <c r="K1236" s="11"/>
      <c r="L1236" s="11"/>
      <c r="M1236" s="11"/>
      <c r="N1236" s="11"/>
      <c r="O1236" s="11"/>
      <c r="P1236" s="11"/>
      <c r="Q1236" s="11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  <c r="AJ1236" s="11"/>
      <c r="AK1236" s="75"/>
      <c r="AL1236" s="75"/>
      <c r="AM1236" s="11"/>
      <c r="AN1236" s="11"/>
      <c r="AO1236" s="11"/>
      <c r="AP1236" s="11"/>
      <c r="AQ1236" s="11"/>
      <c r="AR1236" s="11"/>
      <c r="AS1236" s="11"/>
      <c r="AT1236" s="11"/>
      <c r="AU1236" s="11"/>
      <c r="AV1236" s="11"/>
      <c r="AW1236" s="11"/>
      <c r="AX1236" s="11"/>
      <c r="AY1236" s="75"/>
      <c r="AZ1236" s="75"/>
      <c r="BA1236" s="75"/>
      <c r="BB1236" s="75"/>
      <c r="BC1236" s="75"/>
      <c r="BD1236" s="75"/>
      <c r="BE1236" s="11"/>
      <c r="BF1236" s="11"/>
      <c r="BG1236" s="11"/>
      <c r="BH1236" s="11"/>
      <c r="BI1236" s="138"/>
      <c r="BJ1236" s="138"/>
      <c r="BK1236" s="75"/>
      <c r="BL1236" s="75"/>
      <c r="BM1236" s="75"/>
      <c r="BN1236" s="75"/>
      <c r="BO1236" s="75"/>
      <c r="BP1236" s="75"/>
      <c r="BQ1236" s="11"/>
      <c r="BR1236" s="11"/>
      <c r="BS1236" s="11"/>
      <c r="BT1236" s="11"/>
      <c r="BU1236" s="11"/>
      <c r="BV1236" s="11"/>
      <c r="BW1236" s="75"/>
      <c r="BX1236" s="75"/>
      <c r="BY1236" s="75"/>
      <c r="BZ1236" s="75"/>
      <c r="CA1236" s="75"/>
      <c r="CB1236" s="75"/>
      <c r="CC1236" s="75"/>
      <c r="CD1236" s="75"/>
      <c r="CE1236" s="75"/>
      <c r="CF1236" s="75"/>
      <c r="CG1236" s="75"/>
      <c r="CH1236" s="75"/>
      <c r="CI1236" s="11"/>
      <c r="CJ1236" s="11"/>
      <c r="CK1236" s="11"/>
      <c r="CL1236" s="11"/>
      <c r="CM1236" s="11"/>
      <c r="CN1236" s="11"/>
      <c r="CO1236" s="11"/>
      <c r="CP1236" s="11"/>
      <c r="CQ1236" s="11"/>
      <c r="CR1236" s="11"/>
      <c r="CS1236" s="11"/>
      <c r="CT1236" s="11"/>
    </row>
    <row r="1237" spans="1:98" ht="60.75">
      <c r="A1237" s="73" t="s">
        <v>670</v>
      </c>
      <c r="B1237" s="19" t="s">
        <v>293</v>
      </c>
      <c r="C1237" s="19"/>
      <c r="D1237" s="19"/>
      <c r="E1237" s="19"/>
      <c r="F1237" s="19"/>
      <c r="G1237" s="20">
        <f t="shared" ref="G1237:AF1237" si="3951">+G1239+G1275+G1282+G1290+G1376</f>
        <v>250233</v>
      </c>
      <c r="H1237" s="20">
        <f t="shared" si="3951"/>
        <v>0</v>
      </c>
      <c r="I1237" s="11">
        <f t="shared" si="3951"/>
        <v>0</v>
      </c>
      <c r="J1237" s="11">
        <f t="shared" si="3951"/>
        <v>0</v>
      </c>
      <c r="K1237" s="11">
        <f t="shared" si="3951"/>
        <v>0</v>
      </c>
      <c r="L1237" s="11">
        <f t="shared" si="3951"/>
        <v>0</v>
      </c>
      <c r="M1237" s="20">
        <f t="shared" si="3951"/>
        <v>250233</v>
      </c>
      <c r="N1237" s="20">
        <f t="shared" si="3951"/>
        <v>0</v>
      </c>
      <c r="O1237" s="20">
        <f t="shared" si="3951"/>
        <v>0</v>
      </c>
      <c r="P1237" s="20">
        <f t="shared" si="3951"/>
        <v>554</v>
      </c>
      <c r="Q1237" s="20">
        <f t="shared" si="3951"/>
        <v>0</v>
      </c>
      <c r="R1237" s="20">
        <f t="shared" si="3951"/>
        <v>0</v>
      </c>
      <c r="S1237" s="20">
        <f t="shared" si="3951"/>
        <v>250787</v>
      </c>
      <c r="T1237" s="20">
        <f t="shared" si="3951"/>
        <v>554</v>
      </c>
      <c r="U1237" s="20">
        <f t="shared" si="3951"/>
        <v>0</v>
      </c>
      <c r="V1237" s="20">
        <f t="shared" si="3951"/>
        <v>0</v>
      </c>
      <c r="W1237" s="20">
        <f t="shared" si="3951"/>
        <v>0</v>
      </c>
      <c r="X1237" s="20">
        <f t="shared" si="3951"/>
        <v>0</v>
      </c>
      <c r="Y1237" s="20">
        <f t="shared" si="3951"/>
        <v>250787</v>
      </c>
      <c r="Z1237" s="20">
        <f t="shared" si="3951"/>
        <v>554</v>
      </c>
      <c r="AA1237" s="20">
        <f t="shared" si="3951"/>
        <v>0</v>
      </c>
      <c r="AB1237" s="20">
        <f t="shared" si="3951"/>
        <v>453</v>
      </c>
      <c r="AC1237" s="20">
        <f t="shared" si="3951"/>
        <v>8163</v>
      </c>
      <c r="AD1237" s="20">
        <f t="shared" si="3951"/>
        <v>-451</v>
      </c>
      <c r="AE1237" s="20">
        <f t="shared" si="3951"/>
        <v>258952</v>
      </c>
      <c r="AF1237" s="20">
        <f t="shared" si="3951"/>
        <v>1007</v>
      </c>
      <c r="AG1237" s="20">
        <f t="shared" ref="AG1237:AL1237" si="3952">AG1239+AG1275+AG1282+AG1290+AG1376</f>
        <v>0</v>
      </c>
      <c r="AH1237" s="20">
        <f t="shared" si="3952"/>
        <v>7212</v>
      </c>
      <c r="AI1237" s="20">
        <f t="shared" si="3952"/>
        <v>1478</v>
      </c>
      <c r="AJ1237" s="20">
        <f t="shared" si="3952"/>
        <v>0</v>
      </c>
      <c r="AK1237" s="82">
        <f t="shared" si="3952"/>
        <v>267642</v>
      </c>
      <c r="AL1237" s="82">
        <f t="shared" si="3952"/>
        <v>8219</v>
      </c>
      <c r="AM1237" s="20">
        <f t="shared" ref="AM1237:AR1237" si="3953">AM1239+AM1275+AM1282+AM1290+AM1376</f>
        <v>0</v>
      </c>
      <c r="AN1237" s="20">
        <f t="shared" si="3953"/>
        <v>0</v>
      </c>
      <c r="AO1237" s="20">
        <f t="shared" si="3953"/>
        <v>0</v>
      </c>
      <c r="AP1237" s="20">
        <f t="shared" si="3953"/>
        <v>0</v>
      </c>
      <c r="AQ1237" s="20">
        <f t="shared" si="3953"/>
        <v>267642</v>
      </c>
      <c r="AR1237" s="20">
        <f t="shared" si="3953"/>
        <v>8219</v>
      </c>
      <c r="AS1237" s="20">
        <f t="shared" ref="AS1237:AX1237" si="3954">AS1239+AS1275+AS1282+AS1290+AS1376</f>
        <v>-2035</v>
      </c>
      <c r="AT1237" s="20">
        <f t="shared" si="3954"/>
        <v>0</v>
      </c>
      <c r="AU1237" s="20">
        <f t="shared" si="3954"/>
        <v>70</v>
      </c>
      <c r="AV1237" s="20">
        <f t="shared" si="3954"/>
        <v>0</v>
      </c>
      <c r="AW1237" s="20">
        <f t="shared" si="3954"/>
        <v>265677</v>
      </c>
      <c r="AX1237" s="20">
        <f t="shared" si="3954"/>
        <v>8219</v>
      </c>
      <c r="AY1237" s="82">
        <f t="shared" ref="AY1237:BD1237" si="3955">AY1239+AY1275+AY1282+AY1290+AY1376</f>
        <v>-465</v>
      </c>
      <c r="AZ1237" s="82">
        <f t="shared" si="3955"/>
        <v>113</v>
      </c>
      <c r="BA1237" s="82">
        <f t="shared" si="3955"/>
        <v>0</v>
      </c>
      <c r="BB1237" s="82">
        <f t="shared" si="3955"/>
        <v>0</v>
      </c>
      <c r="BC1237" s="82">
        <f t="shared" si="3955"/>
        <v>265325</v>
      </c>
      <c r="BD1237" s="82">
        <f t="shared" si="3955"/>
        <v>8332</v>
      </c>
      <c r="BE1237" s="20">
        <f t="shared" ref="BE1237:BJ1237" si="3956">BE1239+BE1275+BE1282+BE1290+BE1376</f>
        <v>0</v>
      </c>
      <c r="BF1237" s="20">
        <f t="shared" si="3956"/>
        <v>0</v>
      </c>
      <c r="BG1237" s="20">
        <f t="shared" si="3956"/>
        <v>0</v>
      </c>
      <c r="BH1237" s="20">
        <f t="shared" si="3956"/>
        <v>0</v>
      </c>
      <c r="BI1237" s="141">
        <f t="shared" si="3956"/>
        <v>265325</v>
      </c>
      <c r="BJ1237" s="141">
        <f t="shared" si="3956"/>
        <v>8332</v>
      </c>
      <c r="BK1237" s="82">
        <f t="shared" ref="BK1237:BP1237" si="3957">BK1239+BK1275+BK1282+BK1290+BK1376</f>
        <v>0</v>
      </c>
      <c r="BL1237" s="82">
        <f t="shared" si="3957"/>
        <v>0</v>
      </c>
      <c r="BM1237" s="82">
        <f t="shared" si="3957"/>
        <v>0</v>
      </c>
      <c r="BN1237" s="82">
        <f t="shared" si="3957"/>
        <v>0</v>
      </c>
      <c r="BO1237" s="82">
        <f t="shared" si="3957"/>
        <v>265325</v>
      </c>
      <c r="BP1237" s="82">
        <f t="shared" si="3957"/>
        <v>8332</v>
      </c>
      <c r="BQ1237" s="20">
        <f t="shared" ref="BQ1237:BV1237" si="3958">BQ1239+BQ1275+BQ1282+BQ1290+BQ1376</f>
        <v>0</v>
      </c>
      <c r="BR1237" s="20">
        <f t="shared" si="3958"/>
        <v>0</v>
      </c>
      <c r="BS1237" s="20">
        <f t="shared" si="3958"/>
        <v>0</v>
      </c>
      <c r="BT1237" s="20">
        <f t="shared" si="3958"/>
        <v>0</v>
      </c>
      <c r="BU1237" s="20">
        <f t="shared" si="3958"/>
        <v>265325</v>
      </c>
      <c r="BV1237" s="20">
        <f t="shared" si="3958"/>
        <v>8332</v>
      </c>
      <c r="BW1237" s="82">
        <f t="shared" ref="BW1237:CB1237" si="3959">BW1239+BW1275+BW1282+BW1290+BW1376</f>
        <v>0</v>
      </c>
      <c r="BX1237" s="82">
        <f t="shared" si="3959"/>
        <v>0</v>
      </c>
      <c r="BY1237" s="82">
        <f t="shared" si="3959"/>
        <v>0</v>
      </c>
      <c r="BZ1237" s="82">
        <f t="shared" si="3959"/>
        <v>0</v>
      </c>
      <c r="CA1237" s="82">
        <f t="shared" si="3959"/>
        <v>265325</v>
      </c>
      <c r="CB1237" s="82">
        <f t="shared" si="3959"/>
        <v>8332</v>
      </c>
      <c r="CC1237" s="82">
        <f t="shared" ref="CC1237:CH1237" si="3960">CC1239+CC1275+CC1282+CC1290+CC1376</f>
        <v>-556</v>
      </c>
      <c r="CD1237" s="82">
        <f t="shared" si="3960"/>
        <v>0</v>
      </c>
      <c r="CE1237" s="82">
        <f t="shared" si="3960"/>
        <v>45</v>
      </c>
      <c r="CF1237" s="82">
        <f t="shared" si="3960"/>
        <v>0</v>
      </c>
      <c r="CG1237" s="82">
        <f t="shared" si="3960"/>
        <v>264814</v>
      </c>
      <c r="CH1237" s="82">
        <f t="shared" si="3960"/>
        <v>8332</v>
      </c>
      <c r="CI1237" s="20">
        <f t="shared" ref="CI1237:CN1237" si="3961">CI1239+CI1275+CI1282+CI1290+CI1376</f>
        <v>0</v>
      </c>
      <c r="CJ1237" s="20">
        <f t="shared" si="3961"/>
        <v>0</v>
      </c>
      <c r="CK1237" s="20">
        <f t="shared" si="3961"/>
        <v>0</v>
      </c>
      <c r="CL1237" s="20">
        <f t="shared" si="3961"/>
        <v>-107</v>
      </c>
      <c r="CM1237" s="20">
        <f t="shared" si="3961"/>
        <v>264707</v>
      </c>
      <c r="CN1237" s="20">
        <f t="shared" si="3961"/>
        <v>8332</v>
      </c>
      <c r="CO1237" s="20">
        <f t="shared" ref="CO1237:CT1237" si="3962">CO1239+CO1275+CO1282+CO1290+CO1376</f>
        <v>-516</v>
      </c>
      <c r="CP1237" s="20">
        <f t="shared" si="3962"/>
        <v>0</v>
      </c>
      <c r="CQ1237" s="20">
        <f t="shared" si="3962"/>
        <v>0</v>
      </c>
      <c r="CR1237" s="20">
        <f t="shared" si="3962"/>
        <v>0</v>
      </c>
      <c r="CS1237" s="20">
        <f t="shared" si="3962"/>
        <v>264191</v>
      </c>
      <c r="CT1237" s="20">
        <f t="shared" si="3962"/>
        <v>8332</v>
      </c>
    </row>
    <row r="1238" spans="1:98" ht="20.25">
      <c r="A1238" s="73"/>
      <c r="B1238" s="19"/>
      <c r="C1238" s="19"/>
      <c r="D1238" s="19"/>
      <c r="E1238" s="19"/>
      <c r="F1238" s="19"/>
      <c r="G1238" s="20"/>
      <c r="H1238" s="20"/>
      <c r="I1238" s="11"/>
      <c r="J1238" s="11"/>
      <c r="K1238" s="11"/>
      <c r="L1238" s="11"/>
      <c r="M1238" s="20"/>
      <c r="N1238" s="20"/>
      <c r="O1238" s="20"/>
      <c r="P1238" s="20"/>
      <c r="Q1238" s="20"/>
      <c r="R1238" s="20"/>
      <c r="S1238" s="20"/>
      <c r="T1238" s="20"/>
      <c r="U1238" s="20"/>
      <c r="V1238" s="20"/>
      <c r="W1238" s="20"/>
      <c r="X1238" s="20"/>
      <c r="Y1238" s="20"/>
      <c r="Z1238" s="20"/>
      <c r="AA1238" s="20"/>
      <c r="AB1238" s="20"/>
      <c r="AC1238" s="20"/>
      <c r="AD1238" s="20"/>
      <c r="AE1238" s="20"/>
      <c r="AF1238" s="20"/>
      <c r="AG1238" s="20"/>
      <c r="AH1238" s="20"/>
      <c r="AI1238" s="20"/>
      <c r="AJ1238" s="20"/>
      <c r="AK1238" s="82"/>
      <c r="AL1238" s="82"/>
      <c r="AM1238" s="20"/>
      <c r="AN1238" s="20"/>
      <c r="AO1238" s="20"/>
      <c r="AP1238" s="20"/>
      <c r="AQ1238" s="20"/>
      <c r="AR1238" s="20"/>
      <c r="AS1238" s="20"/>
      <c r="AT1238" s="20"/>
      <c r="AU1238" s="20"/>
      <c r="AV1238" s="20"/>
      <c r="AW1238" s="20"/>
      <c r="AX1238" s="20"/>
      <c r="AY1238" s="82"/>
      <c r="AZ1238" s="82"/>
      <c r="BA1238" s="82"/>
      <c r="BB1238" s="82"/>
      <c r="BC1238" s="82"/>
      <c r="BD1238" s="82"/>
      <c r="BE1238" s="20"/>
      <c r="BF1238" s="20"/>
      <c r="BG1238" s="20"/>
      <c r="BH1238" s="20"/>
      <c r="BI1238" s="141"/>
      <c r="BJ1238" s="141"/>
      <c r="BK1238" s="82"/>
      <c r="BL1238" s="82"/>
      <c r="BM1238" s="82"/>
      <c r="BN1238" s="82"/>
      <c r="BO1238" s="82"/>
      <c r="BP1238" s="82"/>
      <c r="BQ1238" s="20"/>
      <c r="BR1238" s="20"/>
      <c r="BS1238" s="20"/>
      <c r="BT1238" s="20"/>
      <c r="BU1238" s="20"/>
      <c r="BV1238" s="20"/>
      <c r="BW1238" s="82"/>
      <c r="BX1238" s="82"/>
      <c r="BY1238" s="82"/>
      <c r="BZ1238" s="82"/>
      <c r="CA1238" s="82"/>
      <c r="CB1238" s="82"/>
      <c r="CC1238" s="82"/>
      <c r="CD1238" s="82"/>
      <c r="CE1238" s="82"/>
      <c r="CF1238" s="82"/>
      <c r="CG1238" s="82"/>
      <c r="CH1238" s="82"/>
      <c r="CI1238" s="20"/>
      <c r="CJ1238" s="20"/>
      <c r="CK1238" s="20"/>
      <c r="CL1238" s="20"/>
      <c r="CM1238" s="20"/>
      <c r="CN1238" s="20"/>
      <c r="CO1238" s="20"/>
      <c r="CP1238" s="20"/>
      <c r="CQ1238" s="20"/>
      <c r="CR1238" s="20"/>
      <c r="CS1238" s="20"/>
      <c r="CT1238" s="20"/>
    </row>
    <row r="1239" spans="1:98" ht="18.75">
      <c r="A1239" s="74" t="s">
        <v>63</v>
      </c>
      <c r="B1239" s="25" t="s">
        <v>293</v>
      </c>
      <c r="C1239" s="25" t="s">
        <v>22</v>
      </c>
      <c r="D1239" s="25" t="s">
        <v>64</v>
      </c>
      <c r="E1239" s="25"/>
      <c r="F1239" s="25"/>
      <c r="G1239" s="21">
        <f>G1240</f>
        <v>158841</v>
      </c>
      <c r="H1239" s="21">
        <f t="shared" ref="H1239:R1239" si="3963">H1240</f>
        <v>0</v>
      </c>
      <c r="I1239" s="11">
        <f t="shared" si="3963"/>
        <v>0</v>
      </c>
      <c r="J1239" s="11">
        <f t="shared" si="3963"/>
        <v>0</v>
      </c>
      <c r="K1239" s="11">
        <f t="shared" si="3963"/>
        <v>0</v>
      </c>
      <c r="L1239" s="11">
        <f t="shared" si="3963"/>
        <v>0</v>
      </c>
      <c r="M1239" s="21">
        <f t="shared" si="3963"/>
        <v>158841</v>
      </c>
      <c r="N1239" s="21">
        <f t="shared" si="3963"/>
        <v>0</v>
      </c>
      <c r="O1239" s="21">
        <f t="shared" si="3963"/>
        <v>0</v>
      </c>
      <c r="P1239" s="21">
        <f t="shared" si="3963"/>
        <v>554</v>
      </c>
      <c r="Q1239" s="21">
        <f t="shared" si="3963"/>
        <v>0</v>
      </c>
      <c r="R1239" s="21">
        <f t="shared" si="3963"/>
        <v>0</v>
      </c>
      <c r="S1239" s="21">
        <f t="shared" ref="S1239:CB1239" si="3964">S1240</f>
        <v>159395</v>
      </c>
      <c r="T1239" s="21">
        <f t="shared" si="3964"/>
        <v>554</v>
      </c>
      <c r="U1239" s="21">
        <f t="shared" si="3964"/>
        <v>0</v>
      </c>
      <c r="V1239" s="21">
        <f t="shared" si="3964"/>
        <v>0</v>
      </c>
      <c r="W1239" s="21">
        <f t="shared" si="3964"/>
        <v>0</v>
      </c>
      <c r="X1239" s="21">
        <f t="shared" si="3964"/>
        <v>0</v>
      </c>
      <c r="Y1239" s="21">
        <f t="shared" si="3964"/>
        <v>159395</v>
      </c>
      <c r="Z1239" s="21">
        <f t="shared" si="3964"/>
        <v>554</v>
      </c>
      <c r="AA1239" s="21">
        <f t="shared" si="3964"/>
        <v>0</v>
      </c>
      <c r="AB1239" s="21">
        <f t="shared" si="3964"/>
        <v>453</v>
      </c>
      <c r="AC1239" s="21">
        <f t="shared" si="3964"/>
        <v>0</v>
      </c>
      <c r="AD1239" s="21">
        <f t="shared" si="3964"/>
        <v>0</v>
      </c>
      <c r="AE1239" s="21">
        <f t="shared" si="3964"/>
        <v>159848</v>
      </c>
      <c r="AF1239" s="21">
        <f t="shared" si="3964"/>
        <v>1007</v>
      </c>
      <c r="AG1239" s="21">
        <f t="shared" si="3964"/>
        <v>0</v>
      </c>
      <c r="AH1239" s="21">
        <f t="shared" si="3964"/>
        <v>0</v>
      </c>
      <c r="AI1239" s="21">
        <f t="shared" si="3964"/>
        <v>0</v>
      </c>
      <c r="AJ1239" s="21">
        <f t="shared" si="3964"/>
        <v>0</v>
      </c>
      <c r="AK1239" s="83">
        <f t="shared" si="3964"/>
        <v>159848</v>
      </c>
      <c r="AL1239" s="83">
        <f t="shared" si="3964"/>
        <v>1007</v>
      </c>
      <c r="AM1239" s="21">
        <f t="shared" si="3964"/>
        <v>0</v>
      </c>
      <c r="AN1239" s="21">
        <f t="shared" si="3964"/>
        <v>0</v>
      </c>
      <c r="AO1239" s="21">
        <f t="shared" si="3964"/>
        <v>0</v>
      </c>
      <c r="AP1239" s="21">
        <f t="shared" si="3964"/>
        <v>0</v>
      </c>
      <c r="AQ1239" s="21">
        <f t="shared" si="3964"/>
        <v>159848</v>
      </c>
      <c r="AR1239" s="21">
        <f t="shared" si="3964"/>
        <v>1007</v>
      </c>
      <c r="AS1239" s="21">
        <f t="shared" si="3964"/>
        <v>0</v>
      </c>
      <c r="AT1239" s="21">
        <f t="shared" si="3964"/>
        <v>0</v>
      </c>
      <c r="AU1239" s="21">
        <f t="shared" si="3964"/>
        <v>0</v>
      </c>
      <c r="AV1239" s="21">
        <f t="shared" si="3964"/>
        <v>0</v>
      </c>
      <c r="AW1239" s="21">
        <f t="shared" si="3964"/>
        <v>159848</v>
      </c>
      <c r="AX1239" s="21">
        <f t="shared" si="3964"/>
        <v>1007</v>
      </c>
      <c r="AY1239" s="83">
        <f t="shared" si="3964"/>
        <v>0</v>
      </c>
      <c r="AZ1239" s="83">
        <f t="shared" si="3964"/>
        <v>113</v>
      </c>
      <c r="BA1239" s="83">
        <f t="shared" si="3964"/>
        <v>0</v>
      </c>
      <c r="BB1239" s="83">
        <f t="shared" si="3964"/>
        <v>0</v>
      </c>
      <c r="BC1239" s="83">
        <f t="shared" si="3964"/>
        <v>159961</v>
      </c>
      <c r="BD1239" s="83">
        <f t="shared" si="3964"/>
        <v>1120</v>
      </c>
      <c r="BE1239" s="21">
        <f t="shared" si="3964"/>
        <v>0</v>
      </c>
      <c r="BF1239" s="21">
        <f t="shared" si="3964"/>
        <v>0</v>
      </c>
      <c r="BG1239" s="21">
        <f t="shared" si="3964"/>
        <v>0</v>
      </c>
      <c r="BH1239" s="21">
        <f t="shared" si="3964"/>
        <v>0</v>
      </c>
      <c r="BI1239" s="142">
        <f t="shared" si="3964"/>
        <v>159961</v>
      </c>
      <c r="BJ1239" s="142">
        <f t="shared" si="3964"/>
        <v>1120</v>
      </c>
      <c r="BK1239" s="83">
        <f t="shared" si="3964"/>
        <v>0</v>
      </c>
      <c r="BL1239" s="83">
        <f t="shared" si="3964"/>
        <v>0</v>
      </c>
      <c r="BM1239" s="83">
        <f t="shared" si="3964"/>
        <v>0</v>
      </c>
      <c r="BN1239" s="83">
        <f t="shared" si="3964"/>
        <v>0</v>
      </c>
      <c r="BO1239" s="83">
        <f t="shared" si="3964"/>
        <v>159961</v>
      </c>
      <c r="BP1239" s="83">
        <f t="shared" si="3964"/>
        <v>1120</v>
      </c>
      <c r="BQ1239" s="21">
        <f t="shared" si="3964"/>
        <v>0</v>
      </c>
      <c r="BR1239" s="21">
        <f t="shared" si="3964"/>
        <v>0</v>
      </c>
      <c r="BS1239" s="21">
        <f t="shared" si="3964"/>
        <v>0</v>
      </c>
      <c r="BT1239" s="21">
        <f t="shared" si="3964"/>
        <v>0</v>
      </c>
      <c r="BU1239" s="21">
        <f t="shared" si="3964"/>
        <v>159961</v>
      </c>
      <c r="BV1239" s="21">
        <f t="shared" si="3964"/>
        <v>1120</v>
      </c>
      <c r="BW1239" s="83">
        <f t="shared" si="3964"/>
        <v>0</v>
      </c>
      <c r="BX1239" s="83">
        <f t="shared" si="3964"/>
        <v>0</v>
      </c>
      <c r="BY1239" s="83">
        <f t="shared" si="3964"/>
        <v>0</v>
      </c>
      <c r="BZ1239" s="83">
        <f t="shared" si="3964"/>
        <v>0</v>
      </c>
      <c r="CA1239" s="83">
        <f t="shared" si="3964"/>
        <v>159961</v>
      </c>
      <c r="CB1239" s="83">
        <f t="shared" si="3964"/>
        <v>1120</v>
      </c>
      <c r="CC1239" s="83">
        <f>CC1240+CC1268</f>
        <v>40423</v>
      </c>
      <c r="CD1239" s="83">
        <f t="shared" ref="CD1239:CH1239" si="3965">CD1240+CD1268</f>
        <v>0</v>
      </c>
      <c r="CE1239" s="83">
        <f t="shared" si="3965"/>
        <v>0</v>
      </c>
      <c r="CF1239" s="83">
        <f t="shared" si="3965"/>
        <v>0</v>
      </c>
      <c r="CG1239" s="83">
        <f t="shared" si="3965"/>
        <v>200384</v>
      </c>
      <c r="CH1239" s="83">
        <f t="shared" si="3965"/>
        <v>1120</v>
      </c>
      <c r="CI1239" s="21">
        <f>CI1240+CI1268</f>
        <v>0</v>
      </c>
      <c r="CJ1239" s="21">
        <f t="shared" ref="CJ1239:CN1239" si="3966">CJ1240+CJ1268</f>
        <v>0</v>
      </c>
      <c r="CK1239" s="21">
        <f t="shared" si="3966"/>
        <v>0</v>
      </c>
      <c r="CL1239" s="21">
        <f t="shared" si="3966"/>
        <v>-107</v>
      </c>
      <c r="CM1239" s="21">
        <f t="shared" si="3966"/>
        <v>200277</v>
      </c>
      <c r="CN1239" s="21">
        <f t="shared" si="3966"/>
        <v>1120</v>
      </c>
      <c r="CO1239" s="21">
        <f>CO1240+CO1268</f>
        <v>0</v>
      </c>
      <c r="CP1239" s="21">
        <f t="shared" ref="CP1239:CT1239" si="3967">CP1240+CP1268</f>
        <v>0</v>
      </c>
      <c r="CQ1239" s="21">
        <f t="shared" si="3967"/>
        <v>0</v>
      </c>
      <c r="CR1239" s="21">
        <f t="shared" si="3967"/>
        <v>0</v>
      </c>
      <c r="CS1239" s="21">
        <f t="shared" si="3967"/>
        <v>200277</v>
      </c>
      <c r="CT1239" s="21">
        <f t="shared" si="3967"/>
        <v>1120</v>
      </c>
    </row>
    <row r="1240" spans="1:98" ht="49.5">
      <c r="A1240" s="51" t="s">
        <v>541</v>
      </c>
      <c r="B1240" s="22" t="s">
        <v>293</v>
      </c>
      <c r="C1240" s="22" t="s">
        <v>22</v>
      </c>
      <c r="D1240" s="22" t="s">
        <v>64</v>
      </c>
      <c r="E1240" s="22" t="s">
        <v>74</v>
      </c>
      <c r="F1240" s="22"/>
      <c r="G1240" s="11">
        <f>G1241+G1245</f>
        <v>158841</v>
      </c>
      <c r="H1240" s="11">
        <f t="shared" ref="H1240:N1240" si="3968">H1241+H1245</f>
        <v>0</v>
      </c>
      <c r="I1240" s="11">
        <f t="shared" si="3968"/>
        <v>0</v>
      </c>
      <c r="J1240" s="11">
        <f t="shared" si="3968"/>
        <v>0</v>
      </c>
      <c r="K1240" s="11">
        <f t="shared" si="3968"/>
        <v>0</v>
      </c>
      <c r="L1240" s="11">
        <f t="shared" si="3968"/>
        <v>0</v>
      </c>
      <c r="M1240" s="11">
        <f t="shared" si="3968"/>
        <v>158841</v>
      </c>
      <c r="N1240" s="11">
        <f t="shared" si="3968"/>
        <v>0</v>
      </c>
      <c r="O1240" s="11">
        <f t="shared" ref="O1240:T1240" si="3969">O1241+O1245+O1258</f>
        <v>0</v>
      </c>
      <c r="P1240" s="11">
        <f t="shared" si="3969"/>
        <v>554</v>
      </c>
      <c r="Q1240" s="11">
        <f t="shared" si="3969"/>
        <v>0</v>
      </c>
      <c r="R1240" s="11">
        <f t="shared" si="3969"/>
        <v>0</v>
      </c>
      <c r="S1240" s="11">
        <f t="shared" si="3969"/>
        <v>159395</v>
      </c>
      <c r="T1240" s="11">
        <f t="shared" si="3969"/>
        <v>554</v>
      </c>
      <c r="U1240" s="11">
        <f t="shared" ref="U1240:Z1240" si="3970">U1241+U1245+U1258</f>
        <v>0</v>
      </c>
      <c r="V1240" s="11">
        <f t="shared" si="3970"/>
        <v>0</v>
      </c>
      <c r="W1240" s="11">
        <f t="shared" si="3970"/>
        <v>0</v>
      </c>
      <c r="X1240" s="11">
        <f t="shared" si="3970"/>
        <v>0</v>
      </c>
      <c r="Y1240" s="11">
        <f t="shared" si="3970"/>
        <v>159395</v>
      </c>
      <c r="Z1240" s="11">
        <f t="shared" si="3970"/>
        <v>554</v>
      </c>
      <c r="AA1240" s="11">
        <f t="shared" ref="AA1240:AF1240" si="3971">AA1241+AA1245+AA1258+AA1254</f>
        <v>0</v>
      </c>
      <c r="AB1240" s="11">
        <f t="shared" si="3971"/>
        <v>453</v>
      </c>
      <c r="AC1240" s="11">
        <f t="shared" si="3971"/>
        <v>0</v>
      </c>
      <c r="AD1240" s="11">
        <f t="shared" si="3971"/>
        <v>0</v>
      </c>
      <c r="AE1240" s="11">
        <f t="shared" si="3971"/>
        <v>159848</v>
      </c>
      <c r="AF1240" s="11">
        <f t="shared" si="3971"/>
        <v>1007</v>
      </c>
      <c r="AG1240" s="11">
        <f t="shared" ref="AG1240:AL1240" si="3972">AG1241+AG1245+AG1258+AG1254</f>
        <v>0</v>
      </c>
      <c r="AH1240" s="11">
        <f t="shared" si="3972"/>
        <v>0</v>
      </c>
      <c r="AI1240" s="11">
        <f t="shared" si="3972"/>
        <v>0</v>
      </c>
      <c r="AJ1240" s="11">
        <f t="shared" si="3972"/>
        <v>0</v>
      </c>
      <c r="AK1240" s="75">
        <f t="shared" si="3972"/>
        <v>159848</v>
      </c>
      <c r="AL1240" s="75">
        <f t="shared" si="3972"/>
        <v>1007</v>
      </c>
      <c r="AM1240" s="11">
        <f t="shared" ref="AM1240:AR1240" si="3973">AM1241+AM1245+AM1258+AM1254</f>
        <v>0</v>
      </c>
      <c r="AN1240" s="11">
        <f t="shared" si="3973"/>
        <v>0</v>
      </c>
      <c r="AO1240" s="11">
        <f t="shared" si="3973"/>
        <v>0</v>
      </c>
      <c r="AP1240" s="11">
        <f t="shared" si="3973"/>
        <v>0</v>
      </c>
      <c r="AQ1240" s="11">
        <f t="shared" si="3973"/>
        <v>159848</v>
      </c>
      <c r="AR1240" s="11">
        <f t="shared" si="3973"/>
        <v>1007</v>
      </c>
      <c r="AS1240" s="11">
        <f t="shared" ref="AS1240:AX1240" si="3974">AS1241+AS1245+AS1258+AS1254</f>
        <v>0</v>
      </c>
      <c r="AT1240" s="11">
        <f t="shared" si="3974"/>
        <v>0</v>
      </c>
      <c r="AU1240" s="11">
        <f t="shared" si="3974"/>
        <v>0</v>
      </c>
      <c r="AV1240" s="11">
        <f t="shared" si="3974"/>
        <v>0</v>
      </c>
      <c r="AW1240" s="11">
        <f t="shared" si="3974"/>
        <v>159848</v>
      </c>
      <c r="AX1240" s="11">
        <f t="shared" si="3974"/>
        <v>1007</v>
      </c>
      <c r="AY1240" s="75">
        <f t="shared" ref="AY1240:BD1240" si="3975">AY1241+AY1245+AY1258+AY1254</f>
        <v>0</v>
      </c>
      <c r="AZ1240" s="75">
        <f t="shared" si="3975"/>
        <v>113</v>
      </c>
      <c r="BA1240" s="75">
        <f t="shared" si="3975"/>
        <v>0</v>
      </c>
      <c r="BB1240" s="75">
        <f t="shared" si="3975"/>
        <v>0</v>
      </c>
      <c r="BC1240" s="75">
        <f t="shared" si="3975"/>
        <v>159961</v>
      </c>
      <c r="BD1240" s="75">
        <f t="shared" si="3975"/>
        <v>1120</v>
      </c>
      <c r="BE1240" s="11">
        <f t="shared" ref="BE1240:BJ1240" si="3976">BE1241+BE1245+BE1258+BE1254</f>
        <v>0</v>
      </c>
      <c r="BF1240" s="11">
        <f t="shared" si="3976"/>
        <v>0</v>
      </c>
      <c r="BG1240" s="11">
        <f t="shared" si="3976"/>
        <v>0</v>
      </c>
      <c r="BH1240" s="11">
        <f t="shared" si="3976"/>
        <v>0</v>
      </c>
      <c r="BI1240" s="138">
        <f t="shared" si="3976"/>
        <v>159961</v>
      </c>
      <c r="BJ1240" s="138">
        <f t="shared" si="3976"/>
        <v>1120</v>
      </c>
      <c r="BK1240" s="75">
        <f t="shared" ref="BK1240:BP1240" si="3977">BK1241+BK1245+BK1258+BK1254</f>
        <v>0</v>
      </c>
      <c r="BL1240" s="75">
        <f t="shared" si="3977"/>
        <v>0</v>
      </c>
      <c r="BM1240" s="75">
        <f t="shared" si="3977"/>
        <v>0</v>
      </c>
      <c r="BN1240" s="75">
        <f t="shared" si="3977"/>
        <v>0</v>
      </c>
      <c r="BO1240" s="75">
        <f t="shared" si="3977"/>
        <v>159961</v>
      </c>
      <c r="BP1240" s="75">
        <f t="shared" si="3977"/>
        <v>1120</v>
      </c>
      <c r="BQ1240" s="11">
        <f t="shared" ref="BQ1240:BV1240" si="3978">BQ1241+BQ1245+BQ1258+BQ1254</f>
        <v>0</v>
      </c>
      <c r="BR1240" s="11">
        <f t="shared" si="3978"/>
        <v>0</v>
      </c>
      <c r="BS1240" s="11">
        <f t="shared" si="3978"/>
        <v>0</v>
      </c>
      <c r="BT1240" s="11">
        <f t="shared" si="3978"/>
        <v>0</v>
      </c>
      <c r="BU1240" s="11">
        <f t="shared" si="3978"/>
        <v>159961</v>
      </c>
      <c r="BV1240" s="11">
        <f t="shared" si="3978"/>
        <v>1120</v>
      </c>
      <c r="BW1240" s="75">
        <f t="shared" ref="BW1240:CB1240" si="3979">BW1241+BW1245+BW1258+BW1254</f>
        <v>0</v>
      </c>
      <c r="BX1240" s="75">
        <f t="shared" si="3979"/>
        <v>0</v>
      </c>
      <c r="BY1240" s="75">
        <f t="shared" si="3979"/>
        <v>0</v>
      </c>
      <c r="BZ1240" s="75">
        <f t="shared" si="3979"/>
        <v>0</v>
      </c>
      <c r="CA1240" s="75">
        <f t="shared" si="3979"/>
        <v>159961</v>
      </c>
      <c r="CB1240" s="75">
        <f t="shared" si="3979"/>
        <v>1120</v>
      </c>
      <c r="CC1240" s="75">
        <f t="shared" ref="CC1240:CH1240" si="3980">CC1241+CC1245+CC1258+CC1254</f>
        <v>0</v>
      </c>
      <c r="CD1240" s="75">
        <f t="shared" si="3980"/>
        <v>0</v>
      </c>
      <c r="CE1240" s="75">
        <f t="shared" si="3980"/>
        <v>0</v>
      </c>
      <c r="CF1240" s="75">
        <f t="shared" si="3980"/>
        <v>0</v>
      </c>
      <c r="CG1240" s="75">
        <f t="shared" si="3980"/>
        <v>159961</v>
      </c>
      <c r="CH1240" s="75">
        <f t="shared" si="3980"/>
        <v>1120</v>
      </c>
      <c r="CI1240" s="11">
        <f t="shared" ref="CI1240:CN1240" si="3981">CI1241+CI1245+CI1258+CI1254</f>
        <v>47</v>
      </c>
      <c r="CJ1240" s="11">
        <f t="shared" si="3981"/>
        <v>0</v>
      </c>
      <c r="CK1240" s="11">
        <f t="shared" si="3981"/>
        <v>0</v>
      </c>
      <c r="CL1240" s="11">
        <f t="shared" si="3981"/>
        <v>-107</v>
      </c>
      <c r="CM1240" s="11">
        <f t="shared" si="3981"/>
        <v>159901</v>
      </c>
      <c r="CN1240" s="11">
        <f t="shared" si="3981"/>
        <v>1120</v>
      </c>
      <c r="CO1240" s="11">
        <f t="shared" ref="CO1240:CT1240" si="3982">CO1241+CO1245+CO1258+CO1254</f>
        <v>0</v>
      </c>
      <c r="CP1240" s="11">
        <f t="shared" si="3982"/>
        <v>0</v>
      </c>
      <c r="CQ1240" s="11">
        <f t="shared" si="3982"/>
        <v>0</v>
      </c>
      <c r="CR1240" s="11">
        <f t="shared" si="3982"/>
        <v>0</v>
      </c>
      <c r="CS1240" s="11">
        <f t="shared" si="3982"/>
        <v>159901</v>
      </c>
      <c r="CT1240" s="11">
        <f t="shared" si="3982"/>
        <v>1120</v>
      </c>
    </row>
    <row r="1241" spans="1:98" ht="33">
      <c r="A1241" s="51" t="s">
        <v>84</v>
      </c>
      <c r="B1241" s="22" t="s">
        <v>293</v>
      </c>
      <c r="C1241" s="22" t="s">
        <v>22</v>
      </c>
      <c r="D1241" s="22" t="s">
        <v>64</v>
      </c>
      <c r="E1241" s="22" t="s">
        <v>294</v>
      </c>
      <c r="F1241" s="22"/>
      <c r="G1241" s="18">
        <f t="shared" ref="G1241:R1243" si="3983">G1242</f>
        <v>139852</v>
      </c>
      <c r="H1241" s="18">
        <f t="shared" si="3983"/>
        <v>0</v>
      </c>
      <c r="I1241" s="11">
        <f t="shared" si="3983"/>
        <v>0</v>
      </c>
      <c r="J1241" s="11">
        <f t="shared" si="3983"/>
        <v>0</v>
      </c>
      <c r="K1241" s="11">
        <f t="shared" si="3983"/>
        <v>0</v>
      </c>
      <c r="L1241" s="11">
        <f t="shared" si="3983"/>
        <v>0</v>
      </c>
      <c r="M1241" s="18">
        <f t="shared" si="3983"/>
        <v>139852</v>
      </c>
      <c r="N1241" s="18">
        <f t="shared" si="3983"/>
        <v>0</v>
      </c>
      <c r="O1241" s="11">
        <f t="shared" si="3983"/>
        <v>0</v>
      </c>
      <c r="P1241" s="11">
        <f t="shared" si="3983"/>
        <v>0</v>
      </c>
      <c r="Q1241" s="11">
        <f t="shared" si="3983"/>
        <v>0</v>
      </c>
      <c r="R1241" s="11">
        <f t="shared" si="3983"/>
        <v>0</v>
      </c>
      <c r="S1241" s="18">
        <f t="shared" ref="S1241:AH1243" si="3984">S1242</f>
        <v>139852</v>
      </c>
      <c r="T1241" s="18">
        <f t="shared" si="3984"/>
        <v>0</v>
      </c>
      <c r="U1241" s="11">
        <f t="shared" si="3984"/>
        <v>0</v>
      </c>
      <c r="V1241" s="11">
        <f t="shared" si="3984"/>
        <v>0</v>
      </c>
      <c r="W1241" s="11">
        <f t="shared" si="3984"/>
        <v>0</v>
      </c>
      <c r="X1241" s="11">
        <f t="shared" si="3984"/>
        <v>0</v>
      </c>
      <c r="Y1241" s="18">
        <f t="shared" si="3984"/>
        <v>139852</v>
      </c>
      <c r="Z1241" s="18">
        <f t="shared" si="3984"/>
        <v>0</v>
      </c>
      <c r="AA1241" s="11">
        <f t="shared" si="3984"/>
        <v>0</v>
      </c>
      <c r="AB1241" s="11">
        <f t="shared" si="3984"/>
        <v>0</v>
      </c>
      <c r="AC1241" s="11">
        <f t="shared" si="3984"/>
        <v>0</v>
      </c>
      <c r="AD1241" s="11">
        <f t="shared" si="3984"/>
        <v>0</v>
      </c>
      <c r="AE1241" s="18">
        <f t="shared" si="3984"/>
        <v>139852</v>
      </c>
      <c r="AF1241" s="18">
        <f t="shared" si="3984"/>
        <v>0</v>
      </c>
      <c r="AG1241" s="11">
        <f t="shared" si="3984"/>
        <v>0</v>
      </c>
      <c r="AH1241" s="11">
        <f t="shared" si="3984"/>
        <v>0</v>
      </c>
      <c r="AI1241" s="11">
        <f t="shared" ref="AG1241:AV1243" si="3985">AI1242</f>
        <v>0</v>
      </c>
      <c r="AJ1241" s="11">
        <f t="shared" si="3985"/>
        <v>0</v>
      </c>
      <c r="AK1241" s="81">
        <f t="shared" si="3985"/>
        <v>139852</v>
      </c>
      <c r="AL1241" s="81">
        <f t="shared" si="3985"/>
        <v>0</v>
      </c>
      <c r="AM1241" s="11">
        <f t="shared" si="3985"/>
        <v>0</v>
      </c>
      <c r="AN1241" s="11">
        <f t="shared" si="3985"/>
        <v>0</v>
      </c>
      <c r="AO1241" s="11">
        <f t="shared" si="3985"/>
        <v>0</v>
      </c>
      <c r="AP1241" s="11">
        <f t="shared" si="3985"/>
        <v>0</v>
      </c>
      <c r="AQ1241" s="18">
        <f t="shared" si="3985"/>
        <v>139852</v>
      </c>
      <c r="AR1241" s="18">
        <f t="shared" si="3985"/>
        <v>0</v>
      </c>
      <c r="AS1241" s="11">
        <f t="shared" si="3985"/>
        <v>0</v>
      </c>
      <c r="AT1241" s="11">
        <f t="shared" si="3985"/>
        <v>0</v>
      </c>
      <c r="AU1241" s="11">
        <f t="shared" si="3985"/>
        <v>0</v>
      </c>
      <c r="AV1241" s="11">
        <f t="shared" si="3985"/>
        <v>0</v>
      </c>
      <c r="AW1241" s="18">
        <f t="shared" ref="AS1241:BH1243" si="3986">AW1242</f>
        <v>139852</v>
      </c>
      <c r="AX1241" s="18">
        <f t="shared" si="3986"/>
        <v>0</v>
      </c>
      <c r="AY1241" s="75">
        <f t="shared" si="3986"/>
        <v>0</v>
      </c>
      <c r="AZ1241" s="75">
        <f t="shared" si="3986"/>
        <v>0</v>
      </c>
      <c r="BA1241" s="75">
        <f t="shared" si="3986"/>
        <v>0</v>
      </c>
      <c r="BB1241" s="75">
        <f t="shared" si="3986"/>
        <v>0</v>
      </c>
      <c r="BC1241" s="81">
        <f t="shared" si="3986"/>
        <v>139852</v>
      </c>
      <c r="BD1241" s="81">
        <f t="shared" si="3986"/>
        <v>0</v>
      </c>
      <c r="BE1241" s="11">
        <f t="shared" si="3986"/>
        <v>0</v>
      </c>
      <c r="BF1241" s="11">
        <f t="shared" si="3986"/>
        <v>0</v>
      </c>
      <c r="BG1241" s="11">
        <f t="shared" si="3986"/>
        <v>0</v>
      </c>
      <c r="BH1241" s="11">
        <f t="shared" si="3986"/>
        <v>0</v>
      </c>
      <c r="BI1241" s="140">
        <f t="shared" ref="BE1241:BT1243" si="3987">BI1242</f>
        <v>139852</v>
      </c>
      <c r="BJ1241" s="140">
        <f t="shared" si="3987"/>
        <v>0</v>
      </c>
      <c r="BK1241" s="75">
        <f t="shared" si="3987"/>
        <v>0</v>
      </c>
      <c r="BL1241" s="75">
        <f t="shared" si="3987"/>
        <v>0</v>
      </c>
      <c r="BM1241" s="75">
        <f t="shared" si="3987"/>
        <v>0</v>
      </c>
      <c r="BN1241" s="75">
        <f t="shared" si="3987"/>
        <v>0</v>
      </c>
      <c r="BO1241" s="81">
        <f t="shared" si="3987"/>
        <v>139852</v>
      </c>
      <c r="BP1241" s="81">
        <f t="shared" si="3987"/>
        <v>0</v>
      </c>
      <c r="BQ1241" s="11">
        <f t="shared" si="3987"/>
        <v>0</v>
      </c>
      <c r="BR1241" s="11">
        <f t="shared" si="3987"/>
        <v>0</v>
      </c>
      <c r="BS1241" s="11">
        <f t="shared" si="3987"/>
        <v>0</v>
      </c>
      <c r="BT1241" s="11">
        <f t="shared" si="3987"/>
        <v>0</v>
      </c>
      <c r="BU1241" s="18">
        <f t="shared" ref="BQ1241:CF1243" si="3988">BU1242</f>
        <v>139852</v>
      </c>
      <c r="BV1241" s="18">
        <f t="shared" si="3988"/>
        <v>0</v>
      </c>
      <c r="BW1241" s="75">
        <f t="shared" si="3988"/>
        <v>0</v>
      </c>
      <c r="BX1241" s="75">
        <f t="shared" si="3988"/>
        <v>0</v>
      </c>
      <c r="BY1241" s="75">
        <f t="shared" si="3988"/>
        <v>0</v>
      </c>
      <c r="BZ1241" s="75">
        <f t="shared" si="3988"/>
        <v>0</v>
      </c>
      <c r="CA1241" s="81">
        <f t="shared" si="3988"/>
        <v>139852</v>
      </c>
      <c r="CB1241" s="81">
        <f t="shared" si="3988"/>
        <v>0</v>
      </c>
      <c r="CC1241" s="75">
        <f t="shared" si="3988"/>
        <v>0</v>
      </c>
      <c r="CD1241" s="75">
        <f t="shared" si="3988"/>
        <v>0</v>
      </c>
      <c r="CE1241" s="75">
        <f t="shared" si="3988"/>
        <v>0</v>
      </c>
      <c r="CF1241" s="75">
        <f t="shared" si="3988"/>
        <v>0</v>
      </c>
      <c r="CG1241" s="81">
        <f t="shared" ref="CC1241:CR1243" si="3989">CG1242</f>
        <v>139852</v>
      </c>
      <c r="CH1241" s="81">
        <f t="shared" si="3989"/>
        <v>0</v>
      </c>
      <c r="CI1241" s="11">
        <f t="shared" si="3989"/>
        <v>0</v>
      </c>
      <c r="CJ1241" s="11">
        <f t="shared" si="3989"/>
        <v>0</v>
      </c>
      <c r="CK1241" s="11">
        <f t="shared" si="3989"/>
        <v>0</v>
      </c>
      <c r="CL1241" s="11">
        <f t="shared" si="3989"/>
        <v>0</v>
      </c>
      <c r="CM1241" s="18">
        <f t="shared" si="3989"/>
        <v>139852</v>
      </c>
      <c r="CN1241" s="18">
        <f t="shared" si="3989"/>
        <v>0</v>
      </c>
      <c r="CO1241" s="11">
        <f t="shared" si="3989"/>
        <v>0</v>
      </c>
      <c r="CP1241" s="11">
        <f t="shared" si="3989"/>
        <v>0</v>
      </c>
      <c r="CQ1241" s="11">
        <f t="shared" si="3989"/>
        <v>0</v>
      </c>
      <c r="CR1241" s="11">
        <f t="shared" si="3989"/>
        <v>0</v>
      </c>
      <c r="CS1241" s="18">
        <f t="shared" ref="CO1241:CT1243" si="3990">CS1242</f>
        <v>139852</v>
      </c>
      <c r="CT1241" s="18">
        <f t="shared" si="3990"/>
        <v>0</v>
      </c>
    </row>
    <row r="1242" spans="1:98" ht="33">
      <c r="A1242" s="63" t="s">
        <v>295</v>
      </c>
      <c r="B1242" s="22" t="s">
        <v>293</v>
      </c>
      <c r="C1242" s="22" t="s">
        <v>22</v>
      </c>
      <c r="D1242" s="22" t="s">
        <v>64</v>
      </c>
      <c r="E1242" s="22" t="s">
        <v>296</v>
      </c>
      <c r="F1242" s="22"/>
      <c r="G1242" s="18">
        <f t="shared" si="3983"/>
        <v>139852</v>
      </c>
      <c r="H1242" s="18">
        <f t="shared" si="3983"/>
        <v>0</v>
      </c>
      <c r="I1242" s="11">
        <f t="shared" si="3983"/>
        <v>0</v>
      </c>
      <c r="J1242" s="11">
        <f t="shared" si="3983"/>
        <v>0</v>
      </c>
      <c r="K1242" s="11">
        <f t="shared" si="3983"/>
        <v>0</v>
      </c>
      <c r="L1242" s="11">
        <f t="shared" si="3983"/>
        <v>0</v>
      </c>
      <c r="M1242" s="18">
        <f t="shared" si="3983"/>
        <v>139852</v>
      </c>
      <c r="N1242" s="18">
        <f t="shared" si="3983"/>
        <v>0</v>
      </c>
      <c r="O1242" s="11">
        <f t="shared" si="3983"/>
        <v>0</v>
      </c>
      <c r="P1242" s="11">
        <f t="shared" si="3983"/>
        <v>0</v>
      </c>
      <c r="Q1242" s="11">
        <f t="shared" si="3983"/>
        <v>0</v>
      </c>
      <c r="R1242" s="11">
        <f t="shared" si="3983"/>
        <v>0</v>
      </c>
      <c r="S1242" s="18">
        <f t="shared" si="3984"/>
        <v>139852</v>
      </c>
      <c r="T1242" s="18">
        <f t="shared" si="3984"/>
        <v>0</v>
      </c>
      <c r="U1242" s="11">
        <f t="shared" si="3984"/>
        <v>0</v>
      </c>
      <c r="V1242" s="11">
        <f t="shared" si="3984"/>
        <v>0</v>
      </c>
      <c r="W1242" s="11">
        <f t="shared" si="3984"/>
        <v>0</v>
      </c>
      <c r="X1242" s="11">
        <f t="shared" si="3984"/>
        <v>0</v>
      </c>
      <c r="Y1242" s="18">
        <f t="shared" si="3984"/>
        <v>139852</v>
      </c>
      <c r="Z1242" s="18">
        <f t="shared" si="3984"/>
        <v>0</v>
      </c>
      <c r="AA1242" s="11">
        <f t="shared" si="3984"/>
        <v>0</v>
      </c>
      <c r="AB1242" s="11">
        <f t="shared" si="3984"/>
        <v>0</v>
      </c>
      <c r="AC1242" s="11">
        <f t="shared" si="3984"/>
        <v>0</v>
      </c>
      <c r="AD1242" s="11">
        <f t="shared" si="3984"/>
        <v>0</v>
      </c>
      <c r="AE1242" s="18">
        <f t="shared" si="3984"/>
        <v>139852</v>
      </c>
      <c r="AF1242" s="18">
        <f t="shared" si="3984"/>
        <v>0</v>
      </c>
      <c r="AG1242" s="11">
        <f t="shared" si="3985"/>
        <v>0</v>
      </c>
      <c r="AH1242" s="11">
        <f t="shared" si="3985"/>
        <v>0</v>
      </c>
      <c r="AI1242" s="11">
        <f t="shared" si="3985"/>
        <v>0</v>
      </c>
      <c r="AJ1242" s="11">
        <f t="shared" si="3985"/>
        <v>0</v>
      </c>
      <c r="AK1242" s="81">
        <f t="shared" si="3985"/>
        <v>139852</v>
      </c>
      <c r="AL1242" s="81">
        <f t="shared" si="3985"/>
        <v>0</v>
      </c>
      <c r="AM1242" s="11">
        <f t="shared" si="3985"/>
        <v>0</v>
      </c>
      <c r="AN1242" s="11">
        <f t="shared" si="3985"/>
        <v>0</v>
      </c>
      <c r="AO1242" s="11">
        <f t="shared" si="3985"/>
        <v>0</v>
      </c>
      <c r="AP1242" s="11">
        <f t="shared" si="3985"/>
        <v>0</v>
      </c>
      <c r="AQ1242" s="18">
        <f t="shared" si="3985"/>
        <v>139852</v>
      </c>
      <c r="AR1242" s="18">
        <f t="shared" si="3985"/>
        <v>0</v>
      </c>
      <c r="AS1242" s="11">
        <f t="shared" si="3986"/>
        <v>0</v>
      </c>
      <c r="AT1242" s="11">
        <f t="shared" si="3986"/>
        <v>0</v>
      </c>
      <c r="AU1242" s="11">
        <f t="shared" si="3986"/>
        <v>0</v>
      </c>
      <c r="AV1242" s="11">
        <f t="shared" si="3986"/>
        <v>0</v>
      </c>
      <c r="AW1242" s="18">
        <f t="shared" si="3986"/>
        <v>139852</v>
      </c>
      <c r="AX1242" s="18">
        <f t="shared" si="3986"/>
        <v>0</v>
      </c>
      <c r="AY1242" s="75">
        <f t="shared" si="3986"/>
        <v>0</v>
      </c>
      <c r="AZ1242" s="75">
        <f t="shared" si="3986"/>
        <v>0</v>
      </c>
      <c r="BA1242" s="75">
        <f t="shared" si="3986"/>
        <v>0</v>
      </c>
      <c r="BB1242" s="75">
        <f t="shared" si="3986"/>
        <v>0</v>
      </c>
      <c r="BC1242" s="81">
        <f t="shared" si="3986"/>
        <v>139852</v>
      </c>
      <c r="BD1242" s="81">
        <f t="shared" si="3986"/>
        <v>0</v>
      </c>
      <c r="BE1242" s="11">
        <f t="shared" si="3987"/>
        <v>0</v>
      </c>
      <c r="BF1242" s="11">
        <f t="shared" si="3987"/>
        <v>0</v>
      </c>
      <c r="BG1242" s="11">
        <f t="shared" si="3987"/>
        <v>0</v>
      </c>
      <c r="BH1242" s="11">
        <f t="shared" si="3987"/>
        <v>0</v>
      </c>
      <c r="BI1242" s="140">
        <f t="shared" si="3987"/>
        <v>139852</v>
      </c>
      <c r="BJ1242" s="140">
        <f t="shared" si="3987"/>
        <v>0</v>
      </c>
      <c r="BK1242" s="75">
        <f t="shared" si="3987"/>
        <v>0</v>
      </c>
      <c r="BL1242" s="75">
        <f t="shared" si="3987"/>
        <v>0</v>
      </c>
      <c r="BM1242" s="75">
        <f t="shared" si="3987"/>
        <v>0</v>
      </c>
      <c r="BN1242" s="75">
        <f t="shared" si="3987"/>
        <v>0</v>
      </c>
      <c r="BO1242" s="81">
        <f t="shared" si="3987"/>
        <v>139852</v>
      </c>
      <c r="BP1242" s="81">
        <f t="shared" si="3987"/>
        <v>0</v>
      </c>
      <c r="BQ1242" s="11">
        <f t="shared" si="3988"/>
        <v>0</v>
      </c>
      <c r="BR1242" s="11">
        <f t="shared" si="3988"/>
        <v>0</v>
      </c>
      <c r="BS1242" s="11">
        <f t="shared" si="3988"/>
        <v>0</v>
      </c>
      <c r="BT1242" s="11">
        <f t="shared" si="3988"/>
        <v>0</v>
      </c>
      <c r="BU1242" s="18">
        <f t="shared" si="3988"/>
        <v>139852</v>
      </c>
      <c r="BV1242" s="18">
        <f t="shared" si="3988"/>
        <v>0</v>
      </c>
      <c r="BW1242" s="75">
        <f t="shared" si="3988"/>
        <v>0</v>
      </c>
      <c r="BX1242" s="75">
        <f t="shared" si="3988"/>
        <v>0</v>
      </c>
      <c r="BY1242" s="75">
        <f t="shared" si="3988"/>
        <v>0</v>
      </c>
      <c r="BZ1242" s="75">
        <f t="shared" si="3988"/>
        <v>0</v>
      </c>
      <c r="CA1242" s="81">
        <f t="shared" si="3988"/>
        <v>139852</v>
      </c>
      <c r="CB1242" s="81">
        <f t="shared" si="3988"/>
        <v>0</v>
      </c>
      <c r="CC1242" s="75">
        <f t="shared" si="3989"/>
        <v>0</v>
      </c>
      <c r="CD1242" s="75">
        <f t="shared" si="3989"/>
        <v>0</v>
      </c>
      <c r="CE1242" s="75">
        <f t="shared" si="3989"/>
        <v>0</v>
      </c>
      <c r="CF1242" s="75">
        <f t="shared" si="3989"/>
        <v>0</v>
      </c>
      <c r="CG1242" s="81">
        <f t="shared" si="3989"/>
        <v>139852</v>
      </c>
      <c r="CH1242" s="81">
        <f t="shared" si="3989"/>
        <v>0</v>
      </c>
      <c r="CI1242" s="11">
        <f t="shared" si="3989"/>
        <v>0</v>
      </c>
      <c r="CJ1242" s="11">
        <f t="shared" si="3989"/>
        <v>0</v>
      </c>
      <c r="CK1242" s="11">
        <f t="shared" si="3989"/>
        <v>0</v>
      </c>
      <c r="CL1242" s="11">
        <f t="shared" si="3989"/>
        <v>0</v>
      </c>
      <c r="CM1242" s="18">
        <f t="shared" si="3989"/>
        <v>139852</v>
      </c>
      <c r="CN1242" s="18">
        <f t="shared" si="3989"/>
        <v>0</v>
      </c>
      <c r="CO1242" s="11">
        <f t="shared" si="3990"/>
        <v>0</v>
      </c>
      <c r="CP1242" s="11">
        <f t="shared" si="3990"/>
        <v>0</v>
      </c>
      <c r="CQ1242" s="11">
        <f t="shared" si="3990"/>
        <v>0</v>
      </c>
      <c r="CR1242" s="11">
        <f t="shared" si="3990"/>
        <v>0</v>
      </c>
      <c r="CS1242" s="18">
        <f t="shared" si="3990"/>
        <v>139852</v>
      </c>
      <c r="CT1242" s="18">
        <f t="shared" si="3990"/>
        <v>0</v>
      </c>
    </row>
    <row r="1243" spans="1:98" ht="33">
      <c r="A1243" s="63" t="s">
        <v>12</v>
      </c>
      <c r="B1243" s="22" t="s">
        <v>293</v>
      </c>
      <c r="C1243" s="22" t="s">
        <v>22</v>
      </c>
      <c r="D1243" s="22" t="s">
        <v>64</v>
      </c>
      <c r="E1243" s="22" t="s">
        <v>296</v>
      </c>
      <c r="F1243" s="22" t="s">
        <v>13</v>
      </c>
      <c r="G1243" s="18">
        <f t="shared" si="3983"/>
        <v>139852</v>
      </c>
      <c r="H1243" s="18">
        <f t="shared" si="3983"/>
        <v>0</v>
      </c>
      <c r="I1243" s="11">
        <f t="shared" si="3983"/>
        <v>0</v>
      </c>
      <c r="J1243" s="11">
        <f t="shared" si="3983"/>
        <v>0</v>
      </c>
      <c r="K1243" s="11">
        <f t="shared" si="3983"/>
        <v>0</v>
      </c>
      <c r="L1243" s="11">
        <f t="shared" si="3983"/>
        <v>0</v>
      </c>
      <c r="M1243" s="18">
        <f t="shared" si="3983"/>
        <v>139852</v>
      </c>
      <c r="N1243" s="18">
        <f t="shared" si="3983"/>
        <v>0</v>
      </c>
      <c r="O1243" s="11">
        <f t="shared" si="3983"/>
        <v>0</v>
      </c>
      <c r="P1243" s="11">
        <f t="shared" si="3983"/>
        <v>0</v>
      </c>
      <c r="Q1243" s="11">
        <f t="shared" si="3983"/>
        <v>0</v>
      </c>
      <c r="R1243" s="11">
        <f t="shared" si="3983"/>
        <v>0</v>
      </c>
      <c r="S1243" s="18">
        <f t="shared" si="3984"/>
        <v>139852</v>
      </c>
      <c r="T1243" s="18">
        <f t="shared" si="3984"/>
        <v>0</v>
      </c>
      <c r="U1243" s="11">
        <f t="shared" si="3984"/>
        <v>0</v>
      </c>
      <c r="V1243" s="11">
        <f t="shared" si="3984"/>
        <v>0</v>
      </c>
      <c r="W1243" s="11">
        <f t="shared" si="3984"/>
        <v>0</v>
      </c>
      <c r="X1243" s="11">
        <f t="shared" si="3984"/>
        <v>0</v>
      </c>
      <c r="Y1243" s="18">
        <f t="shared" si="3984"/>
        <v>139852</v>
      </c>
      <c r="Z1243" s="18">
        <f t="shared" si="3984"/>
        <v>0</v>
      </c>
      <c r="AA1243" s="11">
        <f t="shared" si="3984"/>
        <v>0</v>
      </c>
      <c r="AB1243" s="11">
        <f t="shared" si="3984"/>
        <v>0</v>
      </c>
      <c r="AC1243" s="11">
        <f t="shared" si="3984"/>
        <v>0</v>
      </c>
      <c r="AD1243" s="11">
        <f t="shared" si="3984"/>
        <v>0</v>
      </c>
      <c r="AE1243" s="18">
        <f t="shared" si="3984"/>
        <v>139852</v>
      </c>
      <c r="AF1243" s="18">
        <f t="shared" si="3984"/>
        <v>0</v>
      </c>
      <c r="AG1243" s="11">
        <f t="shared" si="3985"/>
        <v>0</v>
      </c>
      <c r="AH1243" s="11">
        <f t="shared" si="3985"/>
        <v>0</v>
      </c>
      <c r="AI1243" s="11">
        <f t="shared" si="3985"/>
        <v>0</v>
      </c>
      <c r="AJ1243" s="11">
        <f t="shared" si="3985"/>
        <v>0</v>
      </c>
      <c r="AK1243" s="81">
        <f t="shared" si="3985"/>
        <v>139852</v>
      </c>
      <c r="AL1243" s="81">
        <f t="shared" si="3985"/>
        <v>0</v>
      </c>
      <c r="AM1243" s="11">
        <f t="shared" si="3985"/>
        <v>0</v>
      </c>
      <c r="AN1243" s="11">
        <f t="shared" si="3985"/>
        <v>0</v>
      </c>
      <c r="AO1243" s="11">
        <f t="shared" si="3985"/>
        <v>0</v>
      </c>
      <c r="AP1243" s="11">
        <f t="shared" si="3985"/>
        <v>0</v>
      </c>
      <c r="AQ1243" s="18">
        <f t="shared" si="3985"/>
        <v>139852</v>
      </c>
      <c r="AR1243" s="18">
        <f t="shared" si="3985"/>
        <v>0</v>
      </c>
      <c r="AS1243" s="11">
        <f t="shared" si="3986"/>
        <v>0</v>
      </c>
      <c r="AT1243" s="11">
        <f t="shared" si="3986"/>
        <v>0</v>
      </c>
      <c r="AU1243" s="11">
        <f t="shared" si="3986"/>
        <v>0</v>
      </c>
      <c r="AV1243" s="11">
        <f t="shared" si="3986"/>
        <v>0</v>
      </c>
      <c r="AW1243" s="18">
        <f t="shared" si="3986"/>
        <v>139852</v>
      </c>
      <c r="AX1243" s="18">
        <f t="shared" si="3986"/>
        <v>0</v>
      </c>
      <c r="AY1243" s="75">
        <f t="shared" si="3986"/>
        <v>0</v>
      </c>
      <c r="AZ1243" s="75">
        <f t="shared" si="3986"/>
        <v>0</v>
      </c>
      <c r="BA1243" s="75">
        <f t="shared" si="3986"/>
        <v>0</v>
      </c>
      <c r="BB1243" s="75">
        <f t="shared" si="3986"/>
        <v>0</v>
      </c>
      <c r="BC1243" s="81">
        <f t="shared" si="3986"/>
        <v>139852</v>
      </c>
      <c r="BD1243" s="81">
        <f t="shared" si="3986"/>
        <v>0</v>
      </c>
      <c r="BE1243" s="11">
        <f t="shared" si="3987"/>
        <v>0</v>
      </c>
      <c r="BF1243" s="11">
        <f t="shared" si="3987"/>
        <v>0</v>
      </c>
      <c r="BG1243" s="11">
        <f t="shared" si="3987"/>
        <v>0</v>
      </c>
      <c r="BH1243" s="11">
        <f t="shared" si="3987"/>
        <v>0</v>
      </c>
      <c r="BI1243" s="140">
        <f t="shared" si="3987"/>
        <v>139852</v>
      </c>
      <c r="BJ1243" s="140">
        <f t="shared" si="3987"/>
        <v>0</v>
      </c>
      <c r="BK1243" s="75">
        <f t="shared" si="3987"/>
        <v>0</v>
      </c>
      <c r="BL1243" s="75">
        <f t="shared" si="3987"/>
        <v>0</v>
      </c>
      <c r="BM1243" s="75">
        <f t="shared" si="3987"/>
        <v>0</v>
      </c>
      <c r="BN1243" s="75">
        <f t="shared" si="3987"/>
        <v>0</v>
      </c>
      <c r="BO1243" s="81">
        <f t="shared" si="3987"/>
        <v>139852</v>
      </c>
      <c r="BP1243" s="81">
        <f t="shared" si="3987"/>
        <v>0</v>
      </c>
      <c r="BQ1243" s="11">
        <f t="shared" si="3988"/>
        <v>0</v>
      </c>
      <c r="BR1243" s="11">
        <f t="shared" si="3988"/>
        <v>0</v>
      </c>
      <c r="BS1243" s="11">
        <f t="shared" si="3988"/>
        <v>0</v>
      </c>
      <c r="BT1243" s="11">
        <f t="shared" si="3988"/>
        <v>0</v>
      </c>
      <c r="BU1243" s="18">
        <f t="shared" si="3988"/>
        <v>139852</v>
      </c>
      <c r="BV1243" s="18">
        <f t="shared" si="3988"/>
        <v>0</v>
      </c>
      <c r="BW1243" s="75">
        <f t="shared" si="3988"/>
        <v>0</v>
      </c>
      <c r="BX1243" s="75">
        <f t="shared" si="3988"/>
        <v>0</v>
      </c>
      <c r="BY1243" s="75">
        <f t="shared" si="3988"/>
        <v>0</v>
      </c>
      <c r="BZ1243" s="75">
        <f t="shared" si="3988"/>
        <v>0</v>
      </c>
      <c r="CA1243" s="81">
        <f t="shared" si="3988"/>
        <v>139852</v>
      </c>
      <c r="CB1243" s="81">
        <f t="shared" si="3988"/>
        <v>0</v>
      </c>
      <c r="CC1243" s="75">
        <f t="shared" si="3989"/>
        <v>0</v>
      </c>
      <c r="CD1243" s="75">
        <f t="shared" si="3989"/>
        <v>0</v>
      </c>
      <c r="CE1243" s="75">
        <f t="shared" si="3989"/>
        <v>0</v>
      </c>
      <c r="CF1243" s="75">
        <f t="shared" si="3989"/>
        <v>0</v>
      </c>
      <c r="CG1243" s="81">
        <f t="shared" si="3989"/>
        <v>139852</v>
      </c>
      <c r="CH1243" s="81">
        <f t="shared" si="3989"/>
        <v>0</v>
      </c>
      <c r="CI1243" s="11">
        <f t="shared" si="3989"/>
        <v>0</v>
      </c>
      <c r="CJ1243" s="11">
        <f t="shared" si="3989"/>
        <v>0</v>
      </c>
      <c r="CK1243" s="11">
        <f t="shared" si="3989"/>
        <v>0</v>
      </c>
      <c r="CL1243" s="11">
        <f t="shared" si="3989"/>
        <v>0</v>
      </c>
      <c r="CM1243" s="18">
        <f t="shared" si="3989"/>
        <v>139852</v>
      </c>
      <c r="CN1243" s="18">
        <f t="shared" si="3989"/>
        <v>0</v>
      </c>
      <c r="CO1243" s="11">
        <f t="shared" si="3990"/>
        <v>0</v>
      </c>
      <c r="CP1243" s="11">
        <f t="shared" si="3990"/>
        <v>0</v>
      </c>
      <c r="CQ1243" s="11">
        <f t="shared" si="3990"/>
        <v>0</v>
      </c>
      <c r="CR1243" s="11">
        <f t="shared" si="3990"/>
        <v>0</v>
      </c>
      <c r="CS1243" s="18">
        <f t="shared" si="3990"/>
        <v>139852</v>
      </c>
      <c r="CT1243" s="18">
        <f t="shared" si="3990"/>
        <v>0</v>
      </c>
    </row>
    <row r="1244" spans="1:98">
      <c r="A1244" s="63" t="s">
        <v>24</v>
      </c>
      <c r="B1244" s="22" t="s">
        <v>293</v>
      </c>
      <c r="C1244" s="22" t="s">
        <v>22</v>
      </c>
      <c r="D1244" s="22" t="s">
        <v>64</v>
      </c>
      <c r="E1244" s="22" t="s">
        <v>296</v>
      </c>
      <c r="F1244" s="14" t="s">
        <v>38</v>
      </c>
      <c r="G1244" s="11">
        <f>124485+15367</f>
        <v>139852</v>
      </c>
      <c r="H1244" s="11"/>
      <c r="I1244" s="11"/>
      <c r="J1244" s="11"/>
      <c r="K1244" s="11"/>
      <c r="L1244" s="11"/>
      <c r="M1244" s="11">
        <f>G1244+I1244+J1244+K1244+L1244</f>
        <v>139852</v>
      </c>
      <c r="N1244" s="11">
        <f>H1244+J1244</f>
        <v>0</v>
      </c>
      <c r="O1244" s="11"/>
      <c r="P1244" s="11"/>
      <c r="Q1244" s="11"/>
      <c r="R1244" s="11"/>
      <c r="S1244" s="11">
        <f>M1244+O1244+P1244+Q1244+R1244</f>
        <v>139852</v>
      </c>
      <c r="T1244" s="11">
        <f>N1244+P1244</f>
        <v>0</v>
      </c>
      <c r="U1244" s="11"/>
      <c r="V1244" s="11"/>
      <c r="W1244" s="11"/>
      <c r="X1244" s="11"/>
      <c r="Y1244" s="11">
        <f>S1244+U1244+V1244+W1244+X1244</f>
        <v>139852</v>
      </c>
      <c r="Z1244" s="11">
        <f>T1244+V1244</f>
        <v>0</v>
      </c>
      <c r="AA1244" s="11"/>
      <c r="AB1244" s="11"/>
      <c r="AC1244" s="11"/>
      <c r="AD1244" s="11"/>
      <c r="AE1244" s="11">
        <f>Y1244+AA1244+AB1244+AC1244+AD1244</f>
        <v>139852</v>
      </c>
      <c r="AF1244" s="11">
        <f>Z1244+AB1244</f>
        <v>0</v>
      </c>
      <c r="AG1244" s="11"/>
      <c r="AH1244" s="11"/>
      <c r="AI1244" s="11"/>
      <c r="AJ1244" s="11"/>
      <c r="AK1244" s="75">
        <f>AE1244+AG1244+AH1244+AI1244+AJ1244</f>
        <v>139852</v>
      </c>
      <c r="AL1244" s="75">
        <f>AF1244+AH1244</f>
        <v>0</v>
      </c>
      <c r="AM1244" s="11"/>
      <c r="AN1244" s="11"/>
      <c r="AO1244" s="11"/>
      <c r="AP1244" s="11"/>
      <c r="AQ1244" s="11">
        <f>AK1244+AM1244+AN1244+AO1244+AP1244</f>
        <v>139852</v>
      </c>
      <c r="AR1244" s="11">
        <f>AL1244+AN1244</f>
        <v>0</v>
      </c>
      <c r="AS1244" s="11"/>
      <c r="AT1244" s="11"/>
      <c r="AU1244" s="11"/>
      <c r="AV1244" s="11"/>
      <c r="AW1244" s="11">
        <f>AQ1244+AS1244+AT1244+AU1244+AV1244</f>
        <v>139852</v>
      </c>
      <c r="AX1244" s="11">
        <f>AR1244+AT1244</f>
        <v>0</v>
      </c>
      <c r="AY1244" s="75"/>
      <c r="AZ1244" s="75"/>
      <c r="BA1244" s="75"/>
      <c r="BB1244" s="75"/>
      <c r="BC1244" s="75">
        <f>AW1244+AY1244+AZ1244+BA1244+BB1244</f>
        <v>139852</v>
      </c>
      <c r="BD1244" s="75">
        <f>AX1244+AZ1244</f>
        <v>0</v>
      </c>
      <c r="BE1244" s="11"/>
      <c r="BF1244" s="11"/>
      <c r="BG1244" s="11"/>
      <c r="BH1244" s="11"/>
      <c r="BI1244" s="138">
        <f>BC1244+BE1244+BF1244+BG1244+BH1244</f>
        <v>139852</v>
      </c>
      <c r="BJ1244" s="138">
        <f>BD1244+BF1244</f>
        <v>0</v>
      </c>
      <c r="BK1244" s="75"/>
      <c r="BL1244" s="75"/>
      <c r="BM1244" s="75"/>
      <c r="BN1244" s="75"/>
      <c r="BO1244" s="75">
        <f>BI1244+BK1244+BL1244+BM1244+BN1244</f>
        <v>139852</v>
      </c>
      <c r="BP1244" s="75">
        <f>BJ1244+BL1244</f>
        <v>0</v>
      </c>
      <c r="BQ1244" s="11"/>
      <c r="BR1244" s="11"/>
      <c r="BS1244" s="11"/>
      <c r="BT1244" s="11"/>
      <c r="BU1244" s="11">
        <f>BO1244+BQ1244+BR1244+BS1244+BT1244</f>
        <v>139852</v>
      </c>
      <c r="BV1244" s="11">
        <f>BP1244+BR1244</f>
        <v>0</v>
      </c>
      <c r="BW1244" s="75"/>
      <c r="BX1244" s="75"/>
      <c r="BY1244" s="75"/>
      <c r="BZ1244" s="75"/>
      <c r="CA1244" s="75">
        <f>BU1244+BW1244+BX1244+BY1244+BZ1244</f>
        <v>139852</v>
      </c>
      <c r="CB1244" s="75">
        <f>BV1244+BX1244</f>
        <v>0</v>
      </c>
      <c r="CC1244" s="75"/>
      <c r="CD1244" s="75"/>
      <c r="CE1244" s="75"/>
      <c r="CF1244" s="75"/>
      <c r="CG1244" s="75">
        <f>CA1244+CC1244+CD1244+CE1244+CF1244</f>
        <v>139852</v>
      </c>
      <c r="CH1244" s="75">
        <f>CB1244+CD1244</f>
        <v>0</v>
      </c>
      <c r="CI1244" s="11"/>
      <c r="CJ1244" s="11"/>
      <c r="CK1244" s="11"/>
      <c r="CL1244" s="11"/>
      <c r="CM1244" s="11">
        <f>CG1244+CI1244+CJ1244+CK1244+CL1244</f>
        <v>139852</v>
      </c>
      <c r="CN1244" s="11">
        <f>CH1244+CJ1244</f>
        <v>0</v>
      </c>
      <c r="CO1244" s="11"/>
      <c r="CP1244" s="11"/>
      <c r="CQ1244" s="11"/>
      <c r="CR1244" s="11"/>
      <c r="CS1244" s="11">
        <f>CM1244+CO1244+CP1244+CQ1244+CR1244</f>
        <v>139852</v>
      </c>
      <c r="CT1244" s="11">
        <f>CN1244+CP1244</f>
        <v>0</v>
      </c>
    </row>
    <row r="1245" spans="1:98">
      <c r="A1245" s="63" t="s">
        <v>15</v>
      </c>
      <c r="B1245" s="22" t="s">
        <v>293</v>
      </c>
      <c r="C1245" s="22" t="s">
        <v>22</v>
      </c>
      <c r="D1245" s="22" t="s">
        <v>64</v>
      </c>
      <c r="E1245" s="22" t="s">
        <v>75</v>
      </c>
      <c r="F1245" s="22"/>
      <c r="G1245" s="18">
        <f>G1246+G1251</f>
        <v>18989</v>
      </c>
      <c r="H1245" s="18">
        <f t="shared" ref="H1245:N1245" si="3991">H1246+H1251</f>
        <v>0</v>
      </c>
      <c r="I1245" s="11">
        <f t="shared" si="3991"/>
        <v>0</v>
      </c>
      <c r="J1245" s="11">
        <f t="shared" si="3991"/>
        <v>0</v>
      </c>
      <c r="K1245" s="11">
        <f t="shared" si="3991"/>
        <v>0</v>
      </c>
      <c r="L1245" s="11">
        <f t="shared" si="3991"/>
        <v>0</v>
      </c>
      <c r="M1245" s="18">
        <f t="shared" si="3991"/>
        <v>18989</v>
      </c>
      <c r="N1245" s="18">
        <f t="shared" si="3991"/>
        <v>0</v>
      </c>
      <c r="O1245" s="11">
        <f t="shared" ref="O1245:T1245" si="3992">O1246+O1251</f>
        <v>0</v>
      </c>
      <c r="P1245" s="11">
        <f t="shared" si="3992"/>
        <v>0</v>
      </c>
      <c r="Q1245" s="11">
        <f t="shared" si="3992"/>
        <v>0</v>
      </c>
      <c r="R1245" s="11">
        <f t="shared" si="3992"/>
        <v>0</v>
      </c>
      <c r="S1245" s="18">
        <f t="shared" si="3992"/>
        <v>18989</v>
      </c>
      <c r="T1245" s="18">
        <f t="shared" si="3992"/>
        <v>0</v>
      </c>
      <c r="U1245" s="11">
        <f t="shared" ref="U1245:Z1245" si="3993">U1246+U1251</f>
        <v>0</v>
      </c>
      <c r="V1245" s="11">
        <f t="shared" si="3993"/>
        <v>0</v>
      </c>
      <c r="W1245" s="11">
        <f t="shared" si="3993"/>
        <v>0</v>
      </c>
      <c r="X1245" s="11">
        <f t="shared" si="3993"/>
        <v>0</v>
      </c>
      <c r="Y1245" s="18">
        <f t="shared" si="3993"/>
        <v>18989</v>
      </c>
      <c r="Z1245" s="18">
        <f t="shared" si="3993"/>
        <v>0</v>
      </c>
      <c r="AA1245" s="11">
        <f t="shared" ref="AA1245:AF1245" si="3994">AA1246+AA1251</f>
        <v>0</v>
      </c>
      <c r="AB1245" s="11">
        <f t="shared" si="3994"/>
        <v>0</v>
      </c>
      <c r="AC1245" s="11">
        <f t="shared" si="3994"/>
        <v>0</v>
      </c>
      <c r="AD1245" s="11">
        <f t="shared" si="3994"/>
        <v>0</v>
      </c>
      <c r="AE1245" s="18">
        <f t="shared" si="3994"/>
        <v>18989</v>
      </c>
      <c r="AF1245" s="18">
        <f t="shared" si="3994"/>
        <v>0</v>
      </c>
      <c r="AG1245" s="11">
        <f t="shared" ref="AG1245:AL1245" si="3995">AG1246+AG1251</f>
        <v>0</v>
      </c>
      <c r="AH1245" s="11">
        <f t="shared" si="3995"/>
        <v>0</v>
      </c>
      <c r="AI1245" s="11">
        <f t="shared" si="3995"/>
        <v>0</v>
      </c>
      <c r="AJ1245" s="11">
        <f t="shared" si="3995"/>
        <v>0</v>
      </c>
      <c r="AK1245" s="81">
        <f t="shared" si="3995"/>
        <v>18989</v>
      </c>
      <c r="AL1245" s="81">
        <f t="shared" si="3995"/>
        <v>0</v>
      </c>
      <c r="AM1245" s="11">
        <f t="shared" ref="AM1245:AR1245" si="3996">AM1246+AM1251</f>
        <v>0</v>
      </c>
      <c r="AN1245" s="11">
        <f t="shared" si="3996"/>
        <v>0</v>
      </c>
      <c r="AO1245" s="11">
        <f t="shared" si="3996"/>
        <v>0</v>
      </c>
      <c r="AP1245" s="11">
        <f t="shared" si="3996"/>
        <v>0</v>
      </c>
      <c r="AQ1245" s="18">
        <f t="shared" si="3996"/>
        <v>18989</v>
      </c>
      <c r="AR1245" s="18">
        <f t="shared" si="3996"/>
        <v>0</v>
      </c>
      <c r="AS1245" s="11">
        <f t="shared" ref="AS1245:AX1245" si="3997">AS1246+AS1251</f>
        <v>0</v>
      </c>
      <c r="AT1245" s="11">
        <f t="shared" si="3997"/>
        <v>0</v>
      </c>
      <c r="AU1245" s="11">
        <f t="shared" si="3997"/>
        <v>0</v>
      </c>
      <c r="AV1245" s="11">
        <f t="shared" si="3997"/>
        <v>0</v>
      </c>
      <c r="AW1245" s="18">
        <f t="shared" si="3997"/>
        <v>18989</v>
      </c>
      <c r="AX1245" s="18">
        <f t="shared" si="3997"/>
        <v>0</v>
      </c>
      <c r="AY1245" s="75">
        <f t="shared" ref="AY1245:BD1245" si="3998">AY1246+AY1251</f>
        <v>0</v>
      </c>
      <c r="AZ1245" s="75">
        <f t="shared" si="3998"/>
        <v>0</v>
      </c>
      <c r="BA1245" s="75">
        <f t="shared" si="3998"/>
        <v>0</v>
      </c>
      <c r="BB1245" s="75">
        <f t="shared" si="3998"/>
        <v>0</v>
      </c>
      <c r="BC1245" s="81">
        <f t="shared" si="3998"/>
        <v>18989</v>
      </c>
      <c r="BD1245" s="81">
        <f t="shared" si="3998"/>
        <v>0</v>
      </c>
      <c r="BE1245" s="11">
        <f t="shared" ref="BE1245:BJ1245" si="3999">BE1246+BE1251</f>
        <v>0</v>
      </c>
      <c r="BF1245" s="11">
        <f t="shared" si="3999"/>
        <v>0</v>
      </c>
      <c r="BG1245" s="11">
        <f t="shared" si="3999"/>
        <v>0</v>
      </c>
      <c r="BH1245" s="11">
        <f t="shared" si="3999"/>
        <v>0</v>
      </c>
      <c r="BI1245" s="140">
        <f t="shared" si="3999"/>
        <v>18989</v>
      </c>
      <c r="BJ1245" s="140">
        <f t="shared" si="3999"/>
        <v>0</v>
      </c>
      <c r="BK1245" s="75">
        <f t="shared" ref="BK1245:BP1245" si="4000">BK1246+BK1251</f>
        <v>0</v>
      </c>
      <c r="BL1245" s="75">
        <f t="shared" si="4000"/>
        <v>0</v>
      </c>
      <c r="BM1245" s="75">
        <f t="shared" si="4000"/>
        <v>0</v>
      </c>
      <c r="BN1245" s="75">
        <f t="shared" si="4000"/>
        <v>0</v>
      </c>
      <c r="BO1245" s="81">
        <f t="shared" si="4000"/>
        <v>18989</v>
      </c>
      <c r="BP1245" s="81">
        <f t="shared" si="4000"/>
        <v>0</v>
      </c>
      <c r="BQ1245" s="11">
        <f t="shared" ref="BQ1245:BV1245" si="4001">BQ1246+BQ1251</f>
        <v>0</v>
      </c>
      <c r="BR1245" s="11">
        <f t="shared" si="4001"/>
        <v>0</v>
      </c>
      <c r="BS1245" s="11">
        <f t="shared" si="4001"/>
        <v>0</v>
      </c>
      <c r="BT1245" s="11">
        <f t="shared" si="4001"/>
        <v>0</v>
      </c>
      <c r="BU1245" s="18">
        <f t="shared" si="4001"/>
        <v>18989</v>
      </c>
      <c r="BV1245" s="18">
        <f t="shared" si="4001"/>
        <v>0</v>
      </c>
      <c r="BW1245" s="75">
        <f t="shared" ref="BW1245:CB1245" si="4002">BW1246+BW1251</f>
        <v>0</v>
      </c>
      <c r="BX1245" s="75">
        <f t="shared" si="4002"/>
        <v>0</v>
      </c>
      <c r="BY1245" s="75">
        <f t="shared" si="4002"/>
        <v>0</v>
      </c>
      <c r="BZ1245" s="75">
        <f t="shared" si="4002"/>
        <v>0</v>
      </c>
      <c r="CA1245" s="81">
        <f t="shared" si="4002"/>
        <v>18989</v>
      </c>
      <c r="CB1245" s="81">
        <f t="shared" si="4002"/>
        <v>0</v>
      </c>
      <c r="CC1245" s="75">
        <f t="shared" ref="CC1245:CH1245" si="4003">CC1246+CC1251</f>
        <v>0</v>
      </c>
      <c r="CD1245" s="75">
        <f t="shared" si="4003"/>
        <v>0</v>
      </c>
      <c r="CE1245" s="75">
        <f t="shared" si="4003"/>
        <v>0</v>
      </c>
      <c r="CF1245" s="75">
        <f t="shared" si="4003"/>
        <v>0</v>
      </c>
      <c r="CG1245" s="81">
        <f t="shared" si="4003"/>
        <v>18989</v>
      </c>
      <c r="CH1245" s="81">
        <f t="shared" si="4003"/>
        <v>0</v>
      </c>
      <c r="CI1245" s="11">
        <f t="shared" ref="CI1245:CN1245" si="4004">CI1246+CI1251</f>
        <v>47</v>
      </c>
      <c r="CJ1245" s="11">
        <f t="shared" si="4004"/>
        <v>0</v>
      </c>
      <c r="CK1245" s="11">
        <f t="shared" si="4004"/>
        <v>0</v>
      </c>
      <c r="CL1245" s="11">
        <f t="shared" si="4004"/>
        <v>-107</v>
      </c>
      <c r="CM1245" s="18">
        <f t="shared" si="4004"/>
        <v>18929</v>
      </c>
      <c r="CN1245" s="18">
        <f t="shared" si="4004"/>
        <v>0</v>
      </c>
      <c r="CO1245" s="11">
        <f t="shared" ref="CO1245:CT1245" si="4005">CO1246+CO1251</f>
        <v>0</v>
      </c>
      <c r="CP1245" s="11">
        <f t="shared" si="4005"/>
        <v>0</v>
      </c>
      <c r="CQ1245" s="11">
        <f t="shared" si="4005"/>
        <v>0</v>
      </c>
      <c r="CR1245" s="11">
        <f t="shared" si="4005"/>
        <v>0</v>
      </c>
      <c r="CS1245" s="18">
        <f t="shared" si="4005"/>
        <v>18929</v>
      </c>
      <c r="CT1245" s="18">
        <f t="shared" si="4005"/>
        <v>0</v>
      </c>
    </row>
    <row r="1246" spans="1:98" ht="33">
      <c r="A1246" s="63" t="s">
        <v>76</v>
      </c>
      <c r="B1246" s="22" t="s">
        <v>293</v>
      </c>
      <c r="C1246" s="22" t="s">
        <v>22</v>
      </c>
      <c r="D1246" s="22" t="s">
        <v>64</v>
      </c>
      <c r="E1246" s="22" t="s">
        <v>77</v>
      </c>
      <c r="F1246" s="22"/>
      <c r="G1246" s="18">
        <f>G1247+G1249</f>
        <v>18734</v>
      </c>
      <c r="H1246" s="18">
        <f t="shared" ref="H1246:N1246" si="4006">H1247+H1249</f>
        <v>0</v>
      </c>
      <c r="I1246" s="11">
        <f t="shared" si="4006"/>
        <v>0</v>
      </c>
      <c r="J1246" s="11">
        <f t="shared" si="4006"/>
        <v>0</v>
      </c>
      <c r="K1246" s="11">
        <f t="shared" si="4006"/>
        <v>0</v>
      </c>
      <c r="L1246" s="11">
        <f t="shared" si="4006"/>
        <v>0</v>
      </c>
      <c r="M1246" s="18">
        <f t="shared" si="4006"/>
        <v>18734</v>
      </c>
      <c r="N1246" s="18">
        <f t="shared" si="4006"/>
        <v>0</v>
      </c>
      <c r="O1246" s="11">
        <f t="shared" ref="O1246:T1246" si="4007">O1247+O1249</f>
        <v>0</v>
      </c>
      <c r="P1246" s="11">
        <f t="shared" si="4007"/>
        <v>0</v>
      </c>
      <c r="Q1246" s="11">
        <f t="shared" si="4007"/>
        <v>0</v>
      </c>
      <c r="R1246" s="11">
        <f t="shared" si="4007"/>
        <v>0</v>
      </c>
      <c r="S1246" s="18">
        <f t="shared" si="4007"/>
        <v>18734</v>
      </c>
      <c r="T1246" s="18">
        <f t="shared" si="4007"/>
        <v>0</v>
      </c>
      <c r="U1246" s="11">
        <f t="shared" ref="U1246:Z1246" si="4008">U1247+U1249</f>
        <v>0</v>
      </c>
      <c r="V1246" s="11">
        <f t="shared" si="4008"/>
        <v>0</v>
      </c>
      <c r="W1246" s="11">
        <f t="shared" si="4008"/>
        <v>0</v>
      </c>
      <c r="X1246" s="11">
        <f t="shared" si="4008"/>
        <v>0</v>
      </c>
      <c r="Y1246" s="18">
        <f t="shared" si="4008"/>
        <v>18734</v>
      </c>
      <c r="Z1246" s="18">
        <f t="shared" si="4008"/>
        <v>0</v>
      </c>
      <c r="AA1246" s="11">
        <f t="shared" ref="AA1246:AF1246" si="4009">AA1247+AA1249</f>
        <v>0</v>
      </c>
      <c r="AB1246" s="11">
        <f t="shared" si="4009"/>
        <v>0</v>
      </c>
      <c r="AC1246" s="11">
        <f t="shared" si="4009"/>
        <v>0</v>
      </c>
      <c r="AD1246" s="11">
        <f t="shared" si="4009"/>
        <v>0</v>
      </c>
      <c r="AE1246" s="18">
        <f t="shared" si="4009"/>
        <v>18734</v>
      </c>
      <c r="AF1246" s="18">
        <f t="shared" si="4009"/>
        <v>0</v>
      </c>
      <c r="AG1246" s="11">
        <f t="shared" ref="AG1246:AL1246" si="4010">AG1247+AG1249</f>
        <v>0</v>
      </c>
      <c r="AH1246" s="11">
        <f t="shared" si="4010"/>
        <v>0</v>
      </c>
      <c r="AI1246" s="11">
        <f t="shared" si="4010"/>
        <v>0</v>
      </c>
      <c r="AJ1246" s="11">
        <f t="shared" si="4010"/>
        <v>0</v>
      </c>
      <c r="AK1246" s="81">
        <f t="shared" si="4010"/>
        <v>18734</v>
      </c>
      <c r="AL1246" s="81">
        <f t="shared" si="4010"/>
        <v>0</v>
      </c>
      <c r="AM1246" s="11">
        <f t="shared" ref="AM1246:AR1246" si="4011">AM1247+AM1249</f>
        <v>0</v>
      </c>
      <c r="AN1246" s="11">
        <f t="shared" si="4011"/>
        <v>0</v>
      </c>
      <c r="AO1246" s="11">
        <f t="shared" si="4011"/>
        <v>0</v>
      </c>
      <c r="AP1246" s="11">
        <f t="shared" si="4011"/>
        <v>0</v>
      </c>
      <c r="AQ1246" s="18">
        <f t="shared" si="4011"/>
        <v>18734</v>
      </c>
      <c r="AR1246" s="18">
        <f t="shared" si="4011"/>
        <v>0</v>
      </c>
      <c r="AS1246" s="11">
        <f t="shared" ref="AS1246:AX1246" si="4012">AS1247+AS1249</f>
        <v>0</v>
      </c>
      <c r="AT1246" s="11">
        <f t="shared" si="4012"/>
        <v>0</v>
      </c>
      <c r="AU1246" s="11">
        <f t="shared" si="4012"/>
        <v>0</v>
      </c>
      <c r="AV1246" s="11">
        <f t="shared" si="4012"/>
        <v>0</v>
      </c>
      <c r="AW1246" s="18">
        <f t="shared" si="4012"/>
        <v>18734</v>
      </c>
      <c r="AX1246" s="18">
        <f t="shared" si="4012"/>
        <v>0</v>
      </c>
      <c r="AY1246" s="75">
        <f t="shared" ref="AY1246:BD1246" si="4013">AY1247+AY1249</f>
        <v>0</v>
      </c>
      <c r="AZ1246" s="75">
        <f t="shared" si="4013"/>
        <v>0</v>
      </c>
      <c r="BA1246" s="75">
        <f t="shared" si="4013"/>
        <v>0</v>
      </c>
      <c r="BB1246" s="75">
        <f t="shared" si="4013"/>
        <v>0</v>
      </c>
      <c r="BC1246" s="81">
        <f t="shared" si="4013"/>
        <v>18734</v>
      </c>
      <c r="BD1246" s="81">
        <f t="shared" si="4013"/>
        <v>0</v>
      </c>
      <c r="BE1246" s="11">
        <f t="shared" ref="BE1246:BJ1246" si="4014">BE1247+BE1249</f>
        <v>0</v>
      </c>
      <c r="BF1246" s="11">
        <f t="shared" si="4014"/>
        <v>0</v>
      </c>
      <c r="BG1246" s="11">
        <f t="shared" si="4014"/>
        <v>0</v>
      </c>
      <c r="BH1246" s="11">
        <f t="shared" si="4014"/>
        <v>0</v>
      </c>
      <c r="BI1246" s="140">
        <f t="shared" si="4014"/>
        <v>18734</v>
      </c>
      <c r="BJ1246" s="140">
        <f t="shared" si="4014"/>
        <v>0</v>
      </c>
      <c r="BK1246" s="75">
        <f t="shared" ref="BK1246:BP1246" si="4015">BK1247+BK1249</f>
        <v>0</v>
      </c>
      <c r="BL1246" s="75">
        <f t="shared" si="4015"/>
        <v>0</v>
      </c>
      <c r="BM1246" s="75">
        <f t="shared" si="4015"/>
        <v>0</v>
      </c>
      <c r="BN1246" s="75">
        <f t="shared" si="4015"/>
        <v>0</v>
      </c>
      <c r="BO1246" s="81">
        <f t="shared" si="4015"/>
        <v>18734</v>
      </c>
      <c r="BP1246" s="81">
        <f t="shared" si="4015"/>
        <v>0</v>
      </c>
      <c r="BQ1246" s="11">
        <f t="shared" ref="BQ1246:BV1246" si="4016">BQ1247+BQ1249</f>
        <v>0</v>
      </c>
      <c r="BR1246" s="11">
        <f t="shared" si="4016"/>
        <v>0</v>
      </c>
      <c r="BS1246" s="11">
        <f t="shared" si="4016"/>
        <v>0</v>
      </c>
      <c r="BT1246" s="11">
        <f t="shared" si="4016"/>
        <v>0</v>
      </c>
      <c r="BU1246" s="18">
        <f t="shared" si="4016"/>
        <v>18734</v>
      </c>
      <c r="BV1246" s="18">
        <f t="shared" si="4016"/>
        <v>0</v>
      </c>
      <c r="BW1246" s="75">
        <f t="shared" ref="BW1246:CB1246" si="4017">BW1247+BW1249</f>
        <v>0</v>
      </c>
      <c r="BX1246" s="75">
        <f t="shared" si="4017"/>
        <v>0</v>
      </c>
      <c r="BY1246" s="75">
        <f t="shared" si="4017"/>
        <v>0</v>
      </c>
      <c r="BZ1246" s="75">
        <f t="shared" si="4017"/>
        <v>0</v>
      </c>
      <c r="CA1246" s="81">
        <f t="shared" si="4017"/>
        <v>18734</v>
      </c>
      <c r="CB1246" s="81">
        <f t="shared" si="4017"/>
        <v>0</v>
      </c>
      <c r="CC1246" s="75">
        <f t="shared" ref="CC1246:CH1246" si="4018">CC1247+CC1249</f>
        <v>0</v>
      </c>
      <c r="CD1246" s="75">
        <f t="shared" si="4018"/>
        <v>0</v>
      </c>
      <c r="CE1246" s="75">
        <f t="shared" si="4018"/>
        <v>0</v>
      </c>
      <c r="CF1246" s="75">
        <f t="shared" si="4018"/>
        <v>0</v>
      </c>
      <c r="CG1246" s="81">
        <f t="shared" si="4018"/>
        <v>18734</v>
      </c>
      <c r="CH1246" s="81">
        <f t="shared" si="4018"/>
        <v>0</v>
      </c>
      <c r="CI1246" s="11">
        <f t="shared" ref="CI1246:CN1246" si="4019">CI1247+CI1249</f>
        <v>0</v>
      </c>
      <c r="CJ1246" s="11">
        <f t="shared" si="4019"/>
        <v>0</v>
      </c>
      <c r="CK1246" s="11">
        <f t="shared" si="4019"/>
        <v>0</v>
      </c>
      <c r="CL1246" s="11">
        <f t="shared" si="4019"/>
        <v>-107</v>
      </c>
      <c r="CM1246" s="18">
        <f t="shared" si="4019"/>
        <v>18627</v>
      </c>
      <c r="CN1246" s="18">
        <f t="shared" si="4019"/>
        <v>0</v>
      </c>
      <c r="CO1246" s="11">
        <f t="shared" ref="CO1246:CT1246" si="4020">CO1247+CO1249</f>
        <v>0</v>
      </c>
      <c r="CP1246" s="11">
        <f t="shared" si="4020"/>
        <v>0</v>
      </c>
      <c r="CQ1246" s="11">
        <f t="shared" si="4020"/>
        <v>0</v>
      </c>
      <c r="CR1246" s="11">
        <f t="shared" si="4020"/>
        <v>0</v>
      </c>
      <c r="CS1246" s="18">
        <f t="shared" si="4020"/>
        <v>18627</v>
      </c>
      <c r="CT1246" s="18">
        <f t="shared" si="4020"/>
        <v>0</v>
      </c>
    </row>
    <row r="1247" spans="1:98" ht="33">
      <c r="A1247" s="55" t="s">
        <v>268</v>
      </c>
      <c r="B1247" s="22" t="s">
        <v>293</v>
      </c>
      <c r="C1247" s="22" t="s">
        <v>22</v>
      </c>
      <c r="D1247" s="22" t="s">
        <v>64</v>
      </c>
      <c r="E1247" s="22" t="s">
        <v>77</v>
      </c>
      <c r="F1247" s="22" t="s">
        <v>33</v>
      </c>
      <c r="G1247" s="18">
        <f>G1248</f>
        <v>18534</v>
      </c>
      <c r="H1247" s="18">
        <f t="shared" ref="H1247:R1247" si="4021">H1248</f>
        <v>0</v>
      </c>
      <c r="I1247" s="11">
        <f t="shared" si="4021"/>
        <v>0</v>
      </c>
      <c r="J1247" s="11">
        <f t="shared" si="4021"/>
        <v>0</v>
      </c>
      <c r="K1247" s="11">
        <f t="shared" si="4021"/>
        <v>0</v>
      </c>
      <c r="L1247" s="11">
        <f t="shared" si="4021"/>
        <v>0</v>
      </c>
      <c r="M1247" s="18">
        <f t="shared" si="4021"/>
        <v>18534</v>
      </c>
      <c r="N1247" s="18">
        <f t="shared" si="4021"/>
        <v>0</v>
      </c>
      <c r="O1247" s="11">
        <f t="shared" si="4021"/>
        <v>0</v>
      </c>
      <c r="P1247" s="11">
        <f t="shared" si="4021"/>
        <v>0</v>
      </c>
      <c r="Q1247" s="11">
        <f t="shared" si="4021"/>
        <v>0</v>
      </c>
      <c r="R1247" s="11">
        <f t="shared" si="4021"/>
        <v>0</v>
      </c>
      <c r="S1247" s="18">
        <f t="shared" ref="S1247:CD1247" si="4022">S1248</f>
        <v>18534</v>
      </c>
      <c r="T1247" s="18">
        <f t="shared" si="4022"/>
        <v>0</v>
      </c>
      <c r="U1247" s="11">
        <f t="shared" si="4022"/>
        <v>0</v>
      </c>
      <c r="V1247" s="11">
        <f t="shared" si="4022"/>
        <v>0</v>
      </c>
      <c r="W1247" s="11">
        <f t="shared" si="4022"/>
        <v>0</v>
      </c>
      <c r="X1247" s="11">
        <f t="shared" si="4022"/>
        <v>0</v>
      </c>
      <c r="Y1247" s="18">
        <f t="shared" si="4022"/>
        <v>18534</v>
      </c>
      <c r="Z1247" s="18">
        <f t="shared" si="4022"/>
        <v>0</v>
      </c>
      <c r="AA1247" s="11">
        <f t="shared" si="4022"/>
        <v>0</v>
      </c>
      <c r="AB1247" s="11">
        <f t="shared" si="4022"/>
        <v>0</v>
      </c>
      <c r="AC1247" s="11">
        <f t="shared" si="4022"/>
        <v>0</v>
      </c>
      <c r="AD1247" s="11">
        <f t="shared" si="4022"/>
        <v>0</v>
      </c>
      <c r="AE1247" s="18">
        <f t="shared" si="4022"/>
        <v>18534</v>
      </c>
      <c r="AF1247" s="18">
        <f t="shared" si="4022"/>
        <v>0</v>
      </c>
      <c r="AG1247" s="11">
        <f t="shared" si="4022"/>
        <v>0</v>
      </c>
      <c r="AH1247" s="11">
        <f t="shared" si="4022"/>
        <v>0</v>
      </c>
      <c r="AI1247" s="11">
        <f t="shared" si="4022"/>
        <v>0</v>
      </c>
      <c r="AJ1247" s="11">
        <f t="shared" si="4022"/>
        <v>0</v>
      </c>
      <c r="AK1247" s="81">
        <f t="shared" si="4022"/>
        <v>18534</v>
      </c>
      <c r="AL1247" s="81">
        <f t="shared" si="4022"/>
        <v>0</v>
      </c>
      <c r="AM1247" s="11">
        <f t="shared" si="4022"/>
        <v>0</v>
      </c>
      <c r="AN1247" s="11">
        <f t="shared" si="4022"/>
        <v>0</v>
      </c>
      <c r="AO1247" s="11">
        <f t="shared" si="4022"/>
        <v>0</v>
      </c>
      <c r="AP1247" s="11">
        <f t="shared" si="4022"/>
        <v>0</v>
      </c>
      <c r="AQ1247" s="18">
        <f t="shared" si="4022"/>
        <v>18534</v>
      </c>
      <c r="AR1247" s="18">
        <f t="shared" si="4022"/>
        <v>0</v>
      </c>
      <c r="AS1247" s="11">
        <f t="shared" si="4022"/>
        <v>0</v>
      </c>
      <c r="AT1247" s="11">
        <f t="shared" si="4022"/>
        <v>0</v>
      </c>
      <c r="AU1247" s="11">
        <f t="shared" si="4022"/>
        <v>0</v>
      </c>
      <c r="AV1247" s="11">
        <f t="shared" si="4022"/>
        <v>0</v>
      </c>
      <c r="AW1247" s="18">
        <f t="shared" si="4022"/>
        <v>18534</v>
      </c>
      <c r="AX1247" s="18">
        <f t="shared" si="4022"/>
        <v>0</v>
      </c>
      <c r="AY1247" s="75">
        <f t="shared" si="4022"/>
        <v>0</v>
      </c>
      <c r="AZ1247" s="75">
        <f t="shared" si="4022"/>
        <v>0</v>
      </c>
      <c r="BA1247" s="75">
        <f t="shared" si="4022"/>
        <v>0</v>
      </c>
      <c r="BB1247" s="75">
        <f t="shared" si="4022"/>
        <v>0</v>
      </c>
      <c r="BC1247" s="81">
        <f t="shared" si="4022"/>
        <v>18534</v>
      </c>
      <c r="BD1247" s="81">
        <f t="shared" si="4022"/>
        <v>0</v>
      </c>
      <c r="BE1247" s="11">
        <f t="shared" si="4022"/>
        <v>0</v>
      </c>
      <c r="BF1247" s="11">
        <f t="shared" si="4022"/>
        <v>0</v>
      </c>
      <c r="BG1247" s="11">
        <f t="shared" si="4022"/>
        <v>0</v>
      </c>
      <c r="BH1247" s="11">
        <f t="shared" si="4022"/>
        <v>0</v>
      </c>
      <c r="BI1247" s="140">
        <f t="shared" si="4022"/>
        <v>18534</v>
      </c>
      <c r="BJ1247" s="140">
        <f t="shared" si="4022"/>
        <v>0</v>
      </c>
      <c r="BK1247" s="75">
        <f t="shared" si="4022"/>
        <v>0</v>
      </c>
      <c r="BL1247" s="75">
        <f t="shared" si="4022"/>
        <v>0</v>
      </c>
      <c r="BM1247" s="75">
        <f t="shared" si="4022"/>
        <v>0</v>
      </c>
      <c r="BN1247" s="75">
        <f t="shared" si="4022"/>
        <v>0</v>
      </c>
      <c r="BO1247" s="81">
        <f t="shared" si="4022"/>
        <v>18534</v>
      </c>
      <c r="BP1247" s="81">
        <f t="shared" si="4022"/>
        <v>0</v>
      </c>
      <c r="BQ1247" s="11">
        <f t="shared" si="4022"/>
        <v>0</v>
      </c>
      <c r="BR1247" s="11">
        <f t="shared" si="4022"/>
        <v>0</v>
      </c>
      <c r="BS1247" s="11">
        <f t="shared" si="4022"/>
        <v>0</v>
      </c>
      <c r="BT1247" s="11">
        <f t="shared" si="4022"/>
        <v>0</v>
      </c>
      <c r="BU1247" s="18">
        <f t="shared" si="4022"/>
        <v>18534</v>
      </c>
      <c r="BV1247" s="18">
        <f t="shared" si="4022"/>
        <v>0</v>
      </c>
      <c r="BW1247" s="75">
        <f t="shared" si="4022"/>
        <v>0</v>
      </c>
      <c r="BX1247" s="75">
        <f t="shared" si="4022"/>
        <v>0</v>
      </c>
      <c r="BY1247" s="75">
        <f t="shared" si="4022"/>
        <v>0</v>
      </c>
      <c r="BZ1247" s="75">
        <f t="shared" si="4022"/>
        <v>0</v>
      </c>
      <c r="CA1247" s="81">
        <f t="shared" si="4022"/>
        <v>18534</v>
      </c>
      <c r="CB1247" s="81">
        <f t="shared" si="4022"/>
        <v>0</v>
      </c>
      <c r="CC1247" s="75">
        <f t="shared" si="4022"/>
        <v>0</v>
      </c>
      <c r="CD1247" s="75">
        <f t="shared" si="4022"/>
        <v>0</v>
      </c>
      <c r="CE1247" s="75">
        <f t="shared" ref="CE1247:CT1247" si="4023">CE1248</f>
        <v>0</v>
      </c>
      <c r="CF1247" s="75">
        <f t="shared" si="4023"/>
        <v>0</v>
      </c>
      <c r="CG1247" s="81">
        <f t="shared" si="4023"/>
        <v>18534</v>
      </c>
      <c r="CH1247" s="81">
        <f t="shared" si="4023"/>
        <v>0</v>
      </c>
      <c r="CI1247" s="11">
        <f t="shared" si="4023"/>
        <v>0</v>
      </c>
      <c r="CJ1247" s="11">
        <f t="shared" si="4023"/>
        <v>0</v>
      </c>
      <c r="CK1247" s="11">
        <f t="shared" si="4023"/>
        <v>0</v>
      </c>
      <c r="CL1247" s="11">
        <f t="shared" si="4023"/>
        <v>-107</v>
      </c>
      <c r="CM1247" s="18">
        <f t="shared" si="4023"/>
        <v>18427</v>
      </c>
      <c r="CN1247" s="18">
        <f t="shared" si="4023"/>
        <v>0</v>
      </c>
      <c r="CO1247" s="11">
        <f t="shared" si="4023"/>
        <v>0</v>
      </c>
      <c r="CP1247" s="11">
        <f t="shared" si="4023"/>
        <v>0</v>
      </c>
      <c r="CQ1247" s="11">
        <f t="shared" si="4023"/>
        <v>0</v>
      </c>
      <c r="CR1247" s="11">
        <f t="shared" si="4023"/>
        <v>0</v>
      </c>
      <c r="CS1247" s="18">
        <f t="shared" si="4023"/>
        <v>18427</v>
      </c>
      <c r="CT1247" s="18">
        <f t="shared" si="4023"/>
        <v>0</v>
      </c>
    </row>
    <row r="1248" spans="1:98" ht="33">
      <c r="A1248" s="62" t="s">
        <v>39</v>
      </c>
      <c r="B1248" s="22" t="s">
        <v>293</v>
      </c>
      <c r="C1248" s="22" t="s">
        <v>22</v>
      </c>
      <c r="D1248" s="22" t="s">
        <v>64</v>
      </c>
      <c r="E1248" s="22" t="s">
        <v>77</v>
      </c>
      <c r="F1248" s="14" t="s">
        <v>40</v>
      </c>
      <c r="G1248" s="11">
        <f>16467+2067</f>
        <v>18534</v>
      </c>
      <c r="H1248" s="11"/>
      <c r="I1248" s="11"/>
      <c r="J1248" s="11"/>
      <c r="K1248" s="11"/>
      <c r="L1248" s="11"/>
      <c r="M1248" s="11">
        <f>G1248+I1248+J1248+K1248+L1248</f>
        <v>18534</v>
      </c>
      <c r="N1248" s="11">
        <f>H1248+J1248</f>
        <v>0</v>
      </c>
      <c r="O1248" s="11"/>
      <c r="P1248" s="11"/>
      <c r="Q1248" s="11"/>
      <c r="R1248" s="11"/>
      <c r="S1248" s="11">
        <f>M1248+O1248+P1248+Q1248+R1248</f>
        <v>18534</v>
      </c>
      <c r="T1248" s="11">
        <f>N1248+P1248</f>
        <v>0</v>
      </c>
      <c r="U1248" s="11"/>
      <c r="V1248" s="11"/>
      <c r="W1248" s="11"/>
      <c r="X1248" s="11"/>
      <c r="Y1248" s="11">
        <f>S1248+U1248+V1248+W1248+X1248</f>
        <v>18534</v>
      </c>
      <c r="Z1248" s="11">
        <f>T1248+V1248</f>
        <v>0</v>
      </c>
      <c r="AA1248" s="11"/>
      <c r="AB1248" s="11"/>
      <c r="AC1248" s="11"/>
      <c r="AD1248" s="11"/>
      <c r="AE1248" s="11">
        <f>Y1248+AA1248+AB1248+AC1248+AD1248</f>
        <v>18534</v>
      </c>
      <c r="AF1248" s="11">
        <f>Z1248+AB1248</f>
        <v>0</v>
      </c>
      <c r="AG1248" s="11"/>
      <c r="AH1248" s="11"/>
      <c r="AI1248" s="75">
        <f>1850-1850</f>
        <v>0</v>
      </c>
      <c r="AJ1248" s="11"/>
      <c r="AK1248" s="75">
        <f>AE1248+AG1248+AH1248+AI1248+AJ1248</f>
        <v>18534</v>
      </c>
      <c r="AL1248" s="75">
        <f>AF1248+AH1248</f>
        <v>0</v>
      </c>
      <c r="AM1248" s="11"/>
      <c r="AN1248" s="11"/>
      <c r="AO1248" s="11">
        <f>1850-1850</f>
        <v>0</v>
      </c>
      <c r="AP1248" s="11"/>
      <c r="AQ1248" s="11">
        <f>AK1248+AM1248+AN1248+AO1248+AP1248</f>
        <v>18534</v>
      </c>
      <c r="AR1248" s="11">
        <f>AL1248+AN1248</f>
        <v>0</v>
      </c>
      <c r="AS1248" s="11"/>
      <c r="AT1248" s="11"/>
      <c r="AU1248" s="11">
        <f>1850-1850</f>
        <v>0</v>
      </c>
      <c r="AV1248" s="11"/>
      <c r="AW1248" s="11">
        <f>AQ1248+AS1248+AT1248+AU1248+AV1248</f>
        <v>18534</v>
      </c>
      <c r="AX1248" s="11">
        <f>AR1248+AT1248</f>
        <v>0</v>
      </c>
      <c r="AY1248" s="75"/>
      <c r="AZ1248" s="75"/>
      <c r="BA1248" s="75">
        <f>1850-1850</f>
        <v>0</v>
      </c>
      <c r="BB1248" s="75"/>
      <c r="BC1248" s="75">
        <f>AW1248+AY1248+AZ1248+BA1248+BB1248</f>
        <v>18534</v>
      </c>
      <c r="BD1248" s="75">
        <f>AX1248+AZ1248</f>
        <v>0</v>
      </c>
      <c r="BE1248" s="11"/>
      <c r="BF1248" s="11"/>
      <c r="BG1248" s="11">
        <f>1850-1850</f>
        <v>0</v>
      </c>
      <c r="BH1248" s="11"/>
      <c r="BI1248" s="138">
        <f>BC1248+BE1248+BF1248+BG1248+BH1248</f>
        <v>18534</v>
      </c>
      <c r="BJ1248" s="138">
        <f>BD1248+BF1248</f>
        <v>0</v>
      </c>
      <c r="BK1248" s="75"/>
      <c r="BL1248" s="75"/>
      <c r="BM1248" s="75"/>
      <c r="BN1248" s="75"/>
      <c r="BO1248" s="75">
        <f>BI1248+BK1248+BL1248+BM1248+BN1248</f>
        <v>18534</v>
      </c>
      <c r="BP1248" s="75">
        <f>BJ1248+BL1248</f>
        <v>0</v>
      </c>
      <c r="BQ1248" s="11"/>
      <c r="BR1248" s="11"/>
      <c r="BS1248" s="11"/>
      <c r="BT1248" s="11"/>
      <c r="BU1248" s="11">
        <f>BO1248+BQ1248+BR1248+BS1248+BT1248</f>
        <v>18534</v>
      </c>
      <c r="BV1248" s="11">
        <f>BP1248+BR1248</f>
        <v>0</v>
      </c>
      <c r="BW1248" s="75"/>
      <c r="BX1248" s="75"/>
      <c r="BY1248" s="75"/>
      <c r="BZ1248" s="75"/>
      <c r="CA1248" s="75">
        <f>BU1248+BW1248+BX1248+BY1248+BZ1248</f>
        <v>18534</v>
      </c>
      <c r="CB1248" s="75">
        <f>BV1248+BX1248</f>
        <v>0</v>
      </c>
      <c r="CC1248" s="75"/>
      <c r="CD1248" s="75"/>
      <c r="CE1248" s="75"/>
      <c r="CF1248" s="75"/>
      <c r="CG1248" s="75">
        <f>CA1248+CC1248+CD1248+CE1248+CF1248</f>
        <v>18534</v>
      </c>
      <c r="CH1248" s="75">
        <f>CB1248+CD1248</f>
        <v>0</v>
      </c>
      <c r="CI1248" s="11"/>
      <c r="CJ1248" s="11"/>
      <c r="CK1248" s="11"/>
      <c r="CL1248" s="11">
        <f>-71-36</f>
        <v>-107</v>
      </c>
      <c r="CM1248" s="11">
        <f>CG1248+CI1248+CJ1248+CK1248+CL1248</f>
        <v>18427</v>
      </c>
      <c r="CN1248" s="11">
        <f>CH1248+CJ1248</f>
        <v>0</v>
      </c>
      <c r="CO1248" s="11"/>
      <c r="CP1248" s="11"/>
      <c r="CQ1248" s="11"/>
      <c r="CR1248" s="11"/>
      <c r="CS1248" s="11">
        <f>CM1248+CO1248+CP1248+CQ1248+CR1248</f>
        <v>18427</v>
      </c>
      <c r="CT1248" s="11">
        <f>CN1248+CP1248</f>
        <v>0</v>
      </c>
    </row>
    <row r="1249" spans="1:98">
      <c r="A1249" s="63" t="s">
        <v>70</v>
      </c>
      <c r="B1249" s="22" t="s">
        <v>293</v>
      </c>
      <c r="C1249" s="22" t="s">
        <v>22</v>
      </c>
      <c r="D1249" s="22" t="s">
        <v>64</v>
      </c>
      <c r="E1249" s="22" t="s">
        <v>77</v>
      </c>
      <c r="F1249" s="22" t="s">
        <v>71</v>
      </c>
      <c r="G1249" s="18">
        <f>G1250</f>
        <v>200</v>
      </c>
      <c r="H1249" s="18">
        <f t="shared" ref="H1249:R1249" si="4024">H1250</f>
        <v>0</v>
      </c>
      <c r="I1249" s="11">
        <f t="shared" si="4024"/>
        <v>0</v>
      </c>
      <c r="J1249" s="11">
        <f t="shared" si="4024"/>
        <v>0</v>
      </c>
      <c r="K1249" s="11">
        <f t="shared" si="4024"/>
        <v>0</v>
      </c>
      <c r="L1249" s="11">
        <f t="shared" si="4024"/>
        <v>0</v>
      </c>
      <c r="M1249" s="18">
        <f t="shared" si="4024"/>
        <v>200</v>
      </c>
      <c r="N1249" s="18">
        <f t="shared" si="4024"/>
        <v>0</v>
      </c>
      <c r="O1249" s="11">
        <f t="shared" si="4024"/>
        <v>0</v>
      </c>
      <c r="P1249" s="11">
        <f t="shared" si="4024"/>
        <v>0</v>
      </c>
      <c r="Q1249" s="11">
        <f t="shared" si="4024"/>
        <v>0</v>
      </c>
      <c r="R1249" s="11">
        <f t="shared" si="4024"/>
        <v>0</v>
      </c>
      <c r="S1249" s="18">
        <f t="shared" ref="S1249:CD1249" si="4025">S1250</f>
        <v>200</v>
      </c>
      <c r="T1249" s="18">
        <f t="shared" si="4025"/>
        <v>0</v>
      </c>
      <c r="U1249" s="11">
        <f t="shared" si="4025"/>
        <v>0</v>
      </c>
      <c r="V1249" s="11">
        <f t="shared" si="4025"/>
        <v>0</v>
      </c>
      <c r="W1249" s="11">
        <f t="shared" si="4025"/>
        <v>0</v>
      </c>
      <c r="X1249" s="11">
        <f t="shared" si="4025"/>
        <v>0</v>
      </c>
      <c r="Y1249" s="18">
        <f t="shared" si="4025"/>
        <v>200</v>
      </c>
      <c r="Z1249" s="18">
        <f t="shared" si="4025"/>
        <v>0</v>
      </c>
      <c r="AA1249" s="11">
        <f t="shared" si="4025"/>
        <v>0</v>
      </c>
      <c r="AB1249" s="11">
        <f t="shared" si="4025"/>
        <v>0</v>
      </c>
      <c r="AC1249" s="11">
        <f t="shared" si="4025"/>
        <v>0</v>
      </c>
      <c r="AD1249" s="11">
        <f t="shared" si="4025"/>
        <v>0</v>
      </c>
      <c r="AE1249" s="18">
        <f t="shared" si="4025"/>
        <v>200</v>
      </c>
      <c r="AF1249" s="18">
        <f t="shared" si="4025"/>
        <v>0</v>
      </c>
      <c r="AG1249" s="11">
        <f t="shared" si="4025"/>
        <v>0</v>
      </c>
      <c r="AH1249" s="11">
        <f t="shared" si="4025"/>
        <v>0</v>
      </c>
      <c r="AI1249" s="11">
        <f t="shared" si="4025"/>
        <v>0</v>
      </c>
      <c r="AJ1249" s="11">
        <f t="shared" si="4025"/>
        <v>0</v>
      </c>
      <c r="AK1249" s="81">
        <f t="shared" si="4025"/>
        <v>200</v>
      </c>
      <c r="AL1249" s="81">
        <f t="shared" si="4025"/>
        <v>0</v>
      </c>
      <c r="AM1249" s="11">
        <f t="shared" si="4025"/>
        <v>0</v>
      </c>
      <c r="AN1249" s="11">
        <f t="shared" si="4025"/>
        <v>0</v>
      </c>
      <c r="AO1249" s="11">
        <f t="shared" si="4025"/>
        <v>0</v>
      </c>
      <c r="AP1249" s="11">
        <f t="shared" si="4025"/>
        <v>0</v>
      </c>
      <c r="AQ1249" s="18">
        <f t="shared" si="4025"/>
        <v>200</v>
      </c>
      <c r="AR1249" s="18">
        <f t="shared" si="4025"/>
        <v>0</v>
      </c>
      <c r="AS1249" s="11">
        <f t="shared" si="4025"/>
        <v>0</v>
      </c>
      <c r="AT1249" s="11">
        <f t="shared" si="4025"/>
        <v>0</v>
      </c>
      <c r="AU1249" s="11">
        <f t="shared" si="4025"/>
        <v>0</v>
      </c>
      <c r="AV1249" s="11">
        <f t="shared" si="4025"/>
        <v>0</v>
      </c>
      <c r="AW1249" s="18">
        <f t="shared" si="4025"/>
        <v>200</v>
      </c>
      <c r="AX1249" s="18">
        <f t="shared" si="4025"/>
        <v>0</v>
      </c>
      <c r="AY1249" s="75">
        <f t="shared" si="4025"/>
        <v>0</v>
      </c>
      <c r="AZ1249" s="75">
        <f t="shared" si="4025"/>
        <v>0</v>
      </c>
      <c r="BA1249" s="75">
        <f t="shared" si="4025"/>
        <v>0</v>
      </c>
      <c r="BB1249" s="75">
        <f t="shared" si="4025"/>
        <v>0</v>
      </c>
      <c r="BC1249" s="81">
        <f t="shared" si="4025"/>
        <v>200</v>
      </c>
      <c r="BD1249" s="81">
        <f t="shared" si="4025"/>
        <v>0</v>
      </c>
      <c r="BE1249" s="11">
        <f t="shared" si="4025"/>
        <v>0</v>
      </c>
      <c r="BF1249" s="11">
        <f t="shared" si="4025"/>
        <v>0</v>
      </c>
      <c r="BG1249" s="11">
        <f t="shared" si="4025"/>
        <v>0</v>
      </c>
      <c r="BH1249" s="11">
        <f t="shared" si="4025"/>
        <v>0</v>
      </c>
      <c r="BI1249" s="140">
        <f t="shared" si="4025"/>
        <v>200</v>
      </c>
      <c r="BJ1249" s="140">
        <f t="shared" si="4025"/>
        <v>0</v>
      </c>
      <c r="BK1249" s="75">
        <f t="shared" si="4025"/>
        <v>0</v>
      </c>
      <c r="BL1249" s="75">
        <f t="shared" si="4025"/>
        <v>0</v>
      </c>
      <c r="BM1249" s="75">
        <f t="shared" si="4025"/>
        <v>0</v>
      </c>
      <c r="BN1249" s="75">
        <f t="shared" si="4025"/>
        <v>0</v>
      </c>
      <c r="BO1249" s="81">
        <f t="shared" si="4025"/>
        <v>200</v>
      </c>
      <c r="BP1249" s="81">
        <f t="shared" si="4025"/>
        <v>0</v>
      </c>
      <c r="BQ1249" s="11">
        <f t="shared" si="4025"/>
        <v>0</v>
      </c>
      <c r="BR1249" s="11">
        <f t="shared" si="4025"/>
        <v>0</v>
      </c>
      <c r="BS1249" s="11">
        <f t="shared" si="4025"/>
        <v>0</v>
      </c>
      <c r="BT1249" s="11">
        <f t="shared" si="4025"/>
        <v>0</v>
      </c>
      <c r="BU1249" s="18">
        <f t="shared" si="4025"/>
        <v>200</v>
      </c>
      <c r="BV1249" s="18">
        <f t="shared" si="4025"/>
        <v>0</v>
      </c>
      <c r="BW1249" s="75">
        <f t="shared" si="4025"/>
        <v>0</v>
      </c>
      <c r="BX1249" s="75">
        <f t="shared" si="4025"/>
        <v>0</v>
      </c>
      <c r="BY1249" s="75">
        <f t="shared" si="4025"/>
        <v>0</v>
      </c>
      <c r="BZ1249" s="75">
        <f t="shared" si="4025"/>
        <v>0</v>
      </c>
      <c r="CA1249" s="81">
        <f t="shared" si="4025"/>
        <v>200</v>
      </c>
      <c r="CB1249" s="81">
        <f t="shared" si="4025"/>
        <v>0</v>
      </c>
      <c r="CC1249" s="75">
        <f t="shared" si="4025"/>
        <v>0</v>
      </c>
      <c r="CD1249" s="75">
        <f t="shared" si="4025"/>
        <v>0</v>
      </c>
      <c r="CE1249" s="75">
        <f t="shared" ref="CE1249:CT1249" si="4026">CE1250</f>
        <v>0</v>
      </c>
      <c r="CF1249" s="75">
        <f t="shared" si="4026"/>
        <v>0</v>
      </c>
      <c r="CG1249" s="81">
        <f t="shared" si="4026"/>
        <v>200</v>
      </c>
      <c r="CH1249" s="81">
        <f t="shared" si="4026"/>
        <v>0</v>
      </c>
      <c r="CI1249" s="11">
        <f t="shared" si="4026"/>
        <v>0</v>
      </c>
      <c r="CJ1249" s="11">
        <f t="shared" si="4026"/>
        <v>0</v>
      </c>
      <c r="CK1249" s="11">
        <f t="shared" si="4026"/>
        <v>0</v>
      </c>
      <c r="CL1249" s="11">
        <f t="shared" si="4026"/>
        <v>0</v>
      </c>
      <c r="CM1249" s="18">
        <f t="shared" si="4026"/>
        <v>200</v>
      </c>
      <c r="CN1249" s="18">
        <f t="shared" si="4026"/>
        <v>0</v>
      </c>
      <c r="CO1249" s="11">
        <f t="shared" si="4026"/>
        <v>0</v>
      </c>
      <c r="CP1249" s="11">
        <f t="shared" si="4026"/>
        <v>0</v>
      </c>
      <c r="CQ1249" s="11">
        <f t="shared" si="4026"/>
        <v>0</v>
      </c>
      <c r="CR1249" s="11">
        <f t="shared" si="4026"/>
        <v>0</v>
      </c>
      <c r="CS1249" s="18">
        <f t="shared" si="4026"/>
        <v>200</v>
      </c>
      <c r="CT1249" s="18">
        <f t="shared" si="4026"/>
        <v>0</v>
      </c>
    </row>
    <row r="1250" spans="1:98">
      <c r="A1250" s="63" t="s">
        <v>72</v>
      </c>
      <c r="B1250" s="22" t="s">
        <v>293</v>
      </c>
      <c r="C1250" s="22" t="s">
        <v>22</v>
      </c>
      <c r="D1250" s="22" t="s">
        <v>64</v>
      </c>
      <c r="E1250" s="22" t="s">
        <v>77</v>
      </c>
      <c r="F1250" s="14" t="s">
        <v>73</v>
      </c>
      <c r="G1250" s="11">
        <v>200</v>
      </c>
      <c r="H1250" s="11"/>
      <c r="I1250" s="11"/>
      <c r="J1250" s="11"/>
      <c r="K1250" s="11"/>
      <c r="L1250" s="11"/>
      <c r="M1250" s="11">
        <f>G1250+I1250+J1250+K1250+L1250</f>
        <v>200</v>
      </c>
      <c r="N1250" s="11">
        <f>H1250+J1250</f>
        <v>0</v>
      </c>
      <c r="O1250" s="11"/>
      <c r="P1250" s="11"/>
      <c r="Q1250" s="11"/>
      <c r="R1250" s="11"/>
      <c r="S1250" s="11">
        <f>M1250+O1250+P1250+Q1250+R1250</f>
        <v>200</v>
      </c>
      <c r="T1250" s="11">
        <f>N1250+P1250</f>
        <v>0</v>
      </c>
      <c r="U1250" s="11"/>
      <c r="V1250" s="11"/>
      <c r="W1250" s="11"/>
      <c r="X1250" s="11"/>
      <c r="Y1250" s="11">
        <f>S1250+U1250+V1250+W1250+X1250</f>
        <v>200</v>
      </c>
      <c r="Z1250" s="11">
        <f>T1250+V1250</f>
        <v>0</v>
      </c>
      <c r="AA1250" s="11"/>
      <c r="AB1250" s="11"/>
      <c r="AC1250" s="11"/>
      <c r="AD1250" s="11"/>
      <c r="AE1250" s="11">
        <f>Y1250+AA1250+AB1250+AC1250+AD1250</f>
        <v>200</v>
      </c>
      <c r="AF1250" s="11">
        <f>Z1250+AB1250</f>
        <v>0</v>
      </c>
      <c r="AG1250" s="11"/>
      <c r="AH1250" s="11"/>
      <c r="AI1250" s="11"/>
      <c r="AJ1250" s="11"/>
      <c r="AK1250" s="75">
        <f>AE1250+AG1250+AH1250+AI1250+AJ1250</f>
        <v>200</v>
      </c>
      <c r="AL1250" s="75">
        <f>AF1250+AH1250</f>
        <v>0</v>
      </c>
      <c r="AM1250" s="11"/>
      <c r="AN1250" s="11"/>
      <c r="AO1250" s="11"/>
      <c r="AP1250" s="11"/>
      <c r="AQ1250" s="11">
        <f>AK1250+AM1250+AN1250+AO1250+AP1250</f>
        <v>200</v>
      </c>
      <c r="AR1250" s="11">
        <f>AL1250+AN1250</f>
        <v>0</v>
      </c>
      <c r="AS1250" s="11"/>
      <c r="AT1250" s="11"/>
      <c r="AU1250" s="11"/>
      <c r="AV1250" s="11"/>
      <c r="AW1250" s="11">
        <f>AQ1250+AS1250+AT1250+AU1250+AV1250</f>
        <v>200</v>
      </c>
      <c r="AX1250" s="11">
        <f>AR1250+AT1250</f>
        <v>0</v>
      </c>
      <c r="AY1250" s="75"/>
      <c r="AZ1250" s="75"/>
      <c r="BA1250" s="75"/>
      <c r="BB1250" s="75"/>
      <c r="BC1250" s="75">
        <f>AW1250+AY1250+AZ1250+BA1250+BB1250</f>
        <v>200</v>
      </c>
      <c r="BD1250" s="75">
        <f>AX1250+AZ1250</f>
        <v>0</v>
      </c>
      <c r="BE1250" s="11"/>
      <c r="BF1250" s="11"/>
      <c r="BG1250" s="11"/>
      <c r="BH1250" s="11"/>
      <c r="BI1250" s="138">
        <f>BC1250+BE1250+BF1250+BG1250+BH1250</f>
        <v>200</v>
      </c>
      <c r="BJ1250" s="138">
        <f>BD1250+BF1250</f>
        <v>0</v>
      </c>
      <c r="BK1250" s="75"/>
      <c r="BL1250" s="75"/>
      <c r="BM1250" s="75"/>
      <c r="BN1250" s="75"/>
      <c r="BO1250" s="75">
        <f>BI1250+BK1250+BL1250+BM1250+BN1250</f>
        <v>200</v>
      </c>
      <c r="BP1250" s="75">
        <f>BJ1250+BL1250</f>
        <v>0</v>
      </c>
      <c r="BQ1250" s="11"/>
      <c r="BR1250" s="11"/>
      <c r="BS1250" s="11"/>
      <c r="BT1250" s="11"/>
      <c r="BU1250" s="11">
        <f>BO1250+BQ1250+BR1250+BS1250+BT1250</f>
        <v>200</v>
      </c>
      <c r="BV1250" s="11">
        <f>BP1250+BR1250</f>
        <v>0</v>
      </c>
      <c r="BW1250" s="75"/>
      <c r="BX1250" s="75"/>
      <c r="BY1250" s="75"/>
      <c r="BZ1250" s="75"/>
      <c r="CA1250" s="75">
        <f>BU1250+BW1250+BX1250+BY1250+BZ1250</f>
        <v>200</v>
      </c>
      <c r="CB1250" s="75">
        <f>BV1250+BX1250</f>
        <v>0</v>
      </c>
      <c r="CC1250" s="75"/>
      <c r="CD1250" s="75"/>
      <c r="CE1250" s="75"/>
      <c r="CF1250" s="75"/>
      <c r="CG1250" s="75">
        <f>CA1250+CC1250+CD1250+CE1250+CF1250</f>
        <v>200</v>
      </c>
      <c r="CH1250" s="75">
        <f>CB1250+CD1250</f>
        <v>0</v>
      </c>
      <c r="CI1250" s="11"/>
      <c r="CJ1250" s="11"/>
      <c r="CK1250" s="11"/>
      <c r="CL1250" s="11"/>
      <c r="CM1250" s="11">
        <f>CG1250+CI1250+CJ1250+CK1250+CL1250</f>
        <v>200</v>
      </c>
      <c r="CN1250" s="11">
        <f>CH1250+CJ1250</f>
        <v>0</v>
      </c>
      <c r="CO1250" s="11"/>
      <c r="CP1250" s="11"/>
      <c r="CQ1250" s="11"/>
      <c r="CR1250" s="11"/>
      <c r="CS1250" s="11">
        <f>CM1250+CO1250+CP1250+CQ1250+CR1250</f>
        <v>200</v>
      </c>
      <c r="CT1250" s="11">
        <f>CN1250+CP1250</f>
        <v>0</v>
      </c>
    </row>
    <row r="1251" spans="1:98" ht="33">
      <c r="A1251" s="63" t="s">
        <v>297</v>
      </c>
      <c r="B1251" s="22" t="s">
        <v>293</v>
      </c>
      <c r="C1251" s="22" t="s">
        <v>22</v>
      </c>
      <c r="D1251" s="22" t="s">
        <v>64</v>
      </c>
      <c r="E1251" s="22" t="s">
        <v>298</v>
      </c>
      <c r="F1251" s="22"/>
      <c r="G1251" s="18">
        <f>G1252</f>
        <v>255</v>
      </c>
      <c r="H1251" s="18">
        <f t="shared" ref="H1251:R1252" si="4027">H1252</f>
        <v>0</v>
      </c>
      <c r="I1251" s="11">
        <f t="shared" si="4027"/>
        <v>0</v>
      </c>
      <c r="J1251" s="11">
        <f t="shared" si="4027"/>
        <v>0</v>
      </c>
      <c r="K1251" s="11">
        <f t="shared" si="4027"/>
        <v>0</v>
      </c>
      <c r="L1251" s="11">
        <f t="shared" si="4027"/>
        <v>0</v>
      </c>
      <c r="M1251" s="18">
        <f t="shared" si="4027"/>
        <v>255</v>
      </c>
      <c r="N1251" s="18">
        <f t="shared" si="4027"/>
        <v>0</v>
      </c>
      <c r="O1251" s="11">
        <f t="shared" si="4027"/>
        <v>0</v>
      </c>
      <c r="P1251" s="11">
        <f t="shared" si="4027"/>
        <v>0</v>
      </c>
      <c r="Q1251" s="11">
        <f t="shared" si="4027"/>
        <v>0</v>
      </c>
      <c r="R1251" s="11">
        <f t="shared" si="4027"/>
        <v>0</v>
      </c>
      <c r="S1251" s="18">
        <f>S1252</f>
        <v>255</v>
      </c>
      <c r="T1251" s="18">
        <f>T1252</f>
        <v>0</v>
      </c>
      <c r="U1251" s="11">
        <f t="shared" ref="U1251:X1252" si="4028">U1252</f>
        <v>0</v>
      </c>
      <c r="V1251" s="11">
        <f t="shared" si="4028"/>
        <v>0</v>
      </c>
      <c r="W1251" s="11">
        <f t="shared" si="4028"/>
        <v>0</v>
      </c>
      <c r="X1251" s="11">
        <f t="shared" si="4028"/>
        <v>0</v>
      </c>
      <c r="Y1251" s="18">
        <f>Y1252</f>
        <v>255</v>
      </c>
      <c r="Z1251" s="18">
        <f>Z1252</f>
        <v>0</v>
      </c>
      <c r="AA1251" s="11">
        <f t="shared" ref="AA1251:AD1252" si="4029">AA1252</f>
        <v>0</v>
      </c>
      <c r="AB1251" s="11">
        <f t="shared" si="4029"/>
        <v>0</v>
      </c>
      <c r="AC1251" s="11">
        <f t="shared" si="4029"/>
        <v>0</v>
      </c>
      <c r="AD1251" s="11">
        <f t="shared" si="4029"/>
        <v>0</v>
      </c>
      <c r="AE1251" s="18">
        <f>AE1252</f>
        <v>255</v>
      </c>
      <c r="AF1251" s="18">
        <f>AF1252</f>
        <v>0</v>
      </c>
      <c r="AG1251" s="11">
        <f t="shared" ref="AG1251:AJ1252" si="4030">AG1252</f>
        <v>0</v>
      </c>
      <c r="AH1251" s="11">
        <f t="shared" si="4030"/>
        <v>0</v>
      </c>
      <c r="AI1251" s="11">
        <f t="shared" si="4030"/>
        <v>0</v>
      </c>
      <c r="AJ1251" s="11">
        <f t="shared" si="4030"/>
        <v>0</v>
      </c>
      <c r="AK1251" s="81">
        <f>AK1252</f>
        <v>255</v>
      </c>
      <c r="AL1251" s="81">
        <f>AL1252</f>
        <v>0</v>
      </c>
      <c r="AM1251" s="11">
        <f t="shared" ref="AM1251:AP1252" si="4031">AM1252</f>
        <v>0</v>
      </c>
      <c r="AN1251" s="11">
        <f t="shared" si="4031"/>
        <v>0</v>
      </c>
      <c r="AO1251" s="11">
        <f t="shared" si="4031"/>
        <v>0</v>
      </c>
      <c r="AP1251" s="11">
        <f t="shared" si="4031"/>
        <v>0</v>
      </c>
      <c r="AQ1251" s="18">
        <f>AQ1252</f>
        <v>255</v>
      </c>
      <c r="AR1251" s="18">
        <f>AR1252</f>
        <v>0</v>
      </c>
      <c r="AS1251" s="11">
        <f t="shared" ref="AS1251:AV1252" si="4032">AS1252</f>
        <v>0</v>
      </c>
      <c r="AT1251" s="11">
        <f t="shared" si="4032"/>
        <v>0</v>
      </c>
      <c r="AU1251" s="11">
        <f t="shared" si="4032"/>
        <v>0</v>
      </c>
      <c r="AV1251" s="11">
        <f t="shared" si="4032"/>
        <v>0</v>
      </c>
      <c r="AW1251" s="18">
        <f>AW1252</f>
        <v>255</v>
      </c>
      <c r="AX1251" s="18">
        <f>AX1252</f>
        <v>0</v>
      </c>
      <c r="AY1251" s="75">
        <f t="shared" ref="AY1251:BB1252" si="4033">AY1252</f>
        <v>0</v>
      </c>
      <c r="AZ1251" s="75">
        <f t="shared" si="4033"/>
        <v>0</v>
      </c>
      <c r="BA1251" s="75">
        <f t="shared" si="4033"/>
        <v>0</v>
      </c>
      <c r="BB1251" s="75">
        <f t="shared" si="4033"/>
        <v>0</v>
      </c>
      <c r="BC1251" s="81">
        <f>BC1252</f>
        <v>255</v>
      </c>
      <c r="BD1251" s="81">
        <f>BD1252</f>
        <v>0</v>
      </c>
      <c r="BE1251" s="11">
        <f t="shared" ref="BE1251:BH1252" si="4034">BE1252</f>
        <v>0</v>
      </c>
      <c r="BF1251" s="11">
        <f t="shared" si="4034"/>
        <v>0</v>
      </c>
      <c r="BG1251" s="11">
        <f t="shared" si="4034"/>
        <v>0</v>
      </c>
      <c r="BH1251" s="11">
        <f t="shared" si="4034"/>
        <v>0</v>
      </c>
      <c r="BI1251" s="140">
        <f>BI1252</f>
        <v>255</v>
      </c>
      <c r="BJ1251" s="140">
        <f>BJ1252</f>
        <v>0</v>
      </c>
      <c r="BK1251" s="75">
        <f t="shared" ref="BK1251:BN1252" si="4035">BK1252</f>
        <v>0</v>
      </c>
      <c r="BL1251" s="75">
        <f t="shared" si="4035"/>
        <v>0</v>
      </c>
      <c r="BM1251" s="75">
        <f t="shared" si="4035"/>
        <v>0</v>
      </c>
      <c r="BN1251" s="75">
        <f t="shared" si="4035"/>
        <v>0</v>
      </c>
      <c r="BO1251" s="81">
        <f>BO1252</f>
        <v>255</v>
      </c>
      <c r="BP1251" s="81">
        <f>BP1252</f>
        <v>0</v>
      </c>
      <c r="BQ1251" s="11">
        <f t="shared" ref="BQ1251:BT1252" si="4036">BQ1252</f>
        <v>0</v>
      </c>
      <c r="BR1251" s="11">
        <f t="shared" si="4036"/>
        <v>0</v>
      </c>
      <c r="BS1251" s="11">
        <f t="shared" si="4036"/>
        <v>0</v>
      </c>
      <c r="BT1251" s="11">
        <f t="shared" si="4036"/>
        <v>0</v>
      </c>
      <c r="BU1251" s="18">
        <f>BU1252</f>
        <v>255</v>
      </c>
      <c r="BV1251" s="18">
        <f>BV1252</f>
        <v>0</v>
      </c>
      <c r="BW1251" s="75">
        <f t="shared" ref="BW1251:BZ1252" si="4037">BW1252</f>
        <v>0</v>
      </c>
      <c r="BX1251" s="75">
        <f t="shared" si="4037"/>
        <v>0</v>
      </c>
      <c r="BY1251" s="75">
        <f t="shared" si="4037"/>
        <v>0</v>
      </c>
      <c r="BZ1251" s="75">
        <f t="shared" si="4037"/>
        <v>0</v>
      </c>
      <c r="CA1251" s="81">
        <f>CA1252</f>
        <v>255</v>
      </c>
      <c r="CB1251" s="81">
        <f>CB1252</f>
        <v>0</v>
      </c>
      <c r="CC1251" s="75">
        <f t="shared" ref="CC1251:CF1252" si="4038">CC1252</f>
        <v>0</v>
      </c>
      <c r="CD1251" s="75">
        <f t="shared" si="4038"/>
        <v>0</v>
      </c>
      <c r="CE1251" s="75">
        <f t="shared" si="4038"/>
        <v>0</v>
      </c>
      <c r="CF1251" s="75">
        <f t="shared" si="4038"/>
        <v>0</v>
      </c>
      <c r="CG1251" s="81">
        <f>CG1252</f>
        <v>255</v>
      </c>
      <c r="CH1251" s="81">
        <f>CH1252</f>
        <v>0</v>
      </c>
      <c r="CI1251" s="11">
        <f t="shared" ref="CI1251:CL1252" si="4039">CI1252</f>
        <v>47</v>
      </c>
      <c r="CJ1251" s="11">
        <f t="shared" si="4039"/>
        <v>0</v>
      </c>
      <c r="CK1251" s="11">
        <f t="shared" si="4039"/>
        <v>0</v>
      </c>
      <c r="CL1251" s="11">
        <f t="shared" si="4039"/>
        <v>0</v>
      </c>
      <c r="CM1251" s="18">
        <f>CM1252</f>
        <v>302</v>
      </c>
      <c r="CN1251" s="18">
        <f>CN1252</f>
        <v>0</v>
      </c>
      <c r="CO1251" s="11">
        <f t="shared" ref="CO1251:CR1252" si="4040">CO1252</f>
        <v>0</v>
      </c>
      <c r="CP1251" s="11">
        <f t="shared" si="4040"/>
        <v>0</v>
      </c>
      <c r="CQ1251" s="11">
        <f t="shared" si="4040"/>
        <v>0</v>
      </c>
      <c r="CR1251" s="11">
        <f t="shared" si="4040"/>
        <v>0</v>
      </c>
      <c r="CS1251" s="18">
        <f>CS1252</f>
        <v>302</v>
      </c>
      <c r="CT1251" s="18">
        <f>CT1252</f>
        <v>0</v>
      </c>
    </row>
    <row r="1252" spans="1:98" ht="33">
      <c r="A1252" s="63" t="s">
        <v>12</v>
      </c>
      <c r="B1252" s="22" t="s">
        <v>293</v>
      </c>
      <c r="C1252" s="22" t="s">
        <v>22</v>
      </c>
      <c r="D1252" s="22" t="s">
        <v>64</v>
      </c>
      <c r="E1252" s="22" t="s">
        <v>298</v>
      </c>
      <c r="F1252" s="22" t="s">
        <v>13</v>
      </c>
      <c r="G1252" s="18">
        <f>G1253</f>
        <v>255</v>
      </c>
      <c r="H1252" s="18">
        <f t="shared" si="4027"/>
        <v>0</v>
      </c>
      <c r="I1252" s="11">
        <f t="shared" si="4027"/>
        <v>0</v>
      </c>
      <c r="J1252" s="11">
        <f t="shared" si="4027"/>
        <v>0</v>
      </c>
      <c r="K1252" s="11">
        <f t="shared" si="4027"/>
        <v>0</v>
      </c>
      <c r="L1252" s="11">
        <f t="shared" si="4027"/>
        <v>0</v>
      </c>
      <c r="M1252" s="18">
        <f t="shared" si="4027"/>
        <v>255</v>
      </c>
      <c r="N1252" s="18">
        <f t="shared" si="4027"/>
        <v>0</v>
      </c>
      <c r="O1252" s="11">
        <f t="shared" si="4027"/>
        <v>0</v>
      </c>
      <c r="P1252" s="11">
        <f t="shared" si="4027"/>
        <v>0</v>
      </c>
      <c r="Q1252" s="11">
        <f t="shared" si="4027"/>
        <v>0</v>
      </c>
      <c r="R1252" s="11">
        <f t="shared" si="4027"/>
        <v>0</v>
      </c>
      <c r="S1252" s="18">
        <f>S1253</f>
        <v>255</v>
      </c>
      <c r="T1252" s="18">
        <f>T1253</f>
        <v>0</v>
      </c>
      <c r="U1252" s="11">
        <f t="shared" si="4028"/>
        <v>0</v>
      </c>
      <c r="V1252" s="11">
        <f t="shared" si="4028"/>
        <v>0</v>
      </c>
      <c r="W1252" s="11">
        <f t="shared" si="4028"/>
        <v>0</v>
      </c>
      <c r="X1252" s="11">
        <f t="shared" si="4028"/>
        <v>0</v>
      </c>
      <c r="Y1252" s="18">
        <f>Y1253</f>
        <v>255</v>
      </c>
      <c r="Z1252" s="18">
        <f>Z1253</f>
        <v>0</v>
      </c>
      <c r="AA1252" s="11">
        <f t="shared" si="4029"/>
        <v>0</v>
      </c>
      <c r="AB1252" s="11">
        <f t="shared" si="4029"/>
        <v>0</v>
      </c>
      <c r="AC1252" s="11">
        <f t="shared" si="4029"/>
        <v>0</v>
      </c>
      <c r="AD1252" s="11">
        <f t="shared" si="4029"/>
        <v>0</v>
      </c>
      <c r="AE1252" s="18">
        <f>AE1253</f>
        <v>255</v>
      </c>
      <c r="AF1252" s="18">
        <f>AF1253</f>
        <v>0</v>
      </c>
      <c r="AG1252" s="11">
        <f t="shared" si="4030"/>
        <v>0</v>
      </c>
      <c r="AH1252" s="11">
        <f t="shared" si="4030"/>
        <v>0</v>
      </c>
      <c r="AI1252" s="11">
        <f t="shared" si="4030"/>
        <v>0</v>
      </c>
      <c r="AJ1252" s="11">
        <f t="shared" si="4030"/>
        <v>0</v>
      </c>
      <c r="AK1252" s="81">
        <f>AK1253</f>
        <v>255</v>
      </c>
      <c r="AL1252" s="81">
        <f>AL1253</f>
        <v>0</v>
      </c>
      <c r="AM1252" s="11">
        <f t="shared" si="4031"/>
        <v>0</v>
      </c>
      <c r="AN1252" s="11">
        <f t="shared" si="4031"/>
        <v>0</v>
      </c>
      <c r="AO1252" s="11">
        <f t="shared" si="4031"/>
        <v>0</v>
      </c>
      <c r="AP1252" s="11">
        <f t="shared" si="4031"/>
        <v>0</v>
      </c>
      <c r="AQ1252" s="18">
        <f>AQ1253</f>
        <v>255</v>
      </c>
      <c r="AR1252" s="18">
        <f>AR1253</f>
        <v>0</v>
      </c>
      <c r="AS1252" s="11">
        <f t="shared" si="4032"/>
        <v>0</v>
      </c>
      <c r="AT1252" s="11">
        <f t="shared" si="4032"/>
        <v>0</v>
      </c>
      <c r="AU1252" s="11">
        <f t="shared" si="4032"/>
        <v>0</v>
      </c>
      <c r="AV1252" s="11">
        <f t="shared" si="4032"/>
        <v>0</v>
      </c>
      <c r="AW1252" s="18">
        <f>AW1253</f>
        <v>255</v>
      </c>
      <c r="AX1252" s="18">
        <f>AX1253</f>
        <v>0</v>
      </c>
      <c r="AY1252" s="75">
        <f t="shared" si="4033"/>
        <v>0</v>
      </c>
      <c r="AZ1252" s="75">
        <f t="shared" si="4033"/>
        <v>0</v>
      </c>
      <c r="BA1252" s="75">
        <f t="shared" si="4033"/>
        <v>0</v>
      </c>
      <c r="BB1252" s="75">
        <f t="shared" si="4033"/>
        <v>0</v>
      </c>
      <c r="BC1252" s="81">
        <f>BC1253</f>
        <v>255</v>
      </c>
      <c r="BD1252" s="81">
        <f>BD1253</f>
        <v>0</v>
      </c>
      <c r="BE1252" s="11">
        <f t="shared" si="4034"/>
        <v>0</v>
      </c>
      <c r="BF1252" s="11">
        <f t="shared" si="4034"/>
        <v>0</v>
      </c>
      <c r="BG1252" s="11">
        <f t="shared" si="4034"/>
        <v>0</v>
      </c>
      <c r="BH1252" s="11">
        <f t="shared" si="4034"/>
        <v>0</v>
      </c>
      <c r="BI1252" s="140">
        <f>BI1253</f>
        <v>255</v>
      </c>
      <c r="BJ1252" s="140">
        <f>BJ1253</f>
        <v>0</v>
      </c>
      <c r="BK1252" s="75">
        <f t="shared" si="4035"/>
        <v>0</v>
      </c>
      <c r="BL1252" s="75">
        <f t="shared" si="4035"/>
        <v>0</v>
      </c>
      <c r="BM1252" s="75">
        <f t="shared" si="4035"/>
        <v>0</v>
      </c>
      <c r="BN1252" s="75">
        <f t="shared" si="4035"/>
        <v>0</v>
      </c>
      <c r="BO1252" s="81">
        <f>BO1253</f>
        <v>255</v>
      </c>
      <c r="BP1252" s="81">
        <f>BP1253</f>
        <v>0</v>
      </c>
      <c r="BQ1252" s="11">
        <f t="shared" si="4036"/>
        <v>0</v>
      </c>
      <c r="BR1252" s="11">
        <f t="shared" si="4036"/>
        <v>0</v>
      </c>
      <c r="BS1252" s="11">
        <f t="shared" si="4036"/>
        <v>0</v>
      </c>
      <c r="BT1252" s="11">
        <f t="shared" si="4036"/>
        <v>0</v>
      </c>
      <c r="BU1252" s="18">
        <f>BU1253</f>
        <v>255</v>
      </c>
      <c r="BV1252" s="18">
        <f>BV1253</f>
        <v>0</v>
      </c>
      <c r="BW1252" s="75">
        <f t="shared" si="4037"/>
        <v>0</v>
      </c>
      <c r="BX1252" s="75">
        <f t="shared" si="4037"/>
        <v>0</v>
      </c>
      <c r="BY1252" s="75">
        <f t="shared" si="4037"/>
        <v>0</v>
      </c>
      <c r="BZ1252" s="75">
        <f t="shared" si="4037"/>
        <v>0</v>
      </c>
      <c r="CA1252" s="81">
        <f>CA1253</f>
        <v>255</v>
      </c>
      <c r="CB1252" s="81">
        <f>CB1253</f>
        <v>0</v>
      </c>
      <c r="CC1252" s="75">
        <f t="shared" si="4038"/>
        <v>0</v>
      </c>
      <c r="CD1252" s="75">
        <f t="shared" si="4038"/>
        <v>0</v>
      </c>
      <c r="CE1252" s="75">
        <f t="shared" si="4038"/>
        <v>0</v>
      </c>
      <c r="CF1252" s="75">
        <f t="shared" si="4038"/>
        <v>0</v>
      </c>
      <c r="CG1252" s="81">
        <f>CG1253</f>
        <v>255</v>
      </c>
      <c r="CH1252" s="81">
        <f>CH1253</f>
        <v>0</v>
      </c>
      <c r="CI1252" s="11">
        <f t="shared" si="4039"/>
        <v>47</v>
      </c>
      <c r="CJ1252" s="11">
        <f t="shared" si="4039"/>
        <v>0</v>
      </c>
      <c r="CK1252" s="11">
        <f t="shared" si="4039"/>
        <v>0</v>
      </c>
      <c r="CL1252" s="11">
        <f t="shared" si="4039"/>
        <v>0</v>
      </c>
      <c r="CM1252" s="18">
        <f>CM1253</f>
        <v>302</v>
      </c>
      <c r="CN1252" s="18">
        <f>CN1253</f>
        <v>0</v>
      </c>
      <c r="CO1252" s="11">
        <f t="shared" si="4040"/>
        <v>0</v>
      </c>
      <c r="CP1252" s="11">
        <f t="shared" si="4040"/>
        <v>0</v>
      </c>
      <c r="CQ1252" s="11">
        <f t="shared" si="4040"/>
        <v>0</v>
      </c>
      <c r="CR1252" s="11">
        <f t="shared" si="4040"/>
        <v>0</v>
      </c>
      <c r="CS1252" s="18">
        <f>CS1253</f>
        <v>302</v>
      </c>
      <c r="CT1252" s="18">
        <f>CT1253</f>
        <v>0</v>
      </c>
    </row>
    <row r="1253" spans="1:98">
      <c r="A1253" s="63" t="s">
        <v>24</v>
      </c>
      <c r="B1253" s="22" t="s">
        <v>293</v>
      </c>
      <c r="C1253" s="22" t="s">
        <v>22</v>
      </c>
      <c r="D1253" s="22" t="s">
        <v>64</v>
      </c>
      <c r="E1253" s="22" t="s">
        <v>298</v>
      </c>
      <c r="F1253" s="14" t="s">
        <v>38</v>
      </c>
      <c r="G1253" s="11">
        <v>255</v>
      </c>
      <c r="H1253" s="11"/>
      <c r="I1253" s="11"/>
      <c r="J1253" s="11"/>
      <c r="K1253" s="11"/>
      <c r="L1253" s="11"/>
      <c r="M1253" s="11">
        <f>G1253+I1253+J1253+K1253+L1253</f>
        <v>255</v>
      </c>
      <c r="N1253" s="11">
        <f>H1253+J1253</f>
        <v>0</v>
      </c>
      <c r="O1253" s="11"/>
      <c r="P1253" s="11"/>
      <c r="Q1253" s="11"/>
      <c r="R1253" s="11"/>
      <c r="S1253" s="11">
        <f>M1253+O1253+P1253+Q1253+R1253</f>
        <v>255</v>
      </c>
      <c r="T1253" s="11">
        <f>N1253+P1253</f>
        <v>0</v>
      </c>
      <c r="U1253" s="11"/>
      <c r="V1253" s="11"/>
      <c r="W1253" s="11"/>
      <c r="X1253" s="11"/>
      <c r="Y1253" s="11">
        <f>S1253+U1253+V1253+W1253+X1253</f>
        <v>255</v>
      </c>
      <c r="Z1253" s="11">
        <f>T1253+V1253</f>
        <v>0</v>
      </c>
      <c r="AA1253" s="11"/>
      <c r="AB1253" s="11"/>
      <c r="AC1253" s="11"/>
      <c r="AD1253" s="11"/>
      <c r="AE1253" s="11">
        <f>Y1253+AA1253+AB1253+AC1253+AD1253</f>
        <v>255</v>
      </c>
      <c r="AF1253" s="11">
        <f>Z1253+AB1253</f>
        <v>0</v>
      </c>
      <c r="AG1253" s="11"/>
      <c r="AH1253" s="11"/>
      <c r="AI1253" s="11"/>
      <c r="AJ1253" s="11"/>
      <c r="AK1253" s="75">
        <f>AE1253+AG1253+AH1253+AI1253+AJ1253</f>
        <v>255</v>
      </c>
      <c r="AL1253" s="75">
        <f>AF1253+AH1253</f>
        <v>0</v>
      </c>
      <c r="AM1253" s="11"/>
      <c r="AN1253" s="11"/>
      <c r="AO1253" s="11"/>
      <c r="AP1253" s="11"/>
      <c r="AQ1253" s="11">
        <f>AK1253+AM1253+AN1253+AO1253+AP1253</f>
        <v>255</v>
      </c>
      <c r="AR1253" s="11">
        <f>AL1253+AN1253</f>
        <v>0</v>
      </c>
      <c r="AS1253" s="11"/>
      <c r="AT1253" s="11"/>
      <c r="AU1253" s="11"/>
      <c r="AV1253" s="11"/>
      <c r="AW1253" s="11">
        <f>AQ1253+AS1253+AT1253+AU1253+AV1253</f>
        <v>255</v>
      </c>
      <c r="AX1253" s="11">
        <f>AR1253+AT1253</f>
        <v>0</v>
      </c>
      <c r="AY1253" s="75"/>
      <c r="AZ1253" s="75"/>
      <c r="BA1253" s="75"/>
      <c r="BB1253" s="75"/>
      <c r="BC1253" s="75">
        <f>AW1253+AY1253+AZ1253+BA1253+BB1253</f>
        <v>255</v>
      </c>
      <c r="BD1253" s="75">
        <f>AX1253+AZ1253</f>
        <v>0</v>
      </c>
      <c r="BE1253" s="11"/>
      <c r="BF1253" s="11"/>
      <c r="BG1253" s="11"/>
      <c r="BH1253" s="11"/>
      <c r="BI1253" s="138">
        <f>BC1253+BE1253+BF1253+BG1253+BH1253</f>
        <v>255</v>
      </c>
      <c r="BJ1253" s="138">
        <f>BD1253+BF1253</f>
        <v>0</v>
      </c>
      <c r="BK1253" s="75"/>
      <c r="BL1253" s="75"/>
      <c r="BM1253" s="75"/>
      <c r="BN1253" s="75"/>
      <c r="BO1253" s="75">
        <f>BI1253+BK1253+BL1253+BM1253+BN1253</f>
        <v>255</v>
      </c>
      <c r="BP1253" s="75">
        <f>BJ1253+BL1253</f>
        <v>0</v>
      </c>
      <c r="BQ1253" s="11"/>
      <c r="BR1253" s="11"/>
      <c r="BS1253" s="11"/>
      <c r="BT1253" s="11"/>
      <c r="BU1253" s="11">
        <f>BO1253+BQ1253+BR1253+BS1253+BT1253</f>
        <v>255</v>
      </c>
      <c r="BV1253" s="11">
        <f>BP1253+BR1253</f>
        <v>0</v>
      </c>
      <c r="BW1253" s="75"/>
      <c r="BX1253" s="75"/>
      <c r="BY1253" s="75"/>
      <c r="BZ1253" s="75"/>
      <c r="CA1253" s="75">
        <f>BU1253+BW1253+BX1253+BY1253+BZ1253</f>
        <v>255</v>
      </c>
      <c r="CB1253" s="75">
        <f>BV1253+BX1253</f>
        <v>0</v>
      </c>
      <c r="CC1253" s="75"/>
      <c r="CD1253" s="75"/>
      <c r="CE1253" s="75"/>
      <c r="CF1253" s="75"/>
      <c r="CG1253" s="75">
        <f>CA1253+CC1253+CD1253+CE1253+CF1253</f>
        <v>255</v>
      </c>
      <c r="CH1253" s="75">
        <f>CB1253+CD1253</f>
        <v>0</v>
      </c>
      <c r="CI1253" s="11">
        <v>47</v>
      </c>
      <c r="CJ1253" s="11"/>
      <c r="CK1253" s="11"/>
      <c r="CL1253" s="11"/>
      <c r="CM1253" s="11">
        <f>CG1253+CI1253+CJ1253+CK1253+CL1253</f>
        <v>302</v>
      </c>
      <c r="CN1253" s="11">
        <f>CH1253+CJ1253</f>
        <v>0</v>
      </c>
      <c r="CO1253" s="11"/>
      <c r="CP1253" s="11"/>
      <c r="CQ1253" s="11"/>
      <c r="CR1253" s="11"/>
      <c r="CS1253" s="11">
        <f>CM1253+CO1253+CP1253+CQ1253+CR1253</f>
        <v>302</v>
      </c>
      <c r="CT1253" s="11">
        <f>CN1253+CP1253</f>
        <v>0</v>
      </c>
    </row>
    <row r="1254" spans="1:98">
      <c r="A1254" s="51" t="s">
        <v>571</v>
      </c>
      <c r="B1254" s="22" t="s">
        <v>293</v>
      </c>
      <c r="C1254" s="22" t="s">
        <v>22</v>
      </c>
      <c r="D1254" s="22" t="s">
        <v>64</v>
      </c>
      <c r="E1254" s="22" t="s">
        <v>655</v>
      </c>
      <c r="F1254" s="14"/>
      <c r="G1254" s="11"/>
      <c r="H1254" s="11"/>
      <c r="I1254" s="11"/>
      <c r="J1254" s="11"/>
      <c r="K1254" s="11"/>
      <c r="L1254" s="11"/>
      <c r="M1254" s="11"/>
      <c r="N1254" s="11"/>
      <c r="O1254" s="11"/>
      <c r="P1254" s="11"/>
      <c r="Q1254" s="11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>
        <f>AB1255</f>
        <v>453</v>
      </c>
      <c r="AC1254" s="11">
        <f t="shared" ref="AC1254:AF1256" si="4041">AC1255</f>
        <v>0</v>
      </c>
      <c r="AD1254" s="11">
        <f t="shared" si="4041"/>
        <v>0</v>
      </c>
      <c r="AE1254" s="11">
        <f t="shared" si="4041"/>
        <v>453</v>
      </c>
      <c r="AF1254" s="11">
        <f t="shared" si="4041"/>
        <v>453</v>
      </c>
      <c r="AG1254" s="11"/>
      <c r="AH1254" s="11">
        <f>AH1255</f>
        <v>0</v>
      </c>
      <c r="AI1254" s="11">
        <f t="shared" ref="AI1254:AL1256" si="4042">AI1255</f>
        <v>0</v>
      </c>
      <c r="AJ1254" s="11">
        <f t="shared" si="4042"/>
        <v>0</v>
      </c>
      <c r="AK1254" s="75">
        <f t="shared" si="4042"/>
        <v>453</v>
      </c>
      <c r="AL1254" s="75">
        <f t="shared" si="4042"/>
        <v>453</v>
      </c>
      <c r="AM1254" s="11"/>
      <c r="AN1254" s="11">
        <f>AN1255</f>
        <v>0</v>
      </c>
      <c r="AO1254" s="11">
        <f t="shared" ref="AO1254:AR1256" si="4043">AO1255</f>
        <v>0</v>
      </c>
      <c r="AP1254" s="11">
        <f t="shared" si="4043"/>
        <v>0</v>
      </c>
      <c r="AQ1254" s="11">
        <f t="shared" si="4043"/>
        <v>453</v>
      </c>
      <c r="AR1254" s="11">
        <f t="shared" si="4043"/>
        <v>453</v>
      </c>
      <c r="AS1254" s="11"/>
      <c r="AT1254" s="11">
        <f>AT1255</f>
        <v>0</v>
      </c>
      <c r="AU1254" s="11">
        <f t="shared" ref="AU1254:AX1256" si="4044">AU1255</f>
        <v>0</v>
      </c>
      <c r="AV1254" s="11">
        <f t="shared" si="4044"/>
        <v>0</v>
      </c>
      <c r="AW1254" s="11">
        <f t="shared" si="4044"/>
        <v>453</v>
      </c>
      <c r="AX1254" s="11">
        <f t="shared" si="4044"/>
        <v>453</v>
      </c>
      <c r="AY1254" s="75"/>
      <c r="AZ1254" s="75">
        <f>AZ1255</f>
        <v>0</v>
      </c>
      <c r="BA1254" s="75">
        <f t="shared" ref="BA1254:BD1256" si="4045">BA1255</f>
        <v>0</v>
      </c>
      <c r="BB1254" s="75">
        <f t="shared" si="4045"/>
        <v>0</v>
      </c>
      <c r="BC1254" s="75">
        <f t="shared" si="4045"/>
        <v>453</v>
      </c>
      <c r="BD1254" s="75">
        <f t="shared" si="4045"/>
        <v>453</v>
      </c>
      <c r="BE1254" s="11"/>
      <c r="BF1254" s="11">
        <f>BF1255</f>
        <v>0</v>
      </c>
      <c r="BG1254" s="11">
        <f t="shared" ref="BG1254:BJ1256" si="4046">BG1255</f>
        <v>0</v>
      </c>
      <c r="BH1254" s="11">
        <f t="shared" si="4046"/>
        <v>0</v>
      </c>
      <c r="BI1254" s="138">
        <f t="shared" si="4046"/>
        <v>453</v>
      </c>
      <c r="BJ1254" s="138">
        <f t="shared" si="4046"/>
        <v>453</v>
      </c>
      <c r="BK1254" s="75"/>
      <c r="BL1254" s="75">
        <f>BL1255</f>
        <v>0</v>
      </c>
      <c r="BM1254" s="75">
        <f t="shared" ref="BM1254:BP1256" si="4047">BM1255</f>
        <v>0</v>
      </c>
      <c r="BN1254" s="75">
        <f t="shared" si="4047"/>
        <v>0</v>
      </c>
      <c r="BO1254" s="75">
        <f t="shared" si="4047"/>
        <v>453</v>
      </c>
      <c r="BP1254" s="75">
        <f t="shared" si="4047"/>
        <v>453</v>
      </c>
      <c r="BQ1254" s="11"/>
      <c r="BR1254" s="11">
        <f>BR1255</f>
        <v>0</v>
      </c>
      <c r="BS1254" s="11">
        <f t="shared" ref="BS1254:BV1256" si="4048">BS1255</f>
        <v>0</v>
      </c>
      <c r="BT1254" s="11">
        <f t="shared" si="4048"/>
        <v>0</v>
      </c>
      <c r="BU1254" s="11">
        <f t="shared" si="4048"/>
        <v>453</v>
      </c>
      <c r="BV1254" s="11">
        <f t="shared" si="4048"/>
        <v>453</v>
      </c>
      <c r="BW1254" s="75"/>
      <c r="BX1254" s="75">
        <f>BX1255</f>
        <v>0</v>
      </c>
      <c r="BY1254" s="75">
        <f t="shared" ref="BY1254:CB1256" si="4049">BY1255</f>
        <v>0</v>
      </c>
      <c r="BZ1254" s="75">
        <f t="shared" si="4049"/>
        <v>0</v>
      </c>
      <c r="CA1254" s="75">
        <f t="shared" si="4049"/>
        <v>453</v>
      </c>
      <c r="CB1254" s="75">
        <f t="shared" si="4049"/>
        <v>453</v>
      </c>
      <c r="CC1254" s="75"/>
      <c r="CD1254" s="75">
        <f>CD1255</f>
        <v>0</v>
      </c>
      <c r="CE1254" s="75">
        <f t="shared" ref="CE1254:CH1256" si="4050">CE1255</f>
        <v>0</v>
      </c>
      <c r="CF1254" s="75">
        <f t="shared" si="4050"/>
        <v>0</v>
      </c>
      <c r="CG1254" s="75">
        <f t="shared" si="4050"/>
        <v>453</v>
      </c>
      <c r="CH1254" s="75">
        <f t="shared" si="4050"/>
        <v>453</v>
      </c>
      <c r="CI1254" s="11"/>
      <c r="CJ1254" s="11">
        <f>CJ1255</f>
        <v>0</v>
      </c>
      <c r="CK1254" s="11">
        <f t="shared" ref="CK1254:CN1256" si="4051">CK1255</f>
        <v>0</v>
      </c>
      <c r="CL1254" s="11">
        <f t="shared" si="4051"/>
        <v>0</v>
      </c>
      <c r="CM1254" s="11">
        <f t="shared" si="4051"/>
        <v>453</v>
      </c>
      <c r="CN1254" s="11">
        <f t="shared" si="4051"/>
        <v>453</v>
      </c>
      <c r="CO1254" s="11"/>
      <c r="CP1254" s="11">
        <f>CP1255</f>
        <v>0</v>
      </c>
      <c r="CQ1254" s="11">
        <f t="shared" ref="CQ1254:CT1256" si="4052">CQ1255</f>
        <v>0</v>
      </c>
      <c r="CR1254" s="11">
        <f t="shared" si="4052"/>
        <v>0</v>
      </c>
      <c r="CS1254" s="11">
        <f t="shared" si="4052"/>
        <v>453</v>
      </c>
      <c r="CT1254" s="11">
        <f t="shared" si="4052"/>
        <v>453</v>
      </c>
    </row>
    <row r="1255" spans="1:98" ht="49.5">
      <c r="A1255" s="63" t="s">
        <v>649</v>
      </c>
      <c r="B1255" s="22" t="s">
        <v>293</v>
      </c>
      <c r="C1255" s="22" t="s">
        <v>22</v>
      </c>
      <c r="D1255" s="22" t="s">
        <v>64</v>
      </c>
      <c r="E1255" s="22" t="s">
        <v>648</v>
      </c>
      <c r="F1255" s="14"/>
      <c r="G1255" s="11"/>
      <c r="H1255" s="11"/>
      <c r="I1255" s="11"/>
      <c r="J1255" s="11"/>
      <c r="K1255" s="11"/>
      <c r="L1255" s="11"/>
      <c r="M1255" s="11"/>
      <c r="N1255" s="11"/>
      <c r="O1255" s="11"/>
      <c r="P1255" s="11"/>
      <c r="Q1255" s="11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>
        <f>AB1256</f>
        <v>453</v>
      </c>
      <c r="AC1255" s="11">
        <f t="shared" si="4041"/>
        <v>0</v>
      </c>
      <c r="AD1255" s="11">
        <f t="shared" si="4041"/>
        <v>0</v>
      </c>
      <c r="AE1255" s="11">
        <f t="shared" si="4041"/>
        <v>453</v>
      </c>
      <c r="AF1255" s="11">
        <f t="shared" si="4041"/>
        <v>453</v>
      </c>
      <c r="AG1255" s="11"/>
      <c r="AH1255" s="11">
        <f>AH1256</f>
        <v>0</v>
      </c>
      <c r="AI1255" s="11">
        <f t="shared" si="4042"/>
        <v>0</v>
      </c>
      <c r="AJ1255" s="11">
        <f t="shared" si="4042"/>
        <v>0</v>
      </c>
      <c r="AK1255" s="75">
        <f t="shared" si="4042"/>
        <v>453</v>
      </c>
      <c r="AL1255" s="75">
        <f t="shared" si="4042"/>
        <v>453</v>
      </c>
      <c r="AM1255" s="11"/>
      <c r="AN1255" s="11">
        <f>AN1256</f>
        <v>0</v>
      </c>
      <c r="AO1255" s="11">
        <f t="shared" si="4043"/>
        <v>0</v>
      </c>
      <c r="AP1255" s="11">
        <f t="shared" si="4043"/>
        <v>0</v>
      </c>
      <c r="AQ1255" s="11">
        <f t="shared" si="4043"/>
        <v>453</v>
      </c>
      <c r="AR1255" s="11">
        <f t="shared" si="4043"/>
        <v>453</v>
      </c>
      <c r="AS1255" s="11"/>
      <c r="AT1255" s="11">
        <f>AT1256</f>
        <v>0</v>
      </c>
      <c r="AU1255" s="11">
        <f t="shared" si="4044"/>
        <v>0</v>
      </c>
      <c r="AV1255" s="11">
        <f t="shared" si="4044"/>
        <v>0</v>
      </c>
      <c r="AW1255" s="11">
        <f t="shared" si="4044"/>
        <v>453</v>
      </c>
      <c r="AX1255" s="11">
        <f t="shared" si="4044"/>
        <v>453</v>
      </c>
      <c r="AY1255" s="75"/>
      <c r="AZ1255" s="75">
        <f>AZ1256</f>
        <v>0</v>
      </c>
      <c r="BA1255" s="75">
        <f t="shared" si="4045"/>
        <v>0</v>
      </c>
      <c r="BB1255" s="75">
        <f t="shared" si="4045"/>
        <v>0</v>
      </c>
      <c r="BC1255" s="75">
        <f t="shared" si="4045"/>
        <v>453</v>
      </c>
      <c r="BD1255" s="75">
        <f t="shared" si="4045"/>
        <v>453</v>
      </c>
      <c r="BE1255" s="11"/>
      <c r="BF1255" s="11">
        <f>BF1256</f>
        <v>0</v>
      </c>
      <c r="BG1255" s="11">
        <f t="shared" si="4046"/>
        <v>0</v>
      </c>
      <c r="BH1255" s="11">
        <f t="shared" si="4046"/>
        <v>0</v>
      </c>
      <c r="BI1255" s="138">
        <f t="shared" si="4046"/>
        <v>453</v>
      </c>
      <c r="BJ1255" s="138">
        <f t="shared" si="4046"/>
        <v>453</v>
      </c>
      <c r="BK1255" s="75"/>
      <c r="BL1255" s="75">
        <f>BL1256</f>
        <v>0</v>
      </c>
      <c r="BM1255" s="75">
        <f t="shared" si="4047"/>
        <v>0</v>
      </c>
      <c r="BN1255" s="75">
        <f t="shared" si="4047"/>
        <v>0</v>
      </c>
      <c r="BO1255" s="75">
        <f t="shared" si="4047"/>
        <v>453</v>
      </c>
      <c r="BP1255" s="75">
        <f t="shared" si="4047"/>
        <v>453</v>
      </c>
      <c r="BQ1255" s="11"/>
      <c r="BR1255" s="11">
        <f>BR1256</f>
        <v>0</v>
      </c>
      <c r="BS1255" s="11">
        <f t="shared" si="4048"/>
        <v>0</v>
      </c>
      <c r="BT1255" s="11">
        <f t="shared" si="4048"/>
        <v>0</v>
      </c>
      <c r="BU1255" s="11">
        <f t="shared" si="4048"/>
        <v>453</v>
      </c>
      <c r="BV1255" s="11">
        <f t="shared" si="4048"/>
        <v>453</v>
      </c>
      <c r="BW1255" s="75"/>
      <c r="BX1255" s="75">
        <f>BX1256</f>
        <v>0</v>
      </c>
      <c r="BY1255" s="75">
        <f t="shared" si="4049"/>
        <v>0</v>
      </c>
      <c r="BZ1255" s="75">
        <f t="shared" si="4049"/>
        <v>0</v>
      </c>
      <c r="CA1255" s="75">
        <f t="shared" si="4049"/>
        <v>453</v>
      </c>
      <c r="CB1255" s="75">
        <f t="shared" si="4049"/>
        <v>453</v>
      </c>
      <c r="CC1255" s="75"/>
      <c r="CD1255" s="75">
        <f>CD1256</f>
        <v>0</v>
      </c>
      <c r="CE1255" s="75">
        <f t="shared" si="4050"/>
        <v>0</v>
      </c>
      <c r="CF1255" s="75">
        <f t="shared" si="4050"/>
        <v>0</v>
      </c>
      <c r="CG1255" s="75">
        <f t="shared" si="4050"/>
        <v>453</v>
      </c>
      <c r="CH1255" s="75">
        <f t="shared" si="4050"/>
        <v>453</v>
      </c>
      <c r="CI1255" s="11"/>
      <c r="CJ1255" s="11">
        <f>CJ1256</f>
        <v>0</v>
      </c>
      <c r="CK1255" s="11">
        <f t="shared" si="4051"/>
        <v>0</v>
      </c>
      <c r="CL1255" s="11">
        <f t="shared" si="4051"/>
        <v>0</v>
      </c>
      <c r="CM1255" s="11">
        <f t="shared" si="4051"/>
        <v>453</v>
      </c>
      <c r="CN1255" s="11">
        <f t="shared" si="4051"/>
        <v>453</v>
      </c>
      <c r="CO1255" s="11"/>
      <c r="CP1255" s="11">
        <f>CP1256</f>
        <v>0</v>
      </c>
      <c r="CQ1255" s="11">
        <f t="shared" si="4052"/>
        <v>0</v>
      </c>
      <c r="CR1255" s="11">
        <f t="shared" si="4052"/>
        <v>0</v>
      </c>
      <c r="CS1255" s="11">
        <f t="shared" si="4052"/>
        <v>453</v>
      </c>
      <c r="CT1255" s="11">
        <f t="shared" si="4052"/>
        <v>453</v>
      </c>
    </row>
    <row r="1256" spans="1:98" ht="33">
      <c r="A1256" s="63" t="s">
        <v>12</v>
      </c>
      <c r="B1256" s="22" t="s">
        <v>293</v>
      </c>
      <c r="C1256" s="22" t="s">
        <v>22</v>
      </c>
      <c r="D1256" s="22" t="s">
        <v>64</v>
      </c>
      <c r="E1256" s="22" t="s">
        <v>648</v>
      </c>
      <c r="F1256" s="14" t="s">
        <v>13</v>
      </c>
      <c r="G1256" s="11"/>
      <c r="H1256" s="11"/>
      <c r="I1256" s="11"/>
      <c r="J1256" s="11"/>
      <c r="K1256" s="11"/>
      <c r="L1256" s="11"/>
      <c r="M1256" s="11"/>
      <c r="N1256" s="11"/>
      <c r="O1256" s="11"/>
      <c r="P1256" s="11"/>
      <c r="Q1256" s="11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>
        <f>AB1257</f>
        <v>453</v>
      </c>
      <c r="AC1256" s="11">
        <f t="shared" si="4041"/>
        <v>0</v>
      </c>
      <c r="AD1256" s="11">
        <f t="shared" si="4041"/>
        <v>0</v>
      </c>
      <c r="AE1256" s="11">
        <f t="shared" si="4041"/>
        <v>453</v>
      </c>
      <c r="AF1256" s="11">
        <f t="shared" si="4041"/>
        <v>453</v>
      </c>
      <c r="AG1256" s="11"/>
      <c r="AH1256" s="11">
        <f>AH1257</f>
        <v>0</v>
      </c>
      <c r="AI1256" s="11">
        <f t="shared" si="4042"/>
        <v>0</v>
      </c>
      <c r="AJ1256" s="11">
        <f t="shared" si="4042"/>
        <v>0</v>
      </c>
      <c r="AK1256" s="75">
        <f t="shared" si="4042"/>
        <v>453</v>
      </c>
      <c r="AL1256" s="75">
        <f t="shared" si="4042"/>
        <v>453</v>
      </c>
      <c r="AM1256" s="11"/>
      <c r="AN1256" s="11">
        <f>AN1257</f>
        <v>0</v>
      </c>
      <c r="AO1256" s="11">
        <f t="shared" si="4043"/>
        <v>0</v>
      </c>
      <c r="AP1256" s="11">
        <f t="shared" si="4043"/>
        <v>0</v>
      </c>
      <c r="AQ1256" s="11">
        <f t="shared" si="4043"/>
        <v>453</v>
      </c>
      <c r="AR1256" s="11">
        <f t="shared" si="4043"/>
        <v>453</v>
      </c>
      <c r="AS1256" s="11"/>
      <c r="AT1256" s="11">
        <f>AT1257</f>
        <v>0</v>
      </c>
      <c r="AU1256" s="11">
        <f t="shared" si="4044"/>
        <v>0</v>
      </c>
      <c r="AV1256" s="11">
        <f t="shared" si="4044"/>
        <v>0</v>
      </c>
      <c r="AW1256" s="11">
        <f t="shared" si="4044"/>
        <v>453</v>
      </c>
      <c r="AX1256" s="11">
        <f t="shared" si="4044"/>
        <v>453</v>
      </c>
      <c r="AY1256" s="75"/>
      <c r="AZ1256" s="75">
        <f>AZ1257</f>
        <v>0</v>
      </c>
      <c r="BA1256" s="75">
        <f t="shared" si="4045"/>
        <v>0</v>
      </c>
      <c r="BB1256" s="75">
        <f t="shared" si="4045"/>
        <v>0</v>
      </c>
      <c r="BC1256" s="75">
        <f t="shared" si="4045"/>
        <v>453</v>
      </c>
      <c r="BD1256" s="75">
        <f t="shared" si="4045"/>
        <v>453</v>
      </c>
      <c r="BE1256" s="11"/>
      <c r="BF1256" s="11">
        <f>BF1257</f>
        <v>0</v>
      </c>
      <c r="BG1256" s="11">
        <f t="shared" si="4046"/>
        <v>0</v>
      </c>
      <c r="BH1256" s="11">
        <f t="shared" si="4046"/>
        <v>0</v>
      </c>
      <c r="BI1256" s="138">
        <f t="shared" si="4046"/>
        <v>453</v>
      </c>
      <c r="BJ1256" s="138">
        <f t="shared" si="4046"/>
        <v>453</v>
      </c>
      <c r="BK1256" s="75"/>
      <c r="BL1256" s="75">
        <f>BL1257</f>
        <v>0</v>
      </c>
      <c r="BM1256" s="75">
        <f t="shared" si="4047"/>
        <v>0</v>
      </c>
      <c r="BN1256" s="75">
        <f t="shared" si="4047"/>
        <v>0</v>
      </c>
      <c r="BO1256" s="75">
        <f t="shared" si="4047"/>
        <v>453</v>
      </c>
      <c r="BP1256" s="75">
        <f t="shared" si="4047"/>
        <v>453</v>
      </c>
      <c r="BQ1256" s="11"/>
      <c r="BR1256" s="11">
        <f>BR1257</f>
        <v>0</v>
      </c>
      <c r="BS1256" s="11">
        <f t="shared" si="4048"/>
        <v>0</v>
      </c>
      <c r="BT1256" s="11">
        <f t="shared" si="4048"/>
        <v>0</v>
      </c>
      <c r="BU1256" s="11">
        <f t="shared" si="4048"/>
        <v>453</v>
      </c>
      <c r="BV1256" s="11">
        <f t="shared" si="4048"/>
        <v>453</v>
      </c>
      <c r="BW1256" s="75"/>
      <c r="BX1256" s="75">
        <f>BX1257</f>
        <v>0</v>
      </c>
      <c r="BY1256" s="75">
        <f t="shared" si="4049"/>
        <v>0</v>
      </c>
      <c r="BZ1256" s="75">
        <f t="shared" si="4049"/>
        <v>0</v>
      </c>
      <c r="CA1256" s="75">
        <f t="shared" si="4049"/>
        <v>453</v>
      </c>
      <c r="CB1256" s="75">
        <f t="shared" si="4049"/>
        <v>453</v>
      </c>
      <c r="CC1256" s="75"/>
      <c r="CD1256" s="75">
        <f>CD1257</f>
        <v>0</v>
      </c>
      <c r="CE1256" s="75">
        <f t="shared" si="4050"/>
        <v>0</v>
      </c>
      <c r="CF1256" s="75">
        <f t="shared" si="4050"/>
        <v>0</v>
      </c>
      <c r="CG1256" s="75">
        <f t="shared" si="4050"/>
        <v>453</v>
      </c>
      <c r="CH1256" s="75">
        <f t="shared" si="4050"/>
        <v>453</v>
      </c>
      <c r="CI1256" s="11"/>
      <c r="CJ1256" s="11">
        <f>CJ1257</f>
        <v>0</v>
      </c>
      <c r="CK1256" s="11">
        <f t="shared" si="4051"/>
        <v>0</v>
      </c>
      <c r="CL1256" s="11">
        <f t="shared" si="4051"/>
        <v>0</v>
      </c>
      <c r="CM1256" s="11">
        <f t="shared" si="4051"/>
        <v>453</v>
      </c>
      <c r="CN1256" s="11">
        <f t="shared" si="4051"/>
        <v>453</v>
      </c>
      <c r="CO1256" s="11"/>
      <c r="CP1256" s="11">
        <f>CP1257</f>
        <v>0</v>
      </c>
      <c r="CQ1256" s="11">
        <f t="shared" si="4052"/>
        <v>0</v>
      </c>
      <c r="CR1256" s="11">
        <f t="shared" si="4052"/>
        <v>0</v>
      </c>
      <c r="CS1256" s="11">
        <f t="shared" si="4052"/>
        <v>453</v>
      </c>
      <c r="CT1256" s="11">
        <f t="shared" si="4052"/>
        <v>453</v>
      </c>
    </row>
    <row r="1257" spans="1:98">
      <c r="A1257" s="63" t="s">
        <v>24</v>
      </c>
      <c r="B1257" s="22" t="s">
        <v>293</v>
      </c>
      <c r="C1257" s="22" t="s">
        <v>22</v>
      </c>
      <c r="D1257" s="22" t="s">
        <v>64</v>
      </c>
      <c r="E1257" s="22" t="s">
        <v>648</v>
      </c>
      <c r="F1257" s="14" t="s">
        <v>38</v>
      </c>
      <c r="G1257" s="11"/>
      <c r="H1257" s="11"/>
      <c r="I1257" s="11"/>
      <c r="J1257" s="11"/>
      <c r="K1257" s="11"/>
      <c r="L1257" s="11"/>
      <c r="M1257" s="11"/>
      <c r="N1257" s="11"/>
      <c r="O1257" s="11"/>
      <c r="P1257" s="11"/>
      <c r="Q1257" s="11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>
        <v>453</v>
      </c>
      <c r="AC1257" s="11"/>
      <c r="AD1257" s="11"/>
      <c r="AE1257" s="11">
        <f>Y1257+AA1257+AB1257+AC1257+AD1257</f>
        <v>453</v>
      </c>
      <c r="AF1257" s="11">
        <f>Z1257+AB1257</f>
        <v>453</v>
      </c>
      <c r="AG1257" s="11"/>
      <c r="AH1257" s="11"/>
      <c r="AI1257" s="11"/>
      <c r="AJ1257" s="11"/>
      <c r="AK1257" s="75">
        <f>AE1257+AG1257+AH1257+AI1257+AJ1257</f>
        <v>453</v>
      </c>
      <c r="AL1257" s="75">
        <f>AF1257+AH1257</f>
        <v>453</v>
      </c>
      <c r="AM1257" s="11"/>
      <c r="AN1257" s="11"/>
      <c r="AO1257" s="11"/>
      <c r="AP1257" s="11"/>
      <c r="AQ1257" s="11">
        <f>AK1257+AM1257+AN1257+AO1257+AP1257</f>
        <v>453</v>
      </c>
      <c r="AR1257" s="11">
        <f>AL1257+AN1257</f>
        <v>453</v>
      </c>
      <c r="AS1257" s="11"/>
      <c r="AT1257" s="11"/>
      <c r="AU1257" s="11"/>
      <c r="AV1257" s="11"/>
      <c r="AW1257" s="11">
        <f>AQ1257+AS1257+AT1257+AU1257+AV1257</f>
        <v>453</v>
      </c>
      <c r="AX1257" s="11">
        <f>AR1257+AT1257</f>
        <v>453</v>
      </c>
      <c r="AY1257" s="75"/>
      <c r="AZ1257" s="75"/>
      <c r="BA1257" s="75"/>
      <c r="BB1257" s="75"/>
      <c r="BC1257" s="75">
        <f>AW1257+AY1257+AZ1257+BA1257+BB1257</f>
        <v>453</v>
      </c>
      <c r="BD1257" s="75">
        <f>AX1257+AZ1257</f>
        <v>453</v>
      </c>
      <c r="BE1257" s="11"/>
      <c r="BF1257" s="11"/>
      <c r="BG1257" s="11"/>
      <c r="BH1257" s="11"/>
      <c r="BI1257" s="138">
        <f>BC1257+BE1257+BF1257+BG1257+BH1257</f>
        <v>453</v>
      </c>
      <c r="BJ1257" s="138">
        <f>BD1257+BF1257</f>
        <v>453</v>
      </c>
      <c r="BK1257" s="75"/>
      <c r="BL1257" s="75"/>
      <c r="BM1257" s="75"/>
      <c r="BN1257" s="75"/>
      <c r="BO1257" s="75">
        <f>BI1257+BK1257+BL1257+BM1257+BN1257</f>
        <v>453</v>
      </c>
      <c r="BP1257" s="75">
        <f>BJ1257+BL1257</f>
        <v>453</v>
      </c>
      <c r="BQ1257" s="11"/>
      <c r="BR1257" s="11"/>
      <c r="BS1257" s="11"/>
      <c r="BT1257" s="11"/>
      <c r="BU1257" s="11">
        <f>BO1257+BQ1257+BR1257+BS1257+BT1257</f>
        <v>453</v>
      </c>
      <c r="BV1257" s="11">
        <f>BP1257+BR1257</f>
        <v>453</v>
      </c>
      <c r="BW1257" s="75"/>
      <c r="BX1257" s="75"/>
      <c r="BY1257" s="75"/>
      <c r="BZ1257" s="75"/>
      <c r="CA1257" s="75">
        <f>BU1257+BW1257+BX1257+BY1257+BZ1257</f>
        <v>453</v>
      </c>
      <c r="CB1257" s="75">
        <f>BV1257+BX1257</f>
        <v>453</v>
      </c>
      <c r="CC1257" s="75"/>
      <c r="CD1257" s="75"/>
      <c r="CE1257" s="75"/>
      <c r="CF1257" s="75"/>
      <c r="CG1257" s="75">
        <f>CA1257+CC1257+CD1257+CE1257+CF1257</f>
        <v>453</v>
      </c>
      <c r="CH1257" s="75">
        <f>CB1257+CD1257</f>
        <v>453</v>
      </c>
      <c r="CI1257" s="11"/>
      <c r="CJ1257" s="11"/>
      <c r="CK1257" s="11"/>
      <c r="CL1257" s="11"/>
      <c r="CM1257" s="11">
        <f>CG1257+CI1257+CJ1257+CK1257+CL1257</f>
        <v>453</v>
      </c>
      <c r="CN1257" s="11">
        <f>CH1257+CJ1257</f>
        <v>453</v>
      </c>
      <c r="CO1257" s="11"/>
      <c r="CP1257" s="11"/>
      <c r="CQ1257" s="11"/>
      <c r="CR1257" s="11"/>
      <c r="CS1257" s="11">
        <f>CM1257+CO1257+CP1257+CQ1257+CR1257</f>
        <v>453</v>
      </c>
      <c r="CT1257" s="11">
        <f>CN1257+CP1257</f>
        <v>453</v>
      </c>
    </row>
    <row r="1258" spans="1:98">
      <c r="A1258" s="63" t="s">
        <v>584</v>
      </c>
      <c r="B1258" s="22" t="s">
        <v>293</v>
      </c>
      <c r="C1258" s="22" t="s">
        <v>22</v>
      </c>
      <c r="D1258" s="22" t="s">
        <v>64</v>
      </c>
      <c r="E1258" s="22" t="s">
        <v>600</v>
      </c>
      <c r="F1258" s="14"/>
      <c r="G1258" s="11"/>
      <c r="H1258" s="11"/>
      <c r="I1258" s="11"/>
      <c r="J1258" s="11"/>
      <c r="K1258" s="11"/>
      <c r="L1258" s="11"/>
      <c r="M1258" s="11"/>
      <c r="N1258" s="11"/>
      <c r="O1258" s="11">
        <f t="shared" ref="O1258:T1258" si="4053">O1259+O1262+O1265</f>
        <v>0</v>
      </c>
      <c r="P1258" s="11">
        <f t="shared" si="4053"/>
        <v>554</v>
      </c>
      <c r="Q1258" s="11">
        <f t="shared" si="4053"/>
        <v>0</v>
      </c>
      <c r="R1258" s="11">
        <f t="shared" si="4053"/>
        <v>0</v>
      </c>
      <c r="S1258" s="11">
        <f t="shared" si="4053"/>
        <v>554</v>
      </c>
      <c r="T1258" s="11">
        <f t="shared" si="4053"/>
        <v>554</v>
      </c>
      <c r="U1258" s="11">
        <f t="shared" ref="U1258:Z1258" si="4054">U1259+U1262+U1265</f>
        <v>0</v>
      </c>
      <c r="V1258" s="11">
        <f t="shared" si="4054"/>
        <v>0</v>
      </c>
      <c r="W1258" s="11">
        <f t="shared" si="4054"/>
        <v>0</v>
      </c>
      <c r="X1258" s="11">
        <f t="shared" si="4054"/>
        <v>0</v>
      </c>
      <c r="Y1258" s="11">
        <f t="shared" si="4054"/>
        <v>554</v>
      </c>
      <c r="Z1258" s="11">
        <f t="shared" si="4054"/>
        <v>554</v>
      </c>
      <c r="AA1258" s="11">
        <f t="shared" ref="AA1258:AF1258" si="4055">AA1259+AA1262+AA1265</f>
        <v>0</v>
      </c>
      <c r="AB1258" s="11">
        <f t="shared" si="4055"/>
        <v>0</v>
      </c>
      <c r="AC1258" s="11">
        <f t="shared" si="4055"/>
        <v>0</v>
      </c>
      <c r="AD1258" s="11">
        <f t="shared" si="4055"/>
        <v>0</v>
      </c>
      <c r="AE1258" s="11">
        <f t="shared" si="4055"/>
        <v>554</v>
      </c>
      <c r="AF1258" s="11">
        <f t="shared" si="4055"/>
        <v>554</v>
      </c>
      <c r="AG1258" s="11">
        <f t="shared" ref="AG1258:AL1258" si="4056">AG1259+AG1262+AG1265</f>
        <v>0</v>
      </c>
      <c r="AH1258" s="11">
        <f t="shared" si="4056"/>
        <v>0</v>
      </c>
      <c r="AI1258" s="11">
        <f t="shared" si="4056"/>
        <v>0</v>
      </c>
      <c r="AJ1258" s="11">
        <f t="shared" si="4056"/>
        <v>0</v>
      </c>
      <c r="AK1258" s="75">
        <f t="shared" si="4056"/>
        <v>554</v>
      </c>
      <c r="AL1258" s="75">
        <f t="shared" si="4056"/>
        <v>554</v>
      </c>
      <c r="AM1258" s="11">
        <f t="shared" ref="AM1258:AR1258" si="4057">AM1259+AM1262+AM1265</f>
        <v>0</v>
      </c>
      <c r="AN1258" s="11">
        <f t="shared" si="4057"/>
        <v>0</v>
      </c>
      <c r="AO1258" s="11">
        <f t="shared" si="4057"/>
        <v>0</v>
      </c>
      <c r="AP1258" s="11">
        <f t="shared" si="4057"/>
        <v>0</v>
      </c>
      <c r="AQ1258" s="11">
        <f t="shared" si="4057"/>
        <v>554</v>
      </c>
      <c r="AR1258" s="11">
        <f t="shared" si="4057"/>
        <v>554</v>
      </c>
      <c r="AS1258" s="11">
        <f t="shared" ref="AS1258:AX1258" si="4058">AS1259+AS1262+AS1265</f>
        <v>0</v>
      </c>
      <c r="AT1258" s="11">
        <f t="shared" si="4058"/>
        <v>0</v>
      </c>
      <c r="AU1258" s="11">
        <f t="shared" si="4058"/>
        <v>0</v>
      </c>
      <c r="AV1258" s="11">
        <f t="shared" si="4058"/>
        <v>0</v>
      </c>
      <c r="AW1258" s="11">
        <f t="shared" si="4058"/>
        <v>554</v>
      </c>
      <c r="AX1258" s="11">
        <f t="shared" si="4058"/>
        <v>554</v>
      </c>
      <c r="AY1258" s="75">
        <f t="shared" ref="AY1258:BD1258" si="4059">AY1259+AY1262+AY1265</f>
        <v>0</v>
      </c>
      <c r="AZ1258" s="75">
        <f t="shared" si="4059"/>
        <v>113</v>
      </c>
      <c r="BA1258" s="75">
        <f t="shared" si="4059"/>
        <v>0</v>
      </c>
      <c r="BB1258" s="75">
        <f t="shared" si="4059"/>
        <v>0</v>
      </c>
      <c r="BC1258" s="75">
        <f t="shared" si="4059"/>
        <v>667</v>
      </c>
      <c r="BD1258" s="75">
        <f t="shared" si="4059"/>
        <v>667</v>
      </c>
      <c r="BE1258" s="11">
        <f t="shared" ref="BE1258:BJ1258" si="4060">BE1259+BE1262+BE1265</f>
        <v>0</v>
      </c>
      <c r="BF1258" s="11">
        <f t="shared" si="4060"/>
        <v>0</v>
      </c>
      <c r="BG1258" s="11">
        <f t="shared" si="4060"/>
        <v>0</v>
      </c>
      <c r="BH1258" s="11">
        <f t="shared" si="4060"/>
        <v>0</v>
      </c>
      <c r="BI1258" s="138">
        <f t="shared" si="4060"/>
        <v>667</v>
      </c>
      <c r="BJ1258" s="138">
        <f t="shared" si="4060"/>
        <v>667</v>
      </c>
      <c r="BK1258" s="75">
        <f t="shared" ref="BK1258:BP1258" si="4061">BK1259+BK1262+BK1265</f>
        <v>0</v>
      </c>
      <c r="BL1258" s="75">
        <f t="shared" si="4061"/>
        <v>0</v>
      </c>
      <c r="BM1258" s="75">
        <f t="shared" si="4061"/>
        <v>0</v>
      </c>
      <c r="BN1258" s="75">
        <f t="shared" si="4061"/>
        <v>0</v>
      </c>
      <c r="BO1258" s="75">
        <f t="shared" si="4061"/>
        <v>667</v>
      </c>
      <c r="BP1258" s="75">
        <f t="shared" si="4061"/>
        <v>667</v>
      </c>
      <c r="BQ1258" s="11">
        <f t="shared" ref="BQ1258:BV1258" si="4062">BQ1259+BQ1262+BQ1265</f>
        <v>0</v>
      </c>
      <c r="BR1258" s="11">
        <f t="shared" si="4062"/>
        <v>0</v>
      </c>
      <c r="BS1258" s="11">
        <f t="shared" si="4062"/>
        <v>0</v>
      </c>
      <c r="BT1258" s="11">
        <f t="shared" si="4062"/>
        <v>0</v>
      </c>
      <c r="BU1258" s="11">
        <f t="shared" si="4062"/>
        <v>667</v>
      </c>
      <c r="BV1258" s="11">
        <f t="shared" si="4062"/>
        <v>667</v>
      </c>
      <c r="BW1258" s="75">
        <f t="shared" ref="BW1258:CB1258" si="4063">BW1259+BW1262+BW1265</f>
        <v>0</v>
      </c>
      <c r="BX1258" s="75">
        <f t="shared" si="4063"/>
        <v>0</v>
      </c>
      <c r="BY1258" s="75">
        <f t="shared" si="4063"/>
        <v>0</v>
      </c>
      <c r="BZ1258" s="75">
        <f t="shared" si="4063"/>
        <v>0</v>
      </c>
      <c r="CA1258" s="75">
        <f t="shared" si="4063"/>
        <v>667</v>
      </c>
      <c r="CB1258" s="75">
        <f t="shared" si="4063"/>
        <v>667</v>
      </c>
      <c r="CC1258" s="75">
        <f t="shared" ref="CC1258:CH1258" si="4064">CC1259+CC1262+CC1265</f>
        <v>0</v>
      </c>
      <c r="CD1258" s="75">
        <f t="shared" si="4064"/>
        <v>0</v>
      </c>
      <c r="CE1258" s="75">
        <f t="shared" si="4064"/>
        <v>0</v>
      </c>
      <c r="CF1258" s="75">
        <f t="shared" si="4064"/>
        <v>0</v>
      </c>
      <c r="CG1258" s="75">
        <f t="shared" si="4064"/>
        <v>667</v>
      </c>
      <c r="CH1258" s="75">
        <f t="shared" si="4064"/>
        <v>667</v>
      </c>
      <c r="CI1258" s="11">
        <f t="shared" ref="CI1258:CN1258" si="4065">CI1259+CI1262+CI1265</f>
        <v>0</v>
      </c>
      <c r="CJ1258" s="11">
        <f t="shared" si="4065"/>
        <v>0</v>
      </c>
      <c r="CK1258" s="11">
        <f t="shared" si="4065"/>
        <v>0</v>
      </c>
      <c r="CL1258" s="11">
        <f t="shared" si="4065"/>
        <v>0</v>
      </c>
      <c r="CM1258" s="11">
        <f t="shared" si="4065"/>
        <v>667</v>
      </c>
      <c r="CN1258" s="11">
        <f t="shared" si="4065"/>
        <v>667</v>
      </c>
      <c r="CO1258" s="11">
        <f t="shared" ref="CO1258:CT1258" si="4066">CO1259+CO1262+CO1265</f>
        <v>0</v>
      </c>
      <c r="CP1258" s="11">
        <f t="shared" si="4066"/>
        <v>0</v>
      </c>
      <c r="CQ1258" s="11">
        <f t="shared" si="4066"/>
        <v>0</v>
      </c>
      <c r="CR1258" s="11">
        <f t="shared" si="4066"/>
        <v>0</v>
      </c>
      <c r="CS1258" s="11">
        <f t="shared" si="4066"/>
        <v>667</v>
      </c>
      <c r="CT1258" s="11">
        <f t="shared" si="4066"/>
        <v>667</v>
      </c>
    </row>
    <row r="1259" spans="1:98" ht="25.5" customHeight="1">
      <c r="A1259" s="63" t="s">
        <v>586</v>
      </c>
      <c r="B1259" s="22" t="s">
        <v>293</v>
      </c>
      <c r="C1259" s="22" t="s">
        <v>22</v>
      </c>
      <c r="D1259" s="22" t="s">
        <v>64</v>
      </c>
      <c r="E1259" s="22" t="s">
        <v>601</v>
      </c>
      <c r="F1259" s="14"/>
      <c r="G1259" s="11"/>
      <c r="H1259" s="11"/>
      <c r="I1259" s="11"/>
      <c r="J1259" s="11"/>
      <c r="K1259" s="11"/>
      <c r="L1259" s="11"/>
      <c r="M1259" s="11"/>
      <c r="N1259" s="11"/>
      <c r="O1259" s="11">
        <f>O1260</f>
        <v>0</v>
      </c>
      <c r="P1259" s="11">
        <f t="shared" ref="P1259:AG1260" si="4067">P1260</f>
        <v>25</v>
      </c>
      <c r="Q1259" s="11">
        <f t="shared" si="4067"/>
        <v>0</v>
      </c>
      <c r="R1259" s="11">
        <f t="shared" si="4067"/>
        <v>0</v>
      </c>
      <c r="S1259" s="11">
        <f t="shared" si="4067"/>
        <v>25</v>
      </c>
      <c r="T1259" s="11">
        <f t="shared" si="4067"/>
        <v>25</v>
      </c>
      <c r="U1259" s="11">
        <f t="shared" si="4067"/>
        <v>0</v>
      </c>
      <c r="V1259" s="11">
        <f t="shared" si="4067"/>
        <v>0</v>
      </c>
      <c r="W1259" s="11">
        <f t="shared" si="4067"/>
        <v>0</v>
      </c>
      <c r="X1259" s="11">
        <f t="shared" si="4067"/>
        <v>0</v>
      </c>
      <c r="Y1259" s="11">
        <f t="shared" si="4067"/>
        <v>25</v>
      </c>
      <c r="Z1259" s="11">
        <f t="shared" si="4067"/>
        <v>25</v>
      </c>
      <c r="AA1259" s="11">
        <f t="shared" si="4067"/>
        <v>0</v>
      </c>
      <c r="AB1259" s="11">
        <f t="shared" si="4067"/>
        <v>0</v>
      </c>
      <c r="AC1259" s="11">
        <f t="shared" si="4067"/>
        <v>0</v>
      </c>
      <c r="AD1259" s="11">
        <f t="shared" si="4067"/>
        <v>0</v>
      </c>
      <c r="AE1259" s="11">
        <f t="shared" si="4067"/>
        <v>25</v>
      </c>
      <c r="AF1259" s="11">
        <f t="shared" ref="AA1259:AF1260" si="4068">AF1260</f>
        <v>25</v>
      </c>
      <c r="AG1259" s="11">
        <f t="shared" si="4067"/>
        <v>0</v>
      </c>
      <c r="AH1259" s="11">
        <f t="shared" ref="AG1259:AV1260" si="4069">AH1260</f>
        <v>0</v>
      </c>
      <c r="AI1259" s="11">
        <f t="shared" si="4069"/>
        <v>0</v>
      </c>
      <c r="AJ1259" s="11">
        <f t="shared" si="4069"/>
        <v>0</v>
      </c>
      <c r="AK1259" s="75">
        <f t="shared" si="4069"/>
        <v>25</v>
      </c>
      <c r="AL1259" s="75">
        <f t="shared" si="4069"/>
        <v>25</v>
      </c>
      <c r="AM1259" s="11">
        <f t="shared" si="4069"/>
        <v>0</v>
      </c>
      <c r="AN1259" s="11">
        <f t="shared" si="4069"/>
        <v>0</v>
      </c>
      <c r="AO1259" s="11">
        <f t="shared" si="4069"/>
        <v>0</v>
      </c>
      <c r="AP1259" s="11">
        <f t="shared" si="4069"/>
        <v>0</v>
      </c>
      <c r="AQ1259" s="11">
        <f t="shared" si="4069"/>
        <v>25</v>
      </c>
      <c r="AR1259" s="11">
        <f t="shared" si="4069"/>
        <v>25</v>
      </c>
      <c r="AS1259" s="11">
        <f t="shared" si="4069"/>
        <v>0</v>
      </c>
      <c r="AT1259" s="11">
        <f t="shared" si="4069"/>
        <v>0</v>
      </c>
      <c r="AU1259" s="11">
        <f t="shared" si="4069"/>
        <v>0</v>
      </c>
      <c r="AV1259" s="11">
        <f t="shared" si="4069"/>
        <v>0</v>
      </c>
      <c r="AW1259" s="11">
        <f t="shared" ref="AS1259:BH1260" si="4070">AW1260</f>
        <v>25</v>
      </c>
      <c r="AX1259" s="11">
        <f t="shared" si="4070"/>
        <v>25</v>
      </c>
      <c r="AY1259" s="75">
        <f t="shared" si="4070"/>
        <v>0</v>
      </c>
      <c r="AZ1259" s="75">
        <f t="shared" si="4070"/>
        <v>0</v>
      </c>
      <c r="BA1259" s="75">
        <f t="shared" si="4070"/>
        <v>0</v>
      </c>
      <c r="BB1259" s="75">
        <f t="shared" si="4070"/>
        <v>0</v>
      </c>
      <c r="BC1259" s="75">
        <f t="shared" si="4070"/>
        <v>25</v>
      </c>
      <c r="BD1259" s="75">
        <f t="shared" si="4070"/>
        <v>25</v>
      </c>
      <c r="BE1259" s="11">
        <f t="shared" si="4070"/>
        <v>0</v>
      </c>
      <c r="BF1259" s="11">
        <f t="shared" si="4070"/>
        <v>0</v>
      </c>
      <c r="BG1259" s="11">
        <f t="shared" si="4070"/>
        <v>0</v>
      </c>
      <c r="BH1259" s="11">
        <f t="shared" si="4070"/>
        <v>0</v>
      </c>
      <c r="BI1259" s="138">
        <f t="shared" ref="BE1259:BT1260" si="4071">BI1260</f>
        <v>25</v>
      </c>
      <c r="BJ1259" s="138">
        <f t="shared" si="4071"/>
        <v>25</v>
      </c>
      <c r="BK1259" s="75">
        <f t="shared" si="4071"/>
        <v>0</v>
      </c>
      <c r="BL1259" s="75">
        <f t="shared" si="4071"/>
        <v>0</v>
      </c>
      <c r="BM1259" s="75">
        <f t="shared" si="4071"/>
        <v>0</v>
      </c>
      <c r="BN1259" s="75">
        <f t="shared" si="4071"/>
        <v>0</v>
      </c>
      <c r="BO1259" s="75">
        <f t="shared" si="4071"/>
        <v>25</v>
      </c>
      <c r="BP1259" s="75">
        <f t="shared" si="4071"/>
        <v>25</v>
      </c>
      <c r="BQ1259" s="11">
        <f t="shared" si="4071"/>
        <v>0</v>
      </c>
      <c r="BR1259" s="11">
        <f t="shared" si="4071"/>
        <v>0</v>
      </c>
      <c r="BS1259" s="11">
        <f t="shared" si="4071"/>
        <v>0</v>
      </c>
      <c r="BT1259" s="11">
        <f t="shared" si="4071"/>
        <v>0</v>
      </c>
      <c r="BU1259" s="11">
        <f t="shared" ref="BQ1259:CF1260" si="4072">BU1260</f>
        <v>25</v>
      </c>
      <c r="BV1259" s="11">
        <f t="shared" si="4072"/>
        <v>25</v>
      </c>
      <c r="BW1259" s="75">
        <f t="shared" si="4072"/>
        <v>0</v>
      </c>
      <c r="BX1259" s="75">
        <f t="shared" si="4072"/>
        <v>0</v>
      </c>
      <c r="BY1259" s="75">
        <f t="shared" si="4072"/>
        <v>0</v>
      </c>
      <c r="BZ1259" s="75">
        <f t="shared" si="4072"/>
        <v>0</v>
      </c>
      <c r="CA1259" s="75">
        <f t="shared" si="4072"/>
        <v>25</v>
      </c>
      <c r="CB1259" s="75">
        <f t="shared" si="4072"/>
        <v>25</v>
      </c>
      <c r="CC1259" s="75">
        <f t="shared" si="4072"/>
        <v>0</v>
      </c>
      <c r="CD1259" s="75">
        <f t="shared" si="4072"/>
        <v>0</v>
      </c>
      <c r="CE1259" s="75">
        <f t="shared" si="4072"/>
        <v>0</v>
      </c>
      <c r="CF1259" s="75">
        <f t="shared" si="4072"/>
        <v>0</v>
      </c>
      <c r="CG1259" s="75">
        <f t="shared" ref="CC1259:CR1260" si="4073">CG1260</f>
        <v>25</v>
      </c>
      <c r="CH1259" s="75">
        <f t="shared" si="4073"/>
        <v>25</v>
      </c>
      <c r="CI1259" s="11">
        <f t="shared" si="4073"/>
        <v>0</v>
      </c>
      <c r="CJ1259" s="11">
        <f t="shared" si="4073"/>
        <v>0</v>
      </c>
      <c r="CK1259" s="11">
        <f t="shared" si="4073"/>
        <v>0</v>
      </c>
      <c r="CL1259" s="11">
        <f t="shared" si="4073"/>
        <v>0</v>
      </c>
      <c r="CM1259" s="11">
        <f t="shared" si="4073"/>
        <v>25</v>
      </c>
      <c r="CN1259" s="11">
        <f t="shared" si="4073"/>
        <v>25</v>
      </c>
      <c r="CO1259" s="11">
        <f t="shared" si="4073"/>
        <v>0</v>
      </c>
      <c r="CP1259" s="11">
        <f t="shared" si="4073"/>
        <v>0</v>
      </c>
      <c r="CQ1259" s="11">
        <f t="shared" si="4073"/>
        <v>0</v>
      </c>
      <c r="CR1259" s="11">
        <f t="shared" si="4073"/>
        <v>0</v>
      </c>
      <c r="CS1259" s="11">
        <f t="shared" ref="CO1259:CT1260" si="4074">CS1260</f>
        <v>25</v>
      </c>
      <c r="CT1259" s="11">
        <f t="shared" si="4074"/>
        <v>25</v>
      </c>
    </row>
    <row r="1260" spans="1:98" ht="33">
      <c r="A1260" s="55" t="s">
        <v>268</v>
      </c>
      <c r="B1260" s="22" t="s">
        <v>293</v>
      </c>
      <c r="C1260" s="22" t="s">
        <v>22</v>
      </c>
      <c r="D1260" s="22" t="s">
        <v>64</v>
      </c>
      <c r="E1260" s="22" t="s">
        <v>601</v>
      </c>
      <c r="F1260" s="14" t="s">
        <v>33</v>
      </c>
      <c r="G1260" s="11"/>
      <c r="H1260" s="11"/>
      <c r="I1260" s="11"/>
      <c r="J1260" s="11"/>
      <c r="K1260" s="11"/>
      <c r="L1260" s="11"/>
      <c r="M1260" s="11"/>
      <c r="N1260" s="11"/>
      <c r="O1260" s="11">
        <f>O1261</f>
        <v>0</v>
      </c>
      <c r="P1260" s="11">
        <f t="shared" si="4067"/>
        <v>25</v>
      </c>
      <c r="Q1260" s="11">
        <f t="shared" si="4067"/>
        <v>0</v>
      </c>
      <c r="R1260" s="11">
        <f t="shared" si="4067"/>
        <v>0</v>
      </c>
      <c r="S1260" s="11">
        <f t="shared" si="4067"/>
        <v>25</v>
      </c>
      <c r="T1260" s="11">
        <f t="shared" si="4067"/>
        <v>25</v>
      </c>
      <c r="U1260" s="11">
        <f t="shared" si="4067"/>
        <v>0</v>
      </c>
      <c r="V1260" s="11">
        <f t="shared" si="4067"/>
        <v>0</v>
      </c>
      <c r="W1260" s="11">
        <f t="shared" si="4067"/>
        <v>0</v>
      </c>
      <c r="X1260" s="11">
        <f t="shared" si="4067"/>
        <v>0</v>
      </c>
      <c r="Y1260" s="11">
        <f t="shared" si="4067"/>
        <v>25</v>
      </c>
      <c r="Z1260" s="11">
        <f t="shared" si="4067"/>
        <v>25</v>
      </c>
      <c r="AA1260" s="11">
        <f t="shared" si="4068"/>
        <v>0</v>
      </c>
      <c r="AB1260" s="11">
        <f t="shared" si="4068"/>
        <v>0</v>
      </c>
      <c r="AC1260" s="11">
        <f t="shared" si="4068"/>
        <v>0</v>
      </c>
      <c r="AD1260" s="11">
        <f t="shared" si="4068"/>
        <v>0</v>
      </c>
      <c r="AE1260" s="11">
        <f t="shared" si="4068"/>
        <v>25</v>
      </c>
      <c r="AF1260" s="11">
        <f t="shared" si="4068"/>
        <v>25</v>
      </c>
      <c r="AG1260" s="11">
        <f t="shared" si="4069"/>
        <v>0</v>
      </c>
      <c r="AH1260" s="11">
        <f t="shared" si="4069"/>
        <v>0</v>
      </c>
      <c r="AI1260" s="11">
        <f t="shared" si="4069"/>
        <v>0</v>
      </c>
      <c r="AJ1260" s="11">
        <f t="shared" si="4069"/>
        <v>0</v>
      </c>
      <c r="AK1260" s="75">
        <f t="shared" si="4069"/>
        <v>25</v>
      </c>
      <c r="AL1260" s="75">
        <f t="shared" si="4069"/>
        <v>25</v>
      </c>
      <c r="AM1260" s="11">
        <f t="shared" si="4069"/>
        <v>0</v>
      </c>
      <c r="AN1260" s="11">
        <f t="shared" si="4069"/>
        <v>0</v>
      </c>
      <c r="AO1260" s="11">
        <f t="shared" si="4069"/>
        <v>0</v>
      </c>
      <c r="AP1260" s="11">
        <f t="shared" si="4069"/>
        <v>0</v>
      </c>
      <c r="AQ1260" s="11">
        <f t="shared" si="4069"/>
        <v>25</v>
      </c>
      <c r="AR1260" s="11">
        <f t="shared" si="4069"/>
        <v>25</v>
      </c>
      <c r="AS1260" s="11">
        <f t="shared" si="4070"/>
        <v>0</v>
      </c>
      <c r="AT1260" s="11">
        <f t="shared" si="4070"/>
        <v>0</v>
      </c>
      <c r="AU1260" s="11">
        <f t="shared" si="4070"/>
        <v>0</v>
      </c>
      <c r="AV1260" s="11">
        <f t="shared" si="4070"/>
        <v>0</v>
      </c>
      <c r="AW1260" s="11">
        <f t="shared" si="4070"/>
        <v>25</v>
      </c>
      <c r="AX1260" s="11">
        <f t="shared" si="4070"/>
        <v>25</v>
      </c>
      <c r="AY1260" s="75">
        <f t="shared" si="4070"/>
        <v>0</v>
      </c>
      <c r="AZ1260" s="75">
        <f t="shared" si="4070"/>
        <v>0</v>
      </c>
      <c r="BA1260" s="75">
        <f t="shared" si="4070"/>
        <v>0</v>
      </c>
      <c r="BB1260" s="75">
        <f t="shared" si="4070"/>
        <v>0</v>
      </c>
      <c r="BC1260" s="75">
        <f t="shared" si="4070"/>
        <v>25</v>
      </c>
      <c r="BD1260" s="75">
        <f t="shared" si="4070"/>
        <v>25</v>
      </c>
      <c r="BE1260" s="11">
        <f t="shared" si="4071"/>
        <v>0</v>
      </c>
      <c r="BF1260" s="11">
        <f t="shared" si="4071"/>
        <v>0</v>
      </c>
      <c r="BG1260" s="11">
        <f t="shared" si="4071"/>
        <v>0</v>
      </c>
      <c r="BH1260" s="11">
        <f t="shared" si="4071"/>
        <v>0</v>
      </c>
      <c r="BI1260" s="138">
        <f t="shared" si="4071"/>
        <v>25</v>
      </c>
      <c r="BJ1260" s="138">
        <f t="shared" si="4071"/>
        <v>25</v>
      </c>
      <c r="BK1260" s="75">
        <f t="shared" si="4071"/>
        <v>0</v>
      </c>
      <c r="BL1260" s="75">
        <f t="shared" si="4071"/>
        <v>0</v>
      </c>
      <c r="BM1260" s="75">
        <f t="shared" si="4071"/>
        <v>0</v>
      </c>
      <c r="BN1260" s="75">
        <f t="shared" si="4071"/>
        <v>0</v>
      </c>
      <c r="BO1260" s="75">
        <f t="shared" si="4071"/>
        <v>25</v>
      </c>
      <c r="BP1260" s="75">
        <f t="shared" si="4071"/>
        <v>25</v>
      </c>
      <c r="BQ1260" s="11">
        <f t="shared" si="4072"/>
        <v>0</v>
      </c>
      <c r="BR1260" s="11">
        <f t="shared" si="4072"/>
        <v>0</v>
      </c>
      <c r="BS1260" s="11">
        <f t="shared" si="4072"/>
        <v>0</v>
      </c>
      <c r="BT1260" s="11">
        <f t="shared" si="4072"/>
        <v>0</v>
      </c>
      <c r="BU1260" s="11">
        <f t="shared" si="4072"/>
        <v>25</v>
      </c>
      <c r="BV1260" s="11">
        <f t="shared" si="4072"/>
        <v>25</v>
      </c>
      <c r="BW1260" s="75">
        <f t="shared" si="4072"/>
        <v>0</v>
      </c>
      <c r="BX1260" s="75">
        <f t="shared" si="4072"/>
        <v>0</v>
      </c>
      <c r="BY1260" s="75">
        <f t="shared" si="4072"/>
        <v>0</v>
      </c>
      <c r="BZ1260" s="75">
        <f t="shared" si="4072"/>
        <v>0</v>
      </c>
      <c r="CA1260" s="75">
        <f t="shared" si="4072"/>
        <v>25</v>
      </c>
      <c r="CB1260" s="75">
        <f t="shared" si="4072"/>
        <v>25</v>
      </c>
      <c r="CC1260" s="75">
        <f t="shared" si="4073"/>
        <v>0</v>
      </c>
      <c r="CD1260" s="75">
        <f t="shared" si="4073"/>
        <v>0</v>
      </c>
      <c r="CE1260" s="75">
        <f t="shared" si="4073"/>
        <v>0</v>
      </c>
      <c r="CF1260" s="75">
        <f t="shared" si="4073"/>
        <v>0</v>
      </c>
      <c r="CG1260" s="75">
        <f t="shared" si="4073"/>
        <v>25</v>
      </c>
      <c r="CH1260" s="75">
        <f t="shared" si="4073"/>
        <v>25</v>
      </c>
      <c r="CI1260" s="11">
        <f t="shared" si="4073"/>
        <v>0</v>
      </c>
      <c r="CJ1260" s="11">
        <f t="shared" si="4073"/>
        <v>0</v>
      </c>
      <c r="CK1260" s="11">
        <f t="shared" si="4073"/>
        <v>0</v>
      </c>
      <c r="CL1260" s="11">
        <f t="shared" si="4073"/>
        <v>0</v>
      </c>
      <c r="CM1260" s="11">
        <f t="shared" si="4073"/>
        <v>25</v>
      </c>
      <c r="CN1260" s="11">
        <f t="shared" si="4073"/>
        <v>25</v>
      </c>
      <c r="CO1260" s="11">
        <f t="shared" si="4074"/>
        <v>0</v>
      </c>
      <c r="CP1260" s="11">
        <f t="shared" si="4074"/>
        <v>0</v>
      </c>
      <c r="CQ1260" s="11">
        <f t="shared" si="4074"/>
        <v>0</v>
      </c>
      <c r="CR1260" s="11">
        <f t="shared" si="4074"/>
        <v>0</v>
      </c>
      <c r="CS1260" s="11">
        <f t="shared" si="4074"/>
        <v>25</v>
      </c>
      <c r="CT1260" s="11">
        <f t="shared" si="4074"/>
        <v>25</v>
      </c>
    </row>
    <row r="1261" spans="1:98" ht="33">
      <c r="A1261" s="62" t="s">
        <v>39</v>
      </c>
      <c r="B1261" s="22" t="s">
        <v>293</v>
      </c>
      <c r="C1261" s="22" t="s">
        <v>22</v>
      </c>
      <c r="D1261" s="22" t="s">
        <v>64</v>
      </c>
      <c r="E1261" s="22" t="s">
        <v>601</v>
      </c>
      <c r="F1261" s="14" t="s">
        <v>40</v>
      </c>
      <c r="G1261" s="11"/>
      <c r="H1261" s="11"/>
      <c r="I1261" s="11"/>
      <c r="J1261" s="11"/>
      <c r="K1261" s="11"/>
      <c r="L1261" s="11"/>
      <c r="M1261" s="11"/>
      <c r="N1261" s="11"/>
      <c r="O1261" s="11"/>
      <c r="P1261" s="11">
        <v>25</v>
      </c>
      <c r="Q1261" s="11"/>
      <c r="R1261" s="11"/>
      <c r="S1261" s="11">
        <f>M1261+O1261+P1261+Q1261+R1261</f>
        <v>25</v>
      </c>
      <c r="T1261" s="11">
        <f>N1261+P1261</f>
        <v>25</v>
      </c>
      <c r="U1261" s="11"/>
      <c r="V1261" s="11"/>
      <c r="W1261" s="11"/>
      <c r="X1261" s="11"/>
      <c r="Y1261" s="11">
        <f>S1261+U1261+V1261+W1261+X1261</f>
        <v>25</v>
      </c>
      <c r="Z1261" s="11">
        <f>T1261+V1261</f>
        <v>25</v>
      </c>
      <c r="AA1261" s="11"/>
      <c r="AB1261" s="11"/>
      <c r="AC1261" s="11"/>
      <c r="AD1261" s="11"/>
      <c r="AE1261" s="11">
        <f>Y1261+AA1261+AB1261+AC1261+AD1261</f>
        <v>25</v>
      </c>
      <c r="AF1261" s="11">
        <f>Z1261+AB1261</f>
        <v>25</v>
      </c>
      <c r="AG1261" s="11"/>
      <c r="AH1261" s="11"/>
      <c r="AI1261" s="11"/>
      <c r="AJ1261" s="11"/>
      <c r="AK1261" s="75">
        <f>AE1261+AG1261+AH1261+AI1261+AJ1261</f>
        <v>25</v>
      </c>
      <c r="AL1261" s="75">
        <f>AF1261+AH1261</f>
        <v>25</v>
      </c>
      <c r="AM1261" s="11"/>
      <c r="AN1261" s="11"/>
      <c r="AO1261" s="11"/>
      <c r="AP1261" s="11"/>
      <c r="AQ1261" s="11">
        <f>AK1261+AM1261+AN1261+AO1261+AP1261</f>
        <v>25</v>
      </c>
      <c r="AR1261" s="11">
        <f>AL1261+AN1261</f>
        <v>25</v>
      </c>
      <c r="AS1261" s="11"/>
      <c r="AT1261" s="11"/>
      <c r="AU1261" s="11"/>
      <c r="AV1261" s="11"/>
      <c r="AW1261" s="11">
        <f>AQ1261+AS1261+AT1261+AU1261+AV1261</f>
        <v>25</v>
      </c>
      <c r="AX1261" s="11">
        <f>AR1261+AT1261</f>
        <v>25</v>
      </c>
      <c r="AY1261" s="75"/>
      <c r="AZ1261" s="75"/>
      <c r="BA1261" s="75"/>
      <c r="BB1261" s="75"/>
      <c r="BC1261" s="75">
        <f>AW1261+AY1261+AZ1261+BA1261+BB1261</f>
        <v>25</v>
      </c>
      <c r="BD1261" s="75">
        <f>AX1261+AZ1261</f>
        <v>25</v>
      </c>
      <c r="BE1261" s="11"/>
      <c r="BF1261" s="11"/>
      <c r="BG1261" s="11"/>
      <c r="BH1261" s="11"/>
      <c r="BI1261" s="138">
        <f>BC1261+BE1261+BF1261+BG1261+BH1261</f>
        <v>25</v>
      </c>
      <c r="BJ1261" s="138">
        <f>BD1261+BF1261</f>
        <v>25</v>
      </c>
      <c r="BK1261" s="75"/>
      <c r="BL1261" s="75"/>
      <c r="BM1261" s="75"/>
      <c r="BN1261" s="75"/>
      <c r="BO1261" s="75">
        <f>BI1261+BK1261+BL1261+BM1261+BN1261</f>
        <v>25</v>
      </c>
      <c r="BP1261" s="75">
        <f>BJ1261+BL1261</f>
        <v>25</v>
      </c>
      <c r="BQ1261" s="11"/>
      <c r="BR1261" s="11"/>
      <c r="BS1261" s="11"/>
      <c r="BT1261" s="11"/>
      <c r="BU1261" s="11">
        <f>BO1261+BQ1261+BR1261+BS1261+BT1261</f>
        <v>25</v>
      </c>
      <c r="BV1261" s="11">
        <f>BP1261+BR1261</f>
        <v>25</v>
      </c>
      <c r="BW1261" s="75"/>
      <c r="BX1261" s="75"/>
      <c r="BY1261" s="75"/>
      <c r="BZ1261" s="75"/>
      <c r="CA1261" s="75">
        <f>BU1261+BW1261+BX1261+BY1261+BZ1261</f>
        <v>25</v>
      </c>
      <c r="CB1261" s="75">
        <f>BV1261+BX1261</f>
        <v>25</v>
      </c>
      <c r="CC1261" s="75"/>
      <c r="CD1261" s="75"/>
      <c r="CE1261" s="75"/>
      <c r="CF1261" s="75"/>
      <c r="CG1261" s="75">
        <f>CA1261+CC1261+CD1261+CE1261+CF1261</f>
        <v>25</v>
      </c>
      <c r="CH1261" s="75">
        <f>CB1261+CD1261</f>
        <v>25</v>
      </c>
      <c r="CI1261" s="11"/>
      <c r="CJ1261" s="11"/>
      <c r="CK1261" s="11"/>
      <c r="CL1261" s="11"/>
      <c r="CM1261" s="11">
        <f>CG1261+CI1261+CJ1261+CK1261+CL1261</f>
        <v>25</v>
      </c>
      <c r="CN1261" s="11">
        <f>CH1261+CJ1261</f>
        <v>25</v>
      </c>
      <c r="CO1261" s="11"/>
      <c r="CP1261" s="11"/>
      <c r="CQ1261" s="11"/>
      <c r="CR1261" s="11"/>
      <c r="CS1261" s="11">
        <f>CM1261+CO1261+CP1261+CQ1261+CR1261</f>
        <v>25</v>
      </c>
      <c r="CT1261" s="11">
        <f>CN1261+CP1261</f>
        <v>25</v>
      </c>
    </row>
    <row r="1262" spans="1:98" ht="49.5">
      <c r="A1262" s="62" t="s">
        <v>604</v>
      </c>
      <c r="B1262" s="22" t="s">
        <v>293</v>
      </c>
      <c r="C1262" s="22" t="s">
        <v>22</v>
      </c>
      <c r="D1262" s="22" t="s">
        <v>64</v>
      </c>
      <c r="E1262" s="22" t="s">
        <v>602</v>
      </c>
      <c r="F1262" s="14"/>
      <c r="G1262" s="11"/>
      <c r="H1262" s="11"/>
      <c r="I1262" s="11"/>
      <c r="J1262" s="11"/>
      <c r="K1262" s="11"/>
      <c r="L1262" s="11"/>
      <c r="M1262" s="11"/>
      <c r="N1262" s="11"/>
      <c r="O1262" s="11">
        <f>O1263</f>
        <v>0</v>
      </c>
      <c r="P1262" s="11">
        <f t="shared" ref="P1262:AG1263" si="4075">P1263</f>
        <v>304</v>
      </c>
      <c r="Q1262" s="11">
        <f t="shared" si="4075"/>
        <v>0</v>
      </c>
      <c r="R1262" s="11">
        <f t="shared" si="4075"/>
        <v>0</v>
      </c>
      <c r="S1262" s="11">
        <f t="shared" si="4075"/>
        <v>304</v>
      </c>
      <c r="T1262" s="11">
        <f t="shared" si="4075"/>
        <v>304</v>
      </c>
      <c r="U1262" s="11">
        <f t="shared" si="4075"/>
        <v>0</v>
      </c>
      <c r="V1262" s="11">
        <f t="shared" si="4075"/>
        <v>0</v>
      </c>
      <c r="W1262" s="11">
        <f t="shared" si="4075"/>
        <v>0</v>
      </c>
      <c r="X1262" s="11">
        <f t="shared" si="4075"/>
        <v>0</v>
      </c>
      <c r="Y1262" s="11">
        <f t="shared" si="4075"/>
        <v>304</v>
      </c>
      <c r="Z1262" s="11">
        <f t="shared" si="4075"/>
        <v>304</v>
      </c>
      <c r="AA1262" s="11">
        <f t="shared" si="4075"/>
        <v>0</v>
      </c>
      <c r="AB1262" s="11">
        <f t="shared" si="4075"/>
        <v>0</v>
      </c>
      <c r="AC1262" s="11">
        <f t="shared" si="4075"/>
        <v>0</v>
      </c>
      <c r="AD1262" s="11">
        <f t="shared" si="4075"/>
        <v>0</v>
      </c>
      <c r="AE1262" s="11">
        <f t="shared" si="4075"/>
        <v>304</v>
      </c>
      <c r="AF1262" s="11">
        <f t="shared" ref="AA1262:AF1263" si="4076">AF1263</f>
        <v>304</v>
      </c>
      <c r="AG1262" s="11">
        <f t="shared" si="4075"/>
        <v>0</v>
      </c>
      <c r="AH1262" s="11">
        <f t="shared" ref="AG1262:AV1263" si="4077">AH1263</f>
        <v>0</v>
      </c>
      <c r="AI1262" s="11">
        <f t="shared" si="4077"/>
        <v>0</v>
      </c>
      <c r="AJ1262" s="11">
        <f t="shared" si="4077"/>
        <v>0</v>
      </c>
      <c r="AK1262" s="75">
        <f t="shared" si="4077"/>
        <v>304</v>
      </c>
      <c r="AL1262" s="75">
        <f t="shared" si="4077"/>
        <v>304</v>
      </c>
      <c r="AM1262" s="11">
        <f t="shared" si="4077"/>
        <v>0</v>
      </c>
      <c r="AN1262" s="11">
        <f t="shared" si="4077"/>
        <v>0</v>
      </c>
      <c r="AO1262" s="11">
        <f t="shared" si="4077"/>
        <v>0</v>
      </c>
      <c r="AP1262" s="11">
        <f t="shared" si="4077"/>
        <v>0</v>
      </c>
      <c r="AQ1262" s="11">
        <f t="shared" si="4077"/>
        <v>304</v>
      </c>
      <c r="AR1262" s="11">
        <f t="shared" si="4077"/>
        <v>304</v>
      </c>
      <c r="AS1262" s="11">
        <f t="shared" si="4077"/>
        <v>0</v>
      </c>
      <c r="AT1262" s="11">
        <f t="shared" si="4077"/>
        <v>0</v>
      </c>
      <c r="AU1262" s="11">
        <f t="shared" si="4077"/>
        <v>0</v>
      </c>
      <c r="AV1262" s="11">
        <f t="shared" si="4077"/>
        <v>0</v>
      </c>
      <c r="AW1262" s="11">
        <f t="shared" ref="AS1262:BH1263" si="4078">AW1263</f>
        <v>304</v>
      </c>
      <c r="AX1262" s="11">
        <f t="shared" si="4078"/>
        <v>304</v>
      </c>
      <c r="AY1262" s="75">
        <f t="shared" si="4078"/>
        <v>0</v>
      </c>
      <c r="AZ1262" s="75">
        <f t="shared" si="4078"/>
        <v>113</v>
      </c>
      <c r="BA1262" s="75">
        <f t="shared" si="4078"/>
        <v>0</v>
      </c>
      <c r="BB1262" s="75">
        <f t="shared" si="4078"/>
        <v>0</v>
      </c>
      <c r="BC1262" s="75">
        <f t="shared" si="4078"/>
        <v>417</v>
      </c>
      <c r="BD1262" s="75">
        <f t="shared" si="4078"/>
        <v>417</v>
      </c>
      <c r="BE1262" s="11">
        <f t="shared" si="4078"/>
        <v>0</v>
      </c>
      <c r="BF1262" s="11">
        <f t="shared" si="4078"/>
        <v>0</v>
      </c>
      <c r="BG1262" s="11">
        <f t="shared" si="4078"/>
        <v>0</v>
      </c>
      <c r="BH1262" s="11">
        <f t="shared" si="4078"/>
        <v>0</v>
      </c>
      <c r="BI1262" s="138">
        <f t="shared" ref="BE1262:BT1263" si="4079">BI1263</f>
        <v>417</v>
      </c>
      <c r="BJ1262" s="138">
        <f t="shared" si="4079"/>
        <v>417</v>
      </c>
      <c r="BK1262" s="75">
        <f t="shared" si="4079"/>
        <v>0</v>
      </c>
      <c r="BL1262" s="75">
        <f t="shared" si="4079"/>
        <v>0</v>
      </c>
      <c r="BM1262" s="75">
        <f t="shared" si="4079"/>
        <v>0</v>
      </c>
      <c r="BN1262" s="75">
        <f t="shared" si="4079"/>
        <v>0</v>
      </c>
      <c r="BO1262" s="75">
        <f t="shared" si="4079"/>
        <v>417</v>
      </c>
      <c r="BP1262" s="75">
        <f t="shared" si="4079"/>
        <v>417</v>
      </c>
      <c r="BQ1262" s="11">
        <f t="shared" si="4079"/>
        <v>0</v>
      </c>
      <c r="BR1262" s="11">
        <f t="shared" si="4079"/>
        <v>0</v>
      </c>
      <c r="BS1262" s="11">
        <f t="shared" si="4079"/>
        <v>0</v>
      </c>
      <c r="BT1262" s="11">
        <f t="shared" si="4079"/>
        <v>0</v>
      </c>
      <c r="BU1262" s="11">
        <f t="shared" ref="BQ1262:CF1263" si="4080">BU1263</f>
        <v>417</v>
      </c>
      <c r="BV1262" s="11">
        <f t="shared" si="4080"/>
        <v>417</v>
      </c>
      <c r="BW1262" s="75">
        <f t="shared" si="4080"/>
        <v>0</v>
      </c>
      <c r="BX1262" s="75">
        <f t="shared" si="4080"/>
        <v>0</v>
      </c>
      <c r="BY1262" s="75">
        <f t="shared" si="4080"/>
        <v>0</v>
      </c>
      <c r="BZ1262" s="75">
        <f t="shared" si="4080"/>
        <v>0</v>
      </c>
      <c r="CA1262" s="75">
        <f t="shared" si="4080"/>
        <v>417</v>
      </c>
      <c r="CB1262" s="75">
        <f t="shared" si="4080"/>
        <v>417</v>
      </c>
      <c r="CC1262" s="75">
        <f t="shared" si="4080"/>
        <v>0</v>
      </c>
      <c r="CD1262" s="75">
        <f t="shared" si="4080"/>
        <v>0</v>
      </c>
      <c r="CE1262" s="75">
        <f t="shared" si="4080"/>
        <v>0</v>
      </c>
      <c r="CF1262" s="75">
        <f t="shared" si="4080"/>
        <v>0</v>
      </c>
      <c r="CG1262" s="75">
        <f t="shared" ref="CC1262:CR1263" si="4081">CG1263</f>
        <v>417</v>
      </c>
      <c r="CH1262" s="75">
        <f t="shared" si="4081"/>
        <v>417</v>
      </c>
      <c r="CI1262" s="11">
        <f t="shared" si="4081"/>
        <v>0</v>
      </c>
      <c r="CJ1262" s="11">
        <f t="shared" si="4081"/>
        <v>0</v>
      </c>
      <c r="CK1262" s="11">
        <f t="shared" si="4081"/>
        <v>0</v>
      </c>
      <c r="CL1262" s="11">
        <f t="shared" si="4081"/>
        <v>0</v>
      </c>
      <c r="CM1262" s="11">
        <f t="shared" si="4081"/>
        <v>417</v>
      </c>
      <c r="CN1262" s="11">
        <f t="shared" si="4081"/>
        <v>417</v>
      </c>
      <c r="CO1262" s="11">
        <f t="shared" si="4081"/>
        <v>0</v>
      </c>
      <c r="CP1262" s="11">
        <f t="shared" si="4081"/>
        <v>0</v>
      </c>
      <c r="CQ1262" s="11">
        <f t="shared" si="4081"/>
        <v>0</v>
      </c>
      <c r="CR1262" s="11">
        <f t="shared" si="4081"/>
        <v>0</v>
      </c>
      <c r="CS1262" s="11">
        <f t="shared" ref="CO1262:CT1263" si="4082">CS1263</f>
        <v>417</v>
      </c>
      <c r="CT1262" s="11">
        <f t="shared" si="4082"/>
        <v>417</v>
      </c>
    </row>
    <row r="1263" spans="1:98" ht="33">
      <c r="A1263" s="55" t="s">
        <v>268</v>
      </c>
      <c r="B1263" s="22" t="s">
        <v>293</v>
      </c>
      <c r="C1263" s="22" t="s">
        <v>22</v>
      </c>
      <c r="D1263" s="22" t="s">
        <v>64</v>
      </c>
      <c r="E1263" s="22" t="s">
        <v>602</v>
      </c>
      <c r="F1263" s="14" t="s">
        <v>33</v>
      </c>
      <c r="G1263" s="11"/>
      <c r="H1263" s="11"/>
      <c r="I1263" s="11"/>
      <c r="J1263" s="11"/>
      <c r="K1263" s="11"/>
      <c r="L1263" s="11"/>
      <c r="M1263" s="11"/>
      <c r="N1263" s="11"/>
      <c r="O1263" s="11">
        <f>O1264</f>
        <v>0</v>
      </c>
      <c r="P1263" s="11">
        <f t="shared" si="4075"/>
        <v>304</v>
      </c>
      <c r="Q1263" s="11">
        <f t="shared" si="4075"/>
        <v>0</v>
      </c>
      <c r="R1263" s="11">
        <f t="shared" si="4075"/>
        <v>0</v>
      </c>
      <c r="S1263" s="11">
        <f t="shared" si="4075"/>
        <v>304</v>
      </c>
      <c r="T1263" s="11">
        <f t="shared" si="4075"/>
        <v>304</v>
      </c>
      <c r="U1263" s="11">
        <f t="shared" si="4075"/>
        <v>0</v>
      </c>
      <c r="V1263" s="11">
        <f t="shared" si="4075"/>
        <v>0</v>
      </c>
      <c r="W1263" s="11">
        <f t="shared" si="4075"/>
        <v>0</v>
      </c>
      <c r="X1263" s="11">
        <f t="shared" si="4075"/>
        <v>0</v>
      </c>
      <c r="Y1263" s="11">
        <f t="shared" si="4075"/>
        <v>304</v>
      </c>
      <c r="Z1263" s="11">
        <f t="shared" si="4075"/>
        <v>304</v>
      </c>
      <c r="AA1263" s="11">
        <f t="shared" si="4076"/>
        <v>0</v>
      </c>
      <c r="AB1263" s="11">
        <f t="shared" si="4076"/>
        <v>0</v>
      </c>
      <c r="AC1263" s="11">
        <f t="shared" si="4076"/>
        <v>0</v>
      </c>
      <c r="AD1263" s="11">
        <f t="shared" si="4076"/>
        <v>0</v>
      </c>
      <c r="AE1263" s="11">
        <f t="shared" si="4076"/>
        <v>304</v>
      </c>
      <c r="AF1263" s="11">
        <f t="shared" si="4076"/>
        <v>304</v>
      </c>
      <c r="AG1263" s="11">
        <f t="shared" si="4077"/>
        <v>0</v>
      </c>
      <c r="AH1263" s="11">
        <f t="shared" si="4077"/>
        <v>0</v>
      </c>
      <c r="AI1263" s="11">
        <f t="shared" si="4077"/>
        <v>0</v>
      </c>
      <c r="AJ1263" s="11">
        <f t="shared" si="4077"/>
        <v>0</v>
      </c>
      <c r="AK1263" s="75">
        <f t="shared" si="4077"/>
        <v>304</v>
      </c>
      <c r="AL1263" s="75">
        <f t="shared" si="4077"/>
        <v>304</v>
      </c>
      <c r="AM1263" s="11">
        <f t="shared" si="4077"/>
        <v>0</v>
      </c>
      <c r="AN1263" s="11">
        <f t="shared" si="4077"/>
        <v>0</v>
      </c>
      <c r="AO1263" s="11">
        <f t="shared" si="4077"/>
        <v>0</v>
      </c>
      <c r="AP1263" s="11">
        <f t="shared" si="4077"/>
        <v>0</v>
      </c>
      <c r="AQ1263" s="11">
        <f t="shared" si="4077"/>
        <v>304</v>
      </c>
      <c r="AR1263" s="11">
        <f t="shared" si="4077"/>
        <v>304</v>
      </c>
      <c r="AS1263" s="11">
        <f t="shared" si="4078"/>
        <v>0</v>
      </c>
      <c r="AT1263" s="11">
        <f t="shared" si="4078"/>
        <v>0</v>
      </c>
      <c r="AU1263" s="11">
        <f t="shared" si="4078"/>
        <v>0</v>
      </c>
      <c r="AV1263" s="11">
        <f t="shared" si="4078"/>
        <v>0</v>
      </c>
      <c r="AW1263" s="11">
        <f t="shared" si="4078"/>
        <v>304</v>
      </c>
      <c r="AX1263" s="11">
        <f t="shared" si="4078"/>
        <v>304</v>
      </c>
      <c r="AY1263" s="75">
        <f t="shared" si="4078"/>
        <v>0</v>
      </c>
      <c r="AZ1263" s="75">
        <f t="shared" si="4078"/>
        <v>113</v>
      </c>
      <c r="BA1263" s="75">
        <f t="shared" si="4078"/>
        <v>0</v>
      </c>
      <c r="BB1263" s="75">
        <f t="shared" si="4078"/>
        <v>0</v>
      </c>
      <c r="BC1263" s="75">
        <f t="shared" si="4078"/>
        <v>417</v>
      </c>
      <c r="BD1263" s="75">
        <f t="shared" si="4078"/>
        <v>417</v>
      </c>
      <c r="BE1263" s="11">
        <f t="shared" si="4079"/>
        <v>0</v>
      </c>
      <c r="BF1263" s="11">
        <f t="shared" si="4079"/>
        <v>0</v>
      </c>
      <c r="BG1263" s="11">
        <f t="shared" si="4079"/>
        <v>0</v>
      </c>
      <c r="BH1263" s="11">
        <f t="shared" si="4079"/>
        <v>0</v>
      </c>
      <c r="BI1263" s="138">
        <f t="shared" si="4079"/>
        <v>417</v>
      </c>
      <c r="BJ1263" s="138">
        <f t="shared" si="4079"/>
        <v>417</v>
      </c>
      <c r="BK1263" s="75">
        <f t="shared" si="4079"/>
        <v>0</v>
      </c>
      <c r="BL1263" s="75">
        <f t="shared" si="4079"/>
        <v>0</v>
      </c>
      <c r="BM1263" s="75">
        <f t="shared" si="4079"/>
        <v>0</v>
      </c>
      <c r="BN1263" s="75">
        <f t="shared" si="4079"/>
        <v>0</v>
      </c>
      <c r="BO1263" s="75">
        <f t="shared" si="4079"/>
        <v>417</v>
      </c>
      <c r="BP1263" s="75">
        <f t="shared" si="4079"/>
        <v>417</v>
      </c>
      <c r="BQ1263" s="11">
        <f t="shared" si="4080"/>
        <v>0</v>
      </c>
      <c r="BR1263" s="11">
        <f t="shared" si="4080"/>
        <v>0</v>
      </c>
      <c r="BS1263" s="11">
        <f t="shared" si="4080"/>
        <v>0</v>
      </c>
      <c r="BT1263" s="11">
        <f t="shared" si="4080"/>
        <v>0</v>
      </c>
      <c r="BU1263" s="11">
        <f t="shared" si="4080"/>
        <v>417</v>
      </c>
      <c r="BV1263" s="11">
        <f t="shared" si="4080"/>
        <v>417</v>
      </c>
      <c r="BW1263" s="75">
        <f t="shared" si="4080"/>
        <v>0</v>
      </c>
      <c r="BX1263" s="75">
        <f t="shared" si="4080"/>
        <v>0</v>
      </c>
      <c r="BY1263" s="75">
        <f t="shared" si="4080"/>
        <v>0</v>
      </c>
      <c r="BZ1263" s="75">
        <f t="shared" si="4080"/>
        <v>0</v>
      </c>
      <c r="CA1263" s="75">
        <f t="shared" si="4080"/>
        <v>417</v>
      </c>
      <c r="CB1263" s="75">
        <f t="shared" si="4080"/>
        <v>417</v>
      </c>
      <c r="CC1263" s="75">
        <f t="shared" si="4081"/>
        <v>0</v>
      </c>
      <c r="CD1263" s="75">
        <f t="shared" si="4081"/>
        <v>0</v>
      </c>
      <c r="CE1263" s="75">
        <f t="shared" si="4081"/>
        <v>0</v>
      </c>
      <c r="CF1263" s="75">
        <f t="shared" si="4081"/>
        <v>0</v>
      </c>
      <c r="CG1263" s="75">
        <f t="shared" si="4081"/>
        <v>417</v>
      </c>
      <c r="CH1263" s="75">
        <f t="shared" si="4081"/>
        <v>417</v>
      </c>
      <c r="CI1263" s="11">
        <f t="shared" si="4081"/>
        <v>0</v>
      </c>
      <c r="CJ1263" s="11">
        <f t="shared" si="4081"/>
        <v>0</v>
      </c>
      <c r="CK1263" s="11">
        <f t="shared" si="4081"/>
        <v>0</v>
      </c>
      <c r="CL1263" s="11">
        <f t="shared" si="4081"/>
        <v>0</v>
      </c>
      <c r="CM1263" s="11">
        <f t="shared" si="4081"/>
        <v>417</v>
      </c>
      <c r="CN1263" s="11">
        <f t="shared" si="4081"/>
        <v>417</v>
      </c>
      <c r="CO1263" s="11">
        <f t="shared" si="4082"/>
        <v>0</v>
      </c>
      <c r="CP1263" s="11">
        <f t="shared" si="4082"/>
        <v>0</v>
      </c>
      <c r="CQ1263" s="11">
        <f t="shared" si="4082"/>
        <v>0</v>
      </c>
      <c r="CR1263" s="11">
        <f t="shared" si="4082"/>
        <v>0</v>
      </c>
      <c r="CS1263" s="11">
        <f t="shared" si="4082"/>
        <v>417</v>
      </c>
      <c r="CT1263" s="11">
        <f t="shared" si="4082"/>
        <v>417</v>
      </c>
    </row>
    <row r="1264" spans="1:98" ht="33">
      <c r="A1264" s="62" t="s">
        <v>39</v>
      </c>
      <c r="B1264" s="22" t="s">
        <v>293</v>
      </c>
      <c r="C1264" s="22" t="s">
        <v>22</v>
      </c>
      <c r="D1264" s="22" t="s">
        <v>64</v>
      </c>
      <c r="E1264" s="22" t="s">
        <v>602</v>
      </c>
      <c r="F1264" s="14" t="s">
        <v>40</v>
      </c>
      <c r="G1264" s="11"/>
      <c r="H1264" s="11"/>
      <c r="I1264" s="11"/>
      <c r="J1264" s="11"/>
      <c r="K1264" s="11"/>
      <c r="L1264" s="11"/>
      <c r="M1264" s="11"/>
      <c r="N1264" s="11"/>
      <c r="O1264" s="11"/>
      <c r="P1264" s="11">
        <v>304</v>
      </c>
      <c r="Q1264" s="11"/>
      <c r="R1264" s="11"/>
      <c r="S1264" s="11">
        <f>M1264+O1264+P1264+Q1264+R1264</f>
        <v>304</v>
      </c>
      <c r="T1264" s="11">
        <f>N1264+P1264</f>
        <v>304</v>
      </c>
      <c r="U1264" s="11"/>
      <c r="V1264" s="11"/>
      <c r="W1264" s="11"/>
      <c r="X1264" s="11"/>
      <c r="Y1264" s="11">
        <f>S1264+U1264+V1264+W1264+X1264</f>
        <v>304</v>
      </c>
      <c r="Z1264" s="11">
        <f>T1264+V1264</f>
        <v>304</v>
      </c>
      <c r="AA1264" s="11"/>
      <c r="AB1264" s="11"/>
      <c r="AC1264" s="11"/>
      <c r="AD1264" s="11"/>
      <c r="AE1264" s="11">
        <f>Y1264+AA1264+AB1264+AC1264+AD1264</f>
        <v>304</v>
      </c>
      <c r="AF1264" s="11">
        <f>Z1264+AB1264</f>
        <v>304</v>
      </c>
      <c r="AG1264" s="11"/>
      <c r="AH1264" s="11"/>
      <c r="AI1264" s="11"/>
      <c r="AJ1264" s="11"/>
      <c r="AK1264" s="75">
        <f>AE1264+AG1264+AH1264+AI1264+AJ1264</f>
        <v>304</v>
      </c>
      <c r="AL1264" s="75">
        <f>AF1264+AH1264</f>
        <v>304</v>
      </c>
      <c r="AM1264" s="11"/>
      <c r="AN1264" s="11"/>
      <c r="AO1264" s="11"/>
      <c r="AP1264" s="11"/>
      <c r="AQ1264" s="11">
        <f>AK1264+AM1264+AN1264+AO1264+AP1264</f>
        <v>304</v>
      </c>
      <c r="AR1264" s="11">
        <f>AL1264+AN1264</f>
        <v>304</v>
      </c>
      <c r="AS1264" s="11"/>
      <c r="AT1264" s="11"/>
      <c r="AU1264" s="11"/>
      <c r="AV1264" s="11"/>
      <c r="AW1264" s="11">
        <f>AQ1264+AS1264+AT1264+AU1264+AV1264</f>
        <v>304</v>
      </c>
      <c r="AX1264" s="11">
        <f>AR1264+AT1264</f>
        <v>304</v>
      </c>
      <c r="AY1264" s="75"/>
      <c r="AZ1264" s="75">
        <v>113</v>
      </c>
      <c r="BA1264" s="75"/>
      <c r="BB1264" s="75"/>
      <c r="BC1264" s="75">
        <f>AW1264+AY1264+AZ1264+BA1264+BB1264</f>
        <v>417</v>
      </c>
      <c r="BD1264" s="75">
        <f>AX1264+AZ1264</f>
        <v>417</v>
      </c>
      <c r="BE1264" s="11"/>
      <c r="BF1264" s="11"/>
      <c r="BG1264" s="11"/>
      <c r="BH1264" s="11"/>
      <c r="BI1264" s="138">
        <f>BC1264+BE1264+BF1264+BG1264+BH1264</f>
        <v>417</v>
      </c>
      <c r="BJ1264" s="138">
        <f>BD1264+BF1264</f>
        <v>417</v>
      </c>
      <c r="BK1264" s="75"/>
      <c r="BL1264" s="75"/>
      <c r="BM1264" s="75"/>
      <c r="BN1264" s="75"/>
      <c r="BO1264" s="75">
        <f>BI1264+BK1264+BL1264+BM1264+BN1264</f>
        <v>417</v>
      </c>
      <c r="BP1264" s="75">
        <f>BJ1264+BL1264</f>
        <v>417</v>
      </c>
      <c r="BQ1264" s="11"/>
      <c r="BR1264" s="11"/>
      <c r="BS1264" s="11"/>
      <c r="BT1264" s="11"/>
      <c r="BU1264" s="11">
        <f>BO1264+BQ1264+BR1264+BS1264+BT1264</f>
        <v>417</v>
      </c>
      <c r="BV1264" s="11">
        <f>BP1264+BR1264</f>
        <v>417</v>
      </c>
      <c r="BW1264" s="75"/>
      <c r="BX1264" s="75"/>
      <c r="BY1264" s="75"/>
      <c r="BZ1264" s="75"/>
      <c r="CA1264" s="75">
        <f>BU1264+BW1264+BX1264+BY1264+BZ1264</f>
        <v>417</v>
      </c>
      <c r="CB1264" s="75">
        <f>BV1264+BX1264</f>
        <v>417</v>
      </c>
      <c r="CC1264" s="75"/>
      <c r="CD1264" s="75"/>
      <c r="CE1264" s="75"/>
      <c r="CF1264" s="75"/>
      <c r="CG1264" s="75">
        <f>CA1264+CC1264+CD1264+CE1264+CF1264</f>
        <v>417</v>
      </c>
      <c r="CH1264" s="75">
        <f>CB1264+CD1264</f>
        <v>417</v>
      </c>
      <c r="CI1264" s="11"/>
      <c r="CJ1264" s="11"/>
      <c r="CK1264" s="11"/>
      <c r="CL1264" s="11"/>
      <c r="CM1264" s="11">
        <f>CG1264+CI1264+CJ1264+CK1264+CL1264</f>
        <v>417</v>
      </c>
      <c r="CN1264" s="11">
        <f>CH1264+CJ1264</f>
        <v>417</v>
      </c>
      <c r="CO1264" s="11"/>
      <c r="CP1264" s="11"/>
      <c r="CQ1264" s="11"/>
      <c r="CR1264" s="11"/>
      <c r="CS1264" s="11">
        <f>CM1264+CO1264+CP1264+CQ1264+CR1264</f>
        <v>417</v>
      </c>
      <c r="CT1264" s="11">
        <f>CN1264+CP1264</f>
        <v>417</v>
      </c>
    </row>
    <row r="1265" spans="1:98" ht="33">
      <c r="A1265" s="63" t="s">
        <v>590</v>
      </c>
      <c r="B1265" s="22" t="s">
        <v>293</v>
      </c>
      <c r="C1265" s="22" t="s">
        <v>22</v>
      </c>
      <c r="D1265" s="22" t="s">
        <v>64</v>
      </c>
      <c r="E1265" s="22" t="s">
        <v>603</v>
      </c>
      <c r="F1265" s="14"/>
      <c r="G1265" s="11"/>
      <c r="H1265" s="11"/>
      <c r="I1265" s="11"/>
      <c r="J1265" s="11"/>
      <c r="K1265" s="11"/>
      <c r="L1265" s="11"/>
      <c r="M1265" s="11"/>
      <c r="N1265" s="11"/>
      <c r="O1265" s="11">
        <f>O1266</f>
        <v>0</v>
      </c>
      <c r="P1265" s="11">
        <f t="shared" ref="P1265:AG1266" si="4083">P1266</f>
        <v>225</v>
      </c>
      <c r="Q1265" s="11">
        <f t="shared" si="4083"/>
        <v>0</v>
      </c>
      <c r="R1265" s="11">
        <f t="shared" si="4083"/>
        <v>0</v>
      </c>
      <c r="S1265" s="11">
        <f t="shared" si="4083"/>
        <v>225</v>
      </c>
      <c r="T1265" s="11">
        <f t="shared" si="4083"/>
        <v>225</v>
      </c>
      <c r="U1265" s="11">
        <f t="shared" si="4083"/>
        <v>0</v>
      </c>
      <c r="V1265" s="11">
        <f t="shared" si="4083"/>
        <v>0</v>
      </c>
      <c r="W1265" s="11">
        <f t="shared" si="4083"/>
        <v>0</v>
      </c>
      <c r="X1265" s="11">
        <f t="shared" si="4083"/>
        <v>0</v>
      </c>
      <c r="Y1265" s="11">
        <f t="shared" si="4083"/>
        <v>225</v>
      </c>
      <c r="Z1265" s="11">
        <f t="shared" si="4083"/>
        <v>225</v>
      </c>
      <c r="AA1265" s="11">
        <f t="shared" si="4083"/>
        <v>0</v>
      </c>
      <c r="AB1265" s="11">
        <f t="shared" si="4083"/>
        <v>0</v>
      </c>
      <c r="AC1265" s="11">
        <f t="shared" si="4083"/>
        <v>0</v>
      </c>
      <c r="AD1265" s="11">
        <f t="shared" si="4083"/>
        <v>0</v>
      </c>
      <c r="AE1265" s="11">
        <f t="shared" si="4083"/>
        <v>225</v>
      </c>
      <c r="AF1265" s="11">
        <f t="shared" ref="AA1265:AF1266" si="4084">AF1266</f>
        <v>225</v>
      </c>
      <c r="AG1265" s="11">
        <f t="shared" si="4083"/>
        <v>0</v>
      </c>
      <c r="AH1265" s="11">
        <f t="shared" ref="AG1265:AV1266" si="4085">AH1266</f>
        <v>0</v>
      </c>
      <c r="AI1265" s="11">
        <f t="shared" si="4085"/>
        <v>0</v>
      </c>
      <c r="AJ1265" s="11">
        <f t="shared" si="4085"/>
        <v>0</v>
      </c>
      <c r="AK1265" s="75">
        <f t="shared" si="4085"/>
        <v>225</v>
      </c>
      <c r="AL1265" s="75">
        <f t="shared" si="4085"/>
        <v>225</v>
      </c>
      <c r="AM1265" s="11">
        <f t="shared" si="4085"/>
        <v>0</v>
      </c>
      <c r="AN1265" s="11">
        <f t="shared" si="4085"/>
        <v>0</v>
      </c>
      <c r="AO1265" s="11">
        <f t="shared" si="4085"/>
        <v>0</v>
      </c>
      <c r="AP1265" s="11">
        <f t="shared" si="4085"/>
        <v>0</v>
      </c>
      <c r="AQ1265" s="11">
        <f t="shared" si="4085"/>
        <v>225</v>
      </c>
      <c r="AR1265" s="11">
        <f t="shared" si="4085"/>
        <v>225</v>
      </c>
      <c r="AS1265" s="11">
        <f t="shared" si="4085"/>
        <v>0</v>
      </c>
      <c r="AT1265" s="11">
        <f t="shared" si="4085"/>
        <v>0</v>
      </c>
      <c r="AU1265" s="11">
        <f t="shared" si="4085"/>
        <v>0</v>
      </c>
      <c r="AV1265" s="11">
        <f t="shared" si="4085"/>
        <v>0</v>
      </c>
      <c r="AW1265" s="11">
        <f t="shared" ref="AS1265:BH1266" si="4086">AW1266</f>
        <v>225</v>
      </c>
      <c r="AX1265" s="11">
        <f t="shared" si="4086"/>
        <v>225</v>
      </c>
      <c r="AY1265" s="75">
        <f t="shared" si="4086"/>
        <v>0</v>
      </c>
      <c r="AZ1265" s="75">
        <f t="shared" si="4086"/>
        <v>0</v>
      </c>
      <c r="BA1265" s="75">
        <f t="shared" si="4086"/>
        <v>0</v>
      </c>
      <c r="BB1265" s="75">
        <f t="shared" si="4086"/>
        <v>0</v>
      </c>
      <c r="BC1265" s="75">
        <f t="shared" si="4086"/>
        <v>225</v>
      </c>
      <c r="BD1265" s="75">
        <f t="shared" si="4086"/>
        <v>225</v>
      </c>
      <c r="BE1265" s="11">
        <f t="shared" si="4086"/>
        <v>0</v>
      </c>
      <c r="BF1265" s="11">
        <f t="shared" si="4086"/>
        <v>0</v>
      </c>
      <c r="BG1265" s="11">
        <f t="shared" si="4086"/>
        <v>0</v>
      </c>
      <c r="BH1265" s="11">
        <f t="shared" si="4086"/>
        <v>0</v>
      </c>
      <c r="BI1265" s="138">
        <f t="shared" ref="BE1265:BT1266" si="4087">BI1266</f>
        <v>225</v>
      </c>
      <c r="BJ1265" s="138">
        <f t="shared" si="4087"/>
        <v>225</v>
      </c>
      <c r="BK1265" s="75">
        <f t="shared" si="4087"/>
        <v>0</v>
      </c>
      <c r="BL1265" s="75">
        <f t="shared" si="4087"/>
        <v>0</v>
      </c>
      <c r="BM1265" s="75">
        <f t="shared" si="4087"/>
        <v>0</v>
      </c>
      <c r="BN1265" s="75">
        <f t="shared" si="4087"/>
        <v>0</v>
      </c>
      <c r="BO1265" s="75">
        <f t="shared" si="4087"/>
        <v>225</v>
      </c>
      <c r="BP1265" s="75">
        <f t="shared" si="4087"/>
        <v>225</v>
      </c>
      <c r="BQ1265" s="11">
        <f t="shared" si="4087"/>
        <v>0</v>
      </c>
      <c r="BR1265" s="11">
        <f t="shared" si="4087"/>
        <v>0</v>
      </c>
      <c r="BS1265" s="11">
        <f t="shared" si="4087"/>
        <v>0</v>
      </c>
      <c r="BT1265" s="11">
        <f t="shared" si="4087"/>
        <v>0</v>
      </c>
      <c r="BU1265" s="11">
        <f t="shared" ref="BQ1265:CF1266" si="4088">BU1266</f>
        <v>225</v>
      </c>
      <c r="BV1265" s="11">
        <f t="shared" si="4088"/>
        <v>225</v>
      </c>
      <c r="BW1265" s="75">
        <f t="shared" si="4088"/>
        <v>0</v>
      </c>
      <c r="BX1265" s="75">
        <f t="shared" si="4088"/>
        <v>0</v>
      </c>
      <c r="BY1265" s="75">
        <f t="shared" si="4088"/>
        <v>0</v>
      </c>
      <c r="BZ1265" s="75">
        <f t="shared" si="4088"/>
        <v>0</v>
      </c>
      <c r="CA1265" s="75">
        <f t="shared" si="4088"/>
        <v>225</v>
      </c>
      <c r="CB1265" s="75">
        <f t="shared" si="4088"/>
        <v>225</v>
      </c>
      <c r="CC1265" s="75">
        <f t="shared" si="4088"/>
        <v>0</v>
      </c>
      <c r="CD1265" s="75">
        <f t="shared" si="4088"/>
        <v>0</v>
      </c>
      <c r="CE1265" s="75">
        <f t="shared" si="4088"/>
        <v>0</v>
      </c>
      <c r="CF1265" s="75">
        <f t="shared" si="4088"/>
        <v>0</v>
      </c>
      <c r="CG1265" s="75">
        <f t="shared" ref="CC1265:CR1266" si="4089">CG1266</f>
        <v>225</v>
      </c>
      <c r="CH1265" s="75">
        <f t="shared" si="4089"/>
        <v>225</v>
      </c>
      <c r="CI1265" s="11">
        <f t="shared" si="4089"/>
        <v>0</v>
      </c>
      <c r="CJ1265" s="11">
        <f t="shared" si="4089"/>
        <v>0</v>
      </c>
      <c r="CK1265" s="11">
        <f t="shared" si="4089"/>
        <v>0</v>
      </c>
      <c r="CL1265" s="11">
        <f t="shared" si="4089"/>
        <v>0</v>
      </c>
      <c r="CM1265" s="11">
        <f t="shared" si="4089"/>
        <v>225</v>
      </c>
      <c r="CN1265" s="11">
        <f t="shared" si="4089"/>
        <v>225</v>
      </c>
      <c r="CO1265" s="11">
        <f t="shared" si="4089"/>
        <v>0</v>
      </c>
      <c r="CP1265" s="11">
        <f t="shared" si="4089"/>
        <v>0</v>
      </c>
      <c r="CQ1265" s="11">
        <f t="shared" si="4089"/>
        <v>0</v>
      </c>
      <c r="CR1265" s="11">
        <f t="shared" si="4089"/>
        <v>0</v>
      </c>
      <c r="CS1265" s="11">
        <f t="shared" ref="CO1265:CT1266" si="4090">CS1266</f>
        <v>225</v>
      </c>
      <c r="CT1265" s="11">
        <f t="shared" si="4090"/>
        <v>225</v>
      </c>
    </row>
    <row r="1266" spans="1:98" ht="33">
      <c r="A1266" s="55" t="s">
        <v>268</v>
      </c>
      <c r="B1266" s="22" t="s">
        <v>293</v>
      </c>
      <c r="C1266" s="22" t="s">
        <v>22</v>
      </c>
      <c r="D1266" s="22" t="s">
        <v>64</v>
      </c>
      <c r="E1266" s="22" t="s">
        <v>603</v>
      </c>
      <c r="F1266" s="14" t="s">
        <v>33</v>
      </c>
      <c r="G1266" s="11"/>
      <c r="H1266" s="11"/>
      <c r="I1266" s="11"/>
      <c r="J1266" s="11"/>
      <c r="K1266" s="11"/>
      <c r="L1266" s="11"/>
      <c r="M1266" s="11"/>
      <c r="N1266" s="11"/>
      <c r="O1266" s="11">
        <f>O1267</f>
        <v>0</v>
      </c>
      <c r="P1266" s="11">
        <f t="shared" si="4083"/>
        <v>225</v>
      </c>
      <c r="Q1266" s="11">
        <f t="shared" si="4083"/>
        <v>0</v>
      </c>
      <c r="R1266" s="11">
        <f t="shared" si="4083"/>
        <v>0</v>
      </c>
      <c r="S1266" s="11">
        <f t="shared" si="4083"/>
        <v>225</v>
      </c>
      <c r="T1266" s="11">
        <f t="shared" si="4083"/>
        <v>225</v>
      </c>
      <c r="U1266" s="11">
        <f t="shared" si="4083"/>
        <v>0</v>
      </c>
      <c r="V1266" s="11">
        <f t="shared" si="4083"/>
        <v>0</v>
      </c>
      <c r="W1266" s="11">
        <f t="shared" si="4083"/>
        <v>0</v>
      </c>
      <c r="X1266" s="11">
        <f t="shared" si="4083"/>
        <v>0</v>
      </c>
      <c r="Y1266" s="11">
        <f t="shared" si="4083"/>
        <v>225</v>
      </c>
      <c r="Z1266" s="11">
        <f t="shared" si="4083"/>
        <v>225</v>
      </c>
      <c r="AA1266" s="11">
        <f t="shared" si="4084"/>
        <v>0</v>
      </c>
      <c r="AB1266" s="11">
        <f t="shared" si="4084"/>
        <v>0</v>
      </c>
      <c r="AC1266" s="11">
        <f t="shared" si="4084"/>
        <v>0</v>
      </c>
      <c r="AD1266" s="11">
        <f t="shared" si="4084"/>
        <v>0</v>
      </c>
      <c r="AE1266" s="11">
        <f t="shared" si="4084"/>
        <v>225</v>
      </c>
      <c r="AF1266" s="11">
        <f t="shared" si="4084"/>
        <v>225</v>
      </c>
      <c r="AG1266" s="11">
        <f t="shared" si="4085"/>
        <v>0</v>
      </c>
      <c r="AH1266" s="11">
        <f t="shared" si="4085"/>
        <v>0</v>
      </c>
      <c r="AI1266" s="11">
        <f t="shared" si="4085"/>
        <v>0</v>
      </c>
      <c r="AJ1266" s="11">
        <f t="shared" si="4085"/>
        <v>0</v>
      </c>
      <c r="AK1266" s="75">
        <f t="shared" si="4085"/>
        <v>225</v>
      </c>
      <c r="AL1266" s="75">
        <f t="shared" si="4085"/>
        <v>225</v>
      </c>
      <c r="AM1266" s="11">
        <f t="shared" si="4085"/>
        <v>0</v>
      </c>
      <c r="AN1266" s="11">
        <f t="shared" si="4085"/>
        <v>0</v>
      </c>
      <c r="AO1266" s="11">
        <f t="shared" si="4085"/>
        <v>0</v>
      </c>
      <c r="AP1266" s="11">
        <f t="shared" si="4085"/>
        <v>0</v>
      </c>
      <c r="AQ1266" s="11">
        <f t="shared" si="4085"/>
        <v>225</v>
      </c>
      <c r="AR1266" s="11">
        <f t="shared" si="4085"/>
        <v>225</v>
      </c>
      <c r="AS1266" s="11">
        <f t="shared" si="4086"/>
        <v>0</v>
      </c>
      <c r="AT1266" s="11">
        <f t="shared" si="4086"/>
        <v>0</v>
      </c>
      <c r="AU1266" s="11">
        <f t="shared" si="4086"/>
        <v>0</v>
      </c>
      <c r="AV1266" s="11">
        <f t="shared" si="4086"/>
        <v>0</v>
      </c>
      <c r="AW1266" s="11">
        <f t="shared" si="4086"/>
        <v>225</v>
      </c>
      <c r="AX1266" s="11">
        <f t="shared" si="4086"/>
        <v>225</v>
      </c>
      <c r="AY1266" s="75">
        <f t="shared" si="4086"/>
        <v>0</v>
      </c>
      <c r="AZ1266" s="75">
        <f t="shared" si="4086"/>
        <v>0</v>
      </c>
      <c r="BA1266" s="75">
        <f t="shared" si="4086"/>
        <v>0</v>
      </c>
      <c r="BB1266" s="75">
        <f t="shared" si="4086"/>
        <v>0</v>
      </c>
      <c r="BC1266" s="75">
        <f t="shared" si="4086"/>
        <v>225</v>
      </c>
      <c r="BD1266" s="75">
        <f t="shared" si="4086"/>
        <v>225</v>
      </c>
      <c r="BE1266" s="11">
        <f t="shared" si="4087"/>
        <v>0</v>
      </c>
      <c r="BF1266" s="11">
        <f t="shared" si="4087"/>
        <v>0</v>
      </c>
      <c r="BG1266" s="11">
        <f t="shared" si="4087"/>
        <v>0</v>
      </c>
      <c r="BH1266" s="11">
        <f t="shared" si="4087"/>
        <v>0</v>
      </c>
      <c r="BI1266" s="138">
        <f t="shared" si="4087"/>
        <v>225</v>
      </c>
      <c r="BJ1266" s="138">
        <f t="shared" si="4087"/>
        <v>225</v>
      </c>
      <c r="BK1266" s="75">
        <f t="shared" si="4087"/>
        <v>0</v>
      </c>
      <c r="BL1266" s="75">
        <f t="shared" si="4087"/>
        <v>0</v>
      </c>
      <c r="BM1266" s="75">
        <f t="shared" si="4087"/>
        <v>0</v>
      </c>
      <c r="BN1266" s="75">
        <f t="shared" si="4087"/>
        <v>0</v>
      </c>
      <c r="BO1266" s="75">
        <f t="shared" si="4087"/>
        <v>225</v>
      </c>
      <c r="BP1266" s="75">
        <f t="shared" si="4087"/>
        <v>225</v>
      </c>
      <c r="BQ1266" s="11">
        <f t="shared" si="4088"/>
        <v>0</v>
      </c>
      <c r="BR1266" s="11">
        <f t="shared" si="4088"/>
        <v>0</v>
      </c>
      <c r="BS1266" s="11">
        <f t="shared" si="4088"/>
        <v>0</v>
      </c>
      <c r="BT1266" s="11">
        <f t="shared" si="4088"/>
        <v>0</v>
      </c>
      <c r="BU1266" s="11">
        <f t="shared" si="4088"/>
        <v>225</v>
      </c>
      <c r="BV1266" s="11">
        <f t="shared" si="4088"/>
        <v>225</v>
      </c>
      <c r="BW1266" s="75">
        <f t="shared" si="4088"/>
        <v>0</v>
      </c>
      <c r="BX1266" s="75">
        <f t="shared" si="4088"/>
        <v>0</v>
      </c>
      <c r="BY1266" s="75">
        <f t="shared" si="4088"/>
        <v>0</v>
      </c>
      <c r="BZ1266" s="75">
        <f t="shared" si="4088"/>
        <v>0</v>
      </c>
      <c r="CA1266" s="75">
        <f t="shared" si="4088"/>
        <v>225</v>
      </c>
      <c r="CB1266" s="75">
        <f t="shared" si="4088"/>
        <v>225</v>
      </c>
      <c r="CC1266" s="75">
        <f t="shared" si="4089"/>
        <v>0</v>
      </c>
      <c r="CD1266" s="75">
        <f t="shared" si="4089"/>
        <v>0</v>
      </c>
      <c r="CE1266" s="75">
        <f t="shared" si="4089"/>
        <v>0</v>
      </c>
      <c r="CF1266" s="75">
        <f t="shared" si="4089"/>
        <v>0</v>
      </c>
      <c r="CG1266" s="75">
        <f t="shared" si="4089"/>
        <v>225</v>
      </c>
      <c r="CH1266" s="75">
        <f t="shared" si="4089"/>
        <v>225</v>
      </c>
      <c r="CI1266" s="11">
        <f t="shared" si="4089"/>
        <v>0</v>
      </c>
      <c r="CJ1266" s="11">
        <f t="shared" si="4089"/>
        <v>0</v>
      </c>
      <c r="CK1266" s="11">
        <f t="shared" si="4089"/>
        <v>0</v>
      </c>
      <c r="CL1266" s="11">
        <f t="shared" si="4089"/>
        <v>0</v>
      </c>
      <c r="CM1266" s="11">
        <f t="shared" si="4089"/>
        <v>225</v>
      </c>
      <c r="CN1266" s="11">
        <f t="shared" si="4089"/>
        <v>225</v>
      </c>
      <c r="CO1266" s="11">
        <f t="shared" si="4090"/>
        <v>0</v>
      </c>
      <c r="CP1266" s="11">
        <f t="shared" si="4090"/>
        <v>0</v>
      </c>
      <c r="CQ1266" s="11">
        <f t="shared" si="4090"/>
        <v>0</v>
      </c>
      <c r="CR1266" s="11">
        <f t="shared" si="4090"/>
        <v>0</v>
      </c>
      <c r="CS1266" s="11">
        <f t="shared" si="4090"/>
        <v>225</v>
      </c>
      <c r="CT1266" s="11">
        <f t="shared" si="4090"/>
        <v>225</v>
      </c>
    </row>
    <row r="1267" spans="1:98" ht="33">
      <c r="A1267" s="62" t="s">
        <v>39</v>
      </c>
      <c r="B1267" s="22" t="s">
        <v>293</v>
      </c>
      <c r="C1267" s="22" t="s">
        <v>22</v>
      </c>
      <c r="D1267" s="22" t="s">
        <v>64</v>
      </c>
      <c r="E1267" s="22" t="s">
        <v>603</v>
      </c>
      <c r="F1267" s="14" t="s">
        <v>40</v>
      </c>
      <c r="G1267" s="11"/>
      <c r="H1267" s="11"/>
      <c r="I1267" s="11"/>
      <c r="J1267" s="11"/>
      <c r="K1267" s="11"/>
      <c r="L1267" s="11"/>
      <c r="M1267" s="11"/>
      <c r="N1267" s="11"/>
      <c r="O1267" s="11"/>
      <c r="P1267" s="11">
        <v>225</v>
      </c>
      <c r="Q1267" s="11"/>
      <c r="R1267" s="11"/>
      <c r="S1267" s="11">
        <f>M1267+O1267+P1267+Q1267+R1267</f>
        <v>225</v>
      </c>
      <c r="T1267" s="11">
        <f>N1267+P1267</f>
        <v>225</v>
      </c>
      <c r="U1267" s="11"/>
      <c r="V1267" s="11"/>
      <c r="W1267" s="11"/>
      <c r="X1267" s="11"/>
      <c r="Y1267" s="11">
        <f>S1267+U1267+V1267+W1267+X1267</f>
        <v>225</v>
      </c>
      <c r="Z1267" s="11">
        <f>T1267+V1267</f>
        <v>225</v>
      </c>
      <c r="AA1267" s="11"/>
      <c r="AB1267" s="11"/>
      <c r="AC1267" s="11"/>
      <c r="AD1267" s="11"/>
      <c r="AE1267" s="11">
        <f>Y1267+AA1267+AB1267+AC1267+AD1267</f>
        <v>225</v>
      </c>
      <c r="AF1267" s="11">
        <f>Z1267+AB1267</f>
        <v>225</v>
      </c>
      <c r="AG1267" s="11"/>
      <c r="AH1267" s="11"/>
      <c r="AI1267" s="11"/>
      <c r="AJ1267" s="11"/>
      <c r="AK1267" s="75">
        <f>AE1267+AG1267+AH1267+AI1267+AJ1267</f>
        <v>225</v>
      </c>
      <c r="AL1267" s="75">
        <f>AF1267+AH1267</f>
        <v>225</v>
      </c>
      <c r="AM1267" s="11"/>
      <c r="AN1267" s="11"/>
      <c r="AO1267" s="11"/>
      <c r="AP1267" s="11"/>
      <c r="AQ1267" s="11">
        <f>AK1267+AM1267+AN1267+AO1267+AP1267</f>
        <v>225</v>
      </c>
      <c r="AR1267" s="11">
        <f>AL1267+AN1267</f>
        <v>225</v>
      </c>
      <c r="AS1267" s="11"/>
      <c r="AT1267" s="11"/>
      <c r="AU1267" s="11"/>
      <c r="AV1267" s="11"/>
      <c r="AW1267" s="11">
        <f>AQ1267+AS1267+AT1267+AU1267+AV1267</f>
        <v>225</v>
      </c>
      <c r="AX1267" s="11">
        <f>AR1267+AT1267</f>
        <v>225</v>
      </c>
      <c r="AY1267" s="75"/>
      <c r="AZ1267" s="75"/>
      <c r="BA1267" s="75"/>
      <c r="BB1267" s="75"/>
      <c r="BC1267" s="75">
        <f>AW1267+AY1267+AZ1267+BA1267+BB1267</f>
        <v>225</v>
      </c>
      <c r="BD1267" s="75">
        <f>AX1267+AZ1267</f>
        <v>225</v>
      </c>
      <c r="BE1267" s="11"/>
      <c r="BF1267" s="11"/>
      <c r="BG1267" s="11"/>
      <c r="BH1267" s="11"/>
      <c r="BI1267" s="138">
        <f>BC1267+BE1267+BF1267+BG1267+BH1267</f>
        <v>225</v>
      </c>
      <c r="BJ1267" s="138">
        <f>BD1267+BF1267</f>
        <v>225</v>
      </c>
      <c r="BK1267" s="75"/>
      <c r="BL1267" s="75"/>
      <c r="BM1267" s="75"/>
      <c r="BN1267" s="75"/>
      <c r="BO1267" s="75">
        <f>BI1267+BK1267+BL1267+BM1267+BN1267</f>
        <v>225</v>
      </c>
      <c r="BP1267" s="75">
        <f>BJ1267+BL1267</f>
        <v>225</v>
      </c>
      <c r="BQ1267" s="11"/>
      <c r="BR1267" s="11"/>
      <c r="BS1267" s="11"/>
      <c r="BT1267" s="11"/>
      <c r="BU1267" s="11">
        <f>BO1267+BQ1267+BR1267+BS1267+BT1267</f>
        <v>225</v>
      </c>
      <c r="BV1267" s="11">
        <f>BP1267+BR1267</f>
        <v>225</v>
      </c>
      <c r="BW1267" s="75"/>
      <c r="BX1267" s="75"/>
      <c r="BY1267" s="75"/>
      <c r="BZ1267" s="75"/>
      <c r="CA1267" s="75">
        <f>BU1267+BW1267+BX1267+BY1267+BZ1267</f>
        <v>225</v>
      </c>
      <c r="CB1267" s="75">
        <f>BV1267+BX1267</f>
        <v>225</v>
      </c>
      <c r="CC1267" s="75"/>
      <c r="CD1267" s="75"/>
      <c r="CE1267" s="75"/>
      <c r="CF1267" s="75"/>
      <c r="CG1267" s="75">
        <f>CA1267+CC1267+CD1267+CE1267+CF1267</f>
        <v>225</v>
      </c>
      <c r="CH1267" s="75">
        <f>CB1267+CD1267</f>
        <v>225</v>
      </c>
      <c r="CI1267" s="11"/>
      <c r="CJ1267" s="11"/>
      <c r="CK1267" s="11"/>
      <c r="CL1267" s="11"/>
      <c r="CM1267" s="11">
        <f>CG1267+CI1267+CJ1267+CK1267+CL1267</f>
        <v>225</v>
      </c>
      <c r="CN1267" s="11">
        <f>CH1267+CJ1267</f>
        <v>225</v>
      </c>
      <c r="CO1267" s="11"/>
      <c r="CP1267" s="11"/>
      <c r="CQ1267" s="11"/>
      <c r="CR1267" s="11"/>
      <c r="CS1267" s="11">
        <f>CM1267+CO1267+CP1267+CQ1267+CR1267</f>
        <v>225</v>
      </c>
      <c r="CT1267" s="11">
        <f>CN1267+CP1267</f>
        <v>225</v>
      </c>
    </row>
    <row r="1268" spans="1:98" ht="49.5">
      <c r="A1268" s="51" t="s">
        <v>501</v>
      </c>
      <c r="B1268" s="165" t="s">
        <v>293</v>
      </c>
      <c r="C1268" s="22" t="s">
        <v>22</v>
      </c>
      <c r="D1268" s="22" t="s">
        <v>64</v>
      </c>
      <c r="E1268" s="165" t="s">
        <v>78</v>
      </c>
      <c r="F1268" s="165"/>
      <c r="G1268" s="11"/>
      <c r="H1268" s="11"/>
      <c r="I1268" s="11"/>
      <c r="J1268" s="11"/>
      <c r="K1268" s="11"/>
      <c r="L1268" s="11"/>
      <c r="M1268" s="11"/>
      <c r="N1268" s="11"/>
      <c r="O1268" s="11"/>
      <c r="P1268" s="11"/>
      <c r="Q1268" s="11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  <c r="AJ1268" s="11"/>
      <c r="AK1268" s="11"/>
      <c r="AL1268" s="11"/>
      <c r="AM1268" s="11"/>
      <c r="AN1268" s="11"/>
      <c r="AO1268" s="11"/>
      <c r="AP1268" s="11"/>
      <c r="AQ1268" s="11"/>
      <c r="AR1268" s="11"/>
      <c r="AS1268" s="11"/>
      <c r="AT1268" s="11"/>
      <c r="AU1268" s="11"/>
      <c r="AV1268" s="11"/>
      <c r="AW1268" s="11"/>
      <c r="AX1268" s="11"/>
      <c r="AY1268" s="11"/>
      <c r="AZ1268" s="11"/>
      <c r="BA1268" s="11"/>
      <c r="BB1268" s="11"/>
      <c r="BC1268" s="11"/>
      <c r="BD1268" s="11"/>
      <c r="BE1268" s="11"/>
      <c r="BF1268" s="11"/>
      <c r="BG1268" s="11"/>
      <c r="BH1268" s="11"/>
      <c r="BI1268" s="11"/>
      <c r="BJ1268" s="11"/>
      <c r="BK1268" s="11"/>
      <c r="BL1268" s="11"/>
      <c r="BM1268" s="11"/>
      <c r="BN1268" s="11"/>
      <c r="BO1268" s="11"/>
      <c r="BP1268" s="11"/>
      <c r="BQ1268" s="11"/>
      <c r="BR1268" s="11"/>
      <c r="BS1268" s="11"/>
      <c r="BT1268" s="11"/>
      <c r="BU1268" s="11"/>
      <c r="BV1268" s="11"/>
      <c r="BW1268" s="11"/>
      <c r="BX1268" s="11"/>
      <c r="BY1268" s="11"/>
      <c r="BZ1268" s="11"/>
      <c r="CA1268" s="11"/>
      <c r="CB1268" s="11"/>
      <c r="CC1268" s="75">
        <f>CC1269</f>
        <v>40423</v>
      </c>
      <c r="CD1268" s="75">
        <f t="shared" ref="CD1268:CS1272" si="4091">CD1269</f>
        <v>0</v>
      </c>
      <c r="CE1268" s="75">
        <f t="shared" si="4091"/>
        <v>0</v>
      </c>
      <c r="CF1268" s="75">
        <f t="shared" si="4091"/>
        <v>0</v>
      </c>
      <c r="CG1268" s="75">
        <f t="shared" si="4091"/>
        <v>40423</v>
      </c>
      <c r="CH1268" s="75">
        <f t="shared" si="4091"/>
        <v>0</v>
      </c>
      <c r="CI1268" s="11">
        <f>CI1269</f>
        <v>-47</v>
      </c>
      <c r="CJ1268" s="11">
        <f t="shared" si="4091"/>
        <v>0</v>
      </c>
      <c r="CK1268" s="11">
        <f t="shared" si="4091"/>
        <v>0</v>
      </c>
      <c r="CL1268" s="11">
        <f t="shared" si="4091"/>
        <v>0</v>
      </c>
      <c r="CM1268" s="11">
        <f t="shared" si="4091"/>
        <v>40376</v>
      </c>
      <c r="CN1268" s="11">
        <f t="shared" si="4091"/>
        <v>0</v>
      </c>
      <c r="CO1268" s="11">
        <f>CO1269</f>
        <v>0</v>
      </c>
      <c r="CP1268" s="11">
        <f t="shared" si="4091"/>
        <v>0</v>
      </c>
      <c r="CQ1268" s="11">
        <f t="shared" si="4091"/>
        <v>0</v>
      </c>
      <c r="CR1268" s="11">
        <f t="shared" si="4091"/>
        <v>0</v>
      </c>
      <c r="CS1268" s="11">
        <f t="shared" si="4091"/>
        <v>40376</v>
      </c>
      <c r="CT1268" s="11">
        <f t="shared" ref="CP1268:CT1272" si="4092">CT1269</f>
        <v>0</v>
      </c>
    </row>
    <row r="1269" spans="1:98">
      <c r="A1269" s="51" t="s">
        <v>79</v>
      </c>
      <c r="B1269" s="165" t="s">
        <v>293</v>
      </c>
      <c r="C1269" s="22" t="s">
        <v>22</v>
      </c>
      <c r="D1269" s="22" t="s">
        <v>64</v>
      </c>
      <c r="E1269" s="165" t="s">
        <v>103</v>
      </c>
      <c r="F1269" s="165"/>
      <c r="G1269" s="11"/>
      <c r="H1269" s="11"/>
      <c r="I1269" s="11"/>
      <c r="J1269" s="11"/>
      <c r="K1269" s="11"/>
      <c r="L1269" s="11"/>
      <c r="M1269" s="11"/>
      <c r="N1269" s="11"/>
      <c r="O1269" s="11"/>
      <c r="P1269" s="11"/>
      <c r="Q1269" s="11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  <c r="AJ1269" s="11"/>
      <c r="AK1269" s="11"/>
      <c r="AL1269" s="11"/>
      <c r="AM1269" s="11"/>
      <c r="AN1269" s="11"/>
      <c r="AO1269" s="11"/>
      <c r="AP1269" s="11"/>
      <c r="AQ1269" s="11"/>
      <c r="AR1269" s="11"/>
      <c r="AS1269" s="11"/>
      <c r="AT1269" s="11"/>
      <c r="AU1269" s="11"/>
      <c r="AV1269" s="11"/>
      <c r="AW1269" s="11"/>
      <c r="AX1269" s="11"/>
      <c r="AY1269" s="11"/>
      <c r="AZ1269" s="11"/>
      <c r="BA1269" s="11"/>
      <c r="BB1269" s="11"/>
      <c r="BC1269" s="11"/>
      <c r="BD1269" s="11"/>
      <c r="BE1269" s="11"/>
      <c r="BF1269" s="11"/>
      <c r="BG1269" s="11"/>
      <c r="BH1269" s="11"/>
      <c r="BI1269" s="11"/>
      <c r="BJ1269" s="11"/>
      <c r="BK1269" s="11"/>
      <c r="BL1269" s="11"/>
      <c r="BM1269" s="11"/>
      <c r="BN1269" s="11"/>
      <c r="BO1269" s="11"/>
      <c r="BP1269" s="11"/>
      <c r="BQ1269" s="11"/>
      <c r="BR1269" s="11"/>
      <c r="BS1269" s="11"/>
      <c r="BT1269" s="11"/>
      <c r="BU1269" s="11"/>
      <c r="BV1269" s="11"/>
      <c r="BW1269" s="11"/>
      <c r="BX1269" s="11"/>
      <c r="BY1269" s="11"/>
      <c r="BZ1269" s="11"/>
      <c r="CA1269" s="11"/>
      <c r="CB1269" s="11"/>
      <c r="CC1269" s="75">
        <f>CC1270</f>
        <v>40423</v>
      </c>
      <c r="CD1269" s="75">
        <f t="shared" si="4091"/>
        <v>0</v>
      </c>
      <c r="CE1269" s="75">
        <f t="shared" si="4091"/>
        <v>0</v>
      </c>
      <c r="CF1269" s="75">
        <f t="shared" si="4091"/>
        <v>0</v>
      </c>
      <c r="CG1269" s="75">
        <f t="shared" si="4091"/>
        <v>40423</v>
      </c>
      <c r="CH1269" s="75">
        <f t="shared" si="4091"/>
        <v>0</v>
      </c>
      <c r="CI1269" s="11">
        <f>CI1270</f>
        <v>-47</v>
      </c>
      <c r="CJ1269" s="11">
        <f t="shared" si="4091"/>
        <v>0</v>
      </c>
      <c r="CK1269" s="11">
        <f t="shared" si="4091"/>
        <v>0</v>
      </c>
      <c r="CL1269" s="11">
        <f t="shared" si="4091"/>
        <v>0</v>
      </c>
      <c r="CM1269" s="11">
        <f t="shared" si="4091"/>
        <v>40376</v>
      </c>
      <c r="CN1269" s="11">
        <f t="shared" si="4091"/>
        <v>0</v>
      </c>
      <c r="CO1269" s="11">
        <f>CO1270</f>
        <v>0</v>
      </c>
      <c r="CP1269" s="11">
        <f t="shared" si="4092"/>
        <v>0</v>
      </c>
      <c r="CQ1269" s="11">
        <f t="shared" si="4092"/>
        <v>0</v>
      </c>
      <c r="CR1269" s="11">
        <f t="shared" si="4092"/>
        <v>0</v>
      </c>
      <c r="CS1269" s="11">
        <f t="shared" si="4092"/>
        <v>40376</v>
      </c>
      <c r="CT1269" s="11">
        <f t="shared" si="4092"/>
        <v>0</v>
      </c>
    </row>
    <row r="1270" spans="1:98" ht="33">
      <c r="A1270" s="166" t="s">
        <v>303</v>
      </c>
      <c r="B1270" s="165" t="s">
        <v>293</v>
      </c>
      <c r="C1270" s="22" t="s">
        <v>22</v>
      </c>
      <c r="D1270" s="22" t="s">
        <v>64</v>
      </c>
      <c r="E1270" s="165" t="s">
        <v>542</v>
      </c>
      <c r="F1270" s="165"/>
      <c r="G1270" s="11"/>
      <c r="H1270" s="11"/>
      <c r="I1270" s="11"/>
      <c r="J1270" s="11"/>
      <c r="K1270" s="11"/>
      <c r="L1270" s="11"/>
      <c r="M1270" s="11"/>
      <c r="N1270" s="11"/>
      <c r="O1270" s="11"/>
      <c r="P1270" s="11"/>
      <c r="Q1270" s="11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  <c r="AJ1270" s="11"/>
      <c r="AK1270" s="11"/>
      <c r="AL1270" s="11"/>
      <c r="AM1270" s="11"/>
      <c r="AN1270" s="11"/>
      <c r="AO1270" s="11"/>
      <c r="AP1270" s="11"/>
      <c r="AQ1270" s="11"/>
      <c r="AR1270" s="11"/>
      <c r="AS1270" s="11"/>
      <c r="AT1270" s="11"/>
      <c r="AU1270" s="11"/>
      <c r="AV1270" s="11"/>
      <c r="AW1270" s="11"/>
      <c r="AX1270" s="11"/>
      <c r="AY1270" s="11"/>
      <c r="AZ1270" s="11"/>
      <c r="BA1270" s="11"/>
      <c r="BB1270" s="11"/>
      <c r="BC1270" s="11"/>
      <c r="BD1270" s="11"/>
      <c r="BE1270" s="11"/>
      <c r="BF1270" s="11"/>
      <c r="BG1270" s="11"/>
      <c r="BH1270" s="11"/>
      <c r="BI1270" s="11"/>
      <c r="BJ1270" s="11"/>
      <c r="BK1270" s="11"/>
      <c r="BL1270" s="11"/>
      <c r="BM1270" s="11"/>
      <c r="BN1270" s="11"/>
      <c r="BO1270" s="11"/>
      <c r="BP1270" s="11"/>
      <c r="BQ1270" s="11"/>
      <c r="BR1270" s="11"/>
      <c r="BS1270" s="11"/>
      <c r="BT1270" s="11"/>
      <c r="BU1270" s="11"/>
      <c r="BV1270" s="11"/>
      <c r="BW1270" s="11"/>
      <c r="BX1270" s="11"/>
      <c r="BY1270" s="11"/>
      <c r="BZ1270" s="11"/>
      <c r="CA1270" s="11"/>
      <c r="CB1270" s="11"/>
      <c r="CC1270" s="75">
        <f>CC1271</f>
        <v>40423</v>
      </c>
      <c r="CD1270" s="75">
        <f t="shared" si="4091"/>
        <v>0</v>
      </c>
      <c r="CE1270" s="75">
        <f t="shared" si="4091"/>
        <v>0</v>
      </c>
      <c r="CF1270" s="75">
        <f t="shared" si="4091"/>
        <v>0</v>
      </c>
      <c r="CG1270" s="75">
        <f t="shared" si="4091"/>
        <v>40423</v>
      </c>
      <c r="CH1270" s="75">
        <f t="shared" si="4091"/>
        <v>0</v>
      </c>
      <c r="CI1270" s="11">
        <f>CI1271</f>
        <v>-47</v>
      </c>
      <c r="CJ1270" s="11">
        <f t="shared" si="4091"/>
        <v>0</v>
      </c>
      <c r="CK1270" s="11">
        <f t="shared" si="4091"/>
        <v>0</v>
      </c>
      <c r="CL1270" s="11">
        <f t="shared" si="4091"/>
        <v>0</v>
      </c>
      <c r="CM1270" s="11">
        <f t="shared" si="4091"/>
        <v>40376</v>
      </c>
      <c r="CN1270" s="11">
        <f t="shared" si="4091"/>
        <v>0</v>
      </c>
      <c r="CO1270" s="11">
        <f>CO1271</f>
        <v>0</v>
      </c>
      <c r="CP1270" s="11">
        <f t="shared" si="4092"/>
        <v>0</v>
      </c>
      <c r="CQ1270" s="11">
        <f t="shared" si="4092"/>
        <v>0</v>
      </c>
      <c r="CR1270" s="11">
        <f t="shared" si="4092"/>
        <v>0</v>
      </c>
      <c r="CS1270" s="11">
        <f t="shared" si="4092"/>
        <v>40376</v>
      </c>
      <c r="CT1270" s="11">
        <f t="shared" si="4092"/>
        <v>0</v>
      </c>
    </row>
    <row r="1271" spans="1:98" ht="132">
      <c r="A1271" s="166" t="s">
        <v>304</v>
      </c>
      <c r="B1271" s="165" t="s">
        <v>293</v>
      </c>
      <c r="C1271" s="22" t="s">
        <v>22</v>
      </c>
      <c r="D1271" s="22" t="s">
        <v>64</v>
      </c>
      <c r="E1271" s="165" t="s">
        <v>543</v>
      </c>
      <c r="F1271" s="165"/>
      <c r="G1271" s="11"/>
      <c r="H1271" s="11"/>
      <c r="I1271" s="11"/>
      <c r="J1271" s="11"/>
      <c r="K1271" s="11"/>
      <c r="L1271" s="11"/>
      <c r="M1271" s="11"/>
      <c r="N1271" s="11"/>
      <c r="O1271" s="11"/>
      <c r="P1271" s="11"/>
      <c r="Q1271" s="11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  <c r="AJ1271" s="11"/>
      <c r="AK1271" s="11"/>
      <c r="AL1271" s="11"/>
      <c r="AM1271" s="11"/>
      <c r="AN1271" s="11"/>
      <c r="AO1271" s="11"/>
      <c r="AP1271" s="11"/>
      <c r="AQ1271" s="11"/>
      <c r="AR1271" s="11"/>
      <c r="AS1271" s="11"/>
      <c r="AT1271" s="11"/>
      <c r="AU1271" s="11"/>
      <c r="AV1271" s="11"/>
      <c r="AW1271" s="11"/>
      <c r="AX1271" s="11"/>
      <c r="AY1271" s="11"/>
      <c r="AZ1271" s="11"/>
      <c r="BA1271" s="11"/>
      <c r="BB1271" s="11"/>
      <c r="BC1271" s="11"/>
      <c r="BD1271" s="11"/>
      <c r="BE1271" s="11"/>
      <c r="BF1271" s="11"/>
      <c r="BG1271" s="11"/>
      <c r="BH1271" s="11"/>
      <c r="BI1271" s="11"/>
      <c r="BJ1271" s="11"/>
      <c r="BK1271" s="11"/>
      <c r="BL1271" s="11"/>
      <c r="BM1271" s="11"/>
      <c r="BN1271" s="11"/>
      <c r="BO1271" s="11"/>
      <c r="BP1271" s="11"/>
      <c r="BQ1271" s="11"/>
      <c r="BR1271" s="11"/>
      <c r="BS1271" s="11"/>
      <c r="BT1271" s="11"/>
      <c r="BU1271" s="11"/>
      <c r="BV1271" s="11"/>
      <c r="BW1271" s="11"/>
      <c r="BX1271" s="11"/>
      <c r="BY1271" s="11"/>
      <c r="BZ1271" s="11"/>
      <c r="CA1271" s="11"/>
      <c r="CB1271" s="11"/>
      <c r="CC1271" s="75">
        <f>CC1272</f>
        <v>40423</v>
      </c>
      <c r="CD1271" s="75">
        <f t="shared" si="4091"/>
        <v>0</v>
      </c>
      <c r="CE1271" s="75">
        <f t="shared" si="4091"/>
        <v>0</v>
      </c>
      <c r="CF1271" s="75">
        <f t="shared" si="4091"/>
        <v>0</v>
      </c>
      <c r="CG1271" s="75">
        <f t="shared" si="4091"/>
        <v>40423</v>
      </c>
      <c r="CH1271" s="75">
        <f t="shared" si="4091"/>
        <v>0</v>
      </c>
      <c r="CI1271" s="11">
        <f>CI1272</f>
        <v>-47</v>
      </c>
      <c r="CJ1271" s="11">
        <f t="shared" si="4091"/>
        <v>0</v>
      </c>
      <c r="CK1271" s="11">
        <f t="shared" si="4091"/>
        <v>0</v>
      </c>
      <c r="CL1271" s="11">
        <f t="shared" si="4091"/>
        <v>0</v>
      </c>
      <c r="CM1271" s="11">
        <f t="shared" si="4091"/>
        <v>40376</v>
      </c>
      <c r="CN1271" s="11">
        <f t="shared" si="4091"/>
        <v>0</v>
      </c>
      <c r="CO1271" s="11">
        <f>CO1272</f>
        <v>0</v>
      </c>
      <c r="CP1271" s="11">
        <f t="shared" si="4092"/>
        <v>0</v>
      </c>
      <c r="CQ1271" s="11">
        <f t="shared" si="4092"/>
        <v>0</v>
      </c>
      <c r="CR1271" s="11">
        <f t="shared" si="4092"/>
        <v>0</v>
      </c>
      <c r="CS1271" s="11">
        <f t="shared" si="4092"/>
        <v>40376</v>
      </c>
      <c r="CT1271" s="11">
        <f t="shared" si="4092"/>
        <v>0</v>
      </c>
    </row>
    <row r="1272" spans="1:98" ht="33">
      <c r="A1272" s="166" t="s">
        <v>12</v>
      </c>
      <c r="B1272" s="165" t="s">
        <v>293</v>
      </c>
      <c r="C1272" s="22" t="s">
        <v>22</v>
      </c>
      <c r="D1272" s="22" t="s">
        <v>64</v>
      </c>
      <c r="E1272" s="165" t="s">
        <v>543</v>
      </c>
      <c r="F1272" s="165" t="s">
        <v>13</v>
      </c>
      <c r="G1272" s="11"/>
      <c r="H1272" s="11"/>
      <c r="I1272" s="11"/>
      <c r="J1272" s="11"/>
      <c r="K1272" s="11"/>
      <c r="L1272" s="11"/>
      <c r="M1272" s="11"/>
      <c r="N1272" s="11"/>
      <c r="O1272" s="11"/>
      <c r="P1272" s="11"/>
      <c r="Q1272" s="11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  <c r="AJ1272" s="11"/>
      <c r="AK1272" s="11"/>
      <c r="AL1272" s="11"/>
      <c r="AM1272" s="11"/>
      <c r="AN1272" s="11"/>
      <c r="AO1272" s="11"/>
      <c r="AP1272" s="11"/>
      <c r="AQ1272" s="11"/>
      <c r="AR1272" s="11"/>
      <c r="AS1272" s="11"/>
      <c r="AT1272" s="11"/>
      <c r="AU1272" s="11"/>
      <c r="AV1272" s="11"/>
      <c r="AW1272" s="11"/>
      <c r="AX1272" s="11"/>
      <c r="AY1272" s="11"/>
      <c r="AZ1272" s="11"/>
      <c r="BA1272" s="11"/>
      <c r="BB1272" s="11"/>
      <c r="BC1272" s="11"/>
      <c r="BD1272" s="11"/>
      <c r="BE1272" s="11"/>
      <c r="BF1272" s="11"/>
      <c r="BG1272" s="11"/>
      <c r="BH1272" s="11"/>
      <c r="BI1272" s="11"/>
      <c r="BJ1272" s="11"/>
      <c r="BK1272" s="11"/>
      <c r="BL1272" s="11"/>
      <c r="BM1272" s="11"/>
      <c r="BN1272" s="11"/>
      <c r="BO1272" s="11"/>
      <c r="BP1272" s="11"/>
      <c r="BQ1272" s="11"/>
      <c r="BR1272" s="11"/>
      <c r="BS1272" s="11"/>
      <c r="BT1272" s="11"/>
      <c r="BU1272" s="11"/>
      <c r="BV1272" s="11"/>
      <c r="BW1272" s="11"/>
      <c r="BX1272" s="11"/>
      <c r="BY1272" s="11"/>
      <c r="BZ1272" s="11"/>
      <c r="CA1272" s="11"/>
      <c r="CB1272" s="11"/>
      <c r="CC1272" s="75">
        <f>CC1273</f>
        <v>40423</v>
      </c>
      <c r="CD1272" s="75">
        <f t="shared" si="4091"/>
        <v>0</v>
      </c>
      <c r="CE1272" s="75">
        <f t="shared" si="4091"/>
        <v>0</v>
      </c>
      <c r="CF1272" s="75">
        <f t="shared" si="4091"/>
        <v>0</v>
      </c>
      <c r="CG1272" s="75">
        <f t="shared" si="4091"/>
        <v>40423</v>
      </c>
      <c r="CH1272" s="75">
        <f t="shared" si="4091"/>
        <v>0</v>
      </c>
      <c r="CI1272" s="11">
        <f>CI1273</f>
        <v>-47</v>
      </c>
      <c r="CJ1272" s="11">
        <f t="shared" si="4091"/>
        <v>0</v>
      </c>
      <c r="CK1272" s="11">
        <f t="shared" si="4091"/>
        <v>0</v>
      </c>
      <c r="CL1272" s="11">
        <f t="shared" si="4091"/>
        <v>0</v>
      </c>
      <c r="CM1272" s="11">
        <f t="shared" si="4091"/>
        <v>40376</v>
      </c>
      <c r="CN1272" s="11">
        <f t="shared" si="4091"/>
        <v>0</v>
      </c>
      <c r="CO1272" s="11">
        <f>CO1273</f>
        <v>0</v>
      </c>
      <c r="CP1272" s="11">
        <f t="shared" si="4092"/>
        <v>0</v>
      </c>
      <c r="CQ1272" s="11">
        <f t="shared" si="4092"/>
        <v>0</v>
      </c>
      <c r="CR1272" s="11">
        <f t="shared" si="4092"/>
        <v>0</v>
      </c>
      <c r="CS1272" s="11">
        <f t="shared" si="4092"/>
        <v>40376</v>
      </c>
      <c r="CT1272" s="11">
        <f t="shared" si="4092"/>
        <v>0</v>
      </c>
    </row>
    <row r="1273" spans="1:98">
      <c r="A1273" s="166" t="s">
        <v>24</v>
      </c>
      <c r="B1273" s="165" t="s">
        <v>293</v>
      </c>
      <c r="C1273" s="22" t="s">
        <v>22</v>
      </c>
      <c r="D1273" s="22" t="s">
        <v>64</v>
      </c>
      <c r="E1273" s="165" t="s">
        <v>543</v>
      </c>
      <c r="F1273" s="167">
        <v>620</v>
      </c>
      <c r="G1273" s="11"/>
      <c r="H1273" s="11"/>
      <c r="I1273" s="11"/>
      <c r="J1273" s="11"/>
      <c r="K1273" s="11"/>
      <c r="L1273" s="11"/>
      <c r="M1273" s="11"/>
      <c r="N1273" s="11"/>
      <c r="O1273" s="11"/>
      <c r="P1273" s="11"/>
      <c r="Q1273" s="11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  <c r="AJ1273" s="11"/>
      <c r="AK1273" s="11"/>
      <c r="AL1273" s="11"/>
      <c r="AM1273" s="11"/>
      <c r="AN1273" s="11"/>
      <c r="AO1273" s="11"/>
      <c r="AP1273" s="11"/>
      <c r="AQ1273" s="11"/>
      <c r="AR1273" s="11"/>
      <c r="AS1273" s="11"/>
      <c r="AT1273" s="11"/>
      <c r="AU1273" s="11"/>
      <c r="AV1273" s="11"/>
      <c r="AW1273" s="11"/>
      <c r="AX1273" s="11"/>
      <c r="AY1273" s="11"/>
      <c r="AZ1273" s="11"/>
      <c r="BA1273" s="11"/>
      <c r="BB1273" s="11"/>
      <c r="BC1273" s="11"/>
      <c r="BD1273" s="11"/>
      <c r="BE1273" s="11"/>
      <c r="BF1273" s="11"/>
      <c r="BG1273" s="11"/>
      <c r="BH1273" s="11"/>
      <c r="BI1273" s="11"/>
      <c r="BJ1273" s="11"/>
      <c r="BK1273" s="11"/>
      <c r="BL1273" s="11"/>
      <c r="BM1273" s="11"/>
      <c r="BN1273" s="11"/>
      <c r="BO1273" s="11"/>
      <c r="BP1273" s="11"/>
      <c r="BQ1273" s="11"/>
      <c r="BR1273" s="11"/>
      <c r="BS1273" s="11"/>
      <c r="BT1273" s="11"/>
      <c r="BU1273" s="11"/>
      <c r="BV1273" s="11"/>
      <c r="BW1273" s="11"/>
      <c r="BX1273" s="11"/>
      <c r="BY1273" s="11"/>
      <c r="BZ1273" s="11"/>
      <c r="CA1273" s="11"/>
      <c r="CB1273" s="11"/>
      <c r="CC1273" s="75">
        <v>40423</v>
      </c>
      <c r="CD1273" s="75"/>
      <c r="CE1273" s="75"/>
      <c r="CF1273" s="75"/>
      <c r="CG1273" s="75">
        <f>CA1273+CC1273+CD1273+CE1273+CF1273</f>
        <v>40423</v>
      </c>
      <c r="CH1273" s="75">
        <f>CB1273+CD1273</f>
        <v>0</v>
      </c>
      <c r="CI1273" s="11">
        <v>-47</v>
      </c>
      <c r="CJ1273" s="11"/>
      <c r="CK1273" s="11"/>
      <c r="CL1273" s="11"/>
      <c r="CM1273" s="11">
        <f>CG1273+CI1273+CJ1273+CK1273+CL1273</f>
        <v>40376</v>
      </c>
      <c r="CN1273" s="11">
        <f>CH1273+CJ1273</f>
        <v>0</v>
      </c>
      <c r="CO1273" s="11"/>
      <c r="CP1273" s="11"/>
      <c r="CQ1273" s="11"/>
      <c r="CR1273" s="11"/>
      <c r="CS1273" s="11">
        <f>CM1273+CO1273+CP1273+CQ1273+CR1273</f>
        <v>40376</v>
      </c>
      <c r="CT1273" s="11">
        <f>CN1273+CP1273</f>
        <v>0</v>
      </c>
    </row>
    <row r="1274" spans="1:98">
      <c r="A1274" s="62"/>
      <c r="B1274" s="22"/>
      <c r="C1274" s="22"/>
      <c r="D1274" s="22"/>
      <c r="E1274" s="22"/>
      <c r="F1274" s="14"/>
      <c r="G1274" s="11"/>
      <c r="H1274" s="11"/>
      <c r="I1274" s="11"/>
      <c r="J1274" s="11"/>
      <c r="K1274" s="11"/>
      <c r="L1274" s="11"/>
      <c r="M1274" s="11"/>
      <c r="N1274" s="11"/>
      <c r="O1274" s="11"/>
      <c r="P1274" s="11"/>
      <c r="Q1274" s="11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  <c r="AJ1274" s="11"/>
      <c r="AK1274" s="75"/>
      <c r="AL1274" s="75"/>
      <c r="AM1274" s="11"/>
      <c r="AN1274" s="11"/>
      <c r="AO1274" s="11"/>
      <c r="AP1274" s="11"/>
      <c r="AQ1274" s="11"/>
      <c r="AR1274" s="11"/>
      <c r="AS1274" s="11"/>
      <c r="AT1274" s="11"/>
      <c r="AU1274" s="11"/>
      <c r="AV1274" s="11"/>
      <c r="AW1274" s="11"/>
      <c r="AX1274" s="11"/>
      <c r="AY1274" s="75"/>
      <c r="AZ1274" s="75"/>
      <c r="BA1274" s="75"/>
      <c r="BB1274" s="75"/>
      <c r="BC1274" s="75"/>
      <c r="BD1274" s="75"/>
      <c r="BE1274" s="11"/>
      <c r="BF1274" s="11"/>
      <c r="BG1274" s="11"/>
      <c r="BH1274" s="11"/>
      <c r="BI1274" s="138"/>
      <c r="BJ1274" s="138"/>
      <c r="BK1274" s="75"/>
      <c r="BL1274" s="75"/>
      <c r="BM1274" s="75"/>
      <c r="BN1274" s="75"/>
      <c r="BO1274" s="75"/>
      <c r="BP1274" s="75"/>
      <c r="BQ1274" s="11"/>
      <c r="BR1274" s="11"/>
      <c r="BS1274" s="11"/>
      <c r="BT1274" s="11"/>
      <c r="BU1274" s="11"/>
      <c r="BV1274" s="11"/>
      <c r="BW1274" s="75"/>
      <c r="BX1274" s="75"/>
      <c r="BY1274" s="75"/>
      <c r="BZ1274" s="75"/>
      <c r="CA1274" s="75"/>
      <c r="CB1274" s="75"/>
      <c r="CC1274" s="75"/>
      <c r="CD1274" s="75"/>
      <c r="CE1274" s="75"/>
      <c r="CF1274" s="75"/>
      <c r="CG1274" s="75"/>
      <c r="CH1274" s="75"/>
      <c r="CI1274" s="11"/>
      <c r="CJ1274" s="11"/>
      <c r="CK1274" s="11"/>
      <c r="CL1274" s="11"/>
      <c r="CM1274" s="11"/>
      <c r="CN1274" s="11"/>
      <c r="CO1274" s="11"/>
      <c r="CP1274" s="11"/>
      <c r="CQ1274" s="11"/>
      <c r="CR1274" s="11"/>
      <c r="CS1274" s="11"/>
      <c r="CT1274" s="11"/>
    </row>
    <row r="1275" spans="1:98" ht="18.75">
      <c r="A1275" s="74" t="s">
        <v>299</v>
      </c>
      <c r="B1275" s="25" t="s">
        <v>293</v>
      </c>
      <c r="C1275" s="25" t="s">
        <v>30</v>
      </c>
      <c r="D1275" s="25" t="s">
        <v>35</v>
      </c>
      <c r="E1275" s="25"/>
      <c r="F1275" s="25"/>
      <c r="G1275" s="21">
        <f>G1276</f>
        <v>6813</v>
      </c>
      <c r="H1275" s="21">
        <f t="shared" ref="H1275:R1276" si="4093">H1276</f>
        <v>0</v>
      </c>
      <c r="I1275" s="11">
        <f t="shared" si="4093"/>
        <v>0</v>
      </c>
      <c r="J1275" s="11">
        <f t="shared" si="4093"/>
        <v>0</v>
      </c>
      <c r="K1275" s="11">
        <f t="shared" si="4093"/>
        <v>0</v>
      </c>
      <c r="L1275" s="11">
        <f t="shared" si="4093"/>
        <v>0</v>
      </c>
      <c r="M1275" s="21">
        <f t="shared" si="4093"/>
        <v>6813</v>
      </c>
      <c r="N1275" s="21">
        <f t="shared" si="4093"/>
        <v>0</v>
      </c>
      <c r="O1275" s="11">
        <f t="shared" si="4093"/>
        <v>0</v>
      </c>
      <c r="P1275" s="11">
        <f t="shared" si="4093"/>
        <v>0</v>
      </c>
      <c r="Q1275" s="11">
        <f t="shared" si="4093"/>
        <v>0</v>
      </c>
      <c r="R1275" s="11">
        <f t="shared" si="4093"/>
        <v>0</v>
      </c>
      <c r="S1275" s="21">
        <f t="shared" ref="S1275:AH1279" si="4094">S1276</f>
        <v>6813</v>
      </c>
      <c r="T1275" s="21">
        <f t="shared" si="4094"/>
        <v>0</v>
      </c>
      <c r="U1275" s="11">
        <f t="shared" si="4094"/>
        <v>0</v>
      </c>
      <c r="V1275" s="11">
        <f t="shared" si="4094"/>
        <v>0</v>
      </c>
      <c r="W1275" s="11">
        <f t="shared" si="4094"/>
        <v>0</v>
      </c>
      <c r="X1275" s="11">
        <f t="shared" si="4094"/>
        <v>0</v>
      </c>
      <c r="Y1275" s="21">
        <f t="shared" si="4094"/>
        <v>6813</v>
      </c>
      <c r="Z1275" s="21">
        <f t="shared" si="4094"/>
        <v>0</v>
      </c>
      <c r="AA1275" s="11">
        <f t="shared" si="4094"/>
        <v>0</v>
      </c>
      <c r="AB1275" s="11">
        <f t="shared" si="4094"/>
        <v>0</v>
      </c>
      <c r="AC1275" s="11">
        <f t="shared" si="4094"/>
        <v>0</v>
      </c>
      <c r="AD1275" s="11">
        <f t="shared" si="4094"/>
        <v>-451</v>
      </c>
      <c r="AE1275" s="21">
        <f t="shared" si="4094"/>
        <v>6362</v>
      </c>
      <c r="AF1275" s="21">
        <f t="shared" si="4094"/>
        <v>0</v>
      </c>
      <c r="AG1275" s="11">
        <f t="shared" si="4094"/>
        <v>0</v>
      </c>
      <c r="AH1275" s="11">
        <f t="shared" si="4094"/>
        <v>0</v>
      </c>
      <c r="AI1275" s="11">
        <f t="shared" ref="AG1275:AV1279" si="4095">AI1276</f>
        <v>0</v>
      </c>
      <c r="AJ1275" s="11">
        <f t="shared" si="4095"/>
        <v>0</v>
      </c>
      <c r="AK1275" s="83">
        <f t="shared" si="4095"/>
        <v>6362</v>
      </c>
      <c r="AL1275" s="83">
        <f t="shared" si="4095"/>
        <v>0</v>
      </c>
      <c r="AM1275" s="11">
        <f t="shared" si="4095"/>
        <v>0</v>
      </c>
      <c r="AN1275" s="11">
        <f t="shared" si="4095"/>
        <v>0</v>
      </c>
      <c r="AO1275" s="11">
        <f t="shared" si="4095"/>
        <v>0</v>
      </c>
      <c r="AP1275" s="11">
        <f t="shared" si="4095"/>
        <v>0</v>
      </c>
      <c r="AQ1275" s="21">
        <f t="shared" si="4095"/>
        <v>6362</v>
      </c>
      <c r="AR1275" s="21">
        <f t="shared" si="4095"/>
        <v>0</v>
      </c>
      <c r="AS1275" s="11">
        <f t="shared" si="4095"/>
        <v>0</v>
      </c>
      <c r="AT1275" s="11">
        <f t="shared" si="4095"/>
        <v>0</v>
      </c>
      <c r="AU1275" s="11">
        <f t="shared" si="4095"/>
        <v>0</v>
      </c>
      <c r="AV1275" s="11">
        <f t="shared" si="4095"/>
        <v>0</v>
      </c>
      <c r="AW1275" s="21">
        <f t="shared" ref="AS1275:BH1279" si="4096">AW1276</f>
        <v>6362</v>
      </c>
      <c r="AX1275" s="21">
        <f t="shared" si="4096"/>
        <v>0</v>
      </c>
      <c r="AY1275" s="75">
        <f t="shared" si="4096"/>
        <v>0</v>
      </c>
      <c r="AZ1275" s="75">
        <f t="shared" si="4096"/>
        <v>0</v>
      </c>
      <c r="BA1275" s="75">
        <f t="shared" si="4096"/>
        <v>0</v>
      </c>
      <c r="BB1275" s="75">
        <f t="shared" si="4096"/>
        <v>0</v>
      </c>
      <c r="BC1275" s="83">
        <f t="shared" si="4096"/>
        <v>6362</v>
      </c>
      <c r="BD1275" s="83">
        <f t="shared" si="4096"/>
        <v>0</v>
      </c>
      <c r="BE1275" s="11">
        <f t="shared" si="4096"/>
        <v>0</v>
      </c>
      <c r="BF1275" s="11">
        <f t="shared" si="4096"/>
        <v>0</v>
      </c>
      <c r="BG1275" s="11">
        <f t="shared" si="4096"/>
        <v>0</v>
      </c>
      <c r="BH1275" s="11">
        <f t="shared" si="4096"/>
        <v>0</v>
      </c>
      <c r="BI1275" s="142">
        <f t="shared" ref="BE1275:BT1279" si="4097">BI1276</f>
        <v>6362</v>
      </c>
      <c r="BJ1275" s="142">
        <f t="shared" si="4097"/>
        <v>0</v>
      </c>
      <c r="BK1275" s="75">
        <f t="shared" si="4097"/>
        <v>0</v>
      </c>
      <c r="BL1275" s="75">
        <f t="shared" si="4097"/>
        <v>0</v>
      </c>
      <c r="BM1275" s="75">
        <f t="shared" si="4097"/>
        <v>0</v>
      </c>
      <c r="BN1275" s="75">
        <f t="shared" si="4097"/>
        <v>0</v>
      </c>
      <c r="BO1275" s="83">
        <f t="shared" si="4097"/>
        <v>6362</v>
      </c>
      <c r="BP1275" s="83">
        <f t="shared" si="4097"/>
        <v>0</v>
      </c>
      <c r="BQ1275" s="11">
        <f t="shared" si="4097"/>
        <v>0</v>
      </c>
      <c r="BR1275" s="11">
        <f t="shared" si="4097"/>
        <v>0</v>
      </c>
      <c r="BS1275" s="11">
        <f t="shared" si="4097"/>
        <v>0</v>
      </c>
      <c r="BT1275" s="11">
        <f t="shared" si="4097"/>
        <v>0</v>
      </c>
      <c r="BU1275" s="21">
        <f t="shared" ref="BQ1275:CF1279" si="4098">BU1276</f>
        <v>6362</v>
      </c>
      <c r="BV1275" s="21">
        <f t="shared" si="4098"/>
        <v>0</v>
      </c>
      <c r="BW1275" s="75">
        <f t="shared" si="4098"/>
        <v>0</v>
      </c>
      <c r="BX1275" s="75">
        <f t="shared" si="4098"/>
        <v>0</v>
      </c>
      <c r="BY1275" s="75">
        <f t="shared" si="4098"/>
        <v>0</v>
      </c>
      <c r="BZ1275" s="75">
        <f t="shared" si="4098"/>
        <v>0</v>
      </c>
      <c r="CA1275" s="83">
        <f t="shared" si="4098"/>
        <v>6362</v>
      </c>
      <c r="CB1275" s="83">
        <f t="shared" si="4098"/>
        <v>0</v>
      </c>
      <c r="CC1275" s="75">
        <f t="shared" si="4098"/>
        <v>0</v>
      </c>
      <c r="CD1275" s="75">
        <f t="shared" si="4098"/>
        <v>0</v>
      </c>
      <c r="CE1275" s="75">
        <f t="shared" si="4098"/>
        <v>0</v>
      </c>
      <c r="CF1275" s="75">
        <f t="shared" si="4098"/>
        <v>0</v>
      </c>
      <c r="CG1275" s="83">
        <f t="shared" ref="CC1275:CR1279" si="4099">CG1276</f>
        <v>6362</v>
      </c>
      <c r="CH1275" s="83">
        <f t="shared" si="4099"/>
        <v>0</v>
      </c>
      <c r="CI1275" s="11">
        <f t="shared" si="4099"/>
        <v>0</v>
      </c>
      <c r="CJ1275" s="11">
        <f t="shared" si="4099"/>
        <v>0</v>
      </c>
      <c r="CK1275" s="11">
        <f t="shared" si="4099"/>
        <v>0</v>
      </c>
      <c r="CL1275" s="11">
        <f t="shared" si="4099"/>
        <v>0</v>
      </c>
      <c r="CM1275" s="21">
        <f t="shared" si="4099"/>
        <v>6362</v>
      </c>
      <c r="CN1275" s="21">
        <f t="shared" si="4099"/>
        <v>0</v>
      </c>
      <c r="CO1275" s="11">
        <f t="shared" si="4099"/>
        <v>0</v>
      </c>
      <c r="CP1275" s="11">
        <f t="shared" si="4099"/>
        <v>0</v>
      </c>
      <c r="CQ1275" s="11">
        <f t="shared" si="4099"/>
        <v>0</v>
      </c>
      <c r="CR1275" s="11">
        <f t="shared" si="4099"/>
        <v>0</v>
      </c>
      <c r="CS1275" s="21">
        <f t="shared" ref="CO1275:CT1279" si="4100">CS1276</f>
        <v>6362</v>
      </c>
      <c r="CT1275" s="21">
        <f t="shared" si="4100"/>
        <v>0</v>
      </c>
    </row>
    <row r="1276" spans="1:98" ht="49.5">
      <c r="A1276" s="51" t="s">
        <v>541</v>
      </c>
      <c r="B1276" s="22" t="s">
        <v>293</v>
      </c>
      <c r="C1276" s="22" t="s">
        <v>30</v>
      </c>
      <c r="D1276" s="22" t="s">
        <v>35</v>
      </c>
      <c r="E1276" s="22" t="s">
        <v>74</v>
      </c>
      <c r="F1276" s="22"/>
      <c r="G1276" s="18">
        <f>G1277</f>
        <v>6813</v>
      </c>
      <c r="H1276" s="18">
        <f t="shared" si="4093"/>
        <v>0</v>
      </c>
      <c r="I1276" s="11">
        <f t="shared" si="4093"/>
        <v>0</v>
      </c>
      <c r="J1276" s="11">
        <f t="shared" si="4093"/>
        <v>0</v>
      </c>
      <c r="K1276" s="11">
        <f t="shared" si="4093"/>
        <v>0</v>
      </c>
      <c r="L1276" s="11">
        <f t="shared" si="4093"/>
        <v>0</v>
      </c>
      <c r="M1276" s="18">
        <f t="shared" si="4093"/>
        <v>6813</v>
      </c>
      <c r="N1276" s="18">
        <f t="shared" si="4093"/>
        <v>0</v>
      </c>
      <c r="O1276" s="11">
        <f t="shared" si="4093"/>
        <v>0</v>
      </c>
      <c r="P1276" s="11">
        <f t="shared" si="4093"/>
        <v>0</v>
      </c>
      <c r="Q1276" s="11">
        <f t="shared" si="4093"/>
        <v>0</v>
      </c>
      <c r="R1276" s="11">
        <f t="shared" si="4093"/>
        <v>0</v>
      </c>
      <c r="S1276" s="18">
        <f t="shared" si="4094"/>
        <v>6813</v>
      </c>
      <c r="T1276" s="18">
        <f t="shared" si="4094"/>
        <v>0</v>
      </c>
      <c r="U1276" s="11">
        <f t="shared" si="4094"/>
        <v>0</v>
      </c>
      <c r="V1276" s="11">
        <f t="shared" si="4094"/>
        <v>0</v>
      </c>
      <c r="W1276" s="11">
        <f t="shared" si="4094"/>
        <v>0</v>
      </c>
      <c r="X1276" s="11">
        <f t="shared" si="4094"/>
        <v>0</v>
      </c>
      <c r="Y1276" s="18">
        <f t="shared" si="4094"/>
        <v>6813</v>
      </c>
      <c r="Z1276" s="18">
        <f t="shared" si="4094"/>
        <v>0</v>
      </c>
      <c r="AA1276" s="11">
        <f t="shared" si="4094"/>
        <v>0</v>
      </c>
      <c r="AB1276" s="11">
        <f t="shared" si="4094"/>
        <v>0</v>
      </c>
      <c r="AC1276" s="11">
        <f t="shared" si="4094"/>
        <v>0</v>
      </c>
      <c r="AD1276" s="11">
        <f t="shared" si="4094"/>
        <v>-451</v>
      </c>
      <c r="AE1276" s="18">
        <f t="shared" si="4094"/>
        <v>6362</v>
      </c>
      <c r="AF1276" s="18">
        <f t="shared" si="4094"/>
        <v>0</v>
      </c>
      <c r="AG1276" s="11">
        <f t="shared" si="4095"/>
        <v>0</v>
      </c>
      <c r="AH1276" s="11">
        <f t="shared" si="4095"/>
        <v>0</v>
      </c>
      <c r="AI1276" s="11">
        <f t="shared" si="4095"/>
        <v>0</v>
      </c>
      <c r="AJ1276" s="11">
        <f t="shared" si="4095"/>
        <v>0</v>
      </c>
      <c r="AK1276" s="81">
        <f t="shared" si="4095"/>
        <v>6362</v>
      </c>
      <c r="AL1276" s="81">
        <f t="shared" si="4095"/>
        <v>0</v>
      </c>
      <c r="AM1276" s="11">
        <f t="shared" si="4095"/>
        <v>0</v>
      </c>
      <c r="AN1276" s="11">
        <f t="shared" si="4095"/>
        <v>0</v>
      </c>
      <c r="AO1276" s="11">
        <f t="shared" si="4095"/>
        <v>0</v>
      </c>
      <c r="AP1276" s="11">
        <f t="shared" si="4095"/>
        <v>0</v>
      </c>
      <c r="AQ1276" s="18">
        <f t="shared" si="4095"/>
        <v>6362</v>
      </c>
      <c r="AR1276" s="18">
        <f t="shared" si="4095"/>
        <v>0</v>
      </c>
      <c r="AS1276" s="11">
        <f t="shared" si="4096"/>
        <v>0</v>
      </c>
      <c r="AT1276" s="11">
        <f t="shared" si="4096"/>
        <v>0</v>
      </c>
      <c r="AU1276" s="11">
        <f t="shared" si="4096"/>
        <v>0</v>
      </c>
      <c r="AV1276" s="11">
        <f t="shared" si="4096"/>
        <v>0</v>
      </c>
      <c r="AW1276" s="18">
        <f t="shared" si="4096"/>
        <v>6362</v>
      </c>
      <c r="AX1276" s="18">
        <f t="shared" si="4096"/>
        <v>0</v>
      </c>
      <c r="AY1276" s="75">
        <f t="shared" si="4096"/>
        <v>0</v>
      </c>
      <c r="AZ1276" s="75">
        <f t="shared" si="4096"/>
        <v>0</v>
      </c>
      <c r="BA1276" s="75">
        <f t="shared" si="4096"/>
        <v>0</v>
      </c>
      <c r="BB1276" s="75">
        <f t="shared" si="4096"/>
        <v>0</v>
      </c>
      <c r="BC1276" s="81">
        <f t="shared" si="4096"/>
        <v>6362</v>
      </c>
      <c r="BD1276" s="81">
        <f t="shared" si="4096"/>
        <v>0</v>
      </c>
      <c r="BE1276" s="11">
        <f t="shared" si="4097"/>
        <v>0</v>
      </c>
      <c r="BF1276" s="11">
        <f t="shared" si="4097"/>
        <v>0</v>
      </c>
      <c r="BG1276" s="11">
        <f t="shared" si="4097"/>
        <v>0</v>
      </c>
      <c r="BH1276" s="11">
        <f t="shared" si="4097"/>
        <v>0</v>
      </c>
      <c r="BI1276" s="140">
        <f t="shared" si="4097"/>
        <v>6362</v>
      </c>
      <c r="BJ1276" s="140">
        <f t="shared" si="4097"/>
        <v>0</v>
      </c>
      <c r="BK1276" s="75">
        <f t="shared" si="4097"/>
        <v>0</v>
      </c>
      <c r="BL1276" s="75">
        <f t="shared" si="4097"/>
        <v>0</v>
      </c>
      <c r="BM1276" s="75">
        <f t="shared" si="4097"/>
        <v>0</v>
      </c>
      <c r="BN1276" s="75">
        <f t="shared" si="4097"/>
        <v>0</v>
      </c>
      <c r="BO1276" s="81">
        <f t="shared" si="4097"/>
        <v>6362</v>
      </c>
      <c r="BP1276" s="81">
        <f t="shared" si="4097"/>
        <v>0</v>
      </c>
      <c r="BQ1276" s="11">
        <f t="shared" si="4098"/>
        <v>0</v>
      </c>
      <c r="BR1276" s="11">
        <f t="shared" si="4098"/>
        <v>0</v>
      </c>
      <c r="BS1276" s="11">
        <f t="shared" si="4098"/>
        <v>0</v>
      </c>
      <c r="BT1276" s="11">
        <f t="shared" si="4098"/>
        <v>0</v>
      </c>
      <c r="BU1276" s="18">
        <f t="shared" si="4098"/>
        <v>6362</v>
      </c>
      <c r="BV1276" s="18">
        <f t="shared" si="4098"/>
        <v>0</v>
      </c>
      <c r="BW1276" s="75">
        <f t="shared" si="4098"/>
        <v>0</v>
      </c>
      <c r="BX1276" s="75">
        <f t="shared" si="4098"/>
        <v>0</v>
      </c>
      <c r="BY1276" s="75">
        <f t="shared" si="4098"/>
        <v>0</v>
      </c>
      <c r="BZ1276" s="75">
        <f t="shared" si="4098"/>
        <v>0</v>
      </c>
      <c r="CA1276" s="81">
        <f t="shared" si="4098"/>
        <v>6362</v>
      </c>
      <c r="CB1276" s="81">
        <f t="shared" si="4098"/>
        <v>0</v>
      </c>
      <c r="CC1276" s="75">
        <f t="shared" si="4099"/>
        <v>0</v>
      </c>
      <c r="CD1276" s="75">
        <f t="shared" si="4099"/>
        <v>0</v>
      </c>
      <c r="CE1276" s="75">
        <f t="shared" si="4099"/>
        <v>0</v>
      </c>
      <c r="CF1276" s="75">
        <f t="shared" si="4099"/>
        <v>0</v>
      </c>
      <c r="CG1276" s="81">
        <f t="shared" si="4099"/>
        <v>6362</v>
      </c>
      <c r="CH1276" s="81">
        <f t="shared" si="4099"/>
        <v>0</v>
      </c>
      <c r="CI1276" s="11">
        <f t="shared" si="4099"/>
        <v>0</v>
      </c>
      <c r="CJ1276" s="11">
        <f t="shared" si="4099"/>
        <v>0</v>
      </c>
      <c r="CK1276" s="11">
        <f t="shared" si="4099"/>
        <v>0</v>
      </c>
      <c r="CL1276" s="11">
        <f t="shared" si="4099"/>
        <v>0</v>
      </c>
      <c r="CM1276" s="18">
        <f t="shared" si="4099"/>
        <v>6362</v>
      </c>
      <c r="CN1276" s="18">
        <f t="shared" si="4099"/>
        <v>0</v>
      </c>
      <c r="CO1276" s="11">
        <f t="shared" si="4100"/>
        <v>0</v>
      </c>
      <c r="CP1276" s="11">
        <f t="shared" si="4100"/>
        <v>0</v>
      </c>
      <c r="CQ1276" s="11">
        <f t="shared" si="4100"/>
        <v>0</v>
      </c>
      <c r="CR1276" s="11">
        <f t="shared" si="4100"/>
        <v>0</v>
      </c>
      <c r="CS1276" s="18">
        <f t="shared" si="4100"/>
        <v>6362</v>
      </c>
      <c r="CT1276" s="18">
        <f t="shared" si="4100"/>
        <v>0</v>
      </c>
    </row>
    <row r="1277" spans="1:98" ht="33">
      <c r="A1277" s="51" t="s">
        <v>84</v>
      </c>
      <c r="B1277" s="22" t="s">
        <v>293</v>
      </c>
      <c r="C1277" s="22" t="s">
        <v>30</v>
      </c>
      <c r="D1277" s="22" t="s">
        <v>35</v>
      </c>
      <c r="E1277" s="22" t="s">
        <v>294</v>
      </c>
      <c r="F1277" s="22"/>
      <c r="G1277" s="18">
        <f t="shared" ref="G1277:R1279" si="4101">G1278</f>
        <v>6813</v>
      </c>
      <c r="H1277" s="18">
        <f t="shared" si="4101"/>
        <v>0</v>
      </c>
      <c r="I1277" s="11">
        <f t="shared" si="4101"/>
        <v>0</v>
      </c>
      <c r="J1277" s="11">
        <f t="shared" si="4101"/>
        <v>0</v>
      </c>
      <c r="K1277" s="11">
        <f t="shared" si="4101"/>
        <v>0</v>
      </c>
      <c r="L1277" s="11">
        <f t="shared" si="4101"/>
        <v>0</v>
      </c>
      <c r="M1277" s="18">
        <f t="shared" si="4101"/>
        <v>6813</v>
      </c>
      <c r="N1277" s="18">
        <f t="shared" si="4101"/>
        <v>0</v>
      </c>
      <c r="O1277" s="11">
        <f t="shared" si="4101"/>
        <v>0</v>
      </c>
      <c r="P1277" s="11">
        <f t="shared" si="4101"/>
        <v>0</v>
      </c>
      <c r="Q1277" s="11">
        <f t="shared" si="4101"/>
        <v>0</v>
      </c>
      <c r="R1277" s="11">
        <f t="shared" si="4101"/>
        <v>0</v>
      </c>
      <c r="S1277" s="18">
        <f t="shared" si="4094"/>
        <v>6813</v>
      </c>
      <c r="T1277" s="18">
        <f t="shared" si="4094"/>
        <v>0</v>
      </c>
      <c r="U1277" s="11">
        <f t="shared" si="4094"/>
        <v>0</v>
      </c>
      <c r="V1277" s="11">
        <f t="shared" si="4094"/>
        <v>0</v>
      </c>
      <c r="W1277" s="11">
        <f t="shared" si="4094"/>
        <v>0</v>
      </c>
      <c r="X1277" s="11">
        <f t="shared" si="4094"/>
        <v>0</v>
      </c>
      <c r="Y1277" s="18">
        <f t="shared" si="4094"/>
        <v>6813</v>
      </c>
      <c r="Z1277" s="18">
        <f t="shared" si="4094"/>
        <v>0</v>
      </c>
      <c r="AA1277" s="11">
        <f t="shared" si="4094"/>
        <v>0</v>
      </c>
      <c r="AB1277" s="11">
        <f t="shared" si="4094"/>
        <v>0</v>
      </c>
      <c r="AC1277" s="11">
        <f t="shared" si="4094"/>
        <v>0</v>
      </c>
      <c r="AD1277" s="11">
        <f t="shared" si="4094"/>
        <v>-451</v>
      </c>
      <c r="AE1277" s="18">
        <f t="shared" si="4094"/>
        <v>6362</v>
      </c>
      <c r="AF1277" s="18">
        <f t="shared" si="4094"/>
        <v>0</v>
      </c>
      <c r="AG1277" s="11">
        <f t="shared" si="4095"/>
        <v>0</v>
      </c>
      <c r="AH1277" s="11">
        <f t="shared" si="4095"/>
        <v>0</v>
      </c>
      <c r="AI1277" s="11">
        <f t="shared" si="4095"/>
        <v>0</v>
      </c>
      <c r="AJ1277" s="11">
        <f t="shared" si="4095"/>
        <v>0</v>
      </c>
      <c r="AK1277" s="81">
        <f t="shared" si="4095"/>
        <v>6362</v>
      </c>
      <c r="AL1277" s="81">
        <f t="shared" si="4095"/>
        <v>0</v>
      </c>
      <c r="AM1277" s="11">
        <f t="shared" si="4095"/>
        <v>0</v>
      </c>
      <c r="AN1277" s="11">
        <f t="shared" si="4095"/>
        <v>0</v>
      </c>
      <c r="AO1277" s="11">
        <f t="shared" si="4095"/>
        <v>0</v>
      </c>
      <c r="AP1277" s="11">
        <f t="shared" si="4095"/>
        <v>0</v>
      </c>
      <c r="AQ1277" s="18">
        <f t="shared" si="4095"/>
        <v>6362</v>
      </c>
      <c r="AR1277" s="18">
        <f t="shared" si="4095"/>
        <v>0</v>
      </c>
      <c r="AS1277" s="11">
        <f t="shared" si="4096"/>
        <v>0</v>
      </c>
      <c r="AT1277" s="11">
        <f t="shared" si="4096"/>
        <v>0</v>
      </c>
      <c r="AU1277" s="11">
        <f t="shared" si="4096"/>
        <v>0</v>
      </c>
      <c r="AV1277" s="11">
        <f t="shared" si="4096"/>
        <v>0</v>
      </c>
      <c r="AW1277" s="18">
        <f t="shared" si="4096"/>
        <v>6362</v>
      </c>
      <c r="AX1277" s="18">
        <f t="shared" si="4096"/>
        <v>0</v>
      </c>
      <c r="AY1277" s="75">
        <f t="shared" si="4096"/>
        <v>0</v>
      </c>
      <c r="AZ1277" s="75">
        <f t="shared" si="4096"/>
        <v>0</v>
      </c>
      <c r="BA1277" s="75">
        <f t="shared" si="4096"/>
        <v>0</v>
      </c>
      <c r="BB1277" s="75">
        <f t="shared" si="4096"/>
        <v>0</v>
      </c>
      <c r="BC1277" s="81">
        <f t="shared" si="4096"/>
        <v>6362</v>
      </c>
      <c r="BD1277" s="81">
        <f t="shared" si="4096"/>
        <v>0</v>
      </c>
      <c r="BE1277" s="11">
        <f t="shared" si="4097"/>
        <v>0</v>
      </c>
      <c r="BF1277" s="11">
        <f t="shared" si="4097"/>
        <v>0</v>
      </c>
      <c r="BG1277" s="11">
        <f t="shared" si="4097"/>
        <v>0</v>
      </c>
      <c r="BH1277" s="11">
        <f t="shared" si="4097"/>
        <v>0</v>
      </c>
      <c r="BI1277" s="140">
        <f t="shared" si="4097"/>
        <v>6362</v>
      </c>
      <c r="BJ1277" s="140">
        <f t="shared" si="4097"/>
        <v>0</v>
      </c>
      <c r="BK1277" s="75">
        <f t="shared" si="4097"/>
        <v>0</v>
      </c>
      <c r="BL1277" s="75">
        <f t="shared" si="4097"/>
        <v>0</v>
      </c>
      <c r="BM1277" s="75">
        <f t="shared" si="4097"/>
        <v>0</v>
      </c>
      <c r="BN1277" s="75">
        <f t="shared" si="4097"/>
        <v>0</v>
      </c>
      <c r="BO1277" s="81">
        <f t="shared" si="4097"/>
        <v>6362</v>
      </c>
      <c r="BP1277" s="81">
        <f t="shared" si="4097"/>
        <v>0</v>
      </c>
      <c r="BQ1277" s="11">
        <f t="shared" si="4098"/>
        <v>0</v>
      </c>
      <c r="BR1277" s="11">
        <f t="shared" si="4098"/>
        <v>0</v>
      </c>
      <c r="BS1277" s="11">
        <f t="shared" si="4098"/>
        <v>0</v>
      </c>
      <c r="BT1277" s="11">
        <f t="shared" si="4098"/>
        <v>0</v>
      </c>
      <c r="BU1277" s="18">
        <f t="shared" si="4098"/>
        <v>6362</v>
      </c>
      <c r="BV1277" s="18">
        <f t="shared" si="4098"/>
        <v>0</v>
      </c>
      <c r="BW1277" s="75">
        <f t="shared" si="4098"/>
        <v>0</v>
      </c>
      <c r="BX1277" s="75">
        <f t="shared" si="4098"/>
        <v>0</v>
      </c>
      <c r="BY1277" s="75">
        <f t="shared" si="4098"/>
        <v>0</v>
      </c>
      <c r="BZ1277" s="75">
        <f t="shared" si="4098"/>
        <v>0</v>
      </c>
      <c r="CA1277" s="81">
        <f t="shared" si="4098"/>
        <v>6362</v>
      </c>
      <c r="CB1277" s="81">
        <f t="shared" si="4098"/>
        <v>0</v>
      </c>
      <c r="CC1277" s="75">
        <f t="shared" si="4099"/>
        <v>0</v>
      </c>
      <c r="CD1277" s="75">
        <f t="shared" si="4099"/>
        <v>0</v>
      </c>
      <c r="CE1277" s="75">
        <f t="shared" si="4099"/>
        <v>0</v>
      </c>
      <c r="CF1277" s="75">
        <f t="shared" si="4099"/>
        <v>0</v>
      </c>
      <c r="CG1277" s="81">
        <f t="shared" si="4099"/>
        <v>6362</v>
      </c>
      <c r="CH1277" s="81">
        <f t="shared" si="4099"/>
        <v>0</v>
      </c>
      <c r="CI1277" s="11">
        <f t="shared" si="4099"/>
        <v>0</v>
      </c>
      <c r="CJ1277" s="11">
        <f t="shared" si="4099"/>
        <v>0</v>
      </c>
      <c r="CK1277" s="11">
        <f t="shared" si="4099"/>
        <v>0</v>
      </c>
      <c r="CL1277" s="11">
        <f t="shared" si="4099"/>
        <v>0</v>
      </c>
      <c r="CM1277" s="18">
        <f t="shared" si="4099"/>
        <v>6362</v>
      </c>
      <c r="CN1277" s="18">
        <f t="shared" si="4099"/>
        <v>0</v>
      </c>
      <c r="CO1277" s="11">
        <f t="shared" si="4100"/>
        <v>0</v>
      </c>
      <c r="CP1277" s="11">
        <f t="shared" si="4100"/>
        <v>0</v>
      </c>
      <c r="CQ1277" s="11">
        <f t="shared" si="4100"/>
        <v>0</v>
      </c>
      <c r="CR1277" s="11">
        <f t="shared" si="4100"/>
        <v>0</v>
      </c>
      <c r="CS1277" s="18">
        <f t="shared" si="4100"/>
        <v>6362</v>
      </c>
      <c r="CT1277" s="18">
        <f t="shared" si="4100"/>
        <v>0</v>
      </c>
    </row>
    <row r="1278" spans="1:98" ht="33">
      <c r="A1278" s="63" t="s">
        <v>300</v>
      </c>
      <c r="B1278" s="22" t="s">
        <v>293</v>
      </c>
      <c r="C1278" s="22" t="s">
        <v>30</v>
      </c>
      <c r="D1278" s="22" t="s">
        <v>35</v>
      </c>
      <c r="E1278" s="22" t="s">
        <v>301</v>
      </c>
      <c r="F1278" s="22"/>
      <c r="G1278" s="18">
        <f t="shared" si="4101"/>
        <v>6813</v>
      </c>
      <c r="H1278" s="18">
        <f t="shared" si="4101"/>
        <v>0</v>
      </c>
      <c r="I1278" s="11">
        <f t="shared" si="4101"/>
        <v>0</v>
      </c>
      <c r="J1278" s="11">
        <f t="shared" si="4101"/>
        <v>0</v>
      </c>
      <c r="K1278" s="11">
        <f t="shared" si="4101"/>
        <v>0</v>
      </c>
      <c r="L1278" s="11">
        <f t="shared" si="4101"/>
        <v>0</v>
      </c>
      <c r="M1278" s="18">
        <f t="shared" si="4101"/>
        <v>6813</v>
      </c>
      <c r="N1278" s="18">
        <f t="shared" si="4101"/>
        <v>0</v>
      </c>
      <c r="O1278" s="11">
        <f t="shared" si="4101"/>
        <v>0</v>
      </c>
      <c r="P1278" s="11">
        <f t="shared" si="4101"/>
        <v>0</v>
      </c>
      <c r="Q1278" s="11">
        <f t="shared" si="4101"/>
        <v>0</v>
      </c>
      <c r="R1278" s="11">
        <f t="shared" si="4101"/>
        <v>0</v>
      </c>
      <c r="S1278" s="18">
        <f t="shared" si="4094"/>
        <v>6813</v>
      </c>
      <c r="T1278" s="18">
        <f t="shared" si="4094"/>
        <v>0</v>
      </c>
      <c r="U1278" s="11">
        <f t="shared" si="4094"/>
        <v>0</v>
      </c>
      <c r="V1278" s="11">
        <f t="shared" si="4094"/>
        <v>0</v>
      </c>
      <c r="W1278" s="11">
        <f t="shared" si="4094"/>
        <v>0</v>
      </c>
      <c r="X1278" s="11">
        <f t="shared" si="4094"/>
        <v>0</v>
      </c>
      <c r="Y1278" s="18">
        <f t="shared" si="4094"/>
        <v>6813</v>
      </c>
      <c r="Z1278" s="18">
        <f t="shared" si="4094"/>
        <v>0</v>
      </c>
      <c r="AA1278" s="11">
        <f t="shared" si="4094"/>
        <v>0</v>
      </c>
      <c r="AB1278" s="11">
        <f t="shared" si="4094"/>
        <v>0</v>
      </c>
      <c r="AC1278" s="11">
        <f t="shared" si="4094"/>
        <v>0</v>
      </c>
      <c r="AD1278" s="11">
        <f t="shared" si="4094"/>
        <v>-451</v>
      </c>
      <c r="AE1278" s="18">
        <f t="shared" si="4094"/>
        <v>6362</v>
      </c>
      <c r="AF1278" s="18">
        <f t="shared" si="4094"/>
        <v>0</v>
      </c>
      <c r="AG1278" s="11">
        <f t="shared" si="4095"/>
        <v>0</v>
      </c>
      <c r="AH1278" s="11">
        <f t="shared" si="4095"/>
        <v>0</v>
      </c>
      <c r="AI1278" s="11">
        <f t="shared" si="4095"/>
        <v>0</v>
      </c>
      <c r="AJ1278" s="11">
        <f t="shared" si="4095"/>
        <v>0</v>
      </c>
      <c r="AK1278" s="81">
        <f t="shared" si="4095"/>
        <v>6362</v>
      </c>
      <c r="AL1278" s="81">
        <f t="shared" si="4095"/>
        <v>0</v>
      </c>
      <c r="AM1278" s="11">
        <f t="shared" si="4095"/>
        <v>0</v>
      </c>
      <c r="AN1278" s="11">
        <f t="shared" si="4095"/>
        <v>0</v>
      </c>
      <c r="AO1278" s="11">
        <f t="shared" si="4095"/>
        <v>0</v>
      </c>
      <c r="AP1278" s="11">
        <f t="shared" si="4095"/>
        <v>0</v>
      </c>
      <c r="AQ1278" s="18">
        <f t="shared" si="4095"/>
        <v>6362</v>
      </c>
      <c r="AR1278" s="18">
        <f t="shared" si="4095"/>
        <v>0</v>
      </c>
      <c r="AS1278" s="11">
        <f t="shared" si="4096"/>
        <v>0</v>
      </c>
      <c r="AT1278" s="11">
        <f t="shared" si="4096"/>
        <v>0</v>
      </c>
      <c r="AU1278" s="11">
        <f t="shared" si="4096"/>
        <v>0</v>
      </c>
      <c r="AV1278" s="11">
        <f t="shared" si="4096"/>
        <v>0</v>
      </c>
      <c r="AW1278" s="18">
        <f t="shared" si="4096"/>
        <v>6362</v>
      </c>
      <c r="AX1278" s="18">
        <f t="shared" si="4096"/>
        <v>0</v>
      </c>
      <c r="AY1278" s="75">
        <f t="shared" si="4096"/>
        <v>0</v>
      </c>
      <c r="AZ1278" s="75">
        <f t="shared" si="4096"/>
        <v>0</v>
      </c>
      <c r="BA1278" s="75">
        <f t="shared" si="4096"/>
        <v>0</v>
      </c>
      <c r="BB1278" s="75">
        <f t="shared" si="4096"/>
        <v>0</v>
      </c>
      <c r="BC1278" s="81">
        <f t="shared" si="4096"/>
        <v>6362</v>
      </c>
      <c r="BD1278" s="81">
        <f t="shared" si="4096"/>
        <v>0</v>
      </c>
      <c r="BE1278" s="11">
        <f t="shared" si="4097"/>
        <v>0</v>
      </c>
      <c r="BF1278" s="11">
        <f t="shared" si="4097"/>
        <v>0</v>
      </c>
      <c r="BG1278" s="11">
        <f t="shared" si="4097"/>
        <v>0</v>
      </c>
      <c r="BH1278" s="11">
        <f t="shared" si="4097"/>
        <v>0</v>
      </c>
      <c r="BI1278" s="140">
        <f t="shared" si="4097"/>
        <v>6362</v>
      </c>
      <c r="BJ1278" s="140">
        <f t="shared" si="4097"/>
        <v>0</v>
      </c>
      <c r="BK1278" s="75">
        <f t="shared" si="4097"/>
        <v>0</v>
      </c>
      <c r="BL1278" s="75">
        <f t="shared" si="4097"/>
        <v>0</v>
      </c>
      <c r="BM1278" s="75">
        <f t="shared" si="4097"/>
        <v>0</v>
      </c>
      <c r="BN1278" s="75">
        <f t="shared" si="4097"/>
        <v>0</v>
      </c>
      <c r="BO1278" s="81">
        <f t="shared" si="4097"/>
        <v>6362</v>
      </c>
      <c r="BP1278" s="81">
        <f t="shared" si="4097"/>
        <v>0</v>
      </c>
      <c r="BQ1278" s="11">
        <f t="shared" si="4098"/>
        <v>0</v>
      </c>
      <c r="BR1278" s="11">
        <f t="shared" si="4098"/>
        <v>0</v>
      </c>
      <c r="BS1278" s="11">
        <f t="shared" si="4098"/>
        <v>0</v>
      </c>
      <c r="BT1278" s="11">
        <f t="shared" si="4098"/>
        <v>0</v>
      </c>
      <c r="BU1278" s="18">
        <f t="shared" si="4098"/>
        <v>6362</v>
      </c>
      <c r="BV1278" s="18">
        <f t="shared" si="4098"/>
        <v>0</v>
      </c>
      <c r="BW1278" s="75">
        <f t="shared" si="4098"/>
        <v>0</v>
      </c>
      <c r="BX1278" s="75">
        <f t="shared" si="4098"/>
        <v>0</v>
      </c>
      <c r="BY1278" s="75">
        <f t="shared" si="4098"/>
        <v>0</v>
      </c>
      <c r="BZ1278" s="75">
        <f t="shared" si="4098"/>
        <v>0</v>
      </c>
      <c r="CA1278" s="81">
        <f t="shared" si="4098"/>
        <v>6362</v>
      </c>
      <c r="CB1278" s="81">
        <f t="shared" si="4098"/>
        <v>0</v>
      </c>
      <c r="CC1278" s="75">
        <f t="shared" si="4099"/>
        <v>0</v>
      </c>
      <c r="CD1278" s="75">
        <f t="shared" si="4099"/>
        <v>0</v>
      </c>
      <c r="CE1278" s="75">
        <f t="shared" si="4099"/>
        <v>0</v>
      </c>
      <c r="CF1278" s="75">
        <f t="shared" si="4099"/>
        <v>0</v>
      </c>
      <c r="CG1278" s="81">
        <f t="shared" si="4099"/>
        <v>6362</v>
      </c>
      <c r="CH1278" s="81">
        <f t="shared" si="4099"/>
        <v>0</v>
      </c>
      <c r="CI1278" s="11">
        <f t="shared" si="4099"/>
        <v>0</v>
      </c>
      <c r="CJ1278" s="11">
        <f t="shared" si="4099"/>
        <v>0</v>
      </c>
      <c r="CK1278" s="11">
        <f t="shared" si="4099"/>
        <v>0</v>
      </c>
      <c r="CL1278" s="11">
        <f t="shared" si="4099"/>
        <v>0</v>
      </c>
      <c r="CM1278" s="18">
        <f t="shared" si="4099"/>
        <v>6362</v>
      </c>
      <c r="CN1278" s="18">
        <f t="shared" si="4099"/>
        <v>0</v>
      </c>
      <c r="CO1278" s="11">
        <f t="shared" si="4100"/>
        <v>0</v>
      </c>
      <c r="CP1278" s="11">
        <f t="shared" si="4100"/>
        <v>0</v>
      </c>
      <c r="CQ1278" s="11">
        <f t="shared" si="4100"/>
        <v>0</v>
      </c>
      <c r="CR1278" s="11">
        <f t="shared" si="4100"/>
        <v>0</v>
      </c>
      <c r="CS1278" s="18">
        <f t="shared" si="4100"/>
        <v>6362</v>
      </c>
      <c r="CT1278" s="18">
        <f t="shared" si="4100"/>
        <v>0</v>
      </c>
    </row>
    <row r="1279" spans="1:98" ht="33">
      <c r="A1279" s="63" t="s">
        <v>12</v>
      </c>
      <c r="B1279" s="22" t="s">
        <v>293</v>
      </c>
      <c r="C1279" s="22" t="s">
        <v>30</v>
      </c>
      <c r="D1279" s="22" t="s">
        <v>35</v>
      </c>
      <c r="E1279" s="22" t="s">
        <v>301</v>
      </c>
      <c r="F1279" s="22" t="s">
        <v>13</v>
      </c>
      <c r="G1279" s="18">
        <f t="shared" si="4101"/>
        <v>6813</v>
      </c>
      <c r="H1279" s="18">
        <f t="shared" si="4101"/>
        <v>0</v>
      </c>
      <c r="I1279" s="11">
        <f t="shared" si="4101"/>
        <v>0</v>
      </c>
      <c r="J1279" s="11">
        <f t="shared" si="4101"/>
        <v>0</v>
      </c>
      <c r="K1279" s="11">
        <f t="shared" si="4101"/>
        <v>0</v>
      </c>
      <c r="L1279" s="11">
        <f t="shared" si="4101"/>
        <v>0</v>
      </c>
      <c r="M1279" s="18">
        <f t="shared" si="4101"/>
        <v>6813</v>
      </c>
      <c r="N1279" s="18">
        <f t="shared" si="4101"/>
        <v>0</v>
      </c>
      <c r="O1279" s="11">
        <f t="shared" si="4101"/>
        <v>0</v>
      </c>
      <c r="P1279" s="11">
        <f t="shared" si="4101"/>
        <v>0</v>
      </c>
      <c r="Q1279" s="11">
        <f t="shared" si="4101"/>
        <v>0</v>
      </c>
      <c r="R1279" s="11">
        <f t="shared" si="4101"/>
        <v>0</v>
      </c>
      <c r="S1279" s="18">
        <f t="shared" si="4094"/>
        <v>6813</v>
      </c>
      <c r="T1279" s="18">
        <f t="shared" si="4094"/>
        <v>0</v>
      </c>
      <c r="U1279" s="11">
        <f t="shared" si="4094"/>
        <v>0</v>
      </c>
      <c r="V1279" s="11">
        <f t="shared" si="4094"/>
        <v>0</v>
      </c>
      <c r="W1279" s="11">
        <f t="shared" si="4094"/>
        <v>0</v>
      </c>
      <c r="X1279" s="11">
        <f t="shared" si="4094"/>
        <v>0</v>
      </c>
      <c r="Y1279" s="18">
        <f t="shared" si="4094"/>
        <v>6813</v>
      </c>
      <c r="Z1279" s="18">
        <f t="shared" si="4094"/>
        <v>0</v>
      </c>
      <c r="AA1279" s="11">
        <f t="shared" si="4094"/>
        <v>0</v>
      </c>
      <c r="AB1279" s="11">
        <f t="shared" si="4094"/>
        <v>0</v>
      </c>
      <c r="AC1279" s="11">
        <f t="shared" si="4094"/>
        <v>0</v>
      </c>
      <c r="AD1279" s="11">
        <f t="shared" si="4094"/>
        <v>-451</v>
      </c>
      <c r="AE1279" s="18">
        <f t="shared" si="4094"/>
        <v>6362</v>
      </c>
      <c r="AF1279" s="18">
        <f t="shared" si="4094"/>
        <v>0</v>
      </c>
      <c r="AG1279" s="11">
        <f t="shared" si="4095"/>
        <v>0</v>
      </c>
      <c r="AH1279" s="11">
        <f t="shared" si="4095"/>
        <v>0</v>
      </c>
      <c r="AI1279" s="11">
        <f t="shared" si="4095"/>
        <v>0</v>
      </c>
      <c r="AJ1279" s="11">
        <f t="shared" si="4095"/>
        <v>0</v>
      </c>
      <c r="AK1279" s="81">
        <f t="shared" si="4095"/>
        <v>6362</v>
      </c>
      <c r="AL1279" s="81">
        <f t="shared" si="4095"/>
        <v>0</v>
      </c>
      <c r="AM1279" s="11">
        <f t="shared" si="4095"/>
        <v>0</v>
      </c>
      <c r="AN1279" s="11">
        <f t="shared" si="4095"/>
        <v>0</v>
      </c>
      <c r="AO1279" s="11">
        <f t="shared" si="4095"/>
        <v>0</v>
      </c>
      <c r="AP1279" s="11">
        <f t="shared" si="4095"/>
        <v>0</v>
      </c>
      <c r="AQ1279" s="18">
        <f t="shared" si="4095"/>
        <v>6362</v>
      </c>
      <c r="AR1279" s="18">
        <f t="shared" si="4095"/>
        <v>0</v>
      </c>
      <c r="AS1279" s="11">
        <f t="shared" si="4096"/>
        <v>0</v>
      </c>
      <c r="AT1279" s="11">
        <f t="shared" si="4096"/>
        <v>0</v>
      </c>
      <c r="AU1279" s="11">
        <f t="shared" si="4096"/>
        <v>0</v>
      </c>
      <c r="AV1279" s="11">
        <f t="shared" si="4096"/>
        <v>0</v>
      </c>
      <c r="AW1279" s="18">
        <f t="shared" si="4096"/>
        <v>6362</v>
      </c>
      <c r="AX1279" s="18">
        <f t="shared" si="4096"/>
        <v>0</v>
      </c>
      <c r="AY1279" s="75">
        <f t="shared" si="4096"/>
        <v>0</v>
      </c>
      <c r="AZ1279" s="75">
        <f t="shared" si="4096"/>
        <v>0</v>
      </c>
      <c r="BA1279" s="75">
        <f t="shared" si="4096"/>
        <v>0</v>
      </c>
      <c r="BB1279" s="75">
        <f t="shared" si="4096"/>
        <v>0</v>
      </c>
      <c r="BC1279" s="81">
        <f t="shared" si="4096"/>
        <v>6362</v>
      </c>
      <c r="BD1279" s="81">
        <f t="shared" si="4096"/>
        <v>0</v>
      </c>
      <c r="BE1279" s="11">
        <f t="shared" si="4097"/>
        <v>0</v>
      </c>
      <c r="BF1279" s="11">
        <f t="shared" si="4097"/>
        <v>0</v>
      </c>
      <c r="BG1279" s="11">
        <f t="shared" si="4097"/>
        <v>0</v>
      </c>
      <c r="BH1279" s="11">
        <f t="shared" si="4097"/>
        <v>0</v>
      </c>
      <c r="BI1279" s="140">
        <f t="shared" si="4097"/>
        <v>6362</v>
      </c>
      <c r="BJ1279" s="140">
        <f t="shared" si="4097"/>
        <v>0</v>
      </c>
      <c r="BK1279" s="75">
        <f t="shared" si="4097"/>
        <v>0</v>
      </c>
      <c r="BL1279" s="75">
        <f t="shared" si="4097"/>
        <v>0</v>
      </c>
      <c r="BM1279" s="75">
        <f t="shared" si="4097"/>
        <v>0</v>
      </c>
      <c r="BN1279" s="75">
        <f t="shared" si="4097"/>
        <v>0</v>
      </c>
      <c r="BO1279" s="81">
        <f t="shared" si="4097"/>
        <v>6362</v>
      </c>
      <c r="BP1279" s="81">
        <f t="shared" si="4097"/>
        <v>0</v>
      </c>
      <c r="BQ1279" s="11">
        <f t="shared" si="4098"/>
        <v>0</v>
      </c>
      <c r="BR1279" s="11">
        <f t="shared" si="4098"/>
        <v>0</v>
      </c>
      <c r="BS1279" s="11">
        <f t="shared" si="4098"/>
        <v>0</v>
      </c>
      <c r="BT1279" s="11">
        <f t="shared" si="4098"/>
        <v>0</v>
      </c>
      <c r="BU1279" s="18">
        <f t="shared" si="4098"/>
        <v>6362</v>
      </c>
      <c r="BV1279" s="18">
        <f t="shared" si="4098"/>
        <v>0</v>
      </c>
      <c r="BW1279" s="75">
        <f t="shared" si="4098"/>
        <v>0</v>
      </c>
      <c r="BX1279" s="75">
        <f t="shared" si="4098"/>
        <v>0</v>
      </c>
      <c r="BY1279" s="75">
        <f t="shared" si="4098"/>
        <v>0</v>
      </c>
      <c r="BZ1279" s="75">
        <f t="shared" si="4098"/>
        <v>0</v>
      </c>
      <c r="CA1279" s="81">
        <f t="shared" si="4098"/>
        <v>6362</v>
      </c>
      <c r="CB1279" s="81">
        <f t="shared" si="4098"/>
        <v>0</v>
      </c>
      <c r="CC1279" s="75">
        <f t="shared" si="4099"/>
        <v>0</v>
      </c>
      <c r="CD1279" s="75">
        <f t="shared" si="4099"/>
        <v>0</v>
      </c>
      <c r="CE1279" s="75">
        <f t="shared" si="4099"/>
        <v>0</v>
      </c>
      <c r="CF1279" s="75">
        <f t="shared" si="4099"/>
        <v>0</v>
      </c>
      <c r="CG1279" s="81">
        <f t="shared" si="4099"/>
        <v>6362</v>
      </c>
      <c r="CH1279" s="81">
        <f t="shared" si="4099"/>
        <v>0</v>
      </c>
      <c r="CI1279" s="11">
        <f t="shared" si="4099"/>
        <v>0</v>
      </c>
      <c r="CJ1279" s="11">
        <f t="shared" si="4099"/>
        <v>0</v>
      </c>
      <c r="CK1279" s="11">
        <f t="shared" si="4099"/>
        <v>0</v>
      </c>
      <c r="CL1279" s="11">
        <f t="shared" si="4099"/>
        <v>0</v>
      </c>
      <c r="CM1279" s="18">
        <f t="shared" si="4099"/>
        <v>6362</v>
      </c>
      <c r="CN1279" s="18">
        <f t="shared" si="4099"/>
        <v>0</v>
      </c>
      <c r="CO1279" s="11">
        <f t="shared" si="4100"/>
        <v>0</v>
      </c>
      <c r="CP1279" s="11">
        <f t="shared" si="4100"/>
        <v>0</v>
      </c>
      <c r="CQ1279" s="11">
        <f t="shared" si="4100"/>
        <v>0</v>
      </c>
      <c r="CR1279" s="11">
        <f t="shared" si="4100"/>
        <v>0</v>
      </c>
      <c r="CS1279" s="18">
        <f t="shared" si="4100"/>
        <v>6362</v>
      </c>
      <c r="CT1279" s="18">
        <f t="shared" si="4100"/>
        <v>0</v>
      </c>
    </row>
    <row r="1280" spans="1:98">
      <c r="A1280" s="63" t="s">
        <v>14</v>
      </c>
      <c r="B1280" s="22" t="s">
        <v>293</v>
      </c>
      <c r="C1280" s="22" t="s">
        <v>30</v>
      </c>
      <c r="D1280" s="22" t="s">
        <v>35</v>
      </c>
      <c r="E1280" s="22" t="s">
        <v>301</v>
      </c>
      <c r="F1280" s="14" t="s">
        <v>37</v>
      </c>
      <c r="G1280" s="11">
        <v>6813</v>
      </c>
      <c r="H1280" s="11"/>
      <c r="I1280" s="11"/>
      <c r="J1280" s="11"/>
      <c r="K1280" s="11"/>
      <c r="L1280" s="11"/>
      <c r="M1280" s="11">
        <f>G1280+I1280+J1280+K1280+L1280</f>
        <v>6813</v>
      </c>
      <c r="N1280" s="11">
        <f>H1280+J1280</f>
        <v>0</v>
      </c>
      <c r="O1280" s="11"/>
      <c r="P1280" s="11"/>
      <c r="Q1280" s="11"/>
      <c r="R1280" s="11"/>
      <c r="S1280" s="11">
        <f>M1280+O1280+P1280+Q1280+R1280</f>
        <v>6813</v>
      </c>
      <c r="T1280" s="11">
        <f>N1280+P1280</f>
        <v>0</v>
      </c>
      <c r="U1280" s="11"/>
      <c r="V1280" s="11"/>
      <c r="W1280" s="11"/>
      <c r="X1280" s="11"/>
      <c r="Y1280" s="11">
        <f>S1280+U1280+V1280+W1280+X1280</f>
        <v>6813</v>
      </c>
      <c r="Z1280" s="11">
        <f>T1280+V1280</f>
        <v>0</v>
      </c>
      <c r="AA1280" s="11"/>
      <c r="AB1280" s="11"/>
      <c r="AC1280" s="11"/>
      <c r="AD1280" s="11">
        <v>-451</v>
      </c>
      <c r="AE1280" s="11">
        <f>Y1280+AA1280+AB1280+AC1280+AD1280</f>
        <v>6362</v>
      </c>
      <c r="AF1280" s="11">
        <f>Z1280+AB1280</f>
        <v>0</v>
      </c>
      <c r="AG1280" s="11"/>
      <c r="AH1280" s="11"/>
      <c r="AI1280" s="11"/>
      <c r="AJ1280" s="11"/>
      <c r="AK1280" s="75">
        <f>AE1280+AG1280+AH1280+AI1280+AJ1280</f>
        <v>6362</v>
      </c>
      <c r="AL1280" s="75">
        <f>AF1280+AH1280</f>
        <v>0</v>
      </c>
      <c r="AM1280" s="11"/>
      <c r="AN1280" s="11"/>
      <c r="AO1280" s="11"/>
      <c r="AP1280" s="11"/>
      <c r="AQ1280" s="11">
        <f>AK1280+AM1280+AN1280+AO1280+AP1280</f>
        <v>6362</v>
      </c>
      <c r="AR1280" s="11">
        <f>AL1280+AN1280</f>
        <v>0</v>
      </c>
      <c r="AS1280" s="11"/>
      <c r="AT1280" s="11"/>
      <c r="AU1280" s="11"/>
      <c r="AV1280" s="11"/>
      <c r="AW1280" s="11">
        <f>AQ1280+AS1280+AT1280+AU1280+AV1280</f>
        <v>6362</v>
      </c>
      <c r="AX1280" s="11">
        <f>AR1280+AT1280</f>
        <v>0</v>
      </c>
      <c r="AY1280" s="75"/>
      <c r="AZ1280" s="75"/>
      <c r="BA1280" s="75"/>
      <c r="BB1280" s="75"/>
      <c r="BC1280" s="75">
        <f>AW1280+AY1280+AZ1280+BA1280+BB1280</f>
        <v>6362</v>
      </c>
      <c r="BD1280" s="75">
        <f>AX1280+AZ1280</f>
        <v>0</v>
      </c>
      <c r="BE1280" s="11"/>
      <c r="BF1280" s="11"/>
      <c r="BG1280" s="11"/>
      <c r="BH1280" s="11"/>
      <c r="BI1280" s="138">
        <f>BC1280+BE1280+BF1280+BG1280+BH1280</f>
        <v>6362</v>
      </c>
      <c r="BJ1280" s="138">
        <f>BD1280+BF1280</f>
        <v>0</v>
      </c>
      <c r="BK1280" s="75"/>
      <c r="BL1280" s="75"/>
      <c r="BM1280" s="75"/>
      <c r="BN1280" s="75"/>
      <c r="BO1280" s="75">
        <f>BI1280+BK1280+BL1280+BM1280+BN1280</f>
        <v>6362</v>
      </c>
      <c r="BP1280" s="75">
        <f>BJ1280+BL1280</f>
        <v>0</v>
      </c>
      <c r="BQ1280" s="11"/>
      <c r="BR1280" s="11"/>
      <c r="BS1280" s="11"/>
      <c r="BT1280" s="11"/>
      <c r="BU1280" s="11">
        <f>BO1280+BQ1280+BR1280+BS1280+BT1280</f>
        <v>6362</v>
      </c>
      <c r="BV1280" s="11">
        <f>BP1280+BR1280</f>
        <v>0</v>
      </c>
      <c r="BW1280" s="75"/>
      <c r="BX1280" s="75"/>
      <c r="BY1280" s="75"/>
      <c r="BZ1280" s="75"/>
      <c r="CA1280" s="75">
        <f>BU1280+BW1280+BX1280+BY1280+BZ1280</f>
        <v>6362</v>
      </c>
      <c r="CB1280" s="75">
        <f>BV1280+BX1280</f>
        <v>0</v>
      </c>
      <c r="CC1280" s="75"/>
      <c r="CD1280" s="75"/>
      <c r="CE1280" s="75"/>
      <c r="CF1280" s="75"/>
      <c r="CG1280" s="75">
        <f>CA1280+CC1280+CD1280+CE1280+CF1280</f>
        <v>6362</v>
      </c>
      <c r="CH1280" s="75">
        <f>CB1280+CD1280</f>
        <v>0</v>
      </c>
      <c r="CI1280" s="11"/>
      <c r="CJ1280" s="11"/>
      <c r="CK1280" s="11"/>
      <c r="CL1280" s="11"/>
      <c r="CM1280" s="11">
        <f>CG1280+CI1280+CJ1280+CK1280+CL1280</f>
        <v>6362</v>
      </c>
      <c r="CN1280" s="11">
        <f>CH1280+CJ1280</f>
        <v>0</v>
      </c>
      <c r="CO1280" s="11"/>
      <c r="CP1280" s="11"/>
      <c r="CQ1280" s="11"/>
      <c r="CR1280" s="11"/>
      <c r="CS1280" s="11">
        <f>CM1280+CO1280+CP1280+CQ1280+CR1280</f>
        <v>6362</v>
      </c>
      <c r="CT1280" s="11">
        <f>CN1280+CP1280</f>
        <v>0</v>
      </c>
    </row>
    <row r="1281" spans="1:98">
      <c r="A1281" s="63"/>
      <c r="B1281" s="22"/>
      <c r="C1281" s="22"/>
      <c r="D1281" s="22"/>
      <c r="E1281" s="22"/>
      <c r="F1281" s="14"/>
      <c r="G1281" s="11"/>
      <c r="H1281" s="11"/>
      <c r="I1281" s="11"/>
      <c r="J1281" s="11"/>
      <c r="K1281" s="11"/>
      <c r="L1281" s="11"/>
      <c r="M1281" s="11"/>
      <c r="N1281" s="11"/>
      <c r="O1281" s="11"/>
      <c r="P1281" s="11"/>
      <c r="Q1281" s="11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  <c r="AJ1281" s="11"/>
      <c r="AK1281" s="75"/>
      <c r="AL1281" s="75"/>
      <c r="AM1281" s="11"/>
      <c r="AN1281" s="11"/>
      <c r="AO1281" s="11"/>
      <c r="AP1281" s="11"/>
      <c r="AQ1281" s="11"/>
      <c r="AR1281" s="11"/>
      <c r="AS1281" s="11"/>
      <c r="AT1281" s="11"/>
      <c r="AU1281" s="11"/>
      <c r="AV1281" s="11"/>
      <c r="AW1281" s="11"/>
      <c r="AX1281" s="11"/>
      <c r="AY1281" s="75"/>
      <c r="AZ1281" s="75"/>
      <c r="BA1281" s="75"/>
      <c r="BB1281" s="75"/>
      <c r="BC1281" s="75"/>
      <c r="BD1281" s="75"/>
      <c r="BE1281" s="11"/>
      <c r="BF1281" s="11"/>
      <c r="BG1281" s="11"/>
      <c r="BH1281" s="11"/>
      <c r="BI1281" s="138"/>
      <c r="BJ1281" s="138"/>
      <c r="BK1281" s="75"/>
      <c r="BL1281" s="75"/>
      <c r="BM1281" s="75"/>
      <c r="BN1281" s="75"/>
      <c r="BO1281" s="75"/>
      <c r="BP1281" s="75"/>
      <c r="BQ1281" s="11"/>
      <c r="BR1281" s="11"/>
      <c r="BS1281" s="11"/>
      <c r="BT1281" s="11"/>
      <c r="BU1281" s="11"/>
      <c r="BV1281" s="11"/>
      <c r="BW1281" s="75"/>
      <c r="BX1281" s="75"/>
      <c r="BY1281" s="75"/>
      <c r="BZ1281" s="75"/>
      <c r="CA1281" s="75"/>
      <c r="CB1281" s="75"/>
      <c r="CC1281" s="75"/>
      <c r="CD1281" s="75"/>
      <c r="CE1281" s="75"/>
      <c r="CF1281" s="75"/>
      <c r="CG1281" s="75"/>
      <c r="CH1281" s="75"/>
      <c r="CI1281" s="11"/>
      <c r="CJ1281" s="11"/>
      <c r="CK1281" s="11"/>
      <c r="CL1281" s="11"/>
      <c r="CM1281" s="11"/>
      <c r="CN1281" s="11"/>
      <c r="CO1281" s="11"/>
      <c r="CP1281" s="11"/>
      <c r="CQ1281" s="11"/>
      <c r="CR1281" s="11"/>
      <c r="CS1281" s="11"/>
      <c r="CT1281" s="11"/>
    </row>
    <row r="1282" spans="1:98" s="76" customFormat="1" ht="18.75" hidden="1">
      <c r="A1282" s="159" t="s">
        <v>302</v>
      </c>
      <c r="B1282" s="160" t="s">
        <v>293</v>
      </c>
      <c r="C1282" s="160" t="s">
        <v>35</v>
      </c>
      <c r="D1282" s="160" t="s">
        <v>22</v>
      </c>
      <c r="E1282" s="160"/>
      <c r="F1282" s="160"/>
      <c r="G1282" s="83">
        <f t="shared" ref="G1282:G1287" si="4102">G1283</f>
        <v>33630</v>
      </c>
      <c r="H1282" s="83">
        <f t="shared" ref="H1282:R1287" si="4103">H1283</f>
        <v>0</v>
      </c>
      <c r="I1282" s="75">
        <f t="shared" si="4103"/>
        <v>0</v>
      </c>
      <c r="J1282" s="75">
        <f t="shared" si="4103"/>
        <v>0</v>
      </c>
      <c r="K1282" s="75">
        <f t="shared" si="4103"/>
        <v>0</v>
      </c>
      <c r="L1282" s="75">
        <f t="shared" si="4103"/>
        <v>0</v>
      </c>
      <c r="M1282" s="83">
        <f t="shared" si="4103"/>
        <v>33630</v>
      </c>
      <c r="N1282" s="83">
        <f t="shared" si="4103"/>
        <v>0</v>
      </c>
      <c r="O1282" s="75">
        <f t="shared" si="4103"/>
        <v>0</v>
      </c>
      <c r="P1282" s="75">
        <f t="shared" si="4103"/>
        <v>0</v>
      </c>
      <c r="Q1282" s="75">
        <f t="shared" si="4103"/>
        <v>0</v>
      </c>
      <c r="R1282" s="75">
        <f t="shared" si="4103"/>
        <v>0</v>
      </c>
      <c r="S1282" s="83">
        <f t="shared" ref="S1282:AH1287" si="4104">S1283</f>
        <v>33630</v>
      </c>
      <c r="T1282" s="83">
        <f t="shared" si="4104"/>
        <v>0</v>
      </c>
      <c r="U1282" s="75">
        <f t="shared" si="4104"/>
        <v>0</v>
      </c>
      <c r="V1282" s="75">
        <f t="shared" si="4104"/>
        <v>0</v>
      </c>
      <c r="W1282" s="75">
        <f t="shared" si="4104"/>
        <v>0</v>
      </c>
      <c r="X1282" s="75">
        <f t="shared" si="4104"/>
        <v>0</v>
      </c>
      <c r="Y1282" s="83">
        <f t="shared" si="4104"/>
        <v>33630</v>
      </c>
      <c r="Z1282" s="83">
        <f t="shared" si="4104"/>
        <v>0</v>
      </c>
      <c r="AA1282" s="75">
        <f t="shared" si="4104"/>
        <v>0</v>
      </c>
      <c r="AB1282" s="75">
        <f t="shared" si="4104"/>
        <v>0</v>
      </c>
      <c r="AC1282" s="75">
        <f t="shared" si="4104"/>
        <v>6793</v>
      </c>
      <c r="AD1282" s="75">
        <f t="shared" si="4104"/>
        <v>0</v>
      </c>
      <c r="AE1282" s="83">
        <f t="shared" si="4104"/>
        <v>40423</v>
      </c>
      <c r="AF1282" s="83">
        <f t="shared" si="4104"/>
        <v>0</v>
      </c>
      <c r="AG1282" s="75">
        <f t="shared" si="4104"/>
        <v>0</v>
      </c>
      <c r="AH1282" s="75">
        <f t="shared" si="4104"/>
        <v>0</v>
      </c>
      <c r="AI1282" s="75">
        <f t="shared" ref="AG1282:AV1287" si="4105">AI1283</f>
        <v>0</v>
      </c>
      <c r="AJ1282" s="75">
        <f t="shared" si="4105"/>
        <v>0</v>
      </c>
      <c r="AK1282" s="83">
        <f t="shared" si="4105"/>
        <v>40423</v>
      </c>
      <c r="AL1282" s="83">
        <f t="shared" si="4105"/>
        <v>0</v>
      </c>
      <c r="AM1282" s="75">
        <f t="shared" si="4105"/>
        <v>0</v>
      </c>
      <c r="AN1282" s="75">
        <f t="shared" si="4105"/>
        <v>0</v>
      </c>
      <c r="AO1282" s="75">
        <f t="shared" si="4105"/>
        <v>0</v>
      </c>
      <c r="AP1282" s="75">
        <f t="shared" si="4105"/>
        <v>0</v>
      </c>
      <c r="AQ1282" s="83">
        <f t="shared" si="4105"/>
        <v>40423</v>
      </c>
      <c r="AR1282" s="83">
        <f t="shared" si="4105"/>
        <v>0</v>
      </c>
      <c r="AS1282" s="75">
        <f t="shared" si="4105"/>
        <v>0</v>
      </c>
      <c r="AT1282" s="75">
        <f t="shared" si="4105"/>
        <v>0</v>
      </c>
      <c r="AU1282" s="75">
        <f t="shared" si="4105"/>
        <v>0</v>
      </c>
      <c r="AV1282" s="75">
        <f t="shared" si="4105"/>
        <v>0</v>
      </c>
      <c r="AW1282" s="83">
        <f t="shared" ref="AS1282:BH1287" si="4106">AW1283</f>
        <v>40423</v>
      </c>
      <c r="AX1282" s="83">
        <f t="shared" si="4106"/>
        <v>0</v>
      </c>
      <c r="AY1282" s="75">
        <f t="shared" si="4106"/>
        <v>0</v>
      </c>
      <c r="AZ1282" s="75">
        <f t="shared" si="4106"/>
        <v>0</v>
      </c>
      <c r="BA1282" s="75">
        <f t="shared" si="4106"/>
        <v>0</v>
      </c>
      <c r="BB1282" s="75">
        <f t="shared" si="4106"/>
        <v>0</v>
      </c>
      <c r="BC1282" s="83">
        <f t="shared" si="4106"/>
        <v>40423</v>
      </c>
      <c r="BD1282" s="83">
        <f t="shared" si="4106"/>
        <v>0</v>
      </c>
      <c r="BE1282" s="75">
        <f t="shared" si="4106"/>
        <v>0</v>
      </c>
      <c r="BF1282" s="75">
        <f t="shared" si="4106"/>
        <v>0</v>
      </c>
      <c r="BG1282" s="75">
        <f t="shared" si="4106"/>
        <v>0</v>
      </c>
      <c r="BH1282" s="75">
        <f t="shared" si="4106"/>
        <v>0</v>
      </c>
      <c r="BI1282" s="83">
        <f t="shared" ref="BE1282:BT1287" si="4107">BI1283</f>
        <v>40423</v>
      </c>
      <c r="BJ1282" s="83">
        <f t="shared" si="4107"/>
        <v>0</v>
      </c>
      <c r="BK1282" s="75">
        <f t="shared" si="4107"/>
        <v>0</v>
      </c>
      <c r="BL1282" s="75">
        <f t="shared" si="4107"/>
        <v>0</v>
      </c>
      <c r="BM1282" s="75">
        <f t="shared" si="4107"/>
        <v>0</v>
      </c>
      <c r="BN1282" s="75">
        <f t="shared" si="4107"/>
        <v>0</v>
      </c>
      <c r="BO1282" s="83">
        <f t="shared" si="4107"/>
        <v>40423</v>
      </c>
      <c r="BP1282" s="83">
        <f t="shared" si="4107"/>
        <v>0</v>
      </c>
      <c r="BQ1282" s="75">
        <f t="shared" si="4107"/>
        <v>0</v>
      </c>
      <c r="BR1282" s="75">
        <f t="shared" si="4107"/>
        <v>0</v>
      </c>
      <c r="BS1282" s="75">
        <f t="shared" si="4107"/>
        <v>0</v>
      </c>
      <c r="BT1282" s="75">
        <f t="shared" si="4107"/>
        <v>0</v>
      </c>
      <c r="BU1282" s="83">
        <f t="shared" ref="BQ1282:CF1287" si="4108">BU1283</f>
        <v>40423</v>
      </c>
      <c r="BV1282" s="83">
        <f t="shared" si="4108"/>
        <v>0</v>
      </c>
      <c r="BW1282" s="75">
        <f t="shared" si="4108"/>
        <v>0</v>
      </c>
      <c r="BX1282" s="75">
        <f t="shared" si="4108"/>
        <v>0</v>
      </c>
      <c r="BY1282" s="75">
        <f t="shared" si="4108"/>
        <v>0</v>
      </c>
      <c r="BZ1282" s="75">
        <f t="shared" si="4108"/>
        <v>0</v>
      </c>
      <c r="CA1282" s="83">
        <f t="shared" si="4108"/>
        <v>40423</v>
      </c>
      <c r="CB1282" s="83">
        <f t="shared" si="4108"/>
        <v>0</v>
      </c>
      <c r="CC1282" s="85">
        <f t="shared" si="4108"/>
        <v>-40423</v>
      </c>
      <c r="CD1282" s="75">
        <f t="shared" si="4108"/>
        <v>0</v>
      </c>
      <c r="CE1282" s="75">
        <f t="shared" si="4108"/>
        <v>0</v>
      </c>
      <c r="CF1282" s="75">
        <f t="shared" si="4108"/>
        <v>0</v>
      </c>
      <c r="CG1282" s="83">
        <f t="shared" ref="CC1282:CR1287" si="4109">CG1283</f>
        <v>0</v>
      </c>
      <c r="CH1282" s="83">
        <f t="shared" si="4109"/>
        <v>0</v>
      </c>
      <c r="CI1282" s="30">
        <f t="shared" si="4109"/>
        <v>0</v>
      </c>
      <c r="CJ1282" s="11">
        <f t="shared" si="4109"/>
        <v>0</v>
      </c>
      <c r="CK1282" s="11">
        <f t="shared" si="4109"/>
        <v>0</v>
      </c>
      <c r="CL1282" s="11">
        <f t="shared" si="4109"/>
        <v>0</v>
      </c>
      <c r="CM1282" s="21">
        <f t="shared" si="4109"/>
        <v>0</v>
      </c>
      <c r="CN1282" s="21">
        <f t="shared" si="4109"/>
        <v>0</v>
      </c>
      <c r="CO1282" s="85">
        <f t="shared" si="4109"/>
        <v>0</v>
      </c>
      <c r="CP1282" s="75">
        <f t="shared" si="4109"/>
        <v>0</v>
      </c>
      <c r="CQ1282" s="75">
        <f t="shared" si="4109"/>
        <v>0</v>
      </c>
      <c r="CR1282" s="75">
        <f t="shared" si="4109"/>
        <v>0</v>
      </c>
      <c r="CS1282" s="83">
        <f t="shared" ref="CO1282:CT1287" si="4110">CS1283</f>
        <v>0</v>
      </c>
      <c r="CT1282" s="83">
        <f t="shared" si="4110"/>
        <v>0</v>
      </c>
    </row>
    <row r="1283" spans="1:98" s="76" customFormat="1" ht="49.5" hidden="1">
      <c r="A1283" s="161" t="s">
        <v>501</v>
      </c>
      <c r="B1283" s="162" t="s">
        <v>293</v>
      </c>
      <c r="C1283" s="162" t="s">
        <v>35</v>
      </c>
      <c r="D1283" s="162" t="s">
        <v>22</v>
      </c>
      <c r="E1283" s="162" t="s">
        <v>78</v>
      </c>
      <c r="F1283" s="162"/>
      <c r="G1283" s="90">
        <f t="shared" si="4102"/>
        <v>33630</v>
      </c>
      <c r="H1283" s="90">
        <f t="shared" si="4103"/>
        <v>0</v>
      </c>
      <c r="I1283" s="75">
        <f t="shared" si="4103"/>
        <v>0</v>
      </c>
      <c r="J1283" s="75">
        <f t="shared" si="4103"/>
        <v>0</v>
      </c>
      <c r="K1283" s="75">
        <f t="shared" si="4103"/>
        <v>0</v>
      </c>
      <c r="L1283" s="75">
        <f t="shared" si="4103"/>
        <v>0</v>
      </c>
      <c r="M1283" s="90">
        <f t="shared" si="4103"/>
        <v>33630</v>
      </c>
      <c r="N1283" s="90">
        <f t="shared" si="4103"/>
        <v>0</v>
      </c>
      <c r="O1283" s="75">
        <f t="shared" si="4103"/>
        <v>0</v>
      </c>
      <c r="P1283" s="75">
        <f t="shared" si="4103"/>
        <v>0</v>
      </c>
      <c r="Q1283" s="75">
        <f t="shared" si="4103"/>
        <v>0</v>
      </c>
      <c r="R1283" s="75">
        <f t="shared" si="4103"/>
        <v>0</v>
      </c>
      <c r="S1283" s="90">
        <f t="shared" si="4104"/>
        <v>33630</v>
      </c>
      <c r="T1283" s="90">
        <f t="shared" si="4104"/>
        <v>0</v>
      </c>
      <c r="U1283" s="75">
        <f t="shared" si="4104"/>
        <v>0</v>
      </c>
      <c r="V1283" s="75">
        <f t="shared" si="4104"/>
        <v>0</v>
      </c>
      <c r="W1283" s="75">
        <f t="shared" si="4104"/>
        <v>0</v>
      </c>
      <c r="X1283" s="75">
        <f t="shared" si="4104"/>
        <v>0</v>
      </c>
      <c r="Y1283" s="90">
        <f t="shared" si="4104"/>
        <v>33630</v>
      </c>
      <c r="Z1283" s="90">
        <f t="shared" si="4104"/>
        <v>0</v>
      </c>
      <c r="AA1283" s="75">
        <f t="shared" si="4104"/>
        <v>0</v>
      </c>
      <c r="AB1283" s="75">
        <f t="shared" si="4104"/>
        <v>0</v>
      </c>
      <c r="AC1283" s="75">
        <f t="shared" si="4104"/>
        <v>6793</v>
      </c>
      <c r="AD1283" s="75">
        <f t="shared" si="4104"/>
        <v>0</v>
      </c>
      <c r="AE1283" s="90">
        <f t="shared" si="4104"/>
        <v>40423</v>
      </c>
      <c r="AF1283" s="90">
        <f t="shared" si="4104"/>
        <v>0</v>
      </c>
      <c r="AG1283" s="75">
        <f t="shared" si="4105"/>
        <v>0</v>
      </c>
      <c r="AH1283" s="75">
        <f t="shared" si="4105"/>
        <v>0</v>
      </c>
      <c r="AI1283" s="75">
        <f t="shared" si="4105"/>
        <v>0</v>
      </c>
      <c r="AJ1283" s="75">
        <f t="shared" si="4105"/>
        <v>0</v>
      </c>
      <c r="AK1283" s="90">
        <f t="shared" si="4105"/>
        <v>40423</v>
      </c>
      <c r="AL1283" s="90">
        <f t="shared" si="4105"/>
        <v>0</v>
      </c>
      <c r="AM1283" s="75">
        <f t="shared" si="4105"/>
        <v>0</v>
      </c>
      <c r="AN1283" s="75">
        <f t="shared" si="4105"/>
        <v>0</v>
      </c>
      <c r="AO1283" s="75">
        <f t="shared" si="4105"/>
        <v>0</v>
      </c>
      <c r="AP1283" s="75">
        <f t="shared" si="4105"/>
        <v>0</v>
      </c>
      <c r="AQ1283" s="90">
        <f t="shared" si="4105"/>
        <v>40423</v>
      </c>
      <c r="AR1283" s="90">
        <f t="shared" si="4105"/>
        <v>0</v>
      </c>
      <c r="AS1283" s="75">
        <f t="shared" si="4106"/>
        <v>0</v>
      </c>
      <c r="AT1283" s="75">
        <f t="shared" si="4106"/>
        <v>0</v>
      </c>
      <c r="AU1283" s="75">
        <f t="shared" si="4106"/>
        <v>0</v>
      </c>
      <c r="AV1283" s="75">
        <f t="shared" si="4106"/>
        <v>0</v>
      </c>
      <c r="AW1283" s="90">
        <f t="shared" si="4106"/>
        <v>40423</v>
      </c>
      <c r="AX1283" s="90">
        <f t="shared" si="4106"/>
        <v>0</v>
      </c>
      <c r="AY1283" s="75">
        <f t="shared" si="4106"/>
        <v>0</v>
      </c>
      <c r="AZ1283" s="75">
        <f t="shared" si="4106"/>
        <v>0</v>
      </c>
      <c r="BA1283" s="75">
        <f t="shared" si="4106"/>
        <v>0</v>
      </c>
      <c r="BB1283" s="75">
        <f t="shared" si="4106"/>
        <v>0</v>
      </c>
      <c r="BC1283" s="90">
        <f t="shared" si="4106"/>
        <v>40423</v>
      </c>
      <c r="BD1283" s="90">
        <f t="shared" si="4106"/>
        <v>0</v>
      </c>
      <c r="BE1283" s="75">
        <f t="shared" si="4107"/>
        <v>0</v>
      </c>
      <c r="BF1283" s="75">
        <f t="shared" si="4107"/>
        <v>0</v>
      </c>
      <c r="BG1283" s="75">
        <f t="shared" si="4107"/>
        <v>0</v>
      </c>
      <c r="BH1283" s="75">
        <f t="shared" si="4107"/>
        <v>0</v>
      </c>
      <c r="BI1283" s="90">
        <f t="shared" si="4107"/>
        <v>40423</v>
      </c>
      <c r="BJ1283" s="90">
        <f t="shared" si="4107"/>
        <v>0</v>
      </c>
      <c r="BK1283" s="75">
        <f t="shared" si="4107"/>
        <v>0</v>
      </c>
      <c r="BL1283" s="75">
        <f t="shared" si="4107"/>
        <v>0</v>
      </c>
      <c r="BM1283" s="75">
        <f t="shared" si="4107"/>
        <v>0</v>
      </c>
      <c r="BN1283" s="75">
        <f t="shared" si="4107"/>
        <v>0</v>
      </c>
      <c r="BO1283" s="90">
        <f t="shared" si="4107"/>
        <v>40423</v>
      </c>
      <c r="BP1283" s="90">
        <f t="shared" si="4107"/>
        <v>0</v>
      </c>
      <c r="BQ1283" s="75">
        <f t="shared" si="4108"/>
        <v>0</v>
      </c>
      <c r="BR1283" s="75">
        <f t="shared" si="4108"/>
        <v>0</v>
      </c>
      <c r="BS1283" s="75">
        <f t="shared" si="4108"/>
        <v>0</v>
      </c>
      <c r="BT1283" s="75">
        <f t="shared" si="4108"/>
        <v>0</v>
      </c>
      <c r="BU1283" s="90">
        <f t="shared" si="4108"/>
        <v>40423</v>
      </c>
      <c r="BV1283" s="90">
        <f t="shared" si="4108"/>
        <v>0</v>
      </c>
      <c r="BW1283" s="75">
        <f t="shared" si="4108"/>
        <v>0</v>
      </c>
      <c r="BX1283" s="75">
        <f t="shared" si="4108"/>
        <v>0</v>
      </c>
      <c r="BY1283" s="75">
        <f t="shared" si="4108"/>
        <v>0</v>
      </c>
      <c r="BZ1283" s="75">
        <f t="shared" si="4108"/>
        <v>0</v>
      </c>
      <c r="CA1283" s="90">
        <f t="shared" si="4108"/>
        <v>40423</v>
      </c>
      <c r="CB1283" s="90">
        <f t="shared" si="4108"/>
        <v>0</v>
      </c>
      <c r="CC1283" s="75">
        <f t="shared" si="4109"/>
        <v>-40423</v>
      </c>
      <c r="CD1283" s="75">
        <f t="shared" si="4109"/>
        <v>0</v>
      </c>
      <c r="CE1283" s="75">
        <f t="shared" si="4109"/>
        <v>0</v>
      </c>
      <c r="CF1283" s="75">
        <f t="shared" si="4109"/>
        <v>0</v>
      </c>
      <c r="CG1283" s="90">
        <f t="shared" si="4109"/>
        <v>0</v>
      </c>
      <c r="CH1283" s="90">
        <f t="shared" si="4109"/>
        <v>0</v>
      </c>
      <c r="CI1283" s="11">
        <f t="shared" si="4109"/>
        <v>0</v>
      </c>
      <c r="CJ1283" s="11">
        <f t="shared" si="4109"/>
        <v>0</v>
      </c>
      <c r="CK1283" s="11">
        <f t="shared" si="4109"/>
        <v>0</v>
      </c>
      <c r="CL1283" s="11">
        <f t="shared" si="4109"/>
        <v>0</v>
      </c>
      <c r="CM1283" s="49">
        <f t="shared" si="4109"/>
        <v>0</v>
      </c>
      <c r="CN1283" s="49">
        <f t="shared" si="4109"/>
        <v>0</v>
      </c>
      <c r="CO1283" s="75">
        <f t="shared" si="4110"/>
        <v>0</v>
      </c>
      <c r="CP1283" s="75">
        <f t="shared" si="4110"/>
        <v>0</v>
      </c>
      <c r="CQ1283" s="75">
        <f t="shared" si="4110"/>
        <v>0</v>
      </c>
      <c r="CR1283" s="75">
        <f t="shared" si="4110"/>
        <v>0</v>
      </c>
      <c r="CS1283" s="90">
        <f t="shared" si="4110"/>
        <v>0</v>
      </c>
      <c r="CT1283" s="90">
        <f t="shared" si="4110"/>
        <v>0</v>
      </c>
    </row>
    <row r="1284" spans="1:98" s="76" customFormat="1" hidden="1">
      <c r="A1284" s="161" t="s">
        <v>79</v>
      </c>
      <c r="B1284" s="162" t="s">
        <v>293</v>
      </c>
      <c r="C1284" s="162" t="s">
        <v>35</v>
      </c>
      <c r="D1284" s="162" t="s">
        <v>22</v>
      </c>
      <c r="E1284" s="162" t="s">
        <v>103</v>
      </c>
      <c r="F1284" s="162"/>
      <c r="G1284" s="90">
        <f t="shared" si="4102"/>
        <v>33630</v>
      </c>
      <c r="H1284" s="90">
        <f t="shared" si="4103"/>
        <v>0</v>
      </c>
      <c r="I1284" s="75">
        <f t="shared" si="4103"/>
        <v>0</v>
      </c>
      <c r="J1284" s="75">
        <f t="shared" si="4103"/>
        <v>0</v>
      </c>
      <c r="K1284" s="75">
        <f t="shared" si="4103"/>
        <v>0</v>
      </c>
      <c r="L1284" s="75">
        <f t="shared" si="4103"/>
        <v>0</v>
      </c>
      <c r="M1284" s="90">
        <f t="shared" si="4103"/>
        <v>33630</v>
      </c>
      <c r="N1284" s="90">
        <f t="shared" si="4103"/>
        <v>0</v>
      </c>
      <c r="O1284" s="75">
        <f t="shared" si="4103"/>
        <v>0</v>
      </c>
      <c r="P1284" s="75">
        <f t="shared" si="4103"/>
        <v>0</v>
      </c>
      <c r="Q1284" s="75">
        <f t="shared" si="4103"/>
        <v>0</v>
      </c>
      <c r="R1284" s="75">
        <f t="shared" si="4103"/>
        <v>0</v>
      </c>
      <c r="S1284" s="90">
        <f t="shared" si="4104"/>
        <v>33630</v>
      </c>
      <c r="T1284" s="90">
        <f t="shared" si="4104"/>
        <v>0</v>
      </c>
      <c r="U1284" s="75">
        <f t="shared" si="4104"/>
        <v>0</v>
      </c>
      <c r="V1284" s="75">
        <f t="shared" si="4104"/>
        <v>0</v>
      </c>
      <c r="W1284" s="75">
        <f t="shared" si="4104"/>
        <v>0</v>
      </c>
      <c r="X1284" s="75">
        <f t="shared" si="4104"/>
        <v>0</v>
      </c>
      <c r="Y1284" s="90">
        <f t="shared" si="4104"/>
        <v>33630</v>
      </c>
      <c r="Z1284" s="90">
        <f t="shared" si="4104"/>
        <v>0</v>
      </c>
      <c r="AA1284" s="75">
        <f t="shared" si="4104"/>
        <v>0</v>
      </c>
      <c r="AB1284" s="75">
        <f t="shared" si="4104"/>
        <v>0</v>
      </c>
      <c r="AC1284" s="75">
        <f t="shared" si="4104"/>
        <v>6793</v>
      </c>
      <c r="AD1284" s="75">
        <f t="shared" si="4104"/>
        <v>0</v>
      </c>
      <c r="AE1284" s="90">
        <f t="shared" si="4104"/>
        <v>40423</v>
      </c>
      <c r="AF1284" s="90">
        <f t="shared" si="4104"/>
        <v>0</v>
      </c>
      <c r="AG1284" s="75">
        <f t="shared" si="4105"/>
        <v>0</v>
      </c>
      <c r="AH1284" s="75">
        <f t="shared" si="4105"/>
        <v>0</v>
      </c>
      <c r="AI1284" s="75">
        <f t="shared" si="4105"/>
        <v>0</v>
      </c>
      <c r="AJ1284" s="75">
        <f t="shared" si="4105"/>
        <v>0</v>
      </c>
      <c r="AK1284" s="90">
        <f t="shared" si="4105"/>
        <v>40423</v>
      </c>
      <c r="AL1284" s="90">
        <f t="shared" si="4105"/>
        <v>0</v>
      </c>
      <c r="AM1284" s="75">
        <f t="shared" si="4105"/>
        <v>0</v>
      </c>
      <c r="AN1284" s="75">
        <f t="shared" si="4105"/>
        <v>0</v>
      </c>
      <c r="AO1284" s="75">
        <f t="shared" si="4105"/>
        <v>0</v>
      </c>
      <c r="AP1284" s="75">
        <f t="shared" si="4105"/>
        <v>0</v>
      </c>
      <c r="AQ1284" s="90">
        <f t="shared" si="4105"/>
        <v>40423</v>
      </c>
      <c r="AR1284" s="90">
        <f t="shared" si="4105"/>
        <v>0</v>
      </c>
      <c r="AS1284" s="75">
        <f t="shared" si="4106"/>
        <v>0</v>
      </c>
      <c r="AT1284" s="75">
        <f t="shared" si="4106"/>
        <v>0</v>
      </c>
      <c r="AU1284" s="75">
        <f t="shared" si="4106"/>
        <v>0</v>
      </c>
      <c r="AV1284" s="75">
        <f t="shared" si="4106"/>
        <v>0</v>
      </c>
      <c r="AW1284" s="90">
        <f t="shared" si="4106"/>
        <v>40423</v>
      </c>
      <c r="AX1284" s="90">
        <f t="shared" si="4106"/>
        <v>0</v>
      </c>
      <c r="AY1284" s="75">
        <f t="shared" si="4106"/>
        <v>0</v>
      </c>
      <c r="AZ1284" s="75">
        <f t="shared" si="4106"/>
        <v>0</v>
      </c>
      <c r="BA1284" s="75">
        <f t="shared" si="4106"/>
        <v>0</v>
      </c>
      <c r="BB1284" s="75">
        <f t="shared" si="4106"/>
        <v>0</v>
      </c>
      <c r="BC1284" s="90">
        <f t="shared" si="4106"/>
        <v>40423</v>
      </c>
      <c r="BD1284" s="90">
        <f t="shared" si="4106"/>
        <v>0</v>
      </c>
      <c r="BE1284" s="75">
        <f t="shared" si="4107"/>
        <v>0</v>
      </c>
      <c r="BF1284" s="75">
        <f t="shared" si="4107"/>
        <v>0</v>
      </c>
      <c r="BG1284" s="75">
        <f t="shared" si="4107"/>
        <v>0</v>
      </c>
      <c r="BH1284" s="75">
        <f t="shared" si="4107"/>
        <v>0</v>
      </c>
      <c r="BI1284" s="90">
        <f t="shared" si="4107"/>
        <v>40423</v>
      </c>
      <c r="BJ1284" s="90">
        <f t="shared" si="4107"/>
        <v>0</v>
      </c>
      <c r="BK1284" s="75">
        <f t="shared" si="4107"/>
        <v>0</v>
      </c>
      <c r="BL1284" s="75">
        <f t="shared" si="4107"/>
        <v>0</v>
      </c>
      <c r="BM1284" s="75">
        <f t="shared" si="4107"/>
        <v>0</v>
      </c>
      <c r="BN1284" s="75">
        <f t="shared" si="4107"/>
        <v>0</v>
      </c>
      <c r="BO1284" s="90">
        <f t="shared" si="4107"/>
        <v>40423</v>
      </c>
      <c r="BP1284" s="90">
        <f t="shared" si="4107"/>
        <v>0</v>
      </c>
      <c r="BQ1284" s="75">
        <f t="shared" si="4108"/>
        <v>0</v>
      </c>
      <c r="BR1284" s="75">
        <f t="shared" si="4108"/>
        <v>0</v>
      </c>
      <c r="BS1284" s="75">
        <f t="shared" si="4108"/>
        <v>0</v>
      </c>
      <c r="BT1284" s="75">
        <f t="shared" si="4108"/>
        <v>0</v>
      </c>
      <c r="BU1284" s="90">
        <f t="shared" si="4108"/>
        <v>40423</v>
      </c>
      <c r="BV1284" s="90">
        <f t="shared" si="4108"/>
        <v>0</v>
      </c>
      <c r="BW1284" s="75">
        <f t="shared" si="4108"/>
        <v>0</v>
      </c>
      <c r="BX1284" s="75">
        <f t="shared" si="4108"/>
        <v>0</v>
      </c>
      <c r="BY1284" s="75">
        <f t="shared" si="4108"/>
        <v>0</v>
      </c>
      <c r="BZ1284" s="75">
        <f t="shared" si="4108"/>
        <v>0</v>
      </c>
      <c r="CA1284" s="90">
        <f t="shared" si="4108"/>
        <v>40423</v>
      </c>
      <c r="CB1284" s="90">
        <f t="shared" si="4108"/>
        <v>0</v>
      </c>
      <c r="CC1284" s="75">
        <f t="shared" si="4109"/>
        <v>-40423</v>
      </c>
      <c r="CD1284" s="75">
        <f t="shared" si="4109"/>
        <v>0</v>
      </c>
      <c r="CE1284" s="75">
        <f t="shared" si="4109"/>
        <v>0</v>
      </c>
      <c r="CF1284" s="75">
        <f t="shared" si="4109"/>
        <v>0</v>
      </c>
      <c r="CG1284" s="90">
        <f t="shared" si="4109"/>
        <v>0</v>
      </c>
      <c r="CH1284" s="90">
        <f t="shared" si="4109"/>
        <v>0</v>
      </c>
      <c r="CI1284" s="11">
        <f t="shared" si="4109"/>
        <v>0</v>
      </c>
      <c r="CJ1284" s="11">
        <f t="shared" si="4109"/>
        <v>0</v>
      </c>
      <c r="CK1284" s="11">
        <f t="shared" si="4109"/>
        <v>0</v>
      </c>
      <c r="CL1284" s="11">
        <f t="shared" si="4109"/>
        <v>0</v>
      </c>
      <c r="CM1284" s="49">
        <f t="shared" si="4109"/>
        <v>0</v>
      </c>
      <c r="CN1284" s="49">
        <f t="shared" si="4109"/>
        <v>0</v>
      </c>
      <c r="CO1284" s="75">
        <f t="shared" si="4110"/>
        <v>0</v>
      </c>
      <c r="CP1284" s="75">
        <f t="shared" si="4110"/>
        <v>0</v>
      </c>
      <c r="CQ1284" s="75">
        <f t="shared" si="4110"/>
        <v>0</v>
      </c>
      <c r="CR1284" s="75">
        <f t="shared" si="4110"/>
        <v>0</v>
      </c>
      <c r="CS1284" s="90">
        <f t="shared" si="4110"/>
        <v>0</v>
      </c>
      <c r="CT1284" s="90">
        <f t="shared" si="4110"/>
        <v>0</v>
      </c>
    </row>
    <row r="1285" spans="1:98" s="76" customFormat="1" ht="25.5" hidden="1" customHeight="1">
      <c r="A1285" s="163" t="s">
        <v>303</v>
      </c>
      <c r="B1285" s="162" t="s">
        <v>293</v>
      </c>
      <c r="C1285" s="162" t="s">
        <v>35</v>
      </c>
      <c r="D1285" s="162" t="s">
        <v>22</v>
      </c>
      <c r="E1285" s="162" t="s">
        <v>542</v>
      </c>
      <c r="F1285" s="162"/>
      <c r="G1285" s="90">
        <f t="shared" si="4102"/>
        <v>33630</v>
      </c>
      <c r="H1285" s="90">
        <f t="shared" si="4103"/>
        <v>0</v>
      </c>
      <c r="I1285" s="75">
        <f t="shared" si="4103"/>
        <v>0</v>
      </c>
      <c r="J1285" s="75">
        <f t="shared" si="4103"/>
        <v>0</v>
      </c>
      <c r="K1285" s="75">
        <f t="shared" si="4103"/>
        <v>0</v>
      </c>
      <c r="L1285" s="75">
        <f t="shared" si="4103"/>
        <v>0</v>
      </c>
      <c r="M1285" s="90">
        <f t="shared" si="4103"/>
        <v>33630</v>
      </c>
      <c r="N1285" s="90">
        <f t="shared" si="4103"/>
        <v>0</v>
      </c>
      <c r="O1285" s="75">
        <f t="shared" si="4103"/>
        <v>0</v>
      </c>
      <c r="P1285" s="75">
        <f t="shared" si="4103"/>
        <v>0</v>
      </c>
      <c r="Q1285" s="75">
        <f t="shared" si="4103"/>
        <v>0</v>
      </c>
      <c r="R1285" s="75">
        <f t="shared" si="4103"/>
        <v>0</v>
      </c>
      <c r="S1285" s="90">
        <f t="shared" si="4104"/>
        <v>33630</v>
      </c>
      <c r="T1285" s="90">
        <f t="shared" si="4104"/>
        <v>0</v>
      </c>
      <c r="U1285" s="75">
        <f t="shared" si="4104"/>
        <v>0</v>
      </c>
      <c r="V1285" s="75">
        <f t="shared" si="4104"/>
        <v>0</v>
      </c>
      <c r="W1285" s="75">
        <f t="shared" si="4104"/>
        <v>0</v>
      </c>
      <c r="X1285" s="75">
        <f t="shared" si="4104"/>
        <v>0</v>
      </c>
      <c r="Y1285" s="90">
        <f t="shared" si="4104"/>
        <v>33630</v>
      </c>
      <c r="Z1285" s="90">
        <f t="shared" si="4104"/>
        <v>0</v>
      </c>
      <c r="AA1285" s="75">
        <f t="shared" si="4104"/>
        <v>0</v>
      </c>
      <c r="AB1285" s="75">
        <f t="shared" si="4104"/>
        <v>0</v>
      </c>
      <c r="AC1285" s="75">
        <f t="shared" si="4104"/>
        <v>6793</v>
      </c>
      <c r="AD1285" s="75">
        <f t="shared" si="4104"/>
        <v>0</v>
      </c>
      <c r="AE1285" s="90">
        <f t="shared" si="4104"/>
        <v>40423</v>
      </c>
      <c r="AF1285" s="90">
        <f t="shared" si="4104"/>
        <v>0</v>
      </c>
      <c r="AG1285" s="75">
        <f t="shared" si="4105"/>
        <v>0</v>
      </c>
      <c r="AH1285" s="75">
        <f t="shared" si="4105"/>
        <v>0</v>
      </c>
      <c r="AI1285" s="75">
        <f t="shared" si="4105"/>
        <v>0</v>
      </c>
      <c r="AJ1285" s="75">
        <f t="shared" si="4105"/>
        <v>0</v>
      </c>
      <c r="AK1285" s="90">
        <f t="shared" si="4105"/>
        <v>40423</v>
      </c>
      <c r="AL1285" s="90">
        <f t="shared" si="4105"/>
        <v>0</v>
      </c>
      <c r="AM1285" s="75">
        <f t="shared" si="4105"/>
        <v>0</v>
      </c>
      <c r="AN1285" s="75">
        <f t="shared" si="4105"/>
        <v>0</v>
      </c>
      <c r="AO1285" s="75">
        <f t="shared" si="4105"/>
        <v>0</v>
      </c>
      <c r="AP1285" s="75">
        <f t="shared" si="4105"/>
        <v>0</v>
      </c>
      <c r="AQ1285" s="90">
        <f t="shared" si="4105"/>
        <v>40423</v>
      </c>
      <c r="AR1285" s="90">
        <f t="shared" si="4105"/>
        <v>0</v>
      </c>
      <c r="AS1285" s="75">
        <f t="shared" si="4106"/>
        <v>0</v>
      </c>
      <c r="AT1285" s="75">
        <f t="shared" si="4106"/>
        <v>0</v>
      </c>
      <c r="AU1285" s="75">
        <f t="shared" si="4106"/>
        <v>0</v>
      </c>
      <c r="AV1285" s="75">
        <f t="shared" si="4106"/>
        <v>0</v>
      </c>
      <c r="AW1285" s="90">
        <f t="shared" si="4106"/>
        <v>40423</v>
      </c>
      <c r="AX1285" s="90">
        <f t="shared" si="4106"/>
        <v>0</v>
      </c>
      <c r="AY1285" s="75">
        <f t="shared" si="4106"/>
        <v>0</v>
      </c>
      <c r="AZ1285" s="75">
        <f t="shared" si="4106"/>
        <v>0</v>
      </c>
      <c r="BA1285" s="75">
        <f t="shared" si="4106"/>
        <v>0</v>
      </c>
      <c r="BB1285" s="75">
        <f t="shared" si="4106"/>
        <v>0</v>
      </c>
      <c r="BC1285" s="90">
        <f t="shared" si="4106"/>
        <v>40423</v>
      </c>
      <c r="BD1285" s="90">
        <f t="shared" si="4106"/>
        <v>0</v>
      </c>
      <c r="BE1285" s="75">
        <f t="shared" si="4107"/>
        <v>0</v>
      </c>
      <c r="BF1285" s="75">
        <f t="shared" si="4107"/>
        <v>0</v>
      </c>
      <c r="BG1285" s="75">
        <f t="shared" si="4107"/>
        <v>0</v>
      </c>
      <c r="BH1285" s="75">
        <f t="shared" si="4107"/>
        <v>0</v>
      </c>
      <c r="BI1285" s="90">
        <f t="shared" si="4107"/>
        <v>40423</v>
      </c>
      <c r="BJ1285" s="90">
        <f t="shared" si="4107"/>
        <v>0</v>
      </c>
      <c r="BK1285" s="75">
        <f t="shared" si="4107"/>
        <v>0</v>
      </c>
      <c r="BL1285" s="75">
        <f t="shared" si="4107"/>
        <v>0</v>
      </c>
      <c r="BM1285" s="75">
        <f t="shared" si="4107"/>
        <v>0</v>
      </c>
      <c r="BN1285" s="75">
        <f t="shared" si="4107"/>
        <v>0</v>
      </c>
      <c r="BO1285" s="90">
        <f t="shared" si="4107"/>
        <v>40423</v>
      </c>
      <c r="BP1285" s="90">
        <f t="shared" si="4107"/>
        <v>0</v>
      </c>
      <c r="BQ1285" s="75">
        <f t="shared" si="4108"/>
        <v>0</v>
      </c>
      <c r="BR1285" s="75">
        <f t="shared" si="4108"/>
        <v>0</v>
      </c>
      <c r="BS1285" s="75">
        <f t="shared" si="4108"/>
        <v>0</v>
      </c>
      <c r="BT1285" s="75">
        <f t="shared" si="4108"/>
        <v>0</v>
      </c>
      <c r="BU1285" s="90">
        <f t="shared" si="4108"/>
        <v>40423</v>
      </c>
      <c r="BV1285" s="90">
        <f t="shared" si="4108"/>
        <v>0</v>
      </c>
      <c r="BW1285" s="75">
        <f t="shared" si="4108"/>
        <v>0</v>
      </c>
      <c r="BX1285" s="75">
        <f t="shared" si="4108"/>
        <v>0</v>
      </c>
      <c r="BY1285" s="75">
        <f t="shared" si="4108"/>
        <v>0</v>
      </c>
      <c r="BZ1285" s="75">
        <f t="shared" si="4108"/>
        <v>0</v>
      </c>
      <c r="CA1285" s="90">
        <f t="shared" si="4108"/>
        <v>40423</v>
      </c>
      <c r="CB1285" s="90">
        <f t="shared" si="4108"/>
        <v>0</v>
      </c>
      <c r="CC1285" s="75">
        <f t="shared" si="4109"/>
        <v>-40423</v>
      </c>
      <c r="CD1285" s="75">
        <f t="shared" si="4109"/>
        <v>0</v>
      </c>
      <c r="CE1285" s="75">
        <f t="shared" si="4109"/>
        <v>0</v>
      </c>
      <c r="CF1285" s="75">
        <f t="shared" si="4109"/>
        <v>0</v>
      </c>
      <c r="CG1285" s="90">
        <f t="shared" si="4109"/>
        <v>0</v>
      </c>
      <c r="CH1285" s="90">
        <f t="shared" si="4109"/>
        <v>0</v>
      </c>
      <c r="CI1285" s="11">
        <f t="shared" si="4109"/>
        <v>0</v>
      </c>
      <c r="CJ1285" s="11">
        <f t="shared" si="4109"/>
        <v>0</v>
      </c>
      <c r="CK1285" s="11">
        <f t="shared" si="4109"/>
        <v>0</v>
      </c>
      <c r="CL1285" s="11">
        <f t="shared" si="4109"/>
        <v>0</v>
      </c>
      <c r="CM1285" s="49">
        <f t="shared" si="4109"/>
        <v>0</v>
      </c>
      <c r="CN1285" s="49">
        <f t="shared" si="4109"/>
        <v>0</v>
      </c>
      <c r="CO1285" s="75">
        <f t="shared" si="4110"/>
        <v>0</v>
      </c>
      <c r="CP1285" s="75">
        <f t="shared" si="4110"/>
        <v>0</v>
      </c>
      <c r="CQ1285" s="75">
        <f t="shared" si="4110"/>
        <v>0</v>
      </c>
      <c r="CR1285" s="75">
        <f t="shared" si="4110"/>
        <v>0</v>
      </c>
      <c r="CS1285" s="90">
        <f t="shared" si="4110"/>
        <v>0</v>
      </c>
      <c r="CT1285" s="90">
        <f t="shared" si="4110"/>
        <v>0</v>
      </c>
    </row>
    <row r="1286" spans="1:98" s="76" customFormat="1" ht="135" hidden="1" customHeight="1">
      <c r="A1286" s="163" t="s">
        <v>304</v>
      </c>
      <c r="B1286" s="162" t="s">
        <v>293</v>
      </c>
      <c r="C1286" s="162" t="s">
        <v>35</v>
      </c>
      <c r="D1286" s="162" t="s">
        <v>22</v>
      </c>
      <c r="E1286" s="162" t="s">
        <v>543</v>
      </c>
      <c r="F1286" s="162"/>
      <c r="G1286" s="90">
        <f t="shared" si="4102"/>
        <v>33630</v>
      </c>
      <c r="H1286" s="90">
        <f t="shared" si="4103"/>
        <v>0</v>
      </c>
      <c r="I1286" s="75">
        <f t="shared" si="4103"/>
        <v>0</v>
      </c>
      <c r="J1286" s="75">
        <f t="shared" si="4103"/>
        <v>0</v>
      </c>
      <c r="K1286" s="75">
        <f t="shared" si="4103"/>
        <v>0</v>
      </c>
      <c r="L1286" s="75">
        <f t="shared" si="4103"/>
        <v>0</v>
      </c>
      <c r="M1286" s="90">
        <f t="shared" si="4103"/>
        <v>33630</v>
      </c>
      <c r="N1286" s="90">
        <f t="shared" si="4103"/>
        <v>0</v>
      </c>
      <c r="O1286" s="75">
        <f t="shared" si="4103"/>
        <v>0</v>
      </c>
      <c r="P1286" s="75">
        <f t="shared" si="4103"/>
        <v>0</v>
      </c>
      <c r="Q1286" s="75">
        <f t="shared" si="4103"/>
        <v>0</v>
      </c>
      <c r="R1286" s="75">
        <f t="shared" si="4103"/>
        <v>0</v>
      </c>
      <c r="S1286" s="90">
        <f t="shared" si="4104"/>
        <v>33630</v>
      </c>
      <c r="T1286" s="90">
        <f t="shared" si="4104"/>
        <v>0</v>
      </c>
      <c r="U1286" s="75">
        <f t="shared" si="4104"/>
        <v>0</v>
      </c>
      <c r="V1286" s="75">
        <f t="shared" si="4104"/>
        <v>0</v>
      </c>
      <c r="W1286" s="75">
        <f t="shared" si="4104"/>
        <v>0</v>
      </c>
      <c r="X1286" s="75">
        <f t="shared" si="4104"/>
        <v>0</v>
      </c>
      <c r="Y1286" s="90">
        <f t="shared" si="4104"/>
        <v>33630</v>
      </c>
      <c r="Z1286" s="90">
        <f t="shared" si="4104"/>
        <v>0</v>
      </c>
      <c r="AA1286" s="75">
        <f t="shared" si="4104"/>
        <v>0</v>
      </c>
      <c r="AB1286" s="75">
        <f t="shared" si="4104"/>
        <v>0</v>
      </c>
      <c r="AC1286" s="75">
        <f t="shared" si="4104"/>
        <v>6793</v>
      </c>
      <c r="AD1286" s="75">
        <f t="shared" si="4104"/>
        <v>0</v>
      </c>
      <c r="AE1286" s="90">
        <f t="shared" si="4104"/>
        <v>40423</v>
      </c>
      <c r="AF1286" s="90">
        <f t="shared" si="4104"/>
        <v>0</v>
      </c>
      <c r="AG1286" s="75">
        <f t="shared" si="4105"/>
        <v>0</v>
      </c>
      <c r="AH1286" s="75">
        <f t="shared" si="4105"/>
        <v>0</v>
      </c>
      <c r="AI1286" s="75">
        <f t="shared" si="4105"/>
        <v>0</v>
      </c>
      <c r="AJ1286" s="75">
        <f t="shared" si="4105"/>
        <v>0</v>
      </c>
      <c r="AK1286" s="90">
        <f t="shared" si="4105"/>
        <v>40423</v>
      </c>
      <c r="AL1286" s="90">
        <f t="shared" si="4105"/>
        <v>0</v>
      </c>
      <c r="AM1286" s="75">
        <f t="shared" si="4105"/>
        <v>0</v>
      </c>
      <c r="AN1286" s="75">
        <f t="shared" si="4105"/>
        <v>0</v>
      </c>
      <c r="AO1286" s="75">
        <f t="shared" si="4105"/>
        <v>0</v>
      </c>
      <c r="AP1286" s="75">
        <f t="shared" si="4105"/>
        <v>0</v>
      </c>
      <c r="AQ1286" s="90">
        <f t="shared" si="4105"/>
        <v>40423</v>
      </c>
      <c r="AR1286" s="90">
        <f t="shared" si="4105"/>
        <v>0</v>
      </c>
      <c r="AS1286" s="75">
        <f t="shared" si="4106"/>
        <v>0</v>
      </c>
      <c r="AT1286" s="75">
        <f t="shared" si="4106"/>
        <v>0</v>
      </c>
      <c r="AU1286" s="75">
        <f t="shared" si="4106"/>
        <v>0</v>
      </c>
      <c r="AV1286" s="75">
        <f t="shared" si="4106"/>
        <v>0</v>
      </c>
      <c r="AW1286" s="90">
        <f t="shared" si="4106"/>
        <v>40423</v>
      </c>
      <c r="AX1286" s="90">
        <f t="shared" si="4106"/>
        <v>0</v>
      </c>
      <c r="AY1286" s="75">
        <f t="shared" si="4106"/>
        <v>0</v>
      </c>
      <c r="AZ1286" s="75">
        <f t="shared" si="4106"/>
        <v>0</v>
      </c>
      <c r="BA1286" s="75">
        <f t="shared" si="4106"/>
        <v>0</v>
      </c>
      <c r="BB1286" s="75">
        <f t="shared" si="4106"/>
        <v>0</v>
      </c>
      <c r="BC1286" s="90">
        <f t="shared" si="4106"/>
        <v>40423</v>
      </c>
      <c r="BD1286" s="90">
        <f t="shared" si="4106"/>
        <v>0</v>
      </c>
      <c r="BE1286" s="75">
        <f t="shared" si="4107"/>
        <v>0</v>
      </c>
      <c r="BF1286" s="75">
        <f t="shared" si="4107"/>
        <v>0</v>
      </c>
      <c r="BG1286" s="75">
        <f t="shared" si="4107"/>
        <v>0</v>
      </c>
      <c r="BH1286" s="75">
        <f t="shared" si="4107"/>
        <v>0</v>
      </c>
      <c r="BI1286" s="90">
        <f t="shared" si="4107"/>
        <v>40423</v>
      </c>
      <c r="BJ1286" s="90">
        <f t="shared" si="4107"/>
        <v>0</v>
      </c>
      <c r="BK1286" s="75">
        <f t="shared" si="4107"/>
        <v>0</v>
      </c>
      <c r="BL1286" s="75">
        <f t="shared" si="4107"/>
        <v>0</v>
      </c>
      <c r="BM1286" s="75">
        <f t="shared" si="4107"/>
        <v>0</v>
      </c>
      <c r="BN1286" s="75">
        <f t="shared" si="4107"/>
        <v>0</v>
      </c>
      <c r="BO1286" s="90">
        <f t="shared" si="4107"/>
        <v>40423</v>
      </c>
      <c r="BP1286" s="90">
        <f t="shared" si="4107"/>
        <v>0</v>
      </c>
      <c r="BQ1286" s="75">
        <f t="shared" si="4108"/>
        <v>0</v>
      </c>
      <c r="BR1286" s="75">
        <f t="shared" si="4108"/>
        <v>0</v>
      </c>
      <c r="BS1286" s="75">
        <f t="shared" si="4108"/>
        <v>0</v>
      </c>
      <c r="BT1286" s="75">
        <f t="shared" si="4108"/>
        <v>0</v>
      </c>
      <c r="BU1286" s="90">
        <f t="shared" si="4108"/>
        <v>40423</v>
      </c>
      <c r="BV1286" s="90">
        <f t="shared" si="4108"/>
        <v>0</v>
      </c>
      <c r="BW1286" s="75">
        <f t="shared" si="4108"/>
        <v>0</v>
      </c>
      <c r="BX1286" s="75">
        <f t="shared" si="4108"/>
        <v>0</v>
      </c>
      <c r="BY1286" s="75">
        <f t="shared" si="4108"/>
        <v>0</v>
      </c>
      <c r="BZ1286" s="75">
        <f t="shared" si="4108"/>
        <v>0</v>
      </c>
      <c r="CA1286" s="90">
        <f t="shared" si="4108"/>
        <v>40423</v>
      </c>
      <c r="CB1286" s="90">
        <f t="shared" si="4108"/>
        <v>0</v>
      </c>
      <c r="CC1286" s="75">
        <f t="shared" si="4109"/>
        <v>-40423</v>
      </c>
      <c r="CD1286" s="75">
        <f t="shared" si="4109"/>
        <v>0</v>
      </c>
      <c r="CE1286" s="75">
        <f t="shared" si="4109"/>
        <v>0</v>
      </c>
      <c r="CF1286" s="75">
        <f t="shared" si="4109"/>
        <v>0</v>
      </c>
      <c r="CG1286" s="90">
        <f t="shared" si="4109"/>
        <v>0</v>
      </c>
      <c r="CH1286" s="90">
        <f t="shared" si="4109"/>
        <v>0</v>
      </c>
      <c r="CI1286" s="11">
        <f t="shared" si="4109"/>
        <v>0</v>
      </c>
      <c r="CJ1286" s="11">
        <f t="shared" si="4109"/>
        <v>0</v>
      </c>
      <c r="CK1286" s="11">
        <f t="shared" si="4109"/>
        <v>0</v>
      </c>
      <c r="CL1286" s="11">
        <f t="shared" si="4109"/>
        <v>0</v>
      </c>
      <c r="CM1286" s="49">
        <f t="shared" si="4109"/>
        <v>0</v>
      </c>
      <c r="CN1286" s="49">
        <f t="shared" si="4109"/>
        <v>0</v>
      </c>
      <c r="CO1286" s="75">
        <f t="shared" si="4110"/>
        <v>0</v>
      </c>
      <c r="CP1286" s="75">
        <f t="shared" si="4110"/>
        <v>0</v>
      </c>
      <c r="CQ1286" s="75">
        <f t="shared" si="4110"/>
        <v>0</v>
      </c>
      <c r="CR1286" s="75">
        <f t="shared" si="4110"/>
        <v>0</v>
      </c>
      <c r="CS1286" s="90">
        <f t="shared" si="4110"/>
        <v>0</v>
      </c>
      <c r="CT1286" s="90">
        <f t="shared" si="4110"/>
        <v>0</v>
      </c>
    </row>
    <row r="1287" spans="1:98" s="76" customFormat="1" ht="33" hidden="1">
      <c r="A1287" s="163" t="s">
        <v>12</v>
      </c>
      <c r="B1287" s="162" t="s">
        <v>293</v>
      </c>
      <c r="C1287" s="162" t="s">
        <v>35</v>
      </c>
      <c r="D1287" s="162" t="s">
        <v>22</v>
      </c>
      <c r="E1287" s="162" t="s">
        <v>543</v>
      </c>
      <c r="F1287" s="162" t="s">
        <v>13</v>
      </c>
      <c r="G1287" s="90">
        <f t="shared" si="4102"/>
        <v>33630</v>
      </c>
      <c r="H1287" s="90">
        <f t="shared" si="4103"/>
        <v>0</v>
      </c>
      <c r="I1287" s="75">
        <f t="shared" si="4103"/>
        <v>0</v>
      </c>
      <c r="J1287" s="75">
        <f t="shared" si="4103"/>
        <v>0</v>
      </c>
      <c r="K1287" s="75">
        <f t="shared" si="4103"/>
        <v>0</v>
      </c>
      <c r="L1287" s="75">
        <f t="shared" si="4103"/>
        <v>0</v>
      </c>
      <c r="M1287" s="90">
        <f t="shared" si="4103"/>
        <v>33630</v>
      </c>
      <c r="N1287" s="90">
        <f t="shared" si="4103"/>
        <v>0</v>
      </c>
      <c r="O1287" s="75">
        <f t="shared" si="4103"/>
        <v>0</v>
      </c>
      <c r="P1287" s="75">
        <f t="shared" si="4103"/>
        <v>0</v>
      </c>
      <c r="Q1287" s="75">
        <f t="shared" si="4103"/>
        <v>0</v>
      </c>
      <c r="R1287" s="75">
        <f t="shared" si="4103"/>
        <v>0</v>
      </c>
      <c r="S1287" s="90">
        <f t="shared" si="4104"/>
        <v>33630</v>
      </c>
      <c r="T1287" s="90">
        <f t="shared" si="4104"/>
        <v>0</v>
      </c>
      <c r="U1287" s="75">
        <f t="shared" si="4104"/>
        <v>0</v>
      </c>
      <c r="V1287" s="75">
        <f t="shared" si="4104"/>
        <v>0</v>
      </c>
      <c r="W1287" s="75">
        <f t="shared" si="4104"/>
        <v>0</v>
      </c>
      <c r="X1287" s="75">
        <f t="shared" si="4104"/>
        <v>0</v>
      </c>
      <c r="Y1287" s="90">
        <f t="shared" si="4104"/>
        <v>33630</v>
      </c>
      <c r="Z1287" s="90">
        <f t="shared" si="4104"/>
        <v>0</v>
      </c>
      <c r="AA1287" s="75">
        <f t="shared" si="4104"/>
        <v>0</v>
      </c>
      <c r="AB1287" s="75">
        <f t="shared" si="4104"/>
        <v>0</v>
      </c>
      <c r="AC1287" s="75">
        <f t="shared" si="4104"/>
        <v>6793</v>
      </c>
      <c r="AD1287" s="75">
        <f t="shared" si="4104"/>
        <v>0</v>
      </c>
      <c r="AE1287" s="90">
        <f t="shared" si="4104"/>
        <v>40423</v>
      </c>
      <c r="AF1287" s="90">
        <f t="shared" si="4104"/>
        <v>0</v>
      </c>
      <c r="AG1287" s="75">
        <f t="shared" si="4105"/>
        <v>0</v>
      </c>
      <c r="AH1287" s="75">
        <f t="shared" si="4105"/>
        <v>0</v>
      </c>
      <c r="AI1287" s="75">
        <f t="shared" si="4105"/>
        <v>0</v>
      </c>
      <c r="AJ1287" s="75">
        <f t="shared" si="4105"/>
        <v>0</v>
      </c>
      <c r="AK1287" s="90">
        <f t="shared" si="4105"/>
        <v>40423</v>
      </c>
      <c r="AL1287" s="90">
        <f t="shared" si="4105"/>
        <v>0</v>
      </c>
      <c r="AM1287" s="75">
        <f t="shared" si="4105"/>
        <v>0</v>
      </c>
      <c r="AN1287" s="75">
        <f t="shared" si="4105"/>
        <v>0</v>
      </c>
      <c r="AO1287" s="75">
        <f t="shared" si="4105"/>
        <v>0</v>
      </c>
      <c r="AP1287" s="75">
        <f t="shared" si="4105"/>
        <v>0</v>
      </c>
      <c r="AQ1287" s="90">
        <f t="shared" si="4105"/>
        <v>40423</v>
      </c>
      <c r="AR1287" s="90">
        <f t="shared" si="4105"/>
        <v>0</v>
      </c>
      <c r="AS1287" s="75">
        <f t="shared" si="4106"/>
        <v>0</v>
      </c>
      <c r="AT1287" s="75">
        <f t="shared" si="4106"/>
        <v>0</v>
      </c>
      <c r="AU1287" s="75">
        <f t="shared" si="4106"/>
        <v>0</v>
      </c>
      <c r="AV1287" s="75">
        <f t="shared" si="4106"/>
        <v>0</v>
      </c>
      <c r="AW1287" s="90">
        <f t="shared" si="4106"/>
        <v>40423</v>
      </c>
      <c r="AX1287" s="90">
        <f t="shared" si="4106"/>
        <v>0</v>
      </c>
      <c r="AY1287" s="75">
        <f t="shared" si="4106"/>
        <v>0</v>
      </c>
      <c r="AZ1287" s="75">
        <f t="shared" si="4106"/>
        <v>0</v>
      </c>
      <c r="BA1287" s="75">
        <f t="shared" si="4106"/>
        <v>0</v>
      </c>
      <c r="BB1287" s="75">
        <f t="shared" si="4106"/>
        <v>0</v>
      </c>
      <c r="BC1287" s="90">
        <f t="shared" si="4106"/>
        <v>40423</v>
      </c>
      <c r="BD1287" s="90">
        <f t="shared" si="4106"/>
        <v>0</v>
      </c>
      <c r="BE1287" s="75">
        <f t="shared" si="4107"/>
        <v>0</v>
      </c>
      <c r="BF1287" s="75">
        <f t="shared" si="4107"/>
        <v>0</v>
      </c>
      <c r="BG1287" s="75">
        <f t="shared" si="4107"/>
        <v>0</v>
      </c>
      <c r="BH1287" s="75">
        <f t="shared" si="4107"/>
        <v>0</v>
      </c>
      <c r="BI1287" s="90">
        <f t="shared" si="4107"/>
        <v>40423</v>
      </c>
      <c r="BJ1287" s="90">
        <f t="shared" si="4107"/>
        <v>0</v>
      </c>
      <c r="BK1287" s="75">
        <f t="shared" si="4107"/>
        <v>0</v>
      </c>
      <c r="BL1287" s="75">
        <f t="shared" si="4107"/>
        <v>0</v>
      </c>
      <c r="BM1287" s="75">
        <f t="shared" si="4107"/>
        <v>0</v>
      </c>
      <c r="BN1287" s="75">
        <f t="shared" si="4107"/>
        <v>0</v>
      </c>
      <c r="BO1287" s="90">
        <f t="shared" si="4107"/>
        <v>40423</v>
      </c>
      <c r="BP1287" s="90">
        <f t="shared" si="4107"/>
        <v>0</v>
      </c>
      <c r="BQ1287" s="75">
        <f t="shared" si="4108"/>
        <v>0</v>
      </c>
      <c r="BR1287" s="75">
        <f t="shared" si="4108"/>
        <v>0</v>
      </c>
      <c r="BS1287" s="75">
        <f t="shared" si="4108"/>
        <v>0</v>
      </c>
      <c r="BT1287" s="75">
        <f t="shared" si="4108"/>
        <v>0</v>
      </c>
      <c r="BU1287" s="90">
        <f t="shared" si="4108"/>
        <v>40423</v>
      </c>
      <c r="BV1287" s="90">
        <f t="shared" si="4108"/>
        <v>0</v>
      </c>
      <c r="BW1287" s="75">
        <f t="shared" si="4108"/>
        <v>0</v>
      </c>
      <c r="BX1287" s="75">
        <f t="shared" si="4108"/>
        <v>0</v>
      </c>
      <c r="BY1287" s="75">
        <f t="shared" si="4108"/>
        <v>0</v>
      </c>
      <c r="BZ1287" s="75">
        <f t="shared" si="4108"/>
        <v>0</v>
      </c>
      <c r="CA1287" s="90">
        <f t="shared" si="4108"/>
        <v>40423</v>
      </c>
      <c r="CB1287" s="90">
        <f t="shared" si="4108"/>
        <v>0</v>
      </c>
      <c r="CC1287" s="75">
        <f t="shared" si="4109"/>
        <v>-40423</v>
      </c>
      <c r="CD1287" s="75">
        <f t="shared" si="4109"/>
        <v>0</v>
      </c>
      <c r="CE1287" s="75">
        <f t="shared" si="4109"/>
        <v>0</v>
      </c>
      <c r="CF1287" s="75">
        <f t="shared" si="4109"/>
        <v>0</v>
      </c>
      <c r="CG1287" s="90">
        <f t="shared" si="4109"/>
        <v>0</v>
      </c>
      <c r="CH1287" s="90">
        <f t="shared" si="4109"/>
        <v>0</v>
      </c>
      <c r="CI1287" s="11">
        <f t="shared" si="4109"/>
        <v>0</v>
      </c>
      <c r="CJ1287" s="11">
        <f t="shared" si="4109"/>
        <v>0</v>
      </c>
      <c r="CK1287" s="11">
        <f t="shared" si="4109"/>
        <v>0</v>
      </c>
      <c r="CL1287" s="11">
        <f t="shared" si="4109"/>
        <v>0</v>
      </c>
      <c r="CM1287" s="49">
        <f t="shared" si="4109"/>
        <v>0</v>
      </c>
      <c r="CN1287" s="49">
        <f t="shared" si="4109"/>
        <v>0</v>
      </c>
      <c r="CO1287" s="75">
        <f t="shared" si="4110"/>
        <v>0</v>
      </c>
      <c r="CP1287" s="75">
        <f t="shared" si="4110"/>
        <v>0</v>
      </c>
      <c r="CQ1287" s="75">
        <f t="shared" si="4110"/>
        <v>0</v>
      </c>
      <c r="CR1287" s="75">
        <f t="shared" si="4110"/>
        <v>0</v>
      </c>
      <c r="CS1287" s="90">
        <f t="shared" si="4110"/>
        <v>0</v>
      </c>
      <c r="CT1287" s="90">
        <f t="shared" si="4110"/>
        <v>0</v>
      </c>
    </row>
    <row r="1288" spans="1:98" s="76" customFormat="1" hidden="1">
      <c r="A1288" s="163" t="s">
        <v>24</v>
      </c>
      <c r="B1288" s="162" t="s">
        <v>293</v>
      </c>
      <c r="C1288" s="162" t="s">
        <v>35</v>
      </c>
      <c r="D1288" s="162" t="s">
        <v>22</v>
      </c>
      <c r="E1288" s="162" t="s">
        <v>543</v>
      </c>
      <c r="F1288" s="164">
        <v>620</v>
      </c>
      <c r="G1288" s="90">
        <v>33630</v>
      </c>
      <c r="H1288" s="75"/>
      <c r="I1288" s="75"/>
      <c r="J1288" s="75"/>
      <c r="K1288" s="75"/>
      <c r="L1288" s="75"/>
      <c r="M1288" s="75">
        <f>G1288+I1288+J1288+K1288+L1288</f>
        <v>33630</v>
      </c>
      <c r="N1288" s="75">
        <f>H1288+J1288</f>
        <v>0</v>
      </c>
      <c r="O1288" s="75"/>
      <c r="P1288" s="75"/>
      <c r="Q1288" s="75"/>
      <c r="R1288" s="75"/>
      <c r="S1288" s="75">
        <f>M1288+O1288+P1288+Q1288+R1288</f>
        <v>33630</v>
      </c>
      <c r="T1288" s="75">
        <f>N1288+P1288</f>
        <v>0</v>
      </c>
      <c r="U1288" s="75"/>
      <c r="V1288" s="75"/>
      <c r="W1288" s="75"/>
      <c r="X1288" s="75"/>
      <c r="Y1288" s="75">
        <f>S1288+U1288+V1288+W1288+X1288</f>
        <v>33630</v>
      </c>
      <c r="Z1288" s="75">
        <f>T1288+V1288</f>
        <v>0</v>
      </c>
      <c r="AA1288" s="75"/>
      <c r="AB1288" s="75"/>
      <c r="AC1288" s="75">
        <v>6793</v>
      </c>
      <c r="AD1288" s="75"/>
      <c r="AE1288" s="75">
        <f>Y1288+AA1288+AB1288+AC1288+AD1288</f>
        <v>40423</v>
      </c>
      <c r="AF1288" s="75">
        <f>Z1288+AB1288</f>
        <v>0</v>
      </c>
      <c r="AG1288" s="75"/>
      <c r="AH1288" s="75"/>
      <c r="AI1288" s="75"/>
      <c r="AJ1288" s="75"/>
      <c r="AK1288" s="75">
        <f>AE1288+AG1288+AH1288+AI1288+AJ1288</f>
        <v>40423</v>
      </c>
      <c r="AL1288" s="75">
        <f>AF1288+AH1288</f>
        <v>0</v>
      </c>
      <c r="AM1288" s="75"/>
      <c r="AN1288" s="75"/>
      <c r="AO1288" s="75"/>
      <c r="AP1288" s="75"/>
      <c r="AQ1288" s="75">
        <f>AK1288+AM1288+AN1288+AO1288+AP1288</f>
        <v>40423</v>
      </c>
      <c r="AR1288" s="75">
        <f>AL1288+AN1288</f>
        <v>0</v>
      </c>
      <c r="AS1288" s="75"/>
      <c r="AT1288" s="75"/>
      <c r="AU1288" s="75"/>
      <c r="AV1288" s="75"/>
      <c r="AW1288" s="75">
        <f>AQ1288+AS1288+AT1288+AU1288+AV1288</f>
        <v>40423</v>
      </c>
      <c r="AX1288" s="75">
        <f>AR1288+AT1288</f>
        <v>0</v>
      </c>
      <c r="AY1288" s="75"/>
      <c r="AZ1288" s="75"/>
      <c r="BA1288" s="75"/>
      <c r="BB1288" s="75"/>
      <c r="BC1288" s="75">
        <f>AW1288+AY1288+AZ1288+BA1288+BB1288</f>
        <v>40423</v>
      </c>
      <c r="BD1288" s="75">
        <f>AX1288+AZ1288</f>
        <v>0</v>
      </c>
      <c r="BE1288" s="75"/>
      <c r="BF1288" s="75"/>
      <c r="BG1288" s="75"/>
      <c r="BH1288" s="75"/>
      <c r="BI1288" s="75">
        <f>BC1288+BE1288+BF1288+BG1288+BH1288</f>
        <v>40423</v>
      </c>
      <c r="BJ1288" s="75">
        <f>BD1288+BF1288</f>
        <v>0</v>
      </c>
      <c r="BK1288" s="75"/>
      <c r="BL1288" s="75"/>
      <c r="BM1288" s="75"/>
      <c r="BN1288" s="75"/>
      <c r="BO1288" s="75">
        <f>BI1288+BK1288+BL1288+BM1288+BN1288</f>
        <v>40423</v>
      </c>
      <c r="BP1288" s="75">
        <f>BJ1288+BL1288</f>
        <v>0</v>
      </c>
      <c r="BQ1288" s="75"/>
      <c r="BR1288" s="75"/>
      <c r="BS1288" s="75"/>
      <c r="BT1288" s="75"/>
      <c r="BU1288" s="75">
        <f>BO1288+BQ1288+BR1288+BS1288+BT1288</f>
        <v>40423</v>
      </c>
      <c r="BV1288" s="75">
        <f>BP1288+BR1288</f>
        <v>0</v>
      </c>
      <c r="BW1288" s="75"/>
      <c r="BX1288" s="75"/>
      <c r="BY1288" s="75"/>
      <c r="BZ1288" s="75"/>
      <c r="CA1288" s="75">
        <f>BU1288+BW1288+BX1288+BY1288+BZ1288</f>
        <v>40423</v>
      </c>
      <c r="CB1288" s="75">
        <f>BV1288+BX1288</f>
        <v>0</v>
      </c>
      <c r="CC1288" s="75">
        <v>-40423</v>
      </c>
      <c r="CD1288" s="75"/>
      <c r="CE1288" s="75"/>
      <c r="CF1288" s="75"/>
      <c r="CG1288" s="75">
        <f>CA1288+CC1288+CD1288+CE1288+CF1288</f>
        <v>0</v>
      </c>
      <c r="CH1288" s="75">
        <f>CB1288+CD1288</f>
        <v>0</v>
      </c>
      <c r="CI1288" s="11"/>
      <c r="CJ1288" s="11"/>
      <c r="CK1288" s="11"/>
      <c r="CL1288" s="11"/>
      <c r="CM1288" s="11">
        <f>CG1288+CI1288+CJ1288+CK1288+CL1288</f>
        <v>0</v>
      </c>
      <c r="CN1288" s="11">
        <f>CH1288+CJ1288</f>
        <v>0</v>
      </c>
      <c r="CO1288" s="75"/>
      <c r="CP1288" s="75"/>
      <c r="CQ1288" s="75"/>
      <c r="CR1288" s="75"/>
      <c r="CS1288" s="75">
        <f>CM1288+CO1288+CP1288+CQ1288+CR1288</f>
        <v>0</v>
      </c>
      <c r="CT1288" s="75">
        <f>CN1288+CP1288</f>
        <v>0</v>
      </c>
    </row>
    <row r="1289" spans="1:98" s="76" customFormat="1" hidden="1">
      <c r="A1289" s="163"/>
      <c r="B1289" s="162"/>
      <c r="C1289" s="162"/>
      <c r="D1289" s="162"/>
      <c r="E1289" s="162"/>
      <c r="F1289" s="164"/>
      <c r="G1289" s="90"/>
      <c r="H1289" s="75"/>
      <c r="I1289" s="75"/>
      <c r="J1289" s="75"/>
      <c r="K1289" s="75"/>
      <c r="L1289" s="75"/>
      <c r="M1289" s="75"/>
      <c r="N1289" s="75"/>
      <c r="O1289" s="75"/>
      <c r="P1289" s="75"/>
      <c r="Q1289" s="75"/>
      <c r="R1289" s="75"/>
      <c r="S1289" s="75"/>
      <c r="T1289" s="75"/>
      <c r="U1289" s="75"/>
      <c r="V1289" s="75"/>
      <c r="W1289" s="75"/>
      <c r="X1289" s="75"/>
      <c r="Y1289" s="75"/>
      <c r="Z1289" s="75"/>
      <c r="AA1289" s="75"/>
      <c r="AB1289" s="75"/>
      <c r="AC1289" s="75"/>
      <c r="AD1289" s="75"/>
      <c r="AE1289" s="75"/>
      <c r="AF1289" s="75"/>
      <c r="AG1289" s="75"/>
      <c r="AH1289" s="75"/>
      <c r="AI1289" s="75"/>
      <c r="AJ1289" s="75"/>
      <c r="AK1289" s="75"/>
      <c r="AL1289" s="75"/>
      <c r="AM1289" s="75"/>
      <c r="AN1289" s="75"/>
      <c r="AO1289" s="75"/>
      <c r="AP1289" s="75"/>
      <c r="AQ1289" s="75"/>
      <c r="AR1289" s="75"/>
      <c r="AS1289" s="75"/>
      <c r="AT1289" s="75"/>
      <c r="AU1289" s="75"/>
      <c r="AV1289" s="75"/>
      <c r="AW1289" s="75"/>
      <c r="AX1289" s="75"/>
      <c r="AY1289" s="75"/>
      <c r="AZ1289" s="75"/>
      <c r="BA1289" s="75"/>
      <c r="BB1289" s="75"/>
      <c r="BC1289" s="75"/>
      <c r="BD1289" s="75"/>
      <c r="BE1289" s="75"/>
      <c r="BF1289" s="75"/>
      <c r="BG1289" s="75"/>
      <c r="BH1289" s="75"/>
      <c r="BI1289" s="75"/>
      <c r="BJ1289" s="75"/>
      <c r="BK1289" s="75"/>
      <c r="BL1289" s="75"/>
      <c r="BM1289" s="75"/>
      <c r="BN1289" s="75"/>
      <c r="BO1289" s="75"/>
      <c r="BP1289" s="75"/>
      <c r="BQ1289" s="75"/>
      <c r="BR1289" s="75"/>
      <c r="BS1289" s="75"/>
      <c r="BT1289" s="75"/>
      <c r="BU1289" s="75"/>
      <c r="BV1289" s="75"/>
      <c r="BW1289" s="75"/>
      <c r="BX1289" s="75"/>
      <c r="BY1289" s="75"/>
      <c r="BZ1289" s="75"/>
      <c r="CA1289" s="75"/>
      <c r="CB1289" s="75"/>
      <c r="CC1289" s="75"/>
      <c r="CD1289" s="75"/>
      <c r="CE1289" s="75"/>
      <c r="CF1289" s="75"/>
      <c r="CG1289" s="75"/>
      <c r="CH1289" s="75"/>
      <c r="CI1289" s="11"/>
      <c r="CJ1289" s="11"/>
      <c r="CK1289" s="11"/>
      <c r="CL1289" s="11"/>
      <c r="CM1289" s="11"/>
      <c r="CN1289" s="11"/>
      <c r="CO1289" s="75"/>
      <c r="CP1289" s="75"/>
      <c r="CQ1289" s="75"/>
      <c r="CR1289" s="75"/>
      <c r="CS1289" s="75"/>
      <c r="CT1289" s="75"/>
    </row>
    <row r="1290" spans="1:98" ht="18.75">
      <c r="A1290" s="74" t="s">
        <v>190</v>
      </c>
      <c r="B1290" s="25" t="s">
        <v>293</v>
      </c>
      <c r="C1290" s="25" t="s">
        <v>35</v>
      </c>
      <c r="D1290" s="25" t="s">
        <v>87</v>
      </c>
      <c r="E1290" s="25"/>
      <c r="F1290" s="25"/>
      <c r="G1290" s="21">
        <f>G1291</f>
        <v>50488</v>
      </c>
      <c r="H1290" s="21">
        <f t="shared" ref="H1290:R1291" si="4111">H1291</f>
        <v>0</v>
      </c>
      <c r="I1290" s="11">
        <f t="shared" si="4111"/>
        <v>0</v>
      </c>
      <c r="J1290" s="11">
        <f t="shared" si="4111"/>
        <v>0</v>
      </c>
      <c r="K1290" s="11">
        <f t="shared" si="4111"/>
        <v>0</v>
      </c>
      <c r="L1290" s="11">
        <f t="shared" si="4111"/>
        <v>0</v>
      </c>
      <c r="M1290" s="21">
        <f t="shared" si="4111"/>
        <v>50488</v>
      </c>
      <c r="N1290" s="21">
        <f t="shared" si="4111"/>
        <v>0</v>
      </c>
      <c r="O1290" s="11">
        <f t="shared" si="4111"/>
        <v>0</v>
      </c>
      <c r="P1290" s="11">
        <f t="shared" si="4111"/>
        <v>0</v>
      </c>
      <c r="Q1290" s="11">
        <f t="shared" si="4111"/>
        <v>0</v>
      </c>
      <c r="R1290" s="11">
        <f t="shared" si="4111"/>
        <v>0</v>
      </c>
      <c r="S1290" s="21">
        <f>S1291</f>
        <v>50488</v>
      </c>
      <c r="T1290" s="21">
        <f>T1291</f>
        <v>0</v>
      </c>
      <c r="U1290" s="11">
        <f t="shared" ref="U1290:X1291" si="4112">U1291</f>
        <v>0</v>
      </c>
      <c r="V1290" s="11">
        <f t="shared" si="4112"/>
        <v>0</v>
      </c>
      <c r="W1290" s="11">
        <f t="shared" si="4112"/>
        <v>0</v>
      </c>
      <c r="X1290" s="11">
        <f t="shared" si="4112"/>
        <v>0</v>
      </c>
      <c r="Y1290" s="21">
        <f>Y1291</f>
        <v>50488</v>
      </c>
      <c r="Z1290" s="21">
        <f>Z1291</f>
        <v>0</v>
      </c>
      <c r="AA1290" s="11">
        <f t="shared" ref="AA1290:AD1291" si="4113">AA1291</f>
        <v>0</v>
      </c>
      <c r="AB1290" s="11">
        <f t="shared" si="4113"/>
        <v>0</v>
      </c>
      <c r="AC1290" s="21">
        <f t="shared" si="4113"/>
        <v>1364</v>
      </c>
      <c r="AD1290" s="11">
        <f t="shared" si="4113"/>
        <v>0</v>
      </c>
      <c r="AE1290" s="21">
        <f t="shared" ref="AE1290:CP1290" si="4114">AE1291</f>
        <v>51852</v>
      </c>
      <c r="AF1290" s="21">
        <f t="shared" si="4114"/>
        <v>0</v>
      </c>
      <c r="AG1290" s="30">
        <f t="shared" si="4114"/>
        <v>0</v>
      </c>
      <c r="AH1290" s="30">
        <f t="shared" si="4114"/>
        <v>7212</v>
      </c>
      <c r="AI1290" s="30">
        <f t="shared" si="4114"/>
        <v>1478</v>
      </c>
      <c r="AJ1290" s="30">
        <f t="shared" si="4114"/>
        <v>0</v>
      </c>
      <c r="AK1290" s="85">
        <f t="shared" si="4114"/>
        <v>60542</v>
      </c>
      <c r="AL1290" s="85">
        <f t="shared" si="4114"/>
        <v>7212</v>
      </c>
      <c r="AM1290" s="30">
        <f t="shared" si="4114"/>
        <v>0</v>
      </c>
      <c r="AN1290" s="30">
        <f t="shared" si="4114"/>
        <v>0</v>
      </c>
      <c r="AO1290" s="30">
        <f t="shared" si="4114"/>
        <v>0</v>
      </c>
      <c r="AP1290" s="30">
        <f t="shared" si="4114"/>
        <v>0</v>
      </c>
      <c r="AQ1290" s="30">
        <f t="shared" si="4114"/>
        <v>60542</v>
      </c>
      <c r="AR1290" s="30">
        <f t="shared" si="4114"/>
        <v>7212</v>
      </c>
      <c r="AS1290" s="30">
        <f t="shared" si="4114"/>
        <v>-2035</v>
      </c>
      <c r="AT1290" s="30">
        <f t="shared" si="4114"/>
        <v>0</v>
      </c>
      <c r="AU1290" s="30">
        <f t="shared" si="4114"/>
        <v>70</v>
      </c>
      <c r="AV1290" s="30">
        <f t="shared" si="4114"/>
        <v>0</v>
      </c>
      <c r="AW1290" s="30">
        <f t="shared" si="4114"/>
        <v>58577</v>
      </c>
      <c r="AX1290" s="30">
        <f t="shared" si="4114"/>
        <v>7212</v>
      </c>
      <c r="AY1290" s="85">
        <f t="shared" si="4114"/>
        <v>-465</v>
      </c>
      <c r="AZ1290" s="85">
        <f t="shared" si="4114"/>
        <v>0</v>
      </c>
      <c r="BA1290" s="85">
        <f t="shared" si="4114"/>
        <v>0</v>
      </c>
      <c r="BB1290" s="85">
        <f t="shared" si="4114"/>
        <v>0</v>
      </c>
      <c r="BC1290" s="85">
        <f t="shared" si="4114"/>
        <v>58112</v>
      </c>
      <c r="BD1290" s="85">
        <f t="shared" si="4114"/>
        <v>7212</v>
      </c>
      <c r="BE1290" s="30">
        <f t="shared" si="4114"/>
        <v>0</v>
      </c>
      <c r="BF1290" s="30">
        <f t="shared" si="4114"/>
        <v>0</v>
      </c>
      <c r="BG1290" s="30">
        <f t="shared" si="4114"/>
        <v>0</v>
      </c>
      <c r="BH1290" s="30">
        <f t="shared" si="4114"/>
        <v>0</v>
      </c>
      <c r="BI1290" s="144">
        <f t="shared" si="4114"/>
        <v>58112</v>
      </c>
      <c r="BJ1290" s="144">
        <f t="shared" si="4114"/>
        <v>7212</v>
      </c>
      <c r="BK1290" s="85">
        <f t="shared" si="4114"/>
        <v>0</v>
      </c>
      <c r="BL1290" s="85">
        <f t="shared" si="4114"/>
        <v>0</v>
      </c>
      <c r="BM1290" s="85">
        <f t="shared" si="4114"/>
        <v>0</v>
      </c>
      <c r="BN1290" s="85">
        <f t="shared" si="4114"/>
        <v>0</v>
      </c>
      <c r="BO1290" s="85">
        <f t="shared" si="4114"/>
        <v>58112</v>
      </c>
      <c r="BP1290" s="85">
        <f t="shared" si="4114"/>
        <v>7212</v>
      </c>
      <c r="BQ1290" s="30">
        <f t="shared" si="4114"/>
        <v>0</v>
      </c>
      <c r="BR1290" s="30">
        <f t="shared" si="4114"/>
        <v>0</v>
      </c>
      <c r="BS1290" s="30">
        <f t="shared" si="4114"/>
        <v>0</v>
      </c>
      <c r="BT1290" s="30">
        <f t="shared" si="4114"/>
        <v>0</v>
      </c>
      <c r="BU1290" s="30">
        <f t="shared" si="4114"/>
        <v>58112</v>
      </c>
      <c r="BV1290" s="30">
        <f t="shared" si="4114"/>
        <v>7212</v>
      </c>
      <c r="BW1290" s="85">
        <f t="shared" si="4114"/>
        <v>0</v>
      </c>
      <c r="BX1290" s="85">
        <f t="shared" si="4114"/>
        <v>0</v>
      </c>
      <c r="BY1290" s="85">
        <f t="shared" si="4114"/>
        <v>0</v>
      </c>
      <c r="BZ1290" s="85">
        <f t="shared" si="4114"/>
        <v>0</v>
      </c>
      <c r="CA1290" s="85">
        <f t="shared" si="4114"/>
        <v>58112</v>
      </c>
      <c r="CB1290" s="85">
        <f t="shared" si="4114"/>
        <v>7212</v>
      </c>
      <c r="CC1290" s="85">
        <f t="shared" si="4114"/>
        <v>-556</v>
      </c>
      <c r="CD1290" s="85">
        <f t="shared" si="4114"/>
        <v>0</v>
      </c>
      <c r="CE1290" s="85">
        <f t="shared" si="4114"/>
        <v>45</v>
      </c>
      <c r="CF1290" s="85">
        <f t="shared" si="4114"/>
        <v>0</v>
      </c>
      <c r="CG1290" s="85">
        <f t="shared" si="4114"/>
        <v>57601</v>
      </c>
      <c r="CH1290" s="85">
        <f t="shared" si="4114"/>
        <v>7212</v>
      </c>
      <c r="CI1290" s="30">
        <f t="shared" si="4114"/>
        <v>0</v>
      </c>
      <c r="CJ1290" s="30">
        <f t="shared" si="4114"/>
        <v>0</v>
      </c>
      <c r="CK1290" s="30">
        <f t="shared" si="4114"/>
        <v>0</v>
      </c>
      <c r="CL1290" s="30">
        <f t="shared" si="4114"/>
        <v>0</v>
      </c>
      <c r="CM1290" s="30">
        <f t="shared" si="4114"/>
        <v>57601</v>
      </c>
      <c r="CN1290" s="30">
        <f t="shared" si="4114"/>
        <v>7212</v>
      </c>
      <c r="CO1290" s="30">
        <f t="shared" si="4114"/>
        <v>-516</v>
      </c>
      <c r="CP1290" s="30">
        <f t="shared" si="4114"/>
        <v>0</v>
      </c>
      <c r="CQ1290" s="30">
        <f t="shared" ref="CQ1290:CT1290" si="4115">CQ1291</f>
        <v>0</v>
      </c>
      <c r="CR1290" s="30">
        <f t="shared" si="4115"/>
        <v>0</v>
      </c>
      <c r="CS1290" s="30">
        <f t="shared" si="4115"/>
        <v>57085</v>
      </c>
      <c r="CT1290" s="30">
        <f t="shared" si="4115"/>
        <v>7212</v>
      </c>
    </row>
    <row r="1291" spans="1:98" ht="66">
      <c r="A1291" s="55" t="s">
        <v>498</v>
      </c>
      <c r="B1291" s="22" t="s">
        <v>293</v>
      </c>
      <c r="C1291" s="22" t="s">
        <v>35</v>
      </c>
      <c r="D1291" s="22" t="s">
        <v>87</v>
      </c>
      <c r="E1291" s="22" t="s">
        <v>245</v>
      </c>
      <c r="F1291" s="22"/>
      <c r="G1291" s="11">
        <f>G1292</f>
        <v>50488</v>
      </c>
      <c r="H1291" s="11">
        <f t="shared" si="4111"/>
        <v>0</v>
      </c>
      <c r="I1291" s="11">
        <f t="shared" si="4111"/>
        <v>0</v>
      </c>
      <c r="J1291" s="11">
        <f t="shared" si="4111"/>
        <v>0</v>
      </c>
      <c r="K1291" s="11">
        <f t="shared" si="4111"/>
        <v>0</v>
      </c>
      <c r="L1291" s="11">
        <f t="shared" si="4111"/>
        <v>0</v>
      </c>
      <c r="M1291" s="11">
        <f t="shared" si="4111"/>
        <v>50488</v>
      </c>
      <c r="N1291" s="11">
        <f t="shared" si="4111"/>
        <v>0</v>
      </c>
      <c r="O1291" s="11">
        <f t="shared" si="4111"/>
        <v>0</v>
      </c>
      <c r="P1291" s="11">
        <f t="shared" si="4111"/>
        <v>0</v>
      </c>
      <c r="Q1291" s="11">
        <f t="shared" si="4111"/>
        <v>0</v>
      </c>
      <c r="R1291" s="11">
        <f t="shared" si="4111"/>
        <v>0</v>
      </c>
      <c r="S1291" s="11">
        <f>S1292</f>
        <v>50488</v>
      </c>
      <c r="T1291" s="11">
        <f>T1292</f>
        <v>0</v>
      </c>
      <c r="U1291" s="11">
        <f t="shared" si="4112"/>
        <v>0</v>
      </c>
      <c r="V1291" s="11">
        <f t="shared" si="4112"/>
        <v>0</v>
      </c>
      <c r="W1291" s="11">
        <f t="shared" si="4112"/>
        <v>0</v>
      </c>
      <c r="X1291" s="11">
        <f t="shared" si="4112"/>
        <v>0</v>
      </c>
      <c r="Y1291" s="11">
        <f>Y1292</f>
        <v>50488</v>
      </c>
      <c r="Z1291" s="11">
        <f>Z1292</f>
        <v>0</v>
      </c>
      <c r="AA1291" s="11">
        <f t="shared" si="4113"/>
        <v>0</v>
      </c>
      <c r="AB1291" s="11">
        <f t="shared" si="4113"/>
        <v>0</v>
      </c>
      <c r="AC1291" s="11">
        <f t="shared" si="4113"/>
        <v>1364</v>
      </c>
      <c r="AD1291" s="11">
        <f t="shared" si="4113"/>
        <v>0</v>
      </c>
      <c r="AE1291" s="11">
        <f>AE1292</f>
        <v>51852</v>
      </c>
      <c r="AF1291" s="11">
        <f>AF1292</f>
        <v>0</v>
      </c>
      <c r="AG1291" s="11">
        <f t="shared" ref="AG1291:AL1291" si="4116">AG1292+AG1368+AG1372</f>
        <v>0</v>
      </c>
      <c r="AH1291" s="11">
        <f t="shared" si="4116"/>
        <v>7212</v>
      </c>
      <c r="AI1291" s="11">
        <f t="shared" si="4116"/>
        <v>1478</v>
      </c>
      <c r="AJ1291" s="11">
        <f t="shared" si="4116"/>
        <v>0</v>
      </c>
      <c r="AK1291" s="75">
        <f t="shared" si="4116"/>
        <v>60542</v>
      </c>
      <c r="AL1291" s="75">
        <f t="shared" si="4116"/>
        <v>7212</v>
      </c>
      <c r="AM1291" s="11">
        <f t="shared" ref="AM1291:AR1291" si="4117">AM1292+AM1368+AM1372</f>
        <v>0</v>
      </c>
      <c r="AN1291" s="11">
        <f t="shared" si="4117"/>
        <v>0</v>
      </c>
      <c r="AO1291" s="11">
        <f t="shared" si="4117"/>
        <v>0</v>
      </c>
      <c r="AP1291" s="11">
        <f t="shared" si="4117"/>
        <v>0</v>
      </c>
      <c r="AQ1291" s="11">
        <f t="shared" si="4117"/>
        <v>60542</v>
      </c>
      <c r="AR1291" s="11">
        <f t="shared" si="4117"/>
        <v>7212</v>
      </c>
      <c r="AS1291" s="11">
        <f t="shared" ref="AS1291:AX1291" si="4118">AS1292+AS1368+AS1372</f>
        <v>-2035</v>
      </c>
      <c r="AT1291" s="11">
        <f t="shared" si="4118"/>
        <v>0</v>
      </c>
      <c r="AU1291" s="11">
        <f t="shared" si="4118"/>
        <v>70</v>
      </c>
      <c r="AV1291" s="11">
        <f t="shared" si="4118"/>
        <v>0</v>
      </c>
      <c r="AW1291" s="11">
        <f t="shared" si="4118"/>
        <v>58577</v>
      </c>
      <c r="AX1291" s="11">
        <f t="shared" si="4118"/>
        <v>7212</v>
      </c>
      <c r="AY1291" s="75">
        <f t="shared" ref="AY1291:BD1291" si="4119">AY1292+AY1368+AY1372</f>
        <v>-465</v>
      </c>
      <c r="AZ1291" s="75">
        <f t="shared" si="4119"/>
        <v>0</v>
      </c>
      <c r="BA1291" s="75">
        <f t="shared" si="4119"/>
        <v>0</v>
      </c>
      <c r="BB1291" s="75">
        <f t="shared" si="4119"/>
        <v>0</v>
      </c>
      <c r="BC1291" s="75">
        <f t="shared" si="4119"/>
        <v>58112</v>
      </c>
      <c r="BD1291" s="75">
        <f t="shared" si="4119"/>
        <v>7212</v>
      </c>
      <c r="BE1291" s="11">
        <f t="shared" ref="BE1291:BJ1291" si="4120">BE1292+BE1368+BE1372</f>
        <v>0</v>
      </c>
      <c r="BF1291" s="11">
        <f t="shared" si="4120"/>
        <v>0</v>
      </c>
      <c r="BG1291" s="11">
        <f t="shared" si="4120"/>
        <v>0</v>
      </c>
      <c r="BH1291" s="11">
        <f t="shared" si="4120"/>
        <v>0</v>
      </c>
      <c r="BI1291" s="138">
        <f t="shared" si="4120"/>
        <v>58112</v>
      </c>
      <c r="BJ1291" s="138">
        <f t="shared" si="4120"/>
        <v>7212</v>
      </c>
      <c r="BK1291" s="75">
        <f t="shared" ref="BK1291:BP1291" si="4121">BK1292+BK1368+BK1372</f>
        <v>0</v>
      </c>
      <c r="BL1291" s="75">
        <f t="shared" si="4121"/>
        <v>0</v>
      </c>
      <c r="BM1291" s="75">
        <f t="shared" si="4121"/>
        <v>0</v>
      </c>
      <c r="BN1291" s="75">
        <f t="shared" si="4121"/>
        <v>0</v>
      </c>
      <c r="BO1291" s="75">
        <f t="shared" si="4121"/>
        <v>58112</v>
      </c>
      <c r="BP1291" s="75">
        <f t="shared" si="4121"/>
        <v>7212</v>
      </c>
      <c r="BQ1291" s="11">
        <f t="shared" ref="BQ1291:BV1291" si="4122">BQ1292+BQ1368+BQ1372</f>
        <v>0</v>
      </c>
      <c r="BR1291" s="11">
        <f t="shared" si="4122"/>
        <v>0</v>
      </c>
      <c r="BS1291" s="11">
        <f t="shared" si="4122"/>
        <v>0</v>
      </c>
      <c r="BT1291" s="11">
        <f t="shared" si="4122"/>
        <v>0</v>
      </c>
      <c r="BU1291" s="11">
        <f t="shared" si="4122"/>
        <v>58112</v>
      </c>
      <c r="BV1291" s="11">
        <f t="shared" si="4122"/>
        <v>7212</v>
      </c>
      <c r="BW1291" s="75">
        <f t="shared" ref="BW1291:CB1291" si="4123">BW1292+BW1368+BW1372</f>
        <v>0</v>
      </c>
      <c r="BX1291" s="75">
        <f t="shared" si="4123"/>
        <v>0</v>
      </c>
      <c r="BY1291" s="75">
        <f t="shared" si="4123"/>
        <v>0</v>
      </c>
      <c r="BZ1291" s="75">
        <f t="shared" si="4123"/>
        <v>0</v>
      </c>
      <c r="CA1291" s="75">
        <f t="shared" si="4123"/>
        <v>58112</v>
      </c>
      <c r="CB1291" s="75">
        <f t="shared" si="4123"/>
        <v>7212</v>
      </c>
      <c r="CC1291" s="75">
        <f t="shared" ref="CC1291:CH1291" si="4124">CC1292+CC1368+CC1372</f>
        <v>-556</v>
      </c>
      <c r="CD1291" s="75">
        <f t="shared" si="4124"/>
        <v>0</v>
      </c>
      <c r="CE1291" s="75">
        <f t="shared" si="4124"/>
        <v>45</v>
      </c>
      <c r="CF1291" s="75">
        <f t="shared" si="4124"/>
        <v>0</v>
      </c>
      <c r="CG1291" s="75">
        <f t="shared" si="4124"/>
        <v>57601</v>
      </c>
      <c r="CH1291" s="75">
        <f t="shared" si="4124"/>
        <v>7212</v>
      </c>
      <c r="CI1291" s="11">
        <f t="shared" ref="CI1291:CN1291" si="4125">CI1292+CI1368+CI1372</f>
        <v>0</v>
      </c>
      <c r="CJ1291" s="11">
        <f t="shared" si="4125"/>
        <v>0</v>
      </c>
      <c r="CK1291" s="11">
        <f t="shared" si="4125"/>
        <v>0</v>
      </c>
      <c r="CL1291" s="11">
        <f t="shared" si="4125"/>
        <v>0</v>
      </c>
      <c r="CM1291" s="11">
        <f t="shared" si="4125"/>
        <v>57601</v>
      </c>
      <c r="CN1291" s="11">
        <f t="shared" si="4125"/>
        <v>7212</v>
      </c>
      <c r="CO1291" s="11">
        <f t="shared" ref="CO1291:CT1291" si="4126">CO1292+CO1368+CO1372</f>
        <v>-516</v>
      </c>
      <c r="CP1291" s="11">
        <f t="shared" si="4126"/>
        <v>0</v>
      </c>
      <c r="CQ1291" s="11">
        <f t="shared" si="4126"/>
        <v>0</v>
      </c>
      <c r="CR1291" s="11">
        <f t="shared" si="4126"/>
        <v>0</v>
      </c>
      <c r="CS1291" s="11">
        <f t="shared" si="4126"/>
        <v>57085</v>
      </c>
      <c r="CT1291" s="11">
        <f t="shared" si="4126"/>
        <v>7212</v>
      </c>
    </row>
    <row r="1292" spans="1:98">
      <c r="A1292" s="63" t="s">
        <v>305</v>
      </c>
      <c r="B1292" s="22" t="s">
        <v>293</v>
      </c>
      <c r="C1292" s="22" t="s">
        <v>35</v>
      </c>
      <c r="D1292" s="22" t="s">
        <v>87</v>
      </c>
      <c r="E1292" s="22" t="s">
        <v>306</v>
      </c>
      <c r="F1292" s="22"/>
      <c r="G1292" s="11">
        <f>G1293+G1296+G1299+G1302+G1305+G1308+G1311+G1314+G1317+G1320+G1323+G1326+G1329+G1332+G1338+G1341+G1344+G1347+G1350+G1353+G1359+G1362+G1365+G1335+G1356</f>
        <v>50488</v>
      </c>
      <c r="H1292" s="11">
        <f t="shared" ref="H1292:N1292" si="4127">H1293+H1296+H1299+H1302+H1305+H1308+H1311+H1314+H1317+H1320+H1323+H1326+H1329+H1332+H1338+H1341+H1344+H1347+H1350+H1353+H1359+H1362+H1365+H1335+H1356</f>
        <v>0</v>
      </c>
      <c r="I1292" s="11">
        <f t="shared" si="4127"/>
        <v>0</v>
      </c>
      <c r="J1292" s="11">
        <f t="shared" si="4127"/>
        <v>0</v>
      </c>
      <c r="K1292" s="11">
        <f t="shared" si="4127"/>
        <v>0</v>
      </c>
      <c r="L1292" s="11">
        <f t="shared" si="4127"/>
        <v>0</v>
      </c>
      <c r="M1292" s="11">
        <f t="shared" si="4127"/>
        <v>50488</v>
      </c>
      <c r="N1292" s="11">
        <f t="shared" si="4127"/>
        <v>0</v>
      </c>
      <c r="O1292" s="11">
        <f t="shared" ref="O1292:T1292" si="4128">O1293+O1296+O1299+O1302+O1305+O1308+O1311+O1314+O1317+O1320+O1323+O1326+O1329+O1332+O1338+O1341+O1344+O1347+O1350+O1353+O1359+O1362+O1365+O1335+O1356</f>
        <v>0</v>
      </c>
      <c r="P1292" s="11">
        <f t="shared" si="4128"/>
        <v>0</v>
      </c>
      <c r="Q1292" s="11">
        <f t="shared" si="4128"/>
        <v>0</v>
      </c>
      <c r="R1292" s="11">
        <f t="shared" si="4128"/>
        <v>0</v>
      </c>
      <c r="S1292" s="11">
        <f t="shared" si="4128"/>
        <v>50488</v>
      </c>
      <c r="T1292" s="11">
        <f t="shared" si="4128"/>
        <v>0</v>
      </c>
      <c r="U1292" s="11">
        <f t="shared" ref="U1292:Z1292" si="4129">U1293+U1296+U1299+U1302+U1305+U1308+U1311+U1314+U1317+U1320+U1323+U1326+U1329+U1332+U1338+U1341+U1344+U1347+U1350+U1353+U1359+U1362+U1365+U1335+U1356</f>
        <v>0</v>
      </c>
      <c r="V1292" s="11">
        <f t="shared" si="4129"/>
        <v>0</v>
      </c>
      <c r="W1292" s="11">
        <f t="shared" si="4129"/>
        <v>0</v>
      </c>
      <c r="X1292" s="11">
        <f t="shared" si="4129"/>
        <v>0</v>
      </c>
      <c r="Y1292" s="11">
        <f t="shared" si="4129"/>
        <v>50488</v>
      </c>
      <c r="Z1292" s="11">
        <f t="shared" si="4129"/>
        <v>0</v>
      </c>
      <c r="AA1292" s="11">
        <f t="shared" ref="AA1292:AF1292" si="4130">AA1293+AA1296+AA1299+AA1302+AA1305+AA1308+AA1311+AA1314+AA1317+AA1320+AA1323+AA1326+AA1329+AA1332+AA1338+AA1341+AA1344+AA1347+AA1350+AA1353+AA1359+AA1362+AA1365+AA1335+AA1356</f>
        <v>0</v>
      </c>
      <c r="AB1292" s="11">
        <f t="shared" si="4130"/>
        <v>0</v>
      </c>
      <c r="AC1292" s="11">
        <f t="shared" si="4130"/>
        <v>1364</v>
      </c>
      <c r="AD1292" s="11">
        <f t="shared" si="4130"/>
        <v>0</v>
      </c>
      <c r="AE1292" s="11">
        <f t="shared" si="4130"/>
        <v>51852</v>
      </c>
      <c r="AF1292" s="11">
        <f t="shared" si="4130"/>
        <v>0</v>
      </c>
      <c r="AG1292" s="11">
        <f t="shared" ref="AG1292:AL1292" si="4131">AG1293+AG1296+AG1299+AG1302+AG1305+AG1308+AG1311+AG1314+AG1317+AG1320+AG1323+AG1326+AG1329+AG1332+AG1338+AG1341+AG1344+AG1347+AG1350+AG1353+AG1359+AG1362+AG1365+AG1335+AG1356</f>
        <v>0</v>
      </c>
      <c r="AH1292" s="11">
        <f t="shared" si="4131"/>
        <v>0</v>
      </c>
      <c r="AI1292" s="11">
        <f t="shared" si="4131"/>
        <v>0</v>
      </c>
      <c r="AJ1292" s="11">
        <f t="shared" si="4131"/>
        <v>0</v>
      </c>
      <c r="AK1292" s="75">
        <f t="shared" si="4131"/>
        <v>51852</v>
      </c>
      <c r="AL1292" s="75">
        <f t="shared" si="4131"/>
        <v>0</v>
      </c>
      <c r="AM1292" s="11">
        <f t="shared" ref="AM1292:AR1292" si="4132">AM1293+AM1296+AM1299+AM1302+AM1305+AM1308+AM1311+AM1314+AM1317+AM1320+AM1323+AM1326+AM1329+AM1332+AM1338+AM1341+AM1344+AM1347+AM1350+AM1353+AM1359+AM1362+AM1365+AM1335+AM1356</f>
        <v>0</v>
      </c>
      <c r="AN1292" s="11">
        <f t="shared" si="4132"/>
        <v>0</v>
      </c>
      <c r="AO1292" s="11">
        <f t="shared" si="4132"/>
        <v>0</v>
      </c>
      <c r="AP1292" s="11">
        <f t="shared" si="4132"/>
        <v>0</v>
      </c>
      <c r="AQ1292" s="11">
        <f t="shared" si="4132"/>
        <v>51852</v>
      </c>
      <c r="AR1292" s="11">
        <f t="shared" si="4132"/>
        <v>0</v>
      </c>
      <c r="AS1292" s="11">
        <f t="shared" ref="AS1292:AX1292" si="4133">AS1293+AS1296+AS1299+AS1302+AS1305+AS1308+AS1311+AS1314+AS1317+AS1320+AS1323+AS1326+AS1329+AS1332+AS1338+AS1341+AS1344+AS1347+AS1350+AS1353+AS1359+AS1362+AS1365+AS1335+AS1356</f>
        <v>-2035</v>
      </c>
      <c r="AT1292" s="11">
        <f t="shared" si="4133"/>
        <v>0</v>
      </c>
      <c r="AU1292" s="11">
        <f t="shared" si="4133"/>
        <v>70</v>
      </c>
      <c r="AV1292" s="11">
        <f t="shared" si="4133"/>
        <v>0</v>
      </c>
      <c r="AW1292" s="11">
        <f t="shared" si="4133"/>
        <v>49887</v>
      </c>
      <c r="AX1292" s="11">
        <f t="shared" si="4133"/>
        <v>0</v>
      </c>
      <c r="AY1292" s="75">
        <f t="shared" ref="AY1292:BD1292" si="4134">AY1293+AY1296+AY1299+AY1302+AY1305+AY1308+AY1311+AY1314+AY1317+AY1320+AY1323+AY1326+AY1329+AY1332+AY1338+AY1341+AY1344+AY1347+AY1350+AY1353+AY1359+AY1362+AY1365+AY1335+AY1356</f>
        <v>-465</v>
      </c>
      <c r="AZ1292" s="75">
        <f t="shared" si="4134"/>
        <v>0</v>
      </c>
      <c r="BA1292" s="75">
        <f t="shared" si="4134"/>
        <v>0</v>
      </c>
      <c r="BB1292" s="75">
        <f t="shared" si="4134"/>
        <v>0</v>
      </c>
      <c r="BC1292" s="75">
        <f t="shared" si="4134"/>
        <v>49422</v>
      </c>
      <c r="BD1292" s="75">
        <f t="shared" si="4134"/>
        <v>0</v>
      </c>
      <c r="BE1292" s="11">
        <f t="shared" ref="BE1292:BJ1292" si="4135">BE1293+BE1296+BE1299+BE1302+BE1305+BE1308+BE1311+BE1314+BE1317+BE1320+BE1323+BE1326+BE1329+BE1332+BE1338+BE1341+BE1344+BE1347+BE1350+BE1353+BE1359+BE1362+BE1365+BE1335+BE1356</f>
        <v>0</v>
      </c>
      <c r="BF1292" s="11">
        <f t="shared" si="4135"/>
        <v>0</v>
      </c>
      <c r="BG1292" s="11">
        <f t="shared" si="4135"/>
        <v>0</v>
      </c>
      <c r="BH1292" s="11">
        <f t="shared" si="4135"/>
        <v>0</v>
      </c>
      <c r="BI1292" s="138">
        <f t="shared" si="4135"/>
        <v>49422</v>
      </c>
      <c r="BJ1292" s="138">
        <f t="shared" si="4135"/>
        <v>0</v>
      </c>
      <c r="BK1292" s="75">
        <f t="shared" ref="BK1292:BP1292" si="4136">BK1293+BK1296+BK1299+BK1302+BK1305+BK1308+BK1311+BK1314+BK1317+BK1320+BK1323+BK1326+BK1329+BK1332+BK1338+BK1341+BK1344+BK1347+BK1350+BK1353+BK1359+BK1362+BK1365+BK1335+BK1356</f>
        <v>0</v>
      </c>
      <c r="BL1292" s="75">
        <f t="shared" si="4136"/>
        <v>0</v>
      </c>
      <c r="BM1292" s="75">
        <f t="shared" si="4136"/>
        <v>0</v>
      </c>
      <c r="BN1292" s="75">
        <f t="shared" si="4136"/>
        <v>0</v>
      </c>
      <c r="BO1292" s="75">
        <f t="shared" si="4136"/>
        <v>49422</v>
      </c>
      <c r="BP1292" s="75">
        <f t="shared" si="4136"/>
        <v>0</v>
      </c>
      <c r="BQ1292" s="11">
        <f t="shared" ref="BQ1292:BV1292" si="4137">BQ1293+BQ1296+BQ1299+BQ1302+BQ1305+BQ1308+BQ1311+BQ1314+BQ1317+BQ1320+BQ1323+BQ1326+BQ1329+BQ1332+BQ1338+BQ1341+BQ1344+BQ1347+BQ1350+BQ1353+BQ1359+BQ1362+BQ1365+BQ1335+BQ1356</f>
        <v>0</v>
      </c>
      <c r="BR1292" s="11">
        <f t="shared" si="4137"/>
        <v>0</v>
      </c>
      <c r="BS1292" s="11">
        <f t="shared" si="4137"/>
        <v>0</v>
      </c>
      <c r="BT1292" s="11">
        <f t="shared" si="4137"/>
        <v>0</v>
      </c>
      <c r="BU1292" s="11">
        <f t="shared" si="4137"/>
        <v>49422</v>
      </c>
      <c r="BV1292" s="11">
        <f t="shared" si="4137"/>
        <v>0</v>
      </c>
      <c r="BW1292" s="75">
        <f t="shared" ref="BW1292:CB1292" si="4138">BW1293+BW1296+BW1299+BW1302+BW1305+BW1308+BW1311+BW1314+BW1317+BW1320+BW1323+BW1326+BW1329+BW1332+BW1338+BW1341+BW1344+BW1347+BW1350+BW1353+BW1359+BW1362+BW1365+BW1335+BW1356</f>
        <v>0</v>
      </c>
      <c r="BX1292" s="75">
        <f t="shared" si="4138"/>
        <v>0</v>
      </c>
      <c r="BY1292" s="75">
        <f t="shared" si="4138"/>
        <v>0</v>
      </c>
      <c r="BZ1292" s="75">
        <f t="shared" si="4138"/>
        <v>0</v>
      </c>
      <c r="CA1292" s="75">
        <f t="shared" si="4138"/>
        <v>49422</v>
      </c>
      <c r="CB1292" s="75">
        <f t="shared" si="4138"/>
        <v>0</v>
      </c>
      <c r="CC1292" s="75">
        <f t="shared" ref="CC1292:CH1292" si="4139">CC1293+CC1296+CC1299+CC1302+CC1305+CC1308+CC1311+CC1314+CC1317+CC1320+CC1323+CC1326+CC1329+CC1332+CC1338+CC1341+CC1344+CC1347+CC1350+CC1353+CC1359+CC1362+CC1365+CC1335+CC1356</f>
        <v>-556</v>
      </c>
      <c r="CD1292" s="75">
        <f t="shared" si="4139"/>
        <v>0</v>
      </c>
      <c r="CE1292" s="75">
        <f t="shared" si="4139"/>
        <v>45</v>
      </c>
      <c r="CF1292" s="75">
        <f t="shared" si="4139"/>
        <v>0</v>
      </c>
      <c r="CG1292" s="75">
        <f t="shared" si="4139"/>
        <v>48911</v>
      </c>
      <c r="CH1292" s="75">
        <f t="shared" si="4139"/>
        <v>0</v>
      </c>
      <c r="CI1292" s="11">
        <f t="shared" ref="CI1292:CN1292" si="4140">CI1293+CI1296+CI1299+CI1302+CI1305+CI1308+CI1311+CI1314+CI1317+CI1320+CI1323+CI1326+CI1329+CI1332+CI1338+CI1341+CI1344+CI1347+CI1350+CI1353+CI1359+CI1362+CI1365+CI1335+CI1356</f>
        <v>0</v>
      </c>
      <c r="CJ1292" s="11">
        <f t="shared" si="4140"/>
        <v>0</v>
      </c>
      <c r="CK1292" s="11">
        <f t="shared" si="4140"/>
        <v>0</v>
      </c>
      <c r="CL1292" s="11">
        <f t="shared" si="4140"/>
        <v>0</v>
      </c>
      <c r="CM1292" s="11">
        <f t="shared" si="4140"/>
        <v>48911</v>
      </c>
      <c r="CN1292" s="11">
        <f t="shared" si="4140"/>
        <v>0</v>
      </c>
      <c r="CO1292" s="11">
        <f t="shared" ref="CO1292:CT1292" si="4141">CO1293+CO1296+CO1299+CO1302+CO1305+CO1308+CO1311+CO1314+CO1317+CO1320+CO1323+CO1326+CO1329+CO1332+CO1338+CO1341+CO1344+CO1347+CO1350+CO1353+CO1359+CO1362+CO1365+CO1335+CO1356</f>
        <v>-516</v>
      </c>
      <c r="CP1292" s="11">
        <f t="shared" si="4141"/>
        <v>0</v>
      </c>
      <c r="CQ1292" s="11">
        <f t="shared" si="4141"/>
        <v>0</v>
      </c>
      <c r="CR1292" s="11">
        <f t="shared" si="4141"/>
        <v>0</v>
      </c>
      <c r="CS1292" s="11">
        <f t="shared" si="4141"/>
        <v>48395</v>
      </c>
      <c r="CT1292" s="11">
        <f t="shared" si="4141"/>
        <v>0</v>
      </c>
    </row>
    <row r="1293" spans="1:98" ht="33">
      <c r="A1293" s="51" t="s">
        <v>307</v>
      </c>
      <c r="B1293" s="22" t="s">
        <v>293</v>
      </c>
      <c r="C1293" s="22" t="s">
        <v>35</v>
      </c>
      <c r="D1293" s="22" t="s">
        <v>87</v>
      </c>
      <c r="E1293" s="22" t="s">
        <v>308</v>
      </c>
      <c r="F1293" s="22"/>
      <c r="G1293" s="11">
        <f>G1294</f>
        <v>2115</v>
      </c>
      <c r="H1293" s="11">
        <f t="shared" ref="H1293:R1294" si="4142">H1294</f>
        <v>0</v>
      </c>
      <c r="I1293" s="11">
        <f t="shared" si="4142"/>
        <v>0</v>
      </c>
      <c r="J1293" s="11">
        <f t="shared" si="4142"/>
        <v>0</v>
      </c>
      <c r="K1293" s="11">
        <f t="shared" si="4142"/>
        <v>0</v>
      </c>
      <c r="L1293" s="11">
        <f t="shared" si="4142"/>
        <v>0</v>
      </c>
      <c r="M1293" s="11">
        <f t="shared" si="4142"/>
        <v>2115</v>
      </c>
      <c r="N1293" s="11">
        <f t="shared" si="4142"/>
        <v>0</v>
      </c>
      <c r="O1293" s="11">
        <f t="shared" si="4142"/>
        <v>0</v>
      </c>
      <c r="P1293" s="11">
        <f t="shared" si="4142"/>
        <v>0</v>
      </c>
      <c r="Q1293" s="11">
        <f t="shared" si="4142"/>
        <v>0</v>
      </c>
      <c r="R1293" s="11">
        <f t="shared" si="4142"/>
        <v>0</v>
      </c>
      <c r="S1293" s="11">
        <f>S1294</f>
        <v>2115</v>
      </c>
      <c r="T1293" s="11">
        <f>T1294</f>
        <v>0</v>
      </c>
      <c r="U1293" s="11">
        <f t="shared" ref="U1293:X1294" si="4143">U1294</f>
        <v>0</v>
      </c>
      <c r="V1293" s="11">
        <f t="shared" si="4143"/>
        <v>0</v>
      </c>
      <c r="W1293" s="11">
        <f t="shared" si="4143"/>
        <v>0</v>
      </c>
      <c r="X1293" s="11">
        <f t="shared" si="4143"/>
        <v>0</v>
      </c>
      <c r="Y1293" s="11">
        <f>Y1294</f>
        <v>2115</v>
      </c>
      <c r="Z1293" s="11">
        <f>Z1294</f>
        <v>0</v>
      </c>
      <c r="AA1293" s="11">
        <f t="shared" ref="AA1293:AD1294" si="4144">AA1294</f>
        <v>0</v>
      </c>
      <c r="AB1293" s="11">
        <f t="shared" si="4144"/>
        <v>0</v>
      </c>
      <c r="AC1293" s="11">
        <f t="shared" si="4144"/>
        <v>0</v>
      </c>
      <c r="AD1293" s="11">
        <f t="shared" si="4144"/>
        <v>0</v>
      </c>
      <c r="AE1293" s="11">
        <f>AE1294</f>
        <v>2115</v>
      </c>
      <c r="AF1293" s="11">
        <f>AF1294</f>
        <v>0</v>
      </c>
      <c r="AG1293" s="11">
        <f t="shared" ref="AG1293:AJ1294" si="4145">AG1294</f>
        <v>0</v>
      </c>
      <c r="AH1293" s="11">
        <f t="shared" si="4145"/>
        <v>0</v>
      </c>
      <c r="AI1293" s="11">
        <f t="shared" si="4145"/>
        <v>0</v>
      </c>
      <c r="AJ1293" s="11">
        <f t="shared" si="4145"/>
        <v>0</v>
      </c>
      <c r="AK1293" s="75">
        <f>AK1294</f>
        <v>2115</v>
      </c>
      <c r="AL1293" s="75">
        <f>AL1294</f>
        <v>0</v>
      </c>
      <c r="AM1293" s="11">
        <f t="shared" ref="AM1293:AP1294" si="4146">AM1294</f>
        <v>0</v>
      </c>
      <c r="AN1293" s="11">
        <f t="shared" si="4146"/>
        <v>0</v>
      </c>
      <c r="AO1293" s="11">
        <f t="shared" si="4146"/>
        <v>0</v>
      </c>
      <c r="AP1293" s="11">
        <f t="shared" si="4146"/>
        <v>0</v>
      </c>
      <c r="AQ1293" s="11">
        <f>AQ1294</f>
        <v>2115</v>
      </c>
      <c r="AR1293" s="11">
        <f>AR1294</f>
        <v>0</v>
      </c>
      <c r="AS1293" s="11">
        <f t="shared" ref="AS1293:AV1294" si="4147">AS1294</f>
        <v>0</v>
      </c>
      <c r="AT1293" s="11">
        <f t="shared" si="4147"/>
        <v>0</v>
      </c>
      <c r="AU1293" s="11">
        <f t="shared" si="4147"/>
        <v>0</v>
      </c>
      <c r="AV1293" s="11">
        <f t="shared" si="4147"/>
        <v>0</v>
      </c>
      <c r="AW1293" s="11">
        <f>AW1294</f>
        <v>2115</v>
      </c>
      <c r="AX1293" s="11">
        <f>AX1294</f>
        <v>0</v>
      </c>
      <c r="AY1293" s="75">
        <f t="shared" ref="AY1293:BB1294" si="4148">AY1294</f>
        <v>0</v>
      </c>
      <c r="AZ1293" s="75">
        <f t="shared" si="4148"/>
        <v>0</v>
      </c>
      <c r="BA1293" s="75">
        <f t="shared" si="4148"/>
        <v>0</v>
      </c>
      <c r="BB1293" s="75">
        <f t="shared" si="4148"/>
        <v>0</v>
      </c>
      <c r="BC1293" s="75">
        <f>BC1294</f>
        <v>2115</v>
      </c>
      <c r="BD1293" s="75">
        <f>BD1294</f>
        <v>0</v>
      </c>
      <c r="BE1293" s="11">
        <f t="shared" ref="BE1293:BH1294" si="4149">BE1294</f>
        <v>0</v>
      </c>
      <c r="BF1293" s="11">
        <f t="shared" si="4149"/>
        <v>0</v>
      </c>
      <c r="BG1293" s="11">
        <f t="shared" si="4149"/>
        <v>0</v>
      </c>
      <c r="BH1293" s="11">
        <f t="shared" si="4149"/>
        <v>0</v>
      </c>
      <c r="BI1293" s="138">
        <f>BI1294</f>
        <v>2115</v>
      </c>
      <c r="BJ1293" s="138">
        <f>BJ1294</f>
        <v>0</v>
      </c>
      <c r="BK1293" s="75">
        <f t="shared" ref="BK1293:BN1294" si="4150">BK1294</f>
        <v>0</v>
      </c>
      <c r="BL1293" s="75">
        <f t="shared" si="4150"/>
        <v>0</v>
      </c>
      <c r="BM1293" s="75">
        <f t="shared" si="4150"/>
        <v>0</v>
      </c>
      <c r="BN1293" s="75">
        <f t="shared" si="4150"/>
        <v>0</v>
      </c>
      <c r="BO1293" s="75">
        <f>BO1294</f>
        <v>2115</v>
      </c>
      <c r="BP1293" s="75">
        <f>BP1294</f>
        <v>0</v>
      </c>
      <c r="BQ1293" s="11">
        <f t="shared" ref="BQ1293:BT1294" si="4151">BQ1294</f>
        <v>0</v>
      </c>
      <c r="BR1293" s="11">
        <f t="shared" si="4151"/>
        <v>0</v>
      </c>
      <c r="BS1293" s="11">
        <f t="shared" si="4151"/>
        <v>0</v>
      </c>
      <c r="BT1293" s="11">
        <f t="shared" si="4151"/>
        <v>0</v>
      </c>
      <c r="BU1293" s="11">
        <f>BU1294</f>
        <v>2115</v>
      </c>
      <c r="BV1293" s="11">
        <f>BV1294</f>
        <v>0</v>
      </c>
      <c r="BW1293" s="75">
        <f t="shared" ref="BW1293:BZ1294" si="4152">BW1294</f>
        <v>0</v>
      </c>
      <c r="BX1293" s="75">
        <f t="shared" si="4152"/>
        <v>0</v>
      </c>
      <c r="BY1293" s="75">
        <f t="shared" si="4152"/>
        <v>0</v>
      </c>
      <c r="BZ1293" s="75">
        <f t="shared" si="4152"/>
        <v>0</v>
      </c>
      <c r="CA1293" s="75">
        <f>CA1294</f>
        <v>2115</v>
      </c>
      <c r="CB1293" s="75">
        <f>CB1294</f>
        <v>0</v>
      </c>
      <c r="CC1293" s="75">
        <f t="shared" ref="CC1293:CF1294" si="4153">CC1294</f>
        <v>0</v>
      </c>
      <c r="CD1293" s="75">
        <f t="shared" si="4153"/>
        <v>0</v>
      </c>
      <c r="CE1293" s="75">
        <f t="shared" si="4153"/>
        <v>0</v>
      </c>
      <c r="CF1293" s="75">
        <f t="shared" si="4153"/>
        <v>0</v>
      </c>
      <c r="CG1293" s="75">
        <f>CG1294</f>
        <v>2115</v>
      </c>
      <c r="CH1293" s="75">
        <f>CH1294</f>
        <v>0</v>
      </c>
      <c r="CI1293" s="11">
        <f t="shared" ref="CI1293:CL1294" si="4154">CI1294</f>
        <v>0</v>
      </c>
      <c r="CJ1293" s="11">
        <f t="shared" si="4154"/>
        <v>0</v>
      </c>
      <c r="CK1293" s="11">
        <f t="shared" si="4154"/>
        <v>0</v>
      </c>
      <c r="CL1293" s="11">
        <f t="shared" si="4154"/>
        <v>0</v>
      </c>
      <c r="CM1293" s="11">
        <f>CM1294</f>
        <v>2115</v>
      </c>
      <c r="CN1293" s="11">
        <f>CN1294</f>
        <v>0</v>
      </c>
      <c r="CO1293" s="11">
        <f t="shared" ref="CO1293:CR1294" si="4155">CO1294</f>
        <v>-516</v>
      </c>
      <c r="CP1293" s="11">
        <f t="shared" si="4155"/>
        <v>0</v>
      </c>
      <c r="CQ1293" s="11">
        <f t="shared" si="4155"/>
        <v>0</v>
      </c>
      <c r="CR1293" s="11">
        <f t="shared" si="4155"/>
        <v>0</v>
      </c>
      <c r="CS1293" s="11">
        <f>CS1294</f>
        <v>1599</v>
      </c>
      <c r="CT1293" s="11">
        <f>CT1294</f>
        <v>0</v>
      </c>
    </row>
    <row r="1294" spans="1:98">
      <c r="A1294" s="63" t="s">
        <v>112</v>
      </c>
      <c r="B1294" s="22" t="s">
        <v>293</v>
      </c>
      <c r="C1294" s="22" t="s">
        <v>35</v>
      </c>
      <c r="D1294" s="22" t="s">
        <v>87</v>
      </c>
      <c r="E1294" s="22" t="s">
        <v>308</v>
      </c>
      <c r="F1294" s="22" t="s">
        <v>113</v>
      </c>
      <c r="G1294" s="18">
        <f>G1295</f>
        <v>2115</v>
      </c>
      <c r="H1294" s="18">
        <f t="shared" si="4142"/>
        <v>0</v>
      </c>
      <c r="I1294" s="11">
        <f t="shared" si="4142"/>
        <v>0</v>
      </c>
      <c r="J1294" s="11">
        <f t="shared" si="4142"/>
        <v>0</v>
      </c>
      <c r="K1294" s="11">
        <f t="shared" si="4142"/>
        <v>0</v>
      </c>
      <c r="L1294" s="11">
        <f t="shared" si="4142"/>
        <v>0</v>
      </c>
      <c r="M1294" s="18">
        <f t="shared" si="4142"/>
        <v>2115</v>
      </c>
      <c r="N1294" s="18">
        <f t="shared" si="4142"/>
        <v>0</v>
      </c>
      <c r="O1294" s="11">
        <f t="shared" si="4142"/>
        <v>0</v>
      </c>
      <c r="P1294" s="11">
        <f t="shared" si="4142"/>
        <v>0</v>
      </c>
      <c r="Q1294" s="11">
        <f t="shared" si="4142"/>
        <v>0</v>
      </c>
      <c r="R1294" s="11">
        <f t="shared" si="4142"/>
        <v>0</v>
      </c>
      <c r="S1294" s="18">
        <f>S1295</f>
        <v>2115</v>
      </c>
      <c r="T1294" s="18">
        <f>T1295</f>
        <v>0</v>
      </c>
      <c r="U1294" s="11">
        <f t="shared" si="4143"/>
        <v>0</v>
      </c>
      <c r="V1294" s="11">
        <f t="shared" si="4143"/>
        <v>0</v>
      </c>
      <c r="W1294" s="11">
        <f t="shared" si="4143"/>
        <v>0</v>
      </c>
      <c r="X1294" s="11">
        <f t="shared" si="4143"/>
        <v>0</v>
      </c>
      <c r="Y1294" s="18">
        <f>Y1295</f>
        <v>2115</v>
      </c>
      <c r="Z1294" s="18">
        <f>Z1295</f>
        <v>0</v>
      </c>
      <c r="AA1294" s="11">
        <f t="shared" si="4144"/>
        <v>0</v>
      </c>
      <c r="AB1294" s="11">
        <f t="shared" si="4144"/>
        <v>0</v>
      </c>
      <c r="AC1294" s="11">
        <f t="shared" si="4144"/>
        <v>0</v>
      </c>
      <c r="AD1294" s="11">
        <f t="shared" si="4144"/>
        <v>0</v>
      </c>
      <c r="AE1294" s="18">
        <f>AE1295</f>
        <v>2115</v>
      </c>
      <c r="AF1294" s="18">
        <f>AF1295</f>
        <v>0</v>
      </c>
      <c r="AG1294" s="11">
        <f t="shared" si="4145"/>
        <v>0</v>
      </c>
      <c r="AH1294" s="11">
        <f t="shared" si="4145"/>
        <v>0</v>
      </c>
      <c r="AI1294" s="11">
        <f t="shared" si="4145"/>
        <v>0</v>
      </c>
      <c r="AJ1294" s="11">
        <f t="shared" si="4145"/>
        <v>0</v>
      </c>
      <c r="AK1294" s="81">
        <f>AK1295</f>
        <v>2115</v>
      </c>
      <c r="AL1294" s="81">
        <f>AL1295</f>
        <v>0</v>
      </c>
      <c r="AM1294" s="11">
        <f t="shared" si="4146"/>
        <v>0</v>
      </c>
      <c r="AN1294" s="11">
        <f t="shared" si="4146"/>
        <v>0</v>
      </c>
      <c r="AO1294" s="11">
        <f t="shared" si="4146"/>
        <v>0</v>
      </c>
      <c r="AP1294" s="11">
        <f t="shared" si="4146"/>
        <v>0</v>
      </c>
      <c r="AQ1294" s="18">
        <f>AQ1295</f>
        <v>2115</v>
      </c>
      <c r="AR1294" s="18">
        <f>AR1295</f>
        <v>0</v>
      </c>
      <c r="AS1294" s="11">
        <f t="shared" si="4147"/>
        <v>0</v>
      </c>
      <c r="AT1294" s="11">
        <f t="shared" si="4147"/>
        <v>0</v>
      </c>
      <c r="AU1294" s="11">
        <f t="shared" si="4147"/>
        <v>0</v>
      </c>
      <c r="AV1294" s="11">
        <f t="shared" si="4147"/>
        <v>0</v>
      </c>
      <c r="AW1294" s="18">
        <f>AW1295</f>
        <v>2115</v>
      </c>
      <c r="AX1294" s="18">
        <f>AX1295</f>
        <v>0</v>
      </c>
      <c r="AY1294" s="75">
        <f t="shared" si="4148"/>
        <v>0</v>
      </c>
      <c r="AZ1294" s="75">
        <f t="shared" si="4148"/>
        <v>0</v>
      </c>
      <c r="BA1294" s="75">
        <f t="shared" si="4148"/>
        <v>0</v>
      </c>
      <c r="BB1294" s="75">
        <f t="shared" si="4148"/>
        <v>0</v>
      </c>
      <c r="BC1294" s="81">
        <f>BC1295</f>
        <v>2115</v>
      </c>
      <c r="BD1294" s="81">
        <f>BD1295</f>
        <v>0</v>
      </c>
      <c r="BE1294" s="11">
        <f t="shared" si="4149"/>
        <v>0</v>
      </c>
      <c r="BF1294" s="11">
        <f t="shared" si="4149"/>
        <v>0</v>
      </c>
      <c r="BG1294" s="11">
        <f t="shared" si="4149"/>
        <v>0</v>
      </c>
      <c r="BH1294" s="11">
        <f t="shared" si="4149"/>
        <v>0</v>
      </c>
      <c r="BI1294" s="140">
        <f>BI1295</f>
        <v>2115</v>
      </c>
      <c r="BJ1294" s="140">
        <f>BJ1295</f>
        <v>0</v>
      </c>
      <c r="BK1294" s="75">
        <f t="shared" si="4150"/>
        <v>0</v>
      </c>
      <c r="BL1294" s="75">
        <f t="shared" si="4150"/>
        <v>0</v>
      </c>
      <c r="BM1294" s="75">
        <f t="shared" si="4150"/>
        <v>0</v>
      </c>
      <c r="BN1294" s="75">
        <f t="shared" si="4150"/>
        <v>0</v>
      </c>
      <c r="BO1294" s="81">
        <f>BO1295</f>
        <v>2115</v>
      </c>
      <c r="BP1294" s="81">
        <f>BP1295</f>
        <v>0</v>
      </c>
      <c r="BQ1294" s="11">
        <f t="shared" si="4151"/>
        <v>0</v>
      </c>
      <c r="BR1294" s="11">
        <f t="shared" si="4151"/>
        <v>0</v>
      </c>
      <c r="BS1294" s="11">
        <f t="shared" si="4151"/>
        <v>0</v>
      </c>
      <c r="BT1294" s="11">
        <f t="shared" si="4151"/>
        <v>0</v>
      </c>
      <c r="BU1294" s="18">
        <f>BU1295</f>
        <v>2115</v>
      </c>
      <c r="BV1294" s="18">
        <f>BV1295</f>
        <v>0</v>
      </c>
      <c r="BW1294" s="75">
        <f t="shared" si="4152"/>
        <v>0</v>
      </c>
      <c r="BX1294" s="75">
        <f t="shared" si="4152"/>
        <v>0</v>
      </c>
      <c r="BY1294" s="75">
        <f t="shared" si="4152"/>
        <v>0</v>
      </c>
      <c r="BZ1294" s="75">
        <f t="shared" si="4152"/>
        <v>0</v>
      </c>
      <c r="CA1294" s="81">
        <f>CA1295</f>
        <v>2115</v>
      </c>
      <c r="CB1294" s="81">
        <f>CB1295</f>
        <v>0</v>
      </c>
      <c r="CC1294" s="75">
        <f t="shared" si="4153"/>
        <v>0</v>
      </c>
      <c r="CD1294" s="75">
        <f t="shared" si="4153"/>
        <v>0</v>
      </c>
      <c r="CE1294" s="75">
        <f t="shared" si="4153"/>
        <v>0</v>
      </c>
      <c r="CF1294" s="75">
        <f t="shared" si="4153"/>
        <v>0</v>
      </c>
      <c r="CG1294" s="81">
        <f>CG1295</f>
        <v>2115</v>
      </c>
      <c r="CH1294" s="81">
        <f>CH1295</f>
        <v>0</v>
      </c>
      <c r="CI1294" s="11">
        <f t="shared" si="4154"/>
        <v>0</v>
      </c>
      <c r="CJ1294" s="11">
        <f t="shared" si="4154"/>
        <v>0</v>
      </c>
      <c r="CK1294" s="11">
        <f t="shared" si="4154"/>
        <v>0</v>
      </c>
      <c r="CL1294" s="11">
        <f t="shared" si="4154"/>
        <v>0</v>
      </c>
      <c r="CM1294" s="18">
        <f>CM1295</f>
        <v>2115</v>
      </c>
      <c r="CN1294" s="18">
        <f>CN1295</f>
        <v>0</v>
      </c>
      <c r="CO1294" s="11">
        <f t="shared" si="4155"/>
        <v>-516</v>
      </c>
      <c r="CP1294" s="11">
        <f t="shared" si="4155"/>
        <v>0</v>
      </c>
      <c r="CQ1294" s="11">
        <f t="shared" si="4155"/>
        <v>0</v>
      </c>
      <c r="CR1294" s="11">
        <f t="shared" si="4155"/>
        <v>0</v>
      </c>
      <c r="CS1294" s="18">
        <f>CS1295</f>
        <v>1599</v>
      </c>
      <c r="CT1294" s="18">
        <f>CT1295</f>
        <v>0</v>
      </c>
    </row>
    <row r="1295" spans="1:98">
      <c r="A1295" s="63" t="s">
        <v>309</v>
      </c>
      <c r="B1295" s="22" t="s">
        <v>293</v>
      </c>
      <c r="C1295" s="22" t="s">
        <v>35</v>
      </c>
      <c r="D1295" s="22" t="s">
        <v>87</v>
      </c>
      <c r="E1295" s="22" t="s">
        <v>308</v>
      </c>
      <c r="F1295" s="44" t="s">
        <v>310</v>
      </c>
      <c r="G1295" s="11">
        <f>1175+940</f>
        <v>2115</v>
      </c>
      <c r="H1295" s="11"/>
      <c r="I1295" s="11"/>
      <c r="J1295" s="11"/>
      <c r="K1295" s="11"/>
      <c r="L1295" s="11"/>
      <c r="M1295" s="11">
        <f>G1295+I1295+J1295+K1295+L1295</f>
        <v>2115</v>
      </c>
      <c r="N1295" s="11">
        <f>H1295+J1295</f>
        <v>0</v>
      </c>
      <c r="O1295" s="11"/>
      <c r="P1295" s="11"/>
      <c r="Q1295" s="11"/>
      <c r="R1295" s="11"/>
      <c r="S1295" s="11">
        <f>M1295+O1295+P1295+Q1295+R1295</f>
        <v>2115</v>
      </c>
      <c r="T1295" s="11">
        <f>N1295+P1295</f>
        <v>0</v>
      </c>
      <c r="U1295" s="11"/>
      <c r="V1295" s="11"/>
      <c r="W1295" s="11"/>
      <c r="X1295" s="11"/>
      <c r="Y1295" s="11">
        <f>S1295+U1295+V1295+W1295+X1295</f>
        <v>2115</v>
      </c>
      <c r="Z1295" s="11">
        <f>T1295+V1295</f>
        <v>0</v>
      </c>
      <c r="AA1295" s="11"/>
      <c r="AB1295" s="11"/>
      <c r="AC1295" s="11"/>
      <c r="AD1295" s="11"/>
      <c r="AE1295" s="11">
        <f>Y1295+AA1295+AB1295+AC1295+AD1295</f>
        <v>2115</v>
      </c>
      <c r="AF1295" s="11">
        <f>Z1295+AB1295</f>
        <v>0</v>
      </c>
      <c r="AG1295" s="11"/>
      <c r="AH1295" s="11"/>
      <c r="AI1295" s="11"/>
      <c r="AJ1295" s="11"/>
      <c r="AK1295" s="75">
        <f>AE1295+AG1295+AH1295+AI1295+AJ1295</f>
        <v>2115</v>
      </c>
      <c r="AL1295" s="75">
        <f>AF1295+AH1295</f>
        <v>0</v>
      </c>
      <c r="AM1295" s="11"/>
      <c r="AN1295" s="11"/>
      <c r="AO1295" s="11"/>
      <c r="AP1295" s="11"/>
      <c r="AQ1295" s="11">
        <f>AK1295+AM1295+AN1295+AO1295+AP1295</f>
        <v>2115</v>
      </c>
      <c r="AR1295" s="11">
        <f>AL1295+AN1295</f>
        <v>0</v>
      </c>
      <c r="AS1295" s="11"/>
      <c r="AT1295" s="11"/>
      <c r="AU1295" s="11"/>
      <c r="AV1295" s="11"/>
      <c r="AW1295" s="11">
        <f>AQ1295+AS1295+AT1295+AU1295+AV1295</f>
        <v>2115</v>
      </c>
      <c r="AX1295" s="11">
        <f>AR1295+AT1295</f>
        <v>0</v>
      </c>
      <c r="AY1295" s="75"/>
      <c r="AZ1295" s="75"/>
      <c r="BA1295" s="75"/>
      <c r="BB1295" s="75"/>
      <c r="BC1295" s="75">
        <f>AW1295+AY1295+AZ1295+BA1295+BB1295</f>
        <v>2115</v>
      </c>
      <c r="BD1295" s="75">
        <f>AX1295+AZ1295</f>
        <v>0</v>
      </c>
      <c r="BE1295" s="11"/>
      <c r="BF1295" s="11"/>
      <c r="BG1295" s="11"/>
      <c r="BH1295" s="11"/>
      <c r="BI1295" s="138">
        <f>BC1295+BE1295+BF1295+BG1295+BH1295</f>
        <v>2115</v>
      </c>
      <c r="BJ1295" s="138">
        <f>BD1295+BF1295</f>
        <v>0</v>
      </c>
      <c r="BK1295" s="75"/>
      <c r="BL1295" s="75"/>
      <c r="BM1295" s="75"/>
      <c r="BN1295" s="75"/>
      <c r="BO1295" s="75">
        <f>BI1295+BK1295+BL1295+BM1295+BN1295</f>
        <v>2115</v>
      </c>
      <c r="BP1295" s="75">
        <f>BJ1295+BL1295</f>
        <v>0</v>
      </c>
      <c r="BQ1295" s="11"/>
      <c r="BR1295" s="11"/>
      <c r="BS1295" s="11"/>
      <c r="BT1295" s="11"/>
      <c r="BU1295" s="11">
        <f>BO1295+BQ1295+BR1295+BS1295+BT1295</f>
        <v>2115</v>
      </c>
      <c r="BV1295" s="11">
        <f>BP1295+BR1295</f>
        <v>0</v>
      </c>
      <c r="BW1295" s="75"/>
      <c r="BX1295" s="75"/>
      <c r="BY1295" s="75"/>
      <c r="BZ1295" s="75"/>
      <c r="CA1295" s="75">
        <f>BU1295+BW1295+BX1295+BY1295+BZ1295</f>
        <v>2115</v>
      </c>
      <c r="CB1295" s="75">
        <f>BV1295+BX1295</f>
        <v>0</v>
      </c>
      <c r="CC1295" s="75"/>
      <c r="CD1295" s="75"/>
      <c r="CE1295" s="75"/>
      <c r="CF1295" s="75"/>
      <c r="CG1295" s="75">
        <f>CA1295+CC1295+CD1295+CE1295+CF1295</f>
        <v>2115</v>
      </c>
      <c r="CH1295" s="75">
        <f>CB1295+CD1295</f>
        <v>0</v>
      </c>
      <c r="CI1295" s="11"/>
      <c r="CJ1295" s="11"/>
      <c r="CK1295" s="11"/>
      <c r="CL1295" s="11"/>
      <c r="CM1295" s="11">
        <f>CG1295+CI1295+CJ1295+CK1295+CL1295</f>
        <v>2115</v>
      </c>
      <c r="CN1295" s="11">
        <f>CH1295+CJ1295</f>
        <v>0</v>
      </c>
      <c r="CO1295" s="11">
        <v>-516</v>
      </c>
      <c r="CP1295" s="11"/>
      <c r="CQ1295" s="11"/>
      <c r="CR1295" s="11"/>
      <c r="CS1295" s="11">
        <f>CM1295+CO1295+CP1295+CQ1295+CR1295</f>
        <v>1599</v>
      </c>
      <c r="CT1295" s="11">
        <f>CN1295+CP1295</f>
        <v>0</v>
      </c>
    </row>
    <row r="1296" spans="1:98" ht="66">
      <c r="A1296" s="63" t="s">
        <v>311</v>
      </c>
      <c r="B1296" s="22" t="s">
        <v>293</v>
      </c>
      <c r="C1296" s="22" t="s">
        <v>35</v>
      </c>
      <c r="D1296" s="22" t="s">
        <v>87</v>
      </c>
      <c r="E1296" s="22" t="s">
        <v>312</v>
      </c>
      <c r="F1296" s="44"/>
      <c r="G1296" s="11">
        <f>G1297</f>
        <v>1068</v>
      </c>
      <c r="H1296" s="11">
        <f t="shared" ref="H1296:R1297" si="4156">H1297</f>
        <v>0</v>
      </c>
      <c r="I1296" s="11">
        <f t="shared" si="4156"/>
        <v>0</v>
      </c>
      <c r="J1296" s="11">
        <f t="shared" si="4156"/>
        <v>0</v>
      </c>
      <c r="K1296" s="11">
        <f t="shared" si="4156"/>
        <v>0</v>
      </c>
      <c r="L1296" s="11">
        <f t="shared" si="4156"/>
        <v>0</v>
      </c>
      <c r="M1296" s="11">
        <f t="shared" si="4156"/>
        <v>1068</v>
      </c>
      <c r="N1296" s="11">
        <f t="shared" si="4156"/>
        <v>0</v>
      </c>
      <c r="O1296" s="11">
        <f t="shared" si="4156"/>
        <v>0</v>
      </c>
      <c r="P1296" s="11">
        <f t="shared" si="4156"/>
        <v>0</v>
      </c>
      <c r="Q1296" s="11">
        <f t="shared" si="4156"/>
        <v>0</v>
      </c>
      <c r="R1296" s="11">
        <f t="shared" si="4156"/>
        <v>0</v>
      </c>
      <c r="S1296" s="11">
        <f>S1297</f>
        <v>1068</v>
      </c>
      <c r="T1296" s="11">
        <f>T1297</f>
        <v>0</v>
      </c>
      <c r="U1296" s="11">
        <f t="shared" ref="U1296:X1297" si="4157">U1297</f>
        <v>0</v>
      </c>
      <c r="V1296" s="11">
        <f t="shared" si="4157"/>
        <v>0</v>
      </c>
      <c r="W1296" s="11">
        <f t="shared" si="4157"/>
        <v>0</v>
      </c>
      <c r="X1296" s="11">
        <f t="shared" si="4157"/>
        <v>0</v>
      </c>
      <c r="Y1296" s="11">
        <f>Y1297</f>
        <v>1068</v>
      </c>
      <c r="Z1296" s="11">
        <f>Z1297</f>
        <v>0</v>
      </c>
      <c r="AA1296" s="11">
        <f t="shared" ref="AA1296:AD1297" si="4158">AA1297</f>
        <v>0</v>
      </c>
      <c r="AB1296" s="11">
        <f t="shared" si="4158"/>
        <v>0</v>
      </c>
      <c r="AC1296" s="11">
        <f t="shared" si="4158"/>
        <v>0</v>
      </c>
      <c r="AD1296" s="11">
        <f t="shared" si="4158"/>
        <v>0</v>
      </c>
      <c r="AE1296" s="11">
        <f>AE1297</f>
        <v>1068</v>
      </c>
      <c r="AF1296" s="11">
        <f>AF1297</f>
        <v>0</v>
      </c>
      <c r="AG1296" s="11">
        <f t="shared" ref="AG1296:AJ1297" si="4159">AG1297</f>
        <v>0</v>
      </c>
      <c r="AH1296" s="11">
        <f t="shared" si="4159"/>
        <v>0</v>
      </c>
      <c r="AI1296" s="11">
        <f t="shared" si="4159"/>
        <v>0</v>
      </c>
      <c r="AJ1296" s="11">
        <f t="shared" si="4159"/>
        <v>0</v>
      </c>
      <c r="AK1296" s="75">
        <f>AK1297</f>
        <v>1068</v>
      </c>
      <c r="AL1296" s="75">
        <f>AL1297</f>
        <v>0</v>
      </c>
      <c r="AM1296" s="11">
        <f t="shared" ref="AM1296:AP1297" si="4160">AM1297</f>
        <v>0</v>
      </c>
      <c r="AN1296" s="11">
        <f t="shared" si="4160"/>
        <v>0</v>
      </c>
      <c r="AO1296" s="11">
        <f t="shared" si="4160"/>
        <v>0</v>
      </c>
      <c r="AP1296" s="11">
        <f t="shared" si="4160"/>
        <v>0</v>
      </c>
      <c r="AQ1296" s="11">
        <f>AQ1297</f>
        <v>1068</v>
      </c>
      <c r="AR1296" s="11">
        <f>AR1297</f>
        <v>0</v>
      </c>
      <c r="AS1296" s="11">
        <f t="shared" ref="AS1296:AV1297" si="4161">AS1297</f>
        <v>0</v>
      </c>
      <c r="AT1296" s="11">
        <f t="shared" si="4161"/>
        <v>0</v>
      </c>
      <c r="AU1296" s="11">
        <f t="shared" si="4161"/>
        <v>0</v>
      </c>
      <c r="AV1296" s="11">
        <f t="shared" si="4161"/>
        <v>0</v>
      </c>
      <c r="AW1296" s="11">
        <f>AW1297</f>
        <v>1068</v>
      </c>
      <c r="AX1296" s="11">
        <f>AX1297</f>
        <v>0</v>
      </c>
      <c r="AY1296" s="75">
        <f t="shared" ref="AY1296:BB1297" si="4162">AY1297</f>
        <v>0</v>
      </c>
      <c r="AZ1296" s="75">
        <f t="shared" si="4162"/>
        <v>0</v>
      </c>
      <c r="BA1296" s="75">
        <f t="shared" si="4162"/>
        <v>0</v>
      </c>
      <c r="BB1296" s="75">
        <f t="shared" si="4162"/>
        <v>0</v>
      </c>
      <c r="BC1296" s="75">
        <f>BC1297</f>
        <v>1068</v>
      </c>
      <c r="BD1296" s="75">
        <f>BD1297</f>
        <v>0</v>
      </c>
      <c r="BE1296" s="11">
        <f t="shared" ref="BE1296:BH1297" si="4163">BE1297</f>
        <v>0</v>
      </c>
      <c r="BF1296" s="11">
        <f t="shared" si="4163"/>
        <v>0</v>
      </c>
      <c r="BG1296" s="11">
        <f t="shared" si="4163"/>
        <v>0</v>
      </c>
      <c r="BH1296" s="11">
        <f t="shared" si="4163"/>
        <v>0</v>
      </c>
      <c r="BI1296" s="138">
        <f>BI1297</f>
        <v>1068</v>
      </c>
      <c r="BJ1296" s="138">
        <f>BJ1297</f>
        <v>0</v>
      </c>
      <c r="BK1296" s="75">
        <f t="shared" ref="BK1296:BN1297" si="4164">BK1297</f>
        <v>0</v>
      </c>
      <c r="BL1296" s="75">
        <f t="shared" si="4164"/>
        <v>0</v>
      </c>
      <c r="BM1296" s="75">
        <f t="shared" si="4164"/>
        <v>0</v>
      </c>
      <c r="BN1296" s="75">
        <f t="shared" si="4164"/>
        <v>0</v>
      </c>
      <c r="BO1296" s="75">
        <f>BO1297</f>
        <v>1068</v>
      </c>
      <c r="BP1296" s="75">
        <f>BP1297</f>
        <v>0</v>
      </c>
      <c r="BQ1296" s="11">
        <f t="shared" ref="BQ1296:BT1297" si="4165">BQ1297</f>
        <v>0</v>
      </c>
      <c r="BR1296" s="11">
        <f t="shared" si="4165"/>
        <v>0</v>
      </c>
      <c r="BS1296" s="11">
        <f t="shared" si="4165"/>
        <v>0</v>
      </c>
      <c r="BT1296" s="11">
        <f t="shared" si="4165"/>
        <v>0</v>
      </c>
      <c r="BU1296" s="11">
        <f>BU1297</f>
        <v>1068</v>
      </c>
      <c r="BV1296" s="11">
        <f>BV1297</f>
        <v>0</v>
      </c>
      <c r="BW1296" s="75">
        <f t="shared" ref="BW1296:BZ1297" si="4166">BW1297</f>
        <v>0</v>
      </c>
      <c r="BX1296" s="75">
        <f t="shared" si="4166"/>
        <v>0</v>
      </c>
      <c r="BY1296" s="75">
        <f t="shared" si="4166"/>
        <v>0</v>
      </c>
      <c r="BZ1296" s="75">
        <f t="shared" si="4166"/>
        <v>0</v>
      </c>
      <c r="CA1296" s="75">
        <f>CA1297</f>
        <v>1068</v>
      </c>
      <c r="CB1296" s="75">
        <f>CB1297</f>
        <v>0</v>
      </c>
      <c r="CC1296" s="75">
        <f t="shared" ref="CC1296:CF1297" si="4167">CC1297</f>
        <v>0</v>
      </c>
      <c r="CD1296" s="75">
        <f t="shared" si="4167"/>
        <v>0</v>
      </c>
      <c r="CE1296" s="75">
        <f t="shared" si="4167"/>
        <v>0</v>
      </c>
      <c r="CF1296" s="75">
        <f t="shared" si="4167"/>
        <v>0</v>
      </c>
      <c r="CG1296" s="75">
        <f>CG1297</f>
        <v>1068</v>
      </c>
      <c r="CH1296" s="75">
        <f>CH1297</f>
        <v>0</v>
      </c>
      <c r="CI1296" s="11">
        <f t="shared" ref="CI1296:CL1297" si="4168">CI1297</f>
        <v>0</v>
      </c>
      <c r="CJ1296" s="11">
        <f t="shared" si="4168"/>
        <v>0</v>
      </c>
      <c r="CK1296" s="11">
        <f t="shared" si="4168"/>
        <v>0</v>
      </c>
      <c r="CL1296" s="11">
        <f t="shared" si="4168"/>
        <v>0</v>
      </c>
      <c r="CM1296" s="11">
        <f>CM1297</f>
        <v>1068</v>
      </c>
      <c r="CN1296" s="11">
        <f>CN1297</f>
        <v>0</v>
      </c>
      <c r="CO1296" s="11">
        <f t="shared" ref="CO1296:CR1297" si="4169">CO1297</f>
        <v>0</v>
      </c>
      <c r="CP1296" s="11">
        <f t="shared" si="4169"/>
        <v>0</v>
      </c>
      <c r="CQ1296" s="11">
        <f t="shared" si="4169"/>
        <v>0</v>
      </c>
      <c r="CR1296" s="11">
        <f t="shared" si="4169"/>
        <v>0</v>
      </c>
      <c r="CS1296" s="11">
        <f>CS1297</f>
        <v>1068</v>
      </c>
      <c r="CT1296" s="11">
        <f>CT1297</f>
        <v>0</v>
      </c>
    </row>
    <row r="1297" spans="1:98">
      <c r="A1297" s="63" t="s">
        <v>112</v>
      </c>
      <c r="B1297" s="22" t="s">
        <v>293</v>
      </c>
      <c r="C1297" s="22" t="s">
        <v>35</v>
      </c>
      <c r="D1297" s="22" t="s">
        <v>87</v>
      </c>
      <c r="E1297" s="22" t="s">
        <v>312</v>
      </c>
      <c r="F1297" s="44" t="s">
        <v>113</v>
      </c>
      <c r="G1297" s="11">
        <f>G1298</f>
        <v>1068</v>
      </c>
      <c r="H1297" s="11">
        <f t="shared" si="4156"/>
        <v>0</v>
      </c>
      <c r="I1297" s="11">
        <f t="shared" si="4156"/>
        <v>0</v>
      </c>
      <c r="J1297" s="11">
        <f t="shared" si="4156"/>
        <v>0</v>
      </c>
      <c r="K1297" s="11">
        <f t="shared" si="4156"/>
        <v>0</v>
      </c>
      <c r="L1297" s="11">
        <f t="shared" si="4156"/>
        <v>0</v>
      </c>
      <c r="M1297" s="11">
        <f t="shared" si="4156"/>
        <v>1068</v>
      </c>
      <c r="N1297" s="11">
        <f t="shared" si="4156"/>
        <v>0</v>
      </c>
      <c r="O1297" s="11">
        <f t="shared" si="4156"/>
        <v>0</v>
      </c>
      <c r="P1297" s="11">
        <f t="shared" si="4156"/>
        <v>0</v>
      </c>
      <c r="Q1297" s="11">
        <f t="shared" si="4156"/>
        <v>0</v>
      </c>
      <c r="R1297" s="11">
        <f t="shared" si="4156"/>
        <v>0</v>
      </c>
      <c r="S1297" s="11">
        <f>S1298</f>
        <v>1068</v>
      </c>
      <c r="T1297" s="11">
        <f>T1298</f>
        <v>0</v>
      </c>
      <c r="U1297" s="11">
        <f t="shared" si="4157"/>
        <v>0</v>
      </c>
      <c r="V1297" s="11">
        <f t="shared" si="4157"/>
        <v>0</v>
      </c>
      <c r="W1297" s="11">
        <f t="shared" si="4157"/>
        <v>0</v>
      </c>
      <c r="X1297" s="11">
        <f t="shared" si="4157"/>
        <v>0</v>
      </c>
      <c r="Y1297" s="11">
        <f>Y1298</f>
        <v>1068</v>
      </c>
      <c r="Z1297" s="11">
        <f>Z1298</f>
        <v>0</v>
      </c>
      <c r="AA1297" s="11">
        <f t="shared" si="4158"/>
        <v>0</v>
      </c>
      <c r="AB1297" s="11">
        <f t="shared" si="4158"/>
        <v>0</v>
      </c>
      <c r="AC1297" s="11">
        <f t="shared" si="4158"/>
        <v>0</v>
      </c>
      <c r="AD1297" s="11">
        <f t="shared" si="4158"/>
        <v>0</v>
      </c>
      <c r="AE1297" s="11">
        <f>AE1298</f>
        <v>1068</v>
      </c>
      <c r="AF1297" s="11">
        <f>AF1298</f>
        <v>0</v>
      </c>
      <c r="AG1297" s="11">
        <f t="shared" si="4159"/>
        <v>0</v>
      </c>
      <c r="AH1297" s="11">
        <f t="shared" si="4159"/>
        <v>0</v>
      </c>
      <c r="AI1297" s="11">
        <f t="shared" si="4159"/>
        <v>0</v>
      </c>
      <c r="AJ1297" s="11">
        <f t="shared" si="4159"/>
        <v>0</v>
      </c>
      <c r="AK1297" s="75">
        <f>AK1298</f>
        <v>1068</v>
      </c>
      <c r="AL1297" s="75">
        <f>AL1298</f>
        <v>0</v>
      </c>
      <c r="AM1297" s="11">
        <f t="shared" si="4160"/>
        <v>0</v>
      </c>
      <c r="AN1297" s="11">
        <f t="shared" si="4160"/>
        <v>0</v>
      </c>
      <c r="AO1297" s="11">
        <f t="shared" si="4160"/>
        <v>0</v>
      </c>
      <c r="AP1297" s="11">
        <f t="shared" si="4160"/>
        <v>0</v>
      </c>
      <c r="AQ1297" s="11">
        <f>AQ1298</f>
        <v>1068</v>
      </c>
      <c r="AR1297" s="11">
        <f>AR1298</f>
        <v>0</v>
      </c>
      <c r="AS1297" s="11">
        <f t="shared" si="4161"/>
        <v>0</v>
      </c>
      <c r="AT1297" s="11">
        <f t="shared" si="4161"/>
        <v>0</v>
      </c>
      <c r="AU1297" s="11">
        <f t="shared" si="4161"/>
        <v>0</v>
      </c>
      <c r="AV1297" s="11">
        <f t="shared" si="4161"/>
        <v>0</v>
      </c>
      <c r="AW1297" s="11">
        <f>AW1298</f>
        <v>1068</v>
      </c>
      <c r="AX1297" s="11">
        <f>AX1298</f>
        <v>0</v>
      </c>
      <c r="AY1297" s="75">
        <f t="shared" si="4162"/>
        <v>0</v>
      </c>
      <c r="AZ1297" s="75">
        <f t="shared" si="4162"/>
        <v>0</v>
      </c>
      <c r="BA1297" s="75">
        <f t="shared" si="4162"/>
        <v>0</v>
      </c>
      <c r="BB1297" s="75">
        <f t="shared" si="4162"/>
        <v>0</v>
      </c>
      <c r="BC1297" s="75">
        <f>BC1298</f>
        <v>1068</v>
      </c>
      <c r="BD1297" s="75">
        <f>BD1298</f>
        <v>0</v>
      </c>
      <c r="BE1297" s="11">
        <f t="shared" si="4163"/>
        <v>0</v>
      </c>
      <c r="BF1297" s="11">
        <f t="shared" si="4163"/>
        <v>0</v>
      </c>
      <c r="BG1297" s="11">
        <f t="shared" si="4163"/>
        <v>0</v>
      </c>
      <c r="BH1297" s="11">
        <f t="shared" si="4163"/>
        <v>0</v>
      </c>
      <c r="BI1297" s="138">
        <f>BI1298</f>
        <v>1068</v>
      </c>
      <c r="BJ1297" s="138">
        <f>BJ1298</f>
        <v>0</v>
      </c>
      <c r="BK1297" s="75">
        <f t="shared" si="4164"/>
        <v>0</v>
      </c>
      <c r="BL1297" s="75">
        <f t="shared" si="4164"/>
        <v>0</v>
      </c>
      <c r="BM1297" s="75">
        <f t="shared" si="4164"/>
        <v>0</v>
      </c>
      <c r="BN1297" s="75">
        <f t="shared" si="4164"/>
        <v>0</v>
      </c>
      <c r="BO1297" s="75">
        <f>BO1298</f>
        <v>1068</v>
      </c>
      <c r="BP1297" s="75">
        <f>BP1298</f>
        <v>0</v>
      </c>
      <c r="BQ1297" s="11">
        <f t="shared" si="4165"/>
        <v>0</v>
      </c>
      <c r="BR1297" s="11">
        <f t="shared" si="4165"/>
        <v>0</v>
      </c>
      <c r="BS1297" s="11">
        <f t="shared" si="4165"/>
        <v>0</v>
      </c>
      <c r="BT1297" s="11">
        <f t="shared" si="4165"/>
        <v>0</v>
      </c>
      <c r="BU1297" s="11">
        <f>BU1298</f>
        <v>1068</v>
      </c>
      <c r="BV1297" s="11">
        <f>BV1298</f>
        <v>0</v>
      </c>
      <c r="BW1297" s="75">
        <f t="shared" si="4166"/>
        <v>0</v>
      </c>
      <c r="BX1297" s="75">
        <f t="shared" si="4166"/>
        <v>0</v>
      </c>
      <c r="BY1297" s="75">
        <f t="shared" si="4166"/>
        <v>0</v>
      </c>
      <c r="BZ1297" s="75">
        <f t="shared" si="4166"/>
        <v>0</v>
      </c>
      <c r="CA1297" s="75">
        <f>CA1298</f>
        <v>1068</v>
      </c>
      <c r="CB1297" s="75">
        <f>CB1298</f>
        <v>0</v>
      </c>
      <c r="CC1297" s="75">
        <f t="shared" si="4167"/>
        <v>0</v>
      </c>
      <c r="CD1297" s="75">
        <f t="shared" si="4167"/>
        <v>0</v>
      </c>
      <c r="CE1297" s="75">
        <f t="shared" si="4167"/>
        <v>0</v>
      </c>
      <c r="CF1297" s="75">
        <f t="shared" si="4167"/>
        <v>0</v>
      </c>
      <c r="CG1297" s="75">
        <f>CG1298</f>
        <v>1068</v>
      </c>
      <c r="CH1297" s="75">
        <f>CH1298</f>
        <v>0</v>
      </c>
      <c r="CI1297" s="11">
        <f t="shared" si="4168"/>
        <v>0</v>
      </c>
      <c r="CJ1297" s="11">
        <f t="shared" si="4168"/>
        <v>0</v>
      </c>
      <c r="CK1297" s="11">
        <f t="shared" si="4168"/>
        <v>0</v>
      </c>
      <c r="CL1297" s="11">
        <f t="shared" si="4168"/>
        <v>0</v>
      </c>
      <c r="CM1297" s="11">
        <f>CM1298</f>
        <v>1068</v>
      </c>
      <c r="CN1297" s="11">
        <f>CN1298</f>
        <v>0</v>
      </c>
      <c r="CO1297" s="11">
        <f t="shared" si="4169"/>
        <v>0</v>
      </c>
      <c r="CP1297" s="11">
        <f t="shared" si="4169"/>
        <v>0</v>
      </c>
      <c r="CQ1297" s="11">
        <f t="shared" si="4169"/>
        <v>0</v>
      </c>
      <c r="CR1297" s="11">
        <f t="shared" si="4169"/>
        <v>0</v>
      </c>
      <c r="CS1297" s="11">
        <f>CS1298</f>
        <v>1068</v>
      </c>
      <c r="CT1297" s="11">
        <f>CT1298</f>
        <v>0</v>
      </c>
    </row>
    <row r="1298" spans="1:98">
      <c r="A1298" s="63" t="s">
        <v>309</v>
      </c>
      <c r="B1298" s="22" t="s">
        <v>293</v>
      </c>
      <c r="C1298" s="22" t="s">
        <v>35</v>
      </c>
      <c r="D1298" s="22" t="s">
        <v>87</v>
      </c>
      <c r="E1298" s="22" t="s">
        <v>312</v>
      </c>
      <c r="F1298" s="44" t="s">
        <v>310</v>
      </c>
      <c r="G1298" s="11">
        <v>1068</v>
      </c>
      <c r="H1298" s="11"/>
      <c r="I1298" s="11"/>
      <c r="J1298" s="11"/>
      <c r="K1298" s="11"/>
      <c r="L1298" s="11"/>
      <c r="M1298" s="11">
        <v>1068</v>
      </c>
      <c r="N1298" s="11"/>
      <c r="O1298" s="11"/>
      <c r="P1298" s="11"/>
      <c r="Q1298" s="11"/>
      <c r="R1298" s="11"/>
      <c r="S1298" s="11">
        <v>1068</v>
      </c>
      <c r="T1298" s="11"/>
      <c r="U1298" s="11"/>
      <c r="V1298" s="11"/>
      <c r="W1298" s="11"/>
      <c r="X1298" s="11"/>
      <c r="Y1298" s="11">
        <v>1068</v>
      </c>
      <c r="Z1298" s="11"/>
      <c r="AA1298" s="11"/>
      <c r="AB1298" s="11"/>
      <c r="AC1298" s="11"/>
      <c r="AD1298" s="11"/>
      <c r="AE1298" s="11">
        <v>1068</v>
      </c>
      <c r="AF1298" s="11"/>
      <c r="AG1298" s="11"/>
      <c r="AH1298" s="11"/>
      <c r="AI1298" s="11"/>
      <c r="AJ1298" s="11"/>
      <c r="AK1298" s="75">
        <v>1068</v>
      </c>
      <c r="AL1298" s="75"/>
      <c r="AM1298" s="11"/>
      <c r="AN1298" s="11"/>
      <c r="AO1298" s="11"/>
      <c r="AP1298" s="11"/>
      <c r="AQ1298" s="11">
        <v>1068</v>
      </c>
      <c r="AR1298" s="11"/>
      <c r="AS1298" s="11"/>
      <c r="AT1298" s="11"/>
      <c r="AU1298" s="11"/>
      <c r="AV1298" s="11"/>
      <c r="AW1298" s="11">
        <v>1068</v>
      </c>
      <c r="AX1298" s="11"/>
      <c r="AY1298" s="75"/>
      <c r="AZ1298" s="75"/>
      <c r="BA1298" s="75"/>
      <c r="BB1298" s="75"/>
      <c r="BC1298" s="75">
        <v>1068</v>
      </c>
      <c r="BD1298" s="75"/>
      <c r="BE1298" s="11"/>
      <c r="BF1298" s="11"/>
      <c r="BG1298" s="11"/>
      <c r="BH1298" s="11"/>
      <c r="BI1298" s="138">
        <v>1068</v>
      </c>
      <c r="BJ1298" s="138"/>
      <c r="BK1298" s="75"/>
      <c r="BL1298" s="75"/>
      <c r="BM1298" s="75"/>
      <c r="BN1298" s="75"/>
      <c r="BO1298" s="75">
        <v>1068</v>
      </c>
      <c r="BP1298" s="75"/>
      <c r="BQ1298" s="11"/>
      <c r="BR1298" s="11"/>
      <c r="BS1298" s="11"/>
      <c r="BT1298" s="11"/>
      <c r="BU1298" s="11">
        <v>1068</v>
      </c>
      <c r="BV1298" s="11"/>
      <c r="BW1298" s="75"/>
      <c r="BX1298" s="75"/>
      <c r="BY1298" s="75"/>
      <c r="BZ1298" s="75"/>
      <c r="CA1298" s="75">
        <v>1068</v>
      </c>
      <c r="CB1298" s="75"/>
      <c r="CC1298" s="75"/>
      <c r="CD1298" s="75"/>
      <c r="CE1298" s="75"/>
      <c r="CF1298" s="75"/>
      <c r="CG1298" s="75">
        <v>1068</v>
      </c>
      <c r="CH1298" s="75"/>
      <c r="CI1298" s="11"/>
      <c r="CJ1298" s="11"/>
      <c r="CK1298" s="11"/>
      <c r="CL1298" s="11"/>
      <c r="CM1298" s="11">
        <v>1068</v>
      </c>
      <c r="CN1298" s="11"/>
      <c r="CO1298" s="11"/>
      <c r="CP1298" s="11"/>
      <c r="CQ1298" s="11"/>
      <c r="CR1298" s="11"/>
      <c r="CS1298" s="11">
        <v>1068</v>
      </c>
      <c r="CT1298" s="11"/>
    </row>
    <row r="1299" spans="1:98" ht="54.75" customHeight="1">
      <c r="A1299" s="63" t="s">
        <v>313</v>
      </c>
      <c r="B1299" s="22" t="s">
        <v>293</v>
      </c>
      <c r="C1299" s="22" t="s">
        <v>35</v>
      </c>
      <c r="D1299" s="22" t="s">
        <v>87</v>
      </c>
      <c r="E1299" s="22" t="s">
        <v>314</v>
      </c>
      <c r="F1299" s="44"/>
      <c r="G1299" s="11">
        <f>G1300</f>
        <v>8189</v>
      </c>
      <c r="H1299" s="11">
        <f t="shared" ref="H1299:R1300" si="4170">H1300</f>
        <v>0</v>
      </c>
      <c r="I1299" s="11">
        <f t="shared" si="4170"/>
        <v>0</v>
      </c>
      <c r="J1299" s="11">
        <f t="shared" si="4170"/>
        <v>0</v>
      </c>
      <c r="K1299" s="11">
        <f t="shared" si="4170"/>
        <v>0</v>
      </c>
      <c r="L1299" s="11">
        <f t="shared" si="4170"/>
        <v>0</v>
      </c>
      <c r="M1299" s="11">
        <f t="shared" si="4170"/>
        <v>8189</v>
      </c>
      <c r="N1299" s="11">
        <f t="shared" si="4170"/>
        <v>0</v>
      </c>
      <c r="O1299" s="11">
        <f t="shared" si="4170"/>
        <v>0</v>
      </c>
      <c r="P1299" s="11">
        <f t="shared" si="4170"/>
        <v>0</v>
      </c>
      <c r="Q1299" s="11">
        <f t="shared" si="4170"/>
        <v>0</v>
      </c>
      <c r="R1299" s="11">
        <f t="shared" si="4170"/>
        <v>0</v>
      </c>
      <c r="S1299" s="11">
        <f>S1300</f>
        <v>8189</v>
      </c>
      <c r="T1299" s="11">
        <f>T1300</f>
        <v>0</v>
      </c>
      <c r="U1299" s="11">
        <f t="shared" ref="U1299:X1300" si="4171">U1300</f>
        <v>0</v>
      </c>
      <c r="V1299" s="11">
        <f t="shared" si="4171"/>
        <v>0</v>
      </c>
      <c r="W1299" s="11">
        <f t="shared" si="4171"/>
        <v>0</v>
      </c>
      <c r="X1299" s="11">
        <f t="shared" si="4171"/>
        <v>0</v>
      </c>
      <c r="Y1299" s="11">
        <f>Y1300</f>
        <v>8189</v>
      </c>
      <c r="Z1299" s="11">
        <f>Z1300</f>
        <v>0</v>
      </c>
      <c r="AA1299" s="11">
        <f t="shared" ref="AA1299:AD1300" si="4172">AA1300</f>
        <v>0</v>
      </c>
      <c r="AB1299" s="11">
        <f t="shared" si="4172"/>
        <v>0</v>
      </c>
      <c r="AC1299" s="11">
        <f t="shared" si="4172"/>
        <v>0</v>
      </c>
      <c r="AD1299" s="11">
        <f t="shared" si="4172"/>
        <v>0</v>
      </c>
      <c r="AE1299" s="11">
        <f>AE1300</f>
        <v>8189</v>
      </c>
      <c r="AF1299" s="11">
        <f>AF1300</f>
        <v>0</v>
      </c>
      <c r="AG1299" s="11">
        <f t="shared" ref="AG1299:AJ1300" si="4173">AG1300</f>
        <v>0</v>
      </c>
      <c r="AH1299" s="11">
        <f t="shared" si="4173"/>
        <v>0</v>
      </c>
      <c r="AI1299" s="11">
        <f t="shared" si="4173"/>
        <v>0</v>
      </c>
      <c r="AJ1299" s="11">
        <f t="shared" si="4173"/>
        <v>0</v>
      </c>
      <c r="AK1299" s="75">
        <f>AK1300</f>
        <v>8189</v>
      </c>
      <c r="AL1299" s="75">
        <f>AL1300</f>
        <v>0</v>
      </c>
      <c r="AM1299" s="11">
        <f t="shared" ref="AM1299:AP1300" si="4174">AM1300</f>
        <v>0</v>
      </c>
      <c r="AN1299" s="11">
        <f t="shared" si="4174"/>
        <v>0</v>
      </c>
      <c r="AO1299" s="11">
        <f t="shared" si="4174"/>
        <v>0</v>
      </c>
      <c r="AP1299" s="11">
        <f t="shared" si="4174"/>
        <v>0</v>
      </c>
      <c r="AQ1299" s="11">
        <f>AQ1300</f>
        <v>8189</v>
      </c>
      <c r="AR1299" s="11">
        <f>AR1300</f>
        <v>0</v>
      </c>
      <c r="AS1299" s="11">
        <f t="shared" ref="AS1299:AV1300" si="4175">AS1300</f>
        <v>0</v>
      </c>
      <c r="AT1299" s="11">
        <f t="shared" si="4175"/>
        <v>0</v>
      </c>
      <c r="AU1299" s="11">
        <f t="shared" si="4175"/>
        <v>0</v>
      </c>
      <c r="AV1299" s="11">
        <f t="shared" si="4175"/>
        <v>0</v>
      </c>
      <c r="AW1299" s="11">
        <f>AW1300</f>
        <v>8189</v>
      </c>
      <c r="AX1299" s="11">
        <f>AX1300</f>
        <v>0</v>
      </c>
      <c r="AY1299" s="75">
        <f t="shared" ref="AY1299:BB1300" si="4176">AY1300</f>
        <v>0</v>
      </c>
      <c r="AZ1299" s="75">
        <f t="shared" si="4176"/>
        <v>0</v>
      </c>
      <c r="BA1299" s="75">
        <f t="shared" si="4176"/>
        <v>0</v>
      </c>
      <c r="BB1299" s="75">
        <f t="shared" si="4176"/>
        <v>0</v>
      </c>
      <c r="BC1299" s="75">
        <f>BC1300</f>
        <v>8189</v>
      </c>
      <c r="BD1299" s="75">
        <f>BD1300</f>
        <v>0</v>
      </c>
      <c r="BE1299" s="11">
        <f t="shared" ref="BE1299:BH1300" si="4177">BE1300</f>
        <v>0</v>
      </c>
      <c r="BF1299" s="11">
        <f t="shared" si="4177"/>
        <v>0</v>
      </c>
      <c r="BG1299" s="11">
        <f t="shared" si="4177"/>
        <v>0</v>
      </c>
      <c r="BH1299" s="11">
        <f t="shared" si="4177"/>
        <v>0</v>
      </c>
      <c r="BI1299" s="138">
        <f>BI1300</f>
        <v>8189</v>
      </c>
      <c r="BJ1299" s="138">
        <f>BJ1300</f>
        <v>0</v>
      </c>
      <c r="BK1299" s="75">
        <f t="shared" ref="BK1299:BN1300" si="4178">BK1300</f>
        <v>0</v>
      </c>
      <c r="BL1299" s="75">
        <f t="shared" si="4178"/>
        <v>0</v>
      </c>
      <c r="BM1299" s="75">
        <f t="shared" si="4178"/>
        <v>0</v>
      </c>
      <c r="BN1299" s="75">
        <f t="shared" si="4178"/>
        <v>0</v>
      </c>
      <c r="BO1299" s="75">
        <f>BO1300</f>
        <v>8189</v>
      </c>
      <c r="BP1299" s="75">
        <f>BP1300</f>
        <v>0</v>
      </c>
      <c r="BQ1299" s="11">
        <f t="shared" ref="BQ1299:BT1300" si="4179">BQ1300</f>
        <v>0</v>
      </c>
      <c r="BR1299" s="11">
        <f t="shared" si="4179"/>
        <v>0</v>
      </c>
      <c r="BS1299" s="11">
        <f t="shared" si="4179"/>
        <v>0</v>
      </c>
      <c r="BT1299" s="11">
        <f t="shared" si="4179"/>
        <v>0</v>
      </c>
      <c r="BU1299" s="11">
        <f>BU1300</f>
        <v>8189</v>
      </c>
      <c r="BV1299" s="11">
        <f>BV1300</f>
        <v>0</v>
      </c>
      <c r="BW1299" s="75">
        <f t="shared" ref="BW1299:BZ1300" si="4180">BW1300</f>
        <v>0</v>
      </c>
      <c r="BX1299" s="75">
        <f t="shared" si="4180"/>
        <v>0</v>
      </c>
      <c r="BY1299" s="75">
        <f t="shared" si="4180"/>
        <v>0</v>
      </c>
      <c r="BZ1299" s="75">
        <f t="shared" si="4180"/>
        <v>0</v>
      </c>
      <c r="CA1299" s="75">
        <f>CA1300</f>
        <v>8189</v>
      </c>
      <c r="CB1299" s="75">
        <f>CB1300</f>
        <v>0</v>
      </c>
      <c r="CC1299" s="75">
        <f t="shared" ref="CC1299:CF1300" si="4181">CC1300</f>
        <v>-221</v>
      </c>
      <c r="CD1299" s="75">
        <f t="shared" si="4181"/>
        <v>0</v>
      </c>
      <c r="CE1299" s="75">
        <f t="shared" si="4181"/>
        <v>0</v>
      </c>
      <c r="CF1299" s="75">
        <f t="shared" si="4181"/>
        <v>0</v>
      </c>
      <c r="CG1299" s="75">
        <f>CG1300</f>
        <v>7968</v>
      </c>
      <c r="CH1299" s="75">
        <f>CH1300</f>
        <v>0</v>
      </c>
      <c r="CI1299" s="11">
        <f t="shared" ref="CI1299:CL1300" si="4182">CI1300</f>
        <v>0</v>
      </c>
      <c r="CJ1299" s="11">
        <f t="shared" si="4182"/>
        <v>0</v>
      </c>
      <c r="CK1299" s="11">
        <f t="shared" si="4182"/>
        <v>0</v>
      </c>
      <c r="CL1299" s="11">
        <f t="shared" si="4182"/>
        <v>0</v>
      </c>
      <c r="CM1299" s="11">
        <f>CM1300</f>
        <v>7968</v>
      </c>
      <c r="CN1299" s="11">
        <f>CN1300</f>
        <v>0</v>
      </c>
      <c r="CO1299" s="11">
        <f t="shared" ref="CO1299:CR1300" si="4183">CO1300</f>
        <v>0</v>
      </c>
      <c r="CP1299" s="11">
        <f t="shared" si="4183"/>
        <v>0</v>
      </c>
      <c r="CQ1299" s="11">
        <f t="shared" si="4183"/>
        <v>0</v>
      </c>
      <c r="CR1299" s="11">
        <f t="shared" si="4183"/>
        <v>0</v>
      </c>
      <c r="CS1299" s="11">
        <f>CS1300</f>
        <v>7968</v>
      </c>
      <c r="CT1299" s="11">
        <f>CT1300</f>
        <v>0</v>
      </c>
    </row>
    <row r="1300" spans="1:98">
      <c r="A1300" s="63" t="s">
        <v>112</v>
      </c>
      <c r="B1300" s="22" t="s">
        <v>293</v>
      </c>
      <c r="C1300" s="22" t="s">
        <v>35</v>
      </c>
      <c r="D1300" s="22" t="s">
        <v>87</v>
      </c>
      <c r="E1300" s="22" t="s">
        <v>314</v>
      </c>
      <c r="F1300" s="44" t="s">
        <v>113</v>
      </c>
      <c r="G1300" s="11">
        <f>G1301</f>
        <v>8189</v>
      </c>
      <c r="H1300" s="11">
        <f t="shared" si="4170"/>
        <v>0</v>
      </c>
      <c r="I1300" s="11">
        <f t="shared" si="4170"/>
        <v>0</v>
      </c>
      <c r="J1300" s="11">
        <f t="shared" si="4170"/>
        <v>0</v>
      </c>
      <c r="K1300" s="11">
        <f t="shared" si="4170"/>
        <v>0</v>
      </c>
      <c r="L1300" s="11">
        <f t="shared" si="4170"/>
        <v>0</v>
      </c>
      <c r="M1300" s="11">
        <f t="shared" si="4170"/>
        <v>8189</v>
      </c>
      <c r="N1300" s="11">
        <f t="shared" si="4170"/>
        <v>0</v>
      </c>
      <c r="O1300" s="11">
        <f t="shared" si="4170"/>
        <v>0</v>
      </c>
      <c r="P1300" s="11">
        <f t="shared" si="4170"/>
        <v>0</v>
      </c>
      <c r="Q1300" s="11">
        <f t="shared" si="4170"/>
        <v>0</v>
      </c>
      <c r="R1300" s="11">
        <f t="shared" si="4170"/>
        <v>0</v>
      </c>
      <c r="S1300" s="11">
        <f>S1301</f>
        <v>8189</v>
      </c>
      <c r="T1300" s="11">
        <f>T1301</f>
        <v>0</v>
      </c>
      <c r="U1300" s="11">
        <f t="shared" si="4171"/>
        <v>0</v>
      </c>
      <c r="V1300" s="11">
        <f t="shared" si="4171"/>
        <v>0</v>
      </c>
      <c r="W1300" s="11">
        <f t="shared" si="4171"/>
        <v>0</v>
      </c>
      <c r="X1300" s="11">
        <f t="shared" si="4171"/>
        <v>0</v>
      </c>
      <c r="Y1300" s="11">
        <f>Y1301</f>
        <v>8189</v>
      </c>
      <c r="Z1300" s="11">
        <f>Z1301</f>
        <v>0</v>
      </c>
      <c r="AA1300" s="11">
        <f t="shared" si="4172"/>
        <v>0</v>
      </c>
      <c r="AB1300" s="11">
        <f t="shared" si="4172"/>
        <v>0</v>
      </c>
      <c r="AC1300" s="11">
        <f t="shared" si="4172"/>
        <v>0</v>
      </c>
      <c r="AD1300" s="11">
        <f t="shared" si="4172"/>
        <v>0</v>
      </c>
      <c r="AE1300" s="11">
        <f>AE1301</f>
        <v>8189</v>
      </c>
      <c r="AF1300" s="11">
        <f>AF1301</f>
        <v>0</v>
      </c>
      <c r="AG1300" s="11">
        <f t="shared" si="4173"/>
        <v>0</v>
      </c>
      <c r="AH1300" s="11">
        <f t="shared" si="4173"/>
        <v>0</v>
      </c>
      <c r="AI1300" s="11">
        <f t="shared" si="4173"/>
        <v>0</v>
      </c>
      <c r="AJ1300" s="11">
        <f t="shared" si="4173"/>
        <v>0</v>
      </c>
      <c r="AK1300" s="75">
        <f>AK1301</f>
        <v>8189</v>
      </c>
      <c r="AL1300" s="75">
        <f>AL1301</f>
        <v>0</v>
      </c>
      <c r="AM1300" s="11">
        <f t="shared" si="4174"/>
        <v>0</v>
      </c>
      <c r="AN1300" s="11">
        <f t="shared" si="4174"/>
        <v>0</v>
      </c>
      <c r="AO1300" s="11">
        <f t="shared" si="4174"/>
        <v>0</v>
      </c>
      <c r="AP1300" s="11">
        <f t="shared" si="4174"/>
        <v>0</v>
      </c>
      <c r="AQ1300" s="11">
        <f>AQ1301</f>
        <v>8189</v>
      </c>
      <c r="AR1300" s="11">
        <f>AR1301</f>
        <v>0</v>
      </c>
      <c r="AS1300" s="11">
        <f t="shared" si="4175"/>
        <v>0</v>
      </c>
      <c r="AT1300" s="11">
        <f t="shared" si="4175"/>
        <v>0</v>
      </c>
      <c r="AU1300" s="11">
        <f t="shared" si="4175"/>
        <v>0</v>
      </c>
      <c r="AV1300" s="11">
        <f t="shared" si="4175"/>
        <v>0</v>
      </c>
      <c r="AW1300" s="11">
        <f>AW1301</f>
        <v>8189</v>
      </c>
      <c r="AX1300" s="11">
        <f>AX1301</f>
        <v>0</v>
      </c>
      <c r="AY1300" s="75">
        <f t="shared" si="4176"/>
        <v>0</v>
      </c>
      <c r="AZ1300" s="75">
        <f t="shared" si="4176"/>
        <v>0</v>
      </c>
      <c r="BA1300" s="75">
        <f t="shared" si="4176"/>
        <v>0</v>
      </c>
      <c r="BB1300" s="75">
        <f t="shared" si="4176"/>
        <v>0</v>
      </c>
      <c r="BC1300" s="75">
        <f>BC1301</f>
        <v>8189</v>
      </c>
      <c r="BD1300" s="75">
        <f>BD1301</f>
        <v>0</v>
      </c>
      <c r="BE1300" s="11">
        <f t="shared" si="4177"/>
        <v>0</v>
      </c>
      <c r="BF1300" s="11">
        <f t="shared" si="4177"/>
        <v>0</v>
      </c>
      <c r="BG1300" s="11">
        <f t="shared" si="4177"/>
        <v>0</v>
      </c>
      <c r="BH1300" s="11">
        <f t="shared" si="4177"/>
        <v>0</v>
      </c>
      <c r="BI1300" s="138">
        <f>BI1301</f>
        <v>8189</v>
      </c>
      <c r="BJ1300" s="138">
        <f>BJ1301</f>
        <v>0</v>
      </c>
      <c r="BK1300" s="75">
        <f t="shared" si="4178"/>
        <v>0</v>
      </c>
      <c r="BL1300" s="75">
        <f t="shared" si="4178"/>
        <v>0</v>
      </c>
      <c r="BM1300" s="75">
        <f t="shared" si="4178"/>
        <v>0</v>
      </c>
      <c r="BN1300" s="75">
        <f t="shared" si="4178"/>
        <v>0</v>
      </c>
      <c r="BO1300" s="75">
        <f>BO1301</f>
        <v>8189</v>
      </c>
      <c r="BP1300" s="75">
        <f>BP1301</f>
        <v>0</v>
      </c>
      <c r="BQ1300" s="11">
        <f t="shared" si="4179"/>
        <v>0</v>
      </c>
      <c r="BR1300" s="11">
        <f t="shared" si="4179"/>
        <v>0</v>
      </c>
      <c r="BS1300" s="11">
        <f t="shared" si="4179"/>
        <v>0</v>
      </c>
      <c r="BT1300" s="11">
        <f t="shared" si="4179"/>
        <v>0</v>
      </c>
      <c r="BU1300" s="11">
        <f>BU1301</f>
        <v>8189</v>
      </c>
      <c r="BV1300" s="11">
        <f>BV1301</f>
        <v>0</v>
      </c>
      <c r="BW1300" s="75">
        <f t="shared" si="4180"/>
        <v>0</v>
      </c>
      <c r="BX1300" s="75">
        <f t="shared" si="4180"/>
        <v>0</v>
      </c>
      <c r="BY1300" s="75">
        <f t="shared" si="4180"/>
        <v>0</v>
      </c>
      <c r="BZ1300" s="75">
        <f t="shared" si="4180"/>
        <v>0</v>
      </c>
      <c r="CA1300" s="75">
        <f>CA1301</f>
        <v>8189</v>
      </c>
      <c r="CB1300" s="75">
        <f>CB1301</f>
        <v>0</v>
      </c>
      <c r="CC1300" s="75">
        <f t="shared" si="4181"/>
        <v>-221</v>
      </c>
      <c r="CD1300" s="75">
        <f t="shared" si="4181"/>
        <v>0</v>
      </c>
      <c r="CE1300" s="75">
        <f t="shared" si="4181"/>
        <v>0</v>
      </c>
      <c r="CF1300" s="75">
        <f t="shared" si="4181"/>
        <v>0</v>
      </c>
      <c r="CG1300" s="75">
        <f>CG1301</f>
        <v>7968</v>
      </c>
      <c r="CH1300" s="75">
        <f>CH1301</f>
        <v>0</v>
      </c>
      <c r="CI1300" s="11">
        <f t="shared" si="4182"/>
        <v>0</v>
      </c>
      <c r="CJ1300" s="11">
        <f t="shared" si="4182"/>
        <v>0</v>
      </c>
      <c r="CK1300" s="11">
        <f t="shared" si="4182"/>
        <v>0</v>
      </c>
      <c r="CL1300" s="11">
        <f t="shared" si="4182"/>
        <v>0</v>
      </c>
      <c r="CM1300" s="11">
        <f>CM1301</f>
        <v>7968</v>
      </c>
      <c r="CN1300" s="11">
        <f>CN1301</f>
        <v>0</v>
      </c>
      <c r="CO1300" s="11">
        <f t="shared" si="4183"/>
        <v>0</v>
      </c>
      <c r="CP1300" s="11">
        <f t="shared" si="4183"/>
        <v>0</v>
      </c>
      <c r="CQ1300" s="11">
        <f t="shared" si="4183"/>
        <v>0</v>
      </c>
      <c r="CR1300" s="11">
        <f t="shared" si="4183"/>
        <v>0</v>
      </c>
      <c r="CS1300" s="11">
        <f>CS1301</f>
        <v>7968</v>
      </c>
      <c r="CT1300" s="11">
        <f>CT1301</f>
        <v>0</v>
      </c>
    </row>
    <row r="1301" spans="1:98">
      <c r="A1301" s="63" t="s">
        <v>309</v>
      </c>
      <c r="B1301" s="22" t="s">
        <v>293</v>
      </c>
      <c r="C1301" s="22" t="s">
        <v>35</v>
      </c>
      <c r="D1301" s="22" t="s">
        <v>87</v>
      </c>
      <c r="E1301" s="22" t="s">
        <v>314</v>
      </c>
      <c r="F1301" s="44" t="s">
        <v>310</v>
      </c>
      <c r="G1301" s="11">
        <f>4078+4111</f>
        <v>8189</v>
      </c>
      <c r="H1301" s="11"/>
      <c r="I1301" s="11"/>
      <c r="J1301" s="11"/>
      <c r="K1301" s="11"/>
      <c r="L1301" s="11"/>
      <c r="M1301" s="11">
        <f>G1301+I1301+J1301+K1301+L1301</f>
        <v>8189</v>
      </c>
      <c r="N1301" s="11">
        <f>H1301+J1301</f>
        <v>0</v>
      </c>
      <c r="O1301" s="11"/>
      <c r="P1301" s="11"/>
      <c r="Q1301" s="11"/>
      <c r="R1301" s="11"/>
      <c r="S1301" s="11">
        <f>M1301+O1301+P1301+Q1301+R1301</f>
        <v>8189</v>
      </c>
      <c r="T1301" s="11">
        <f>N1301+P1301</f>
        <v>0</v>
      </c>
      <c r="U1301" s="11"/>
      <c r="V1301" s="11"/>
      <c r="W1301" s="11"/>
      <c r="X1301" s="11"/>
      <c r="Y1301" s="11">
        <f>S1301+U1301+V1301+W1301+X1301</f>
        <v>8189</v>
      </c>
      <c r="Z1301" s="11">
        <f>T1301+V1301</f>
        <v>0</v>
      </c>
      <c r="AA1301" s="11"/>
      <c r="AB1301" s="11"/>
      <c r="AC1301" s="11"/>
      <c r="AD1301" s="11"/>
      <c r="AE1301" s="11">
        <f>Y1301+AA1301+AB1301+AC1301+AD1301</f>
        <v>8189</v>
      </c>
      <c r="AF1301" s="11">
        <f>Z1301+AB1301</f>
        <v>0</v>
      </c>
      <c r="AG1301" s="11"/>
      <c r="AH1301" s="11"/>
      <c r="AI1301" s="11"/>
      <c r="AJ1301" s="11"/>
      <c r="AK1301" s="75">
        <f>AE1301+AG1301+AH1301+AI1301+AJ1301</f>
        <v>8189</v>
      </c>
      <c r="AL1301" s="75">
        <f>AF1301+AH1301</f>
        <v>0</v>
      </c>
      <c r="AM1301" s="11"/>
      <c r="AN1301" s="11"/>
      <c r="AO1301" s="11"/>
      <c r="AP1301" s="11"/>
      <c r="AQ1301" s="11">
        <f>AK1301+AM1301+AN1301+AO1301+AP1301</f>
        <v>8189</v>
      </c>
      <c r="AR1301" s="11">
        <f>AL1301+AN1301</f>
        <v>0</v>
      </c>
      <c r="AS1301" s="11"/>
      <c r="AT1301" s="11"/>
      <c r="AU1301" s="11"/>
      <c r="AV1301" s="11"/>
      <c r="AW1301" s="11">
        <f>AQ1301+AS1301+AT1301+AU1301+AV1301</f>
        <v>8189</v>
      </c>
      <c r="AX1301" s="11">
        <f>AR1301+AT1301</f>
        <v>0</v>
      </c>
      <c r="AY1301" s="75"/>
      <c r="AZ1301" s="75"/>
      <c r="BA1301" s="75"/>
      <c r="BB1301" s="75"/>
      <c r="BC1301" s="75">
        <f>AW1301+AY1301+AZ1301+BA1301+BB1301</f>
        <v>8189</v>
      </c>
      <c r="BD1301" s="75">
        <f>AX1301+AZ1301</f>
        <v>0</v>
      </c>
      <c r="BE1301" s="11"/>
      <c r="BF1301" s="11"/>
      <c r="BG1301" s="11"/>
      <c r="BH1301" s="11"/>
      <c r="BI1301" s="138">
        <f>BC1301+BE1301+BF1301+BG1301+BH1301</f>
        <v>8189</v>
      </c>
      <c r="BJ1301" s="138">
        <f>BD1301+BF1301</f>
        <v>0</v>
      </c>
      <c r="BK1301" s="75"/>
      <c r="BL1301" s="75"/>
      <c r="BM1301" s="75"/>
      <c r="BN1301" s="75"/>
      <c r="BO1301" s="75">
        <f>BI1301+BK1301+BL1301+BM1301+BN1301</f>
        <v>8189</v>
      </c>
      <c r="BP1301" s="75">
        <f>BJ1301+BL1301</f>
        <v>0</v>
      </c>
      <c r="BQ1301" s="11"/>
      <c r="BR1301" s="11"/>
      <c r="BS1301" s="11"/>
      <c r="BT1301" s="11"/>
      <c r="BU1301" s="11">
        <f>BO1301+BQ1301+BR1301+BS1301+BT1301</f>
        <v>8189</v>
      </c>
      <c r="BV1301" s="11">
        <f>BP1301+BR1301</f>
        <v>0</v>
      </c>
      <c r="BW1301" s="75"/>
      <c r="BX1301" s="75"/>
      <c r="BY1301" s="75"/>
      <c r="BZ1301" s="75"/>
      <c r="CA1301" s="75">
        <f>BU1301+BW1301+BX1301+BY1301+BZ1301</f>
        <v>8189</v>
      </c>
      <c r="CB1301" s="75">
        <f>BV1301+BX1301</f>
        <v>0</v>
      </c>
      <c r="CC1301" s="75">
        <v>-221</v>
      </c>
      <c r="CD1301" s="75"/>
      <c r="CE1301" s="75"/>
      <c r="CF1301" s="75"/>
      <c r="CG1301" s="75">
        <f>CA1301+CC1301+CD1301+CE1301+CF1301</f>
        <v>7968</v>
      </c>
      <c r="CH1301" s="75">
        <f>CB1301+CD1301</f>
        <v>0</v>
      </c>
      <c r="CI1301" s="11"/>
      <c r="CJ1301" s="11"/>
      <c r="CK1301" s="11"/>
      <c r="CL1301" s="11"/>
      <c r="CM1301" s="11">
        <f>CG1301+CI1301+CJ1301+CK1301+CL1301</f>
        <v>7968</v>
      </c>
      <c r="CN1301" s="11">
        <f>CH1301+CJ1301</f>
        <v>0</v>
      </c>
      <c r="CO1301" s="11"/>
      <c r="CP1301" s="11"/>
      <c r="CQ1301" s="11"/>
      <c r="CR1301" s="11"/>
      <c r="CS1301" s="11">
        <f>CM1301+CO1301+CP1301+CQ1301+CR1301</f>
        <v>7968</v>
      </c>
      <c r="CT1301" s="11">
        <f>CN1301+CP1301</f>
        <v>0</v>
      </c>
    </row>
    <row r="1302" spans="1:98" ht="66">
      <c r="A1302" s="51" t="s">
        <v>465</v>
      </c>
      <c r="B1302" s="22" t="s">
        <v>293</v>
      </c>
      <c r="C1302" s="22" t="s">
        <v>35</v>
      </c>
      <c r="D1302" s="22" t="s">
        <v>87</v>
      </c>
      <c r="E1302" s="22" t="s">
        <v>315</v>
      </c>
      <c r="F1302" s="22"/>
      <c r="G1302" s="18">
        <f>G1303</f>
        <v>126</v>
      </c>
      <c r="H1302" s="18">
        <f t="shared" ref="H1302:R1303" si="4184">H1303</f>
        <v>0</v>
      </c>
      <c r="I1302" s="11">
        <f t="shared" si="4184"/>
        <v>0</v>
      </c>
      <c r="J1302" s="11">
        <f t="shared" si="4184"/>
        <v>0</v>
      </c>
      <c r="K1302" s="11">
        <f t="shared" si="4184"/>
        <v>0</v>
      </c>
      <c r="L1302" s="11">
        <f t="shared" si="4184"/>
        <v>0</v>
      </c>
      <c r="M1302" s="18">
        <f t="shared" si="4184"/>
        <v>126</v>
      </c>
      <c r="N1302" s="18">
        <f t="shared" si="4184"/>
        <v>0</v>
      </c>
      <c r="O1302" s="11">
        <f t="shared" si="4184"/>
        <v>0</v>
      </c>
      <c r="P1302" s="11">
        <f t="shared" si="4184"/>
        <v>0</v>
      </c>
      <c r="Q1302" s="11">
        <f t="shared" si="4184"/>
        <v>0</v>
      </c>
      <c r="R1302" s="11">
        <f t="shared" si="4184"/>
        <v>0</v>
      </c>
      <c r="S1302" s="18">
        <f>S1303</f>
        <v>126</v>
      </c>
      <c r="T1302" s="18">
        <f>T1303</f>
        <v>0</v>
      </c>
      <c r="U1302" s="11">
        <f t="shared" ref="U1302:X1303" si="4185">U1303</f>
        <v>0</v>
      </c>
      <c r="V1302" s="11">
        <f t="shared" si="4185"/>
        <v>0</v>
      </c>
      <c r="W1302" s="11">
        <f t="shared" si="4185"/>
        <v>0</v>
      </c>
      <c r="X1302" s="11">
        <f t="shared" si="4185"/>
        <v>0</v>
      </c>
      <c r="Y1302" s="18">
        <f>Y1303</f>
        <v>126</v>
      </c>
      <c r="Z1302" s="18">
        <f>Z1303</f>
        <v>0</v>
      </c>
      <c r="AA1302" s="11">
        <f t="shared" ref="AA1302:AD1303" si="4186">AA1303</f>
        <v>0</v>
      </c>
      <c r="AB1302" s="11">
        <f t="shared" si="4186"/>
        <v>0</v>
      </c>
      <c r="AC1302" s="11">
        <f t="shared" si="4186"/>
        <v>0</v>
      </c>
      <c r="AD1302" s="11">
        <f t="shared" si="4186"/>
        <v>0</v>
      </c>
      <c r="AE1302" s="18">
        <f>AE1303</f>
        <v>126</v>
      </c>
      <c r="AF1302" s="18">
        <f>AF1303</f>
        <v>0</v>
      </c>
      <c r="AG1302" s="11">
        <f t="shared" ref="AG1302:AJ1303" si="4187">AG1303</f>
        <v>0</v>
      </c>
      <c r="AH1302" s="11">
        <f t="shared" si="4187"/>
        <v>0</v>
      </c>
      <c r="AI1302" s="11">
        <f t="shared" si="4187"/>
        <v>0</v>
      </c>
      <c r="AJ1302" s="11">
        <f t="shared" si="4187"/>
        <v>0</v>
      </c>
      <c r="AK1302" s="81">
        <f>AK1303</f>
        <v>126</v>
      </c>
      <c r="AL1302" s="81">
        <f>AL1303</f>
        <v>0</v>
      </c>
      <c r="AM1302" s="11">
        <f t="shared" ref="AM1302:AP1303" si="4188">AM1303</f>
        <v>0</v>
      </c>
      <c r="AN1302" s="11">
        <f t="shared" si="4188"/>
        <v>0</v>
      </c>
      <c r="AO1302" s="11">
        <f t="shared" si="4188"/>
        <v>0</v>
      </c>
      <c r="AP1302" s="11">
        <f t="shared" si="4188"/>
        <v>0</v>
      </c>
      <c r="AQ1302" s="18">
        <f>AQ1303</f>
        <v>126</v>
      </c>
      <c r="AR1302" s="18">
        <f>AR1303</f>
        <v>0</v>
      </c>
      <c r="AS1302" s="11">
        <f t="shared" ref="AS1302:AV1303" si="4189">AS1303</f>
        <v>-10</v>
      </c>
      <c r="AT1302" s="11">
        <f t="shared" si="4189"/>
        <v>0</v>
      </c>
      <c r="AU1302" s="11">
        <f t="shared" si="4189"/>
        <v>0</v>
      </c>
      <c r="AV1302" s="11">
        <f t="shared" si="4189"/>
        <v>0</v>
      </c>
      <c r="AW1302" s="18">
        <f>AW1303</f>
        <v>116</v>
      </c>
      <c r="AX1302" s="18">
        <f>AX1303</f>
        <v>0</v>
      </c>
      <c r="AY1302" s="75">
        <f t="shared" ref="AY1302:BB1303" si="4190">AY1303</f>
        <v>0</v>
      </c>
      <c r="AZ1302" s="75">
        <f t="shared" si="4190"/>
        <v>0</v>
      </c>
      <c r="BA1302" s="75">
        <f t="shared" si="4190"/>
        <v>0</v>
      </c>
      <c r="BB1302" s="75">
        <f t="shared" si="4190"/>
        <v>0</v>
      </c>
      <c r="BC1302" s="81">
        <f>BC1303</f>
        <v>116</v>
      </c>
      <c r="BD1302" s="81">
        <f>BD1303</f>
        <v>0</v>
      </c>
      <c r="BE1302" s="11">
        <f t="shared" ref="BE1302:BH1303" si="4191">BE1303</f>
        <v>0</v>
      </c>
      <c r="BF1302" s="11">
        <f t="shared" si="4191"/>
        <v>0</v>
      </c>
      <c r="BG1302" s="11">
        <f t="shared" si="4191"/>
        <v>0</v>
      </c>
      <c r="BH1302" s="11">
        <f t="shared" si="4191"/>
        <v>0</v>
      </c>
      <c r="BI1302" s="140">
        <f>BI1303</f>
        <v>116</v>
      </c>
      <c r="BJ1302" s="140">
        <f>BJ1303</f>
        <v>0</v>
      </c>
      <c r="BK1302" s="75">
        <f t="shared" ref="BK1302:BN1303" si="4192">BK1303</f>
        <v>0</v>
      </c>
      <c r="BL1302" s="75">
        <f t="shared" si="4192"/>
        <v>0</v>
      </c>
      <c r="BM1302" s="75">
        <f t="shared" si="4192"/>
        <v>0</v>
      </c>
      <c r="BN1302" s="75">
        <f t="shared" si="4192"/>
        <v>0</v>
      </c>
      <c r="BO1302" s="81">
        <f>BO1303</f>
        <v>116</v>
      </c>
      <c r="BP1302" s="81">
        <f>BP1303</f>
        <v>0</v>
      </c>
      <c r="BQ1302" s="11">
        <f t="shared" ref="BQ1302:BT1303" si="4193">BQ1303</f>
        <v>0</v>
      </c>
      <c r="BR1302" s="11">
        <f t="shared" si="4193"/>
        <v>0</v>
      </c>
      <c r="BS1302" s="11">
        <f t="shared" si="4193"/>
        <v>0</v>
      </c>
      <c r="BT1302" s="11">
        <f t="shared" si="4193"/>
        <v>0</v>
      </c>
      <c r="BU1302" s="18">
        <f>BU1303</f>
        <v>116</v>
      </c>
      <c r="BV1302" s="18">
        <f>BV1303</f>
        <v>0</v>
      </c>
      <c r="BW1302" s="75">
        <f t="shared" ref="BW1302:BZ1303" si="4194">BW1303</f>
        <v>0</v>
      </c>
      <c r="BX1302" s="75">
        <f t="shared" si="4194"/>
        <v>0</v>
      </c>
      <c r="BY1302" s="75">
        <f t="shared" si="4194"/>
        <v>0</v>
      </c>
      <c r="BZ1302" s="75">
        <f t="shared" si="4194"/>
        <v>0</v>
      </c>
      <c r="CA1302" s="81">
        <f>CA1303</f>
        <v>116</v>
      </c>
      <c r="CB1302" s="81">
        <f>CB1303</f>
        <v>0</v>
      </c>
      <c r="CC1302" s="75">
        <f t="shared" ref="CC1302:CF1303" si="4195">CC1303</f>
        <v>0</v>
      </c>
      <c r="CD1302" s="75">
        <f t="shared" si="4195"/>
        <v>0</v>
      </c>
      <c r="CE1302" s="75">
        <f t="shared" si="4195"/>
        <v>0</v>
      </c>
      <c r="CF1302" s="75">
        <f t="shared" si="4195"/>
        <v>0</v>
      </c>
      <c r="CG1302" s="81">
        <f>CG1303</f>
        <v>116</v>
      </c>
      <c r="CH1302" s="81">
        <f>CH1303</f>
        <v>0</v>
      </c>
      <c r="CI1302" s="11">
        <f t="shared" ref="CI1302:CL1303" si="4196">CI1303</f>
        <v>0</v>
      </c>
      <c r="CJ1302" s="11">
        <f t="shared" si="4196"/>
        <v>0</v>
      </c>
      <c r="CK1302" s="11">
        <f t="shared" si="4196"/>
        <v>0</v>
      </c>
      <c r="CL1302" s="11">
        <f t="shared" si="4196"/>
        <v>0</v>
      </c>
      <c r="CM1302" s="18">
        <f>CM1303</f>
        <v>116</v>
      </c>
      <c r="CN1302" s="18">
        <f>CN1303</f>
        <v>0</v>
      </c>
      <c r="CO1302" s="11">
        <f t="shared" ref="CO1302:CR1303" si="4197">CO1303</f>
        <v>0</v>
      </c>
      <c r="CP1302" s="11">
        <f t="shared" si="4197"/>
        <v>0</v>
      </c>
      <c r="CQ1302" s="11">
        <f t="shared" si="4197"/>
        <v>0</v>
      </c>
      <c r="CR1302" s="11">
        <f t="shared" si="4197"/>
        <v>0</v>
      </c>
      <c r="CS1302" s="18">
        <f>CS1303</f>
        <v>116</v>
      </c>
      <c r="CT1302" s="18">
        <f>CT1303</f>
        <v>0</v>
      </c>
    </row>
    <row r="1303" spans="1:98">
      <c r="A1303" s="63" t="s">
        <v>112</v>
      </c>
      <c r="B1303" s="22" t="s">
        <v>293</v>
      </c>
      <c r="C1303" s="22" t="s">
        <v>35</v>
      </c>
      <c r="D1303" s="22" t="s">
        <v>87</v>
      </c>
      <c r="E1303" s="22" t="s">
        <v>315</v>
      </c>
      <c r="F1303" s="22" t="s">
        <v>113</v>
      </c>
      <c r="G1303" s="18">
        <f>G1304</f>
        <v>126</v>
      </c>
      <c r="H1303" s="18">
        <f t="shared" si="4184"/>
        <v>0</v>
      </c>
      <c r="I1303" s="11">
        <f t="shared" si="4184"/>
        <v>0</v>
      </c>
      <c r="J1303" s="11">
        <f t="shared" si="4184"/>
        <v>0</v>
      </c>
      <c r="K1303" s="11">
        <f t="shared" si="4184"/>
        <v>0</v>
      </c>
      <c r="L1303" s="11">
        <f t="shared" si="4184"/>
        <v>0</v>
      </c>
      <c r="M1303" s="18">
        <f t="shared" si="4184"/>
        <v>126</v>
      </c>
      <c r="N1303" s="18">
        <f t="shared" si="4184"/>
        <v>0</v>
      </c>
      <c r="O1303" s="11">
        <f t="shared" si="4184"/>
        <v>0</v>
      </c>
      <c r="P1303" s="11">
        <f t="shared" si="4184"/>
        <v>0</v>
      </c>
      <c r="Q1303" s="11">
        <f t="shared" si="4184"/>
        <v>0</v>
      </c>
      <c r="R1303" s="11">
        <f t="shared" si="4184"/>
        <v>0</v>
      </c>
      <c r="S1303" s="18">
        <f>S1304</f>
        <v>126</v>
      </c>
      <c r="T1303" s="18">
        <f>T1304</f>
        <v>0</v>
      </c>
      <c r="U1303" s="11">
        <f t="shared" si="4185"/>
        <v>0</v>
      </c>
      <c r="V1303" s="11">
        <f t="shared" si="4185"/>
        <v>0</v>
      </c>
      <c r="W1303" s="11">
        <f t="shared" si="4185"/>
        <v>0</v>
      </c>
      <c r="X1303" s="11">
        <f t="shared" si="4185"/>
        <v>0</v>
      </c>
      <c r="Y1303" s="18">
        <f>Y1304</f>
        <v>126</v>
      </c>
      <c r="Z1303" s="18">
        <f>Z1304</f>
        <v>0</v>
      </c>
      <c r="AA1303" s="11">
        <f t="shared" si="4186"/>
        <v>0</v>
      </c>
      <c r="AB1303" s="11">
        <f t="shared" si="4186"/>
        <v>0</v>
      </c>
      <c r="AC1303" s="11">
        <f t="shared" si="4186"/>
        <v>0</v>
      </c>
      <c r="AD1303" s="11">
        <f t="shared" si="4186"/>
        <v>0</v>
      </c>
      <c r="AE1303" s="18">
        <f>AE1304</f>
        <v>126</v>
      </c>
      <c r="AF1303" s="18">
        <f>AF1304</f>
        <v>0</v>
      </c>
      <c r="AG1303" s="11">
        <f t="shared" si="4187"/>
        <v>0</v>
      </c>
      <c r="AH1303" s="11">
        <f t="shared" si="4187"/>
        <v>0</v>
      </c>
      <c r="AI1303" s="11">
        <f t="shared" si="4187"/>
        <v>0</v>
      </c>
      <c r="AJ1303" s="11">
        <f t="shared" si="4187"/>
        <v>0</v>
      </c>
      <c r="AK1303" s="81">
        <f>AK1304</f>
        <v>126</v>
      </c>
      <c r="AL1303" s="81">
        <f>AL1304</f>
        <v>0</v>
      </c>
      <c r="AM1303" s="11">
        <f t="shared" si="4188"/>
        <v>0</v>
      </c>
      <c r="AN1303" s="11">
        <f t="shared" si="4188"/>
        <v>0</v>
      </c>
      <c r="AO1303" s="11">
        <f t="shared" si="4188"/>
        <v>0</v>
      </c>
      <c r="AP1303" s="11">
        <f t="shared" si="4188"/>
        <v>0</v>
      </c>
      <c r="AQ1303" s="18">
        <f>AQ1304</f>
        <v>126</v>
      </c>
      <c r="AR1303" s="18">
        <f>AR1304</f>
        <v>0</v>
      </c>
      <c r="AS1303" s="11">
        <f t="shared" si="4189"/>
        <v>-10</v>
      </c>
      <c r="AT1303" s="11">
        <f t="shared" si="4189"/>
        <v>0</v>
      </c>
      <c r="AU1303" s="11">
        <f t="shared" si="4189"/>
        <v>0</v>
      </c>
      <c r="AV1303" s="11">
        <f t="shared" si="4189"/>
        <v>0</v>
      </c>
      <c r="AW1303" s="18">
        <f>AW1304</f>
        <v>116</v>
      </c>
      <c r="AX1303" s="18">
        <f>AX1304</f>
        <v>0</v>
      </c>
      <c r="AY1303" s="75">
        <f t="shared" si="4190"/>
        <v>0</v>
      </c>
      <c r="AZ1303" s="75">
        <f t="shared" si="4190"/>
        <v>0</v>
      </c>
      <c r="BA1303" s="75">
        <f t="shared" si="4190"/>
        <v>0</v>
      </c>
      <c r="BB1303" s="75">
        <f t="shared" si="4190"/>
        <v>0</v>
      </c>
      <c r="BC1303" s="81">
        <f>BC1304</f>
        <v>116</v>
      </c>
      <c r="BD1303" s="81">
        <f>BD1304</f>
        <v>0</v>
      </c>
      <c r="BE1303" s="11">
        <f t="shared" si="4191"/>
        <v>0</v>
      </c>
      <c r="BF1303" s="11">
        <f t="shared" si="4191"/>
        <v>0</v>
      </c>
      <c r="BG1303" s="11">
        <f t="shared" si="4191"/>
        <v>0</v>
      </c>
      <c r="BH1303" s="11">
        <f t="shared" si="4191"/>
        <v>0</v>
      </c>
      <c r="BI1303" s="140">
        <f>BI1304</f>
        <v>116</v>
      </c>
      <c r="BJ1303" s="140">
        <f>BJ1304</f>
        <v>0</v>
      </c>
      <c r="BK1303" s="75">
        <f t="shared" si="4192"/>
        <v>0</v>
      </c>
      <c r="BL1303" s="75">
        <f t="shared" si="4192"/>
        <v>0</v>
      </c>
      <c r="BM1303" s="75">
        <f t="shared" si="4192"/>
        <v>0</v>
      </c>
      <c r="BN1303" s="75">
        <f t="shared" si="4192"/>
        <v>0</v>
      </c>
      <c r="BO1303" s="81">
        <f>BO1304</f>
        <v>116</v>
      </c>
      <c r="BP1303" s="81">
        <f>BP1304</f>
        <v>0</v>
      </c>
      <c r="BQ1303" s="11">
        <f t="shared" si="4193"/>
        <v>0</v>
      </c>
      <c r="BR1303" s="11">
        <f t="shared" si="4193"/>
        <v>0</v>
      </c>
      <c r="BS1303" s="11">
        <f t="shared" si="4193"/>
        <v>0</v>
      </c>
      <c r="BT1303" s="11">
        <f t="shared" si="4193"/>
        <v>0</v>
      </c>
      <c r="BU1303" s="18">
        <f>BU1304</f>
        <v>116</v>
      </c>
      <c r="BV1303" s="18">
        <f>BV1304</f>
        <v>0</v>
      </c>
      <c r="BW1303" s="75">
        <f t="shared" si="4194"/>
        <v>0</v>
      </c>
      <c r="BX1303" s="75">
        <f t="shared" si="4194"/>
        <v>0</v>
      </c>
      <c r="BY1303" s="75">
        <f t="shared" si="4194"/>
        <v>0</v>
      </c>
      <c r="BZ1303" s="75">
        <f t="shared" si="4194"/>
        <v>0</v>
      </c>
      <c r="CA1303" s="81">
        <f>CA1304</f>
        <v>116</v>
      </c>
      <c r="CB1303" s="81">
        <f>CB1304</f>
        <v>0</v>
      </c>
      <c r="CC1303" s="75">
        <f t="shared" si="4195"/>
        <v>0</v>
      </c>
      <c r="CD1303" s="75">
        <f t="shared" si="4195"/>
        <v>0</v>
      </c>
      <c r="CE1303" s="75">
        <f t="shared" si="4195"/>
        <v>0</v>
      </c>
      <c r="CF1303" s="75">
        <f t="shared" si="4195"/>
        <v>0</v>
      </c>
      <c r="CG1303" s="81">
        <f>CG1304</f>
        <v>116</v>
      </c>
      <c r="CH1303" s="81">
        <f>CH1304</f>
        <v>0</v>
      </c>
      <c r="CI1303" s="11">
        <f t="shared" si="4196"/>
        <v>0</v>
      </c>
      <c r="CJ1303" s="11">
        <f t="shared" si="4196"/>
        <v>0</v>
      </c>
      <c r="CK1303" s="11">
        <f t="shared" si="4196"/>
        <v>0</v>
      </c>
      <c r="CL1303" s="11">
        <f t="shared" si="4196"/>
        <v>0</v>
      </c>
      <c r="CM1303" s="18">
        <f>CM1304</f>
        <v>116</v>
      </c>
      <c r="CN1303" s="18">
        <f>CN1304</f>
        <v>0</v>
      </c>
      <c r="CO1303" s="11">
        <f t="shared" si="4197"/>
        <v>0</v>
      </c>
      <c r="CP1303" s="11">
        <f t="shared" si="4197"/>
        <v>0</v>
      </c>
      <c r="CQ1303" s="11">
        <f t="shared" si="4197"/>
        <v>0</v>
      </c>
      <c r="CR1303" s="11">
        <f t="shared" si="4197"/>
        <v>0</v>
      </c>
      <c r="CS1303" s="18">
        <f>CS1304</f>
        <v>116</v>
      </c>
      <c r="CT1303" s="18">
        <f>CT1304</f>
        <v>0</v>
      </c>
    </row>
    <row r="1304" spans="1:98">
      <c r="A1304" s="63" t="s">
        <v>309</v>
      </c>
      <c r="B1304" s="22" t="s">
        <v>293</v>
      </c>
      <c r="C1304" s="22" t="s">
        <v>35</v>
      </c>
      <c r="D1304" s="22" t="s">
        <v>87</v>
      </c>
      <c r="E1304" s="22" t="s">
        <v>315</v>
      </c>
      <c r="F1304" s="44" t="s">
        <v>310</v>
      </c>
      <c r="G1304" s="11">
        <v>126</v>
      </c>
      <c r="H1304" s="11"/>
      <c r="I1304" s="11"/>
      <c r="J1304" s="11"/>
      <c r="K1304" s="11"/>
      <c r="L1304" s="11"/>
      <c r="M1304" s="11">
        <f>G1304+I1304+J1304+K1304+L1304</f>
        <v>126</v>
      </c>
      <c r="N1304" s="11">
        <f>H1304+J1304</f>
        <v>0</v>
      </c>
      <c r="O1304" s="11"/>
      <c r="P1304" s="11"/>
      <c r="Q1304" s="11"/>
      <c r="R1304" s="11"/>
      <c r="S1304" s="11">
        <f>M1304+O1304+P1304+Q1304+R1304</f>
        <v>126</v>
      </c>
      <c r="T1304" s="11">
        <f>N1304+P1304</f>
        <v>0</v>
      </c>
      <c r="U1304" s="11"/>
      <c r="V1304" s="11"/>
      <c r="W1304" s="11"/>
      <c r="X1304" s="11"/>
      <c r="Y1304" s="11">
        <f>S1304+U1304+V1304+W1304+X1304</f>
        <v>126</v>
      </c>
      <c r="Z1304" s="11">
        <f>T1304+V1304</f>
        <v>0</v>
      </c>
      <c r="AA1304" s="11"/>
      <c r="AB1304" s="11"/>
      <c r="AC1304" s="11"/>
      <c r="AD1304" s="11"/>
      <c r="AE1304" s="11">
        <f>Y1304+AA1304+AB1304+AC1304+AD1304</f>
        <v>126</v>
      </c>
      <c r="AF1304" s="11">
        <f>Z1304+AB1304</f>
        <v>0</v>
      </c>
      <c r="AG1304" s="11"/>
      <c r="AH1304" s="11"/>
      <c r="AI1304" s="11"/>
      <c r="AJ1304" s="11"/>
      <c r="AK1304" s="75">
        <f>AE1304+AG1304+AH1304+AI1304+AJ1304</f>
        <v>126</v>
      </c>
      <c r="AL1304" s="75">
        <f>AF1304+AH1304</f>
        <v>0</v>
      </c>
      <c r="AM1304" s="11"/>
      <c r="AN1304" s="11"/>
      <c r="AO1304" s="11"/>
      <c r="AP1304" s="11"/>
      <c r="AQ1304" s="11">
        <f>AK1304+AM1304+AN1304+AO1304+AP1304</f>
        <v>126</v>
      </c>
      <c r="AR1304" s="11">
        <f>AL1304+AN1304</f>
        <v>0</v>
      </c>
      <c r="AS1304" s="11">
        <v>-10</v>
      </c>
      <c r="AT1304" s="11"/>
      <c r="AU1304" s="11"/>
      <c r="AV1304" s="11"/>
      <c r="AW1304" s="11">
        <f>AQ1304+AS1304+AT1304+AU1304+AV1304</f>
        <v>116</v>
      </c>
      <c r="AX1304" s="11">
        <f>AR1304+AT1304</f>
        <v>0</v>
      </c>
      <c r="AY1304" s="75"/>
      <c r="AZ1304" s="75"/>
      <c r="BA1304" s="75"/>
      <c r="BB1304" s="75"/>
      <c r="BC1304" s="75">
        <f>AW1304+AY1304+AZ1304+BA1304+BB1304</f>
        <v>116</v>
      </c>
      <c r="BD1304" s="75">
        <f>AX1304+AZ1304</f>
        <v>0</v>
      </c>
      <c r="BE1304" s="11"/>
      <c r="BF1304" s="11"/>
      <c r="BG1304" s="11"/>
      <c r="BH1304" s="11"/>
      <c r="BI1304" s="138">
        <f>BC1304+BE1304+BF1304+BG1304+BH1304</f>
        <v>116</v>
      </c>
      <c r="BJ1304" s="138">
        <f>BD1304+BF1304</f>
        <v>0</v>
      </c>
      <c r="BK1304" s="75"/>
      <c r="BL1304" s="75"/>
      <c r="BM1304" s="75"/>
      <c r="BN1304" s="75"/>
      <c r="BO1304" s="75">
        <f>BI1304+BK1304+BL1304+BM1304+BN1304</f>
        <v>116</v>
      </c>
      <c r="BP1304" s="75">
        <f>BJ1304+BL1304</f>
        <v>0</v>
      </c>
      <c r="BQ1304" s="11"/>
      <c r="BR1304" s="11"/>
      <c r="BS1304" s="11"/>
      <c r="BT1304" s="11"/>
      <c r="BU1304" s="11">
        <f>BO1304+BQ1304+BR1304+BS1304+BT1304</f>
        <v>116</v>
      </c>
      <c r="BV1304" s="11">
        <f>BP1304+BR1304</f>
        <v>0</v>
      </c>
      <c r="BW1304" s="75"/>
      <c r="BX1304" s="75"/>
      <c r="BY1304" s="75"/>
      <c r="BZ1304" s="75"/>
      <c r="CA1304" s="75">
        <f>BU1304+BW1304+BX1304+BY1304+BZ1304</f>
        <v>116</v>
      </c>
      <c r="CB1304" s="75">
        <f>BV1304+BX1304</f>
        <v>0</v>
      </c>
      <c r="CC1304" s="75"/>
      <c r="CD1304" s="75"/>
      <c r="CE1304" s="75"/>
      <c r="CF1304" s="75"/>
      <c r="CG1304" s="75">
        <f>CA1304+CC1304+CD1304+CE1304+CF1304</f>
        <v>116</v>
      </c>
      <c r="CH1304" s="75">
        <f>CB1304+CD1304</f>
        <v>0</v>
      </c>
      <c r="CI1304" s="11"/>
      <c r="CJ1304" s="11"/>
      <c r="CK1304" s="11"/>
      <c r="CL1304" s="11"/>
      <c r="CM1304" s="11">
        <f>CG1304+CI1304+CJ1304+CK1304+CL1304</f>
        <v>116</v>
      </c>
      <c r="CN1304" s="11">
        <f>CH1304+CJ1304</f>
        <v>0</v>
      </c>
      <c r="CO1304" s="11"/>
      <c r="CP1304" s="11"/>
      <c r="CQ1304" s="11"/>
      <c r="CR1304" s="11"/>
      <c r="CS1304" s="11">
        <f>CM1304+CO1304+CP1304+CQ1304+CR1304</f>
        <v>116</v>
      </c>
      <c r="CT1304" s="11">
        <f>CN1304+CP1304</f>
        <v>0</v>
      </c>
    </row>
    <row r="1305" spans="1:98" ht="49.5">
      <c r="A1305" s="51" t="s">
        <v>316</v>
      </c>
      <c r="B1305" s="22" t="s">
        <v>293</v>
      </c>
      <c r="C1305" s="22" t="s">
        <v>35</v>
      </c>
      <c r="D1305" s="22" t="s">
        <v>87</v>
      </c>
      <c r="E1305" s="22" t="s">
        <v>317</v>
      </c>
      <c r="F1305" s="22"/>
      <c r="G1305" s="18">
        <f>G1306</f>
        <v>2788</v>
      </c>
      <c r="H1305" s="18">
        <f t="shared" ref="H1305:R1306" si="4198">H1306</f>
        <v>0</v>
      </c>
      <c r="I1305" s="11">
        <f t="shared" si="4198"/>
        <v>0</v>
      </c>
      <c r="J1305" s="11">
        <f t="shared" si="4198"/>
        <v>0</v>
      </c>
      <c r="K1305" s="11">
        <f t="shared" si="4198"/>
        <v>0</v>
      </c>
      <c r="L1305" s="11">
        <f t="shared" si="4198"/>
        <v>0</v>
      </c>
      <c r="M1305" s="18">
        <f t="shared" si="4198"/>
        <v>2788</v>
      </c>
      <c r="N1305" s="18">
        <f t="shared" si="4198"/>
        <v>0</v>
      </c>
      <c r="O1305" s="11">
        <f t="shared" si="4198"/>
        <v>0</v>
      </c>
      <c r="P1305" s="11">
        <f t="shared" si="4198"/>
        <v>0</v>
      </c>
      <c r="Q1305" s="11">
        <f t="shared" si="4198"/>
        <v>0</v>
      </c>
      <c r="R1305" s="11">
        <f t="shared" si="4198"/>
        <v>0</v>
      </c>
      <c r="S1305" s="18">
        <f>S1306</f>
        <v>2788</v>
      </c>
      <c r="T1305" s="18">
        <f>T1306</f>
        <v>0</v>
      </c>
      <c r="U1305" s="11">
        <f t="shared" ref="U1305:X1306" si="4199">U1306</f>
        <v>0</v>
      </c>
      <c r="V1305" s="11">
        <f t="shared" si="4199"/>
        <v>0</v>
      </c>
      <c r="W1305" s="11">
        <f t="shared" si="4199"/>
        <v>0</v>
      </c>
      <c r="X1305" s="11">
        <f t="shared" si="4199"/>
        <v>0</v>
      </c>
      <c r="Y1305" s="18">
        <f>Y1306</f>
        <v>2788</v>
      </c>
      <c r="Z1305" s="18">
        <f>Z1306</f>
        <v>0</v>
      </c>
      <c r="AA1305" s="11">
        <f t="shared" ref="AA1305:AD1306" si="4200">AA1306</f>
        <v>0</v>
      </c>
      <c r="AB1305" s="11">
        <f t="shared" si="4200"/>
        <v>0</v>
      </c>
      <c r="AC1305" s="11">
        <f t="shared" si="4200"/>
        <v>0</v>
      </c>
      <c r="AD1305" s="11">
        <f t="shared" si="4200"/>
        <v>0</v>
      </c>
      <c r="AE1305" s="18">
        <f>AE1306</f>
        <v>2788</v>
      </c>
      <c r="AF1305" s="18">
        <f>AF1306</f>
        <v>0</v>
      </c>
      <c r="AG1305" s="11">
        <f t="shared" ref="AG1305:AJ1306" si="4201">AG1306</f>
        <v>0</v>
      </c>
      <c r="AH1305" s="11">
        <f t="shared" si="4201"/>
        <v>0</v>
      </c>
      <c r="AI1305" s="11">
        <f t="shared" si="4201"/>
        <v>0</v>
      </c>
      <c r="AJ1305" s="11">
        <f t="shared" si="4201"/>
        <v>0</v>
      </c>
      <c r="AK1305" s="81">
        <f>AK1306</f>
        <v>2788</v>
      </c>
      <c r="AL1305" s="81">
        <f>AL1306</f>
        <v>0</v>
      </c>
      <c r="AM1305" s="11">
        <f t="shared" ref="AM1305:AP1306" si="4202">AM1306</f>
        <v>0</v>
      </c>
      <c r="AN1305" s="11">
        <f t="shared" si="4202"/>
        <v>0</v>
      </c>
      <c r="AO1305" s="11">
        <f t="shared" si="4202"/>
        <v>0</v>
      </c>
      <c r="AP1305" s="11">
        <f t="shared" si="4202"/>
        <v>0</v>
      </c>
      <c r="AQ1305" s="18">
        <f>AQ1306</f>
        <v>2788</v>
      </c>
      <c r="AR1305" s="18">
        <f>AR1306</f>
        <v>0</v>
      </c>
      <c r="AS1305" s="11">
        <f t="shared" ref="AS1305:AV1306" si="4203">AS1306</f>
        <v>-455</v>
      </c>
      <c r="AT1305" s="11">
        <f t="shared" si="4203"/>
        <v>0</v>
      </c>
      <c r="AU1305" s="11">
        <f t="shared" si="4203"/>
        <v>0</v>
      </c>
      <c r="AV1305" s="11">
        <f t="shared" si="4203"/>
        <v>0</v>
      </c>
      <c r="AW1305" s="18">
        <f>AW1306</f>
        <v>2333</v>
      </c>
      <c r="AX1305" s="18">
        <f>AX1306</f>
        <v>0</v>
      </c>
      <c r="AY1305" s="75">
        <f t="shared" ref="AY1305:BB1306" si="4204">AY1306</f>
        <v>0</v>
      </c>
      <c r="AZ1305" s="75">
        <f t="shared" si="4204"/>
        <v>0</v>
      </c>
      <c r="BA1305" s="75">
        <f t="shared" si="4204"/>
        <v>0</v>
      </c>
      <c r="BB1305" s="75">
        <f t="shared" si="4204"/>
        <v>0</v>
      </c>
      <c r="BC1305" s="81">
        <f>BC1306</f>
        <v>2333</v>
      </c>
      <c r="BD1305" s="81">
        <f>BD1306</f>
        <v>0</v>
      </c>
      <c r="BE1305" s="11">
        <f t="shared" ref="BE1305:BH1306" si="4205">BE1306</f>
        <v>0</v>
      </c>
      <c r="BF1305" s="11">
        <f t="shared" si="4205"/>
        <v>0</v>
      </c>
      <c r="BG1305" s="11">
        <f t="shared" si="4205"/>
        <v>0</v>
      </c>
      <c r="BH1305" s="11">
        <f t="shared" si="4205"/>
        <v>0</v>
      </c>
      <c r="BI1305" s="140">
        <f>BI1306</f>
        <v>2333</v>
      </c>
      <c r="BJ1305" s="140">
        <f>BJ1306</f>
        <v>0</v>
      </c>
      <c r="BK1305" s="75">
        <f t="shared" ref="BK1305:BN1306" si="4206">BK1306</f>
        <v>0</v>
      </c>
      <c r="BL1305" s="75">
        <f t="shared" si="4206"/>
        <v>0</v>
      </c>
      <c r="BM1305" s="75">
        <f t="shared" si="4206"/>
        <v>0</v>
      </c>
      <c r="BN1305" s="75">
        <f t="shared" si="4206"/>
        <v>0</v>
      </c>
      <c r="BO1305" s="81">
        <f>BO1306</f>
        <v>2333</v>
      </c>
      <c r="BP1305" s="81">
        <f>BP1306</f>
        <v>0</v>
      </c>
      <c r="BQ1305" s="11">
        <f t="shared" ref="BQ1305:BT1306" si="4207">BQ1306</f>
        <v>0</v>
      </c>
      <c r="BR1305" s="11">
        <f t="shared" si="4207"/>
        <v>0</v>
      </c>
      <c r="BS1305" s="11">
        <f t="shared" si="4207"/>
        <v>0</v>
      </c>
      <c r="BT1305" s="11">
        <f t="shared" si="4207"/>
        <v>0</v>
      </c>
      <c r="BU1305" s="18">
        <f>BU1306</f>
        <v>2333</v>
      </c>
      <c r="BV1305" s="18">
        <f>BV1306</f>
        <v>0</v>
      </c>
      <c r="BW1305" s="75">
        <f t="shared" ref="BW1305:BZ1306" si="4208">BW1306</f>
        <v>0</v>
      </c>
      <c r="BX1305" s="75">
        <f t="shared" si="4208"/>
        <v>0</v>
      </c>
      <c r="BY1305" s="75">
        <f t="shared" si="4208"/>
        <v>0</v>
      </c>
      <c r="BZ1305" s="75">
        <f t="shared" si="4208"/>
        <v>0</v>
      </c>
      <c r="CA1305" s="81">
        <f>CA1306</f>
        <v>2333</v>
      </c>
      <c r="CB1305" s="81">
        <f>CB1306</f>
        <v>0</v>
      </c>
      <c r="CC1305" s="75">
        <f t="shared" ref="CC1305:CF1306" si="4209">CC1306</f>
        <v>0</v>
      </c>
      <c r="CD1305" s="75">
        <f t="shared" si="4209"/>
        <v>0</v>
      </c>
      <c r="CE1305" s="75">
        <f t="shared" si="4209"/>
        <v>0</v>
      </c>
      <c r="CF1305" s="75">
        <f t="shared" si="4209"/>
        <v>0</v>
      </c>
      <c r="CG1305" s="81">
        <f>CG1306</f>
        <v>2333</v>
      </c>
      <c r="CH1305" s="81">
        <f>CH1306</f>
        <v>0</v>
      </c>
      <c r="CI1305" s="11">
        <f t="shared" ref="CI1305:CL1306" si="4210">CI1306</f>
        <v>0</v>
      </c>
      <c r="CJ1305" s="11">
        <f t="shared" si="4210"/>
        <v>0</v>
      </c>
      <c r="CK1305" s="11">
        <f t="shared" si="4210"/>
        <v>0</v>
      </c>
      <c r="CL1305" s="11">
        <f t="shared" si="4210"/>
        <v>0</v>
      </c>
      <c r="CM1305" s="18">
        <f>CM1306</f>
        <v>2333</v>
      </c>
      <c r="CN1305" s="18">
        <f>CN1306</f>
        <v>0</v>
      </c>
      <c r="CO1305" s="11">
        <f t="shared" ref="CO1305:CR1306" si="4211">CO1306</f>
        <v>0</v>
      </c>
      <c r="CP1305" s="11">
        <f t="shared" si="4211"/>
        <v>0</v>
      </c>
      <c r="CQ1305" s="11">
        <f t="shared" si="4211"/>
        <v>0</v>
      </c>
      <c r="CR1305" s="11">
        <f t="shared" si="4211"/>
        <v>0</v>
      </c>
      <c r="CS1305" s="18">
        <f>CS1306</f>
        <v>2333</v>
      </c>
      <c r="CT1305" s="18">
        <f>CT1306</f>
        <v>0</v>
      </c>
    </row>
    <row r="1306" spans="1:98">
      <c r="A1306" s="63" t="s">
        <v>112</v>
      </c>
      <c r="B1306" s="22" t="s">
        <v>293</v>
      </c>
      <c r="C1306" s="22" t="s">
        <v>35</v>
      </c>
      <c r="D1306" s="22" t="s">
        <v>87</v>
      </c>
      <c r="E1306" s="22" t="s">
        <v>317</v>
      </c>
      <c r="F1306" s="22" t="s">
        <v>113</v>
      </c>
      <c r="G1306" s="18">
        <f>G1307</f>
        <v>2788</v>
      </c>
      <c r="H1306" s="18">
        <f t="shared" si="4198"/>
        <v>0</v>
      </c>
      <c r="I1306" s="11">
        <f t="shared" si="4198"/>
        <v>0</v>
      </c>
      <c r="J1306" s="11">
        <f t="shared" si="4198"/>
        <v>0</v>
      </c>
      <c r="K1306" s="11">
        <f t="shared" si="4198"/>
        <v>0</v>
      </c>
      <c r="L1306" s="11">
        <f t="shared" si="4198"/>
        <v>0</v>
      </c>
      <c r="M1306" s="18">
        <f t="shared" si="4198"/>
        <v>2788</v>
      </c>
      <c r="N1306" s="18">
        <f t="shared" si="4198"/>
        <v>0</v>
      </c>
      <c r="O1306" s="11">
        <f t="shared" si="4198"/>
        <v>0</v>
      </c>
      <c r="P1306" s="11">
        <f t="shared" si="4198"/>
        <v>0</v>
      </c>
      <c r="Q1306" s="11">
        <f t="shared" si="4198"/>
        <v>0</v>
      </c>
      <c r="R1306" s="11">
        <f t="shared" si="4198"/>
        <v>0</v>
      </c>
      <c r="S1306" s="18">
        <f>S1307</f>
        <v>2788</v>
      </c>
      <c r="T1306" s="18">
        <f>T1307</f>
        <v>0</v>
      </c>
      <c r="U1306" s="11">
        <f t="shared" si="4199"/>
        <v>0</v>
      </c>
      <c r="V1306" s="11">
        <f t="shared" si="4199"/>
        <v>0</v>
      </c>
      <c r="W1306" s="11">
        <f t="shared" si="4199"/>
        <v>0</v>
      </c>
      <c r="X1306" s="11">
        <f t="shared" si="4199"/>
        <v>0</v>
      </c>
      <c r="Y1306" s="18">
        <f>Y1307</f>
        <v>2788</v>
      </c>
      <c r="Z1306" s="18">
        <f>Z1307</f>
        <v>0</v>
      </c>
      <c r="AA1306" s="11">
        <f t="shared" si="4200"/>
        <v>0</v>
      </c>
      <c r="AB1306" s="11">
        <f t="shared" si="4200"/>
        <v>0</v>
      </c>
      <c r="AC1306" s="11">
        <f t="shared" si="4200"/>
        <v>0</v>
      </c>
      <c r="AD1306" s="11">
        <f t="shared" si="4200"/>
        <v>0</v>
      </c>
      <c r="AE1306" s="18">
        <f>AE1307</f>
        <v>2788</v>
      </c>
      <c r="AF1306" s="18">
        <f>AF1307</f>
        <v>0</v>
      </c>
      <c r="AG1306" s="11">
        <f t="shared" si="4201"/>
        <v>0</v>
      </c>
      <c r="AH1306" s="11">
        <f t="shared" si="4201"/>
        <v>0</v>
      </c>
      <c r="AI1306" s="11">
        <f t="shared" si="4201"/>
        <v>0</v>
      </c>
      <c r="AJ1306" s="11">
        <f t="shared" si="4201"/>
        <v>0</v>
      </c>
      <c r="AK1306" s="81">
        <f>AK1307</f>
        <v>2788</v>
      </c>
      <c r="AL1306" s="81">
        <f>AL1307</f>
        <v>0</v>
      </c>
      <c r="AM1306" s="11">
        <f t="shared" si="4202"/>
        <v>0</v>
      </c>
      <c r="AN1306" s="11">
        <f t="shared" si="4202"/>
        <v>0</v>
      </c>
      <c r="AO1306" s="11">
        <f t="shared" si="4202"/>
        <v>0</v>
      </c>
      <c r="AP1306" s="11">
        <f t="shared" si="4202"/>
        <v>0</v>
      </c>
      <c r="AQ1306" s="18">
        <f>AQ1307</f>
        <v>2788</v>
      </c>
      <c r="AR1306" s="18">
        <f>AR1307</f>
        <v>0</v>
      </c>
      <c r="AS1306" s="11">
        <f t="shared" si="4203"/>
        <v>-455</v>
      </c>
      <c r="AT1306" s="11">
        <f t="shared" si="4203"/>
        <v>0</v>
      </c>
      <c r="AU1306" s="11">
        <f t="shared" si="4203"/>
        <v>0</v>
      </c>
      <c r="AV1306" s="11">
        <f t="shared" si="4203"/>
        <v>0</v>
      </c>
      <c r="AW1306" s="18">
        <f>AW1307</f>
        <v>2333</v>
      </c>
      <c r="AX1306" s="18">
        <f>AX1307</f>
        <v>0</v>
      </c>
      <c r="AY1306" s="75">
        <f t="shared" si="4204"/>
        <v>0</v>
      </c>
      <c r="AZ1306" s="75">
        <f t="shared" si="4204"/>
        <v>0</v>
      </c>
      <c r="BA1306" s="75">
        <f t="shared" si="4204"/>
        <v>0</v>
      </c>
      <c r="BB1306" s="75">
        <f t="shared" si="4204"/>
        <v>0</v>
      </c>
      <c r="BC1306" s="81">
        <f>BC1307</f>
        <v>2333</v>
      </c>
      <c r="BD1306" s="81">
        <f>BD1307</f>
        <v>0</v>
      </c>
      <c r="BE1306" s="11">
        <f t="shared" si="4205"/>
        <v>0</v>
      </c>
      <c r="BF1306" s="11">
        <f t="shared" si="4205"/>
        <v>0</v>
      </c>
      <c r="BG1306" s="11">
        <f t="shared" si="4205"/>
        <v>0</v>
      </c>
      <c r="BH1306" s="11">
        <f t="shared" si="4205"/>
        <v>0</v>
      </c>
      <c r="BI1306" s="140">
        <f>BI1307</f>
        <v>2333</v>
      </c>
      <c r="BJ1306" s="140">
        <f>BJ1307</f>
        <v>0</v>
      </c>
      <c r="BK1306" s="75">
        <f t="shared" si="4206"/>
        <v>0</v>
      </c>
      <c r="BL1306" s="75">
        <f t="shared" si="4206"/>
        <v>0</v>
      </c>
      <c r="BM1306" s="75">
        <f t="shared" si="4206"/>
        <v>0</v>
      </c>
      <c r="BN1306" s="75">
        <f t="shared" si="4206"/>
        <v>0</v>
      </c>
      <c r="BO1306" s="81">
        <f>BO1307</f>
        <v>2333</v>
      </c>
      <c r="BP1306" s="81">
        <f>BP1307</f>
        <v>0</v>
      </c>
      <c r="BQ1306" s="11">
        <f t="shared" si="4207"/>
        <v>0</v>
      </c>
      <c r="BR1306" s="11">
        <f t="shared" si="4207"/>
        <v>0</v>
      </c>
      <c r="BS1306" s="11">
        <f t="shared" si="4207"/>
        <v>0</v>
      </c>
      <c r="BT1306" s="11">
        <f t="shared" si="4207"/>
        <v>0</v>
      </c>
      <c r="BU1306" s="18">
        <f>BU1307</f>
        <v>2333</v>
      </c>
      <c r="BV1306" s="18">
        <f>BV1307</f>
        <v>0</v>
      </c>
      <c r="BW1306" s="75">
        <f t="shared" si="4208"/>
        <v>0</v>
      </c>
      <c r="BX1306" s="75">
        <f t="shared" si="4208"/>
        <v>0</v>
      </c>
      <c r="BY1306" s="75">
        <f t="shared" si="4208"/>
        <v>0</v>
      </c>
      <c r="BZ1306" s="75">
        <f t="shared" si="4208"/>
        <v>0</v>
      </c>
      <c r="CA1306" s="81">
        <f>CA1307</f>
        <v>2333</v>
      </c>
      <c r="CB1306" s="81">
        <f>CB1307</f>
        <v>0</v>
      </c>
      <c r="CC1306" s="75">
        <f t="shared" si="4209"/>
        <v>0</v>
      </c>
      <c r="CD1306" s="75">
        <f t="shared" si="4209"/>
        <v>0</v>
      </c>
      <c r="CE1306" s="75">
        <f t="shared" si="4209"/>
        <v>0</v>
      </c>
      <c r="CF1306" s="75">
        <f t="shared" si="4209"/>
        <v>0</v>
      </c>
      <c r="CG1306" s="81">
        <f>CG1307</f>
        <v>2333</v>
      </c>
      <c r="CH1306" s="81">
        <f>CH1307</f>
        <v>0</v>
      </c>
      <c r="CI1306" s="11">
        <f t="shared" si="4210"/>
        <v>0</v>
      </c>
      <c r="CJ1306" s="11">
        <f t="shared" si="4210"/>
        <v>0</v>
      </c>
      <c r="CK1306" s="11">
        <f t="shared" si="4210"/>
        <v>0</v>
      </c>
      <c r="CL1306" s="11">
        <f t="shared" si="4210"/>
        <v>0</v>
      </c>
      <c r="CM1306" s="18">
        <f>CM1307</f>
        <v>2333</v>
      </c>
      <c r="CN1306" s="18">
        <f>CN1307</f>
        <v>0</v>
      </c>
      <c r="CO1306" s="11">
        <f t="shared" si="4211"/>
        <v>0</v>
      </c>
      <c r="CP1306" s="11">
        <f t="shared" si="4211"/>
        <v>0</v>
      </c>
      <c r="CQ1306" s="11">
        <f t="shared" si="4211"/>
        <v>0</v>
      </c>
      <c r="CR1306" s="11">
        <f t="shared" si="4211"/>
        <v>0</v>
      </c>
      <c r="CS1306" s="18">
        <f>CS1307</f>
        <v>2333</v>
      </c>
      <c r="CT1306" s="18">
        <f>CT1307</f>
        <v>0</v>
      </c>
    </row>
    <row r="1307" spans="1:98">
      <c r="A1307" s="63" t="s">
        <v>309</v>
      </c>
      <c r="B1307" s="22" t="s">
        <v>293</v>
      </c>
      <c r="C1307" s="22" t="s">
        <v>35</v>
      </c>
      <c r="D1307" s="22" t="s">
        <v>87</v>
      </c>
      <c r="E1307" s="22" t="s">
        <v>317</v>
      </c>
      <c r="F1307" s="44" t="s">
        <v>310</v>
      </c>
      <c r="G1307" s="11">
        <v>2788</v>
      </c>
      <c r="H1307" s="11"/>
      <c r="I1307" s="11"/>
      <c r="J1307" s="11"/>
      <c r="K1307" s="11"/>
      <c r="L1307" s="11"/>
      <c r="M1307" s="11">
        <f>G1307+I1307+J1307+K1307+L1307</f>
        <v>2788</v>
      </c>
      <c r="N1307" s="11">
        <f>H1307+J1307</f>
        <v>0</v>
      </c>
      <c r="O1307" s="11"/>
      <c r="P1307" s="11"/>
      <c r="Q1307" s="11"/>
      <c r="R1307" s="11"/>
      <c r="S1307" s="11">
        <f>M1307+O1307+P1307+Q1307+R1307</f>
        <v>2788</v>
      </c>
      <c r="T1307" s="11">
        <f>N1307+P1307</f>
        <v>0</v>
      </c>
      <c r="U1307" s="11"/>
      <c r="V1307" s="11"/>
      <c r="W1307" s="11"/>
      <c r="X1307" s="11"/>
      <c r="Y1307" s="11">
        <f>S1307+U1307+V1307+W1307+X1307</f>
        <v>2788</v>
      </c>
      <c r="Z1307" s="11">
        <f>T1307+V1307</f>
        <v>0</v>
      </c>
      <c r="AA1307" s="11"/>
      <c r="AB1307" s="11"/>
      <c r="AC1307" s="11"/>
      <c r="AD1307" s="11"/>
      <c r="AE1307" s="11">
        <f>Y1307+AA1307+AB1307+AC1307+AD1307</f>
        <v>2788</v>
      </c>
      <c r="AF1307" s="11">
        <f>Z1307+AB1307</f>
        <v>0</v>
      </c>
      <c r="AG1307" s="11"/>
      <c r="AH1307" s="11"/>
      <c r="AI1307" s="11"/>
      <c r="AJ1307" s="11"/>
      <c r="AK1307" s="75">
        <f>AE1307+AG1307+AH1307+AI1307+AJ1307</f>
        <v>2788</v>
      </c>
      <c r="AL1307" s="75">
        <f>AF1307+AH1307</f>
        <v>0</v>
      </c>
      <c r="AM1307" s="11"/>
      <c r="AN1307" s="11"/>
      <c r="AO1307" s="11"/>
      <c r="AP1307" s="11"/>
      <c r="AQ1307" s="11">
        <f>AK1307+AM1307+AN1307+AO1307+AP1307</f>
        <v>2788</v>
      </c>
      <c r="AR1307" s="11">
        <f>AL1307+AN1307</f>
        <v>0</v>
      </c>
      <c r="AS1307" s="11">
        <v>-455</v>
      </c>
      <c r="AT1307" s="11"/>
      <c r="AU1307" s="11"/>
      <c r="AV1307" s="11"/>
      <c r="AW1307" s="11">
        <f>AQ1307+AS1307+AT1307+AU1307+AV1307</f>
        <v>2333</v>
      </c>
      <c r="AX1307" s="11">
        <f>AR1307+AT1307</f>
        <v>0</v>
      </c>
      <c r="AY1307" s="75"/>
      <c r="AZ1307" s="75"/>
      <c r="BA1307" s="75"/>
      <c r="BB1307" s="75"/>
      <c r="BC1307" s="75">
        <f>AW1307+AY1307+AZ1307+BA1307+BB1307</f>
        <v>2333</v>
      </c>
      <c r="BD1307" s="75">
        <f>AX1307+AZ1307</f>
        <v>0</v>
      </c>
      <c r="BE1307" s="11"/>
      <c r="BF1307" s="11"/>
      <c r="BG1307" s="11"/>
      <c r="BH1307" s="11"/>
      <c r="BI1307" s="138">
        <f>BC1307+BE1307+BF1307+BG1307+BH1307</f>
        <v>2333</v>
      </c>
      <c r="BJ1307" s="138">
        <f>BD1307+BF1307</f>
        <v>0</v>
      </c>
      <c r="BK1307" s="75"/>
      <c r="BL1307" s="75"/>
      <c r="BM1307" s="75"/>
      <c r="BN1307" s="75"/>
      <c r="BO1307" s="75">
        <f>BI1307+BK1307+BL1307+BM1307+BN1307</f>
        <v>2333</v>
      </c>
      <c r="BP1307" s="75">
        <f>BJ1307+BL1307</f>
        <v>0</v>
      </c>
      <c r="BQ1307" s="11"/>
      <c r="BR1307" s="11"/>
      <c r="BS1307" s="11"/>
      <c r="BT1307" s="11"/>
      <c r="BU1307" s="11">
        <f>BO1307+BQ1307+BR1307+BS1307+BT1307</f>
        <v>2333</v>
      </c>
      <c r="BV1307" s="11">
        <f>BP1307+BR1307</f>
        <v>0</v>
      </c>
      <c r="BW1307" s="75"/>
      <c r="BX1307" s="75"/>
      <c r="BY1307" s="75"/>
      <c r="BZ1307" s="75"/>
      <c r="CA1307" s="75">
        <f>BU1307+BW1307+BX1307+BY1307+BZ1307</f>
        <v>2333</v>
      </c>
      <c r="CB1307" s="75">
        <f>BV1307+BX1307</f>
        <v>0</v>
      </c>
      <c r="CC1307" s="75"/>
      <c r="CD1307" s="75"/>
      <c r="CE1307" s="75"/>
      <c r="CF1307" s="75"/>
      <c r="CG1307" s="75">
        <f>CA1307+CC1307+CD1307+CE1307+CF1307</f>
        <v>2333</v>
      </c>
      <c r="CH1307" s="75">
        <f>CB1307+CD1307</f>
        <v>0</v>
      </c>
      <c r="CI1307" s="11"/>
      <c r="CJ1307" s="11"/>
      <c r="CK1307" s="11"/>
      <c r="CL1307" s="11"/>
      <c r="CM1307" s="11">
        <f>CG1307+CI1307+CJ1307+CK1307+CL1307</f>
        <v>2333</v>
      </c>
      <c r="CN1307" s="11">
        <f>CH1307+CJ1307</f>
        <v>0</v>
      </c>
      <c r="CO1307" s="11"/>
      <c r="CP1307" s="11"/>
      <c r="CQ1307" s="11"/>
      <c r="CR1307" s="11"/>
      <c r="CS1307" s="11">
        <f>CM1307+CO1307+CP1307+CQ1307+CR1307</f>
        <v>2333</v>
      </c>
      <c r="CT1307" s="11">
        <f>CN1307+CP1307</f>
        <v>0</v>
      </c>
    </row>
    <row r="1308" spans="1:98" ht="33">
      <c r="A1308" s="51" t="s">
        <v>318</v>
      </c>
      <c r="B1308" s="22" t="s">
        <v>293</v>
      </c>
      <c r="C1308" s="22" t="s">
        <v>35</v>
      </c>
      <c r="D1308" s="22" t="s">
        <v>87</v>
      </c>
      <c r="E1308" s="22" t="s">
        <v>319</v>
      </c>
      <c r="F1308" s="22"/>
      <c r="G1308" s="18">
        <f>G1309</f>
        <v>1309</v>
      </c>
      <c r="H1308" s="18">
        <f t="shared" ref="H1308:R1309" si="4212">H1309</f>
        <v>0</v>
      </c>
      <c r="I1308" s="11">
        <f t="shared" si="4212"/>
        <v>0</v>
      </c>
      <c r="J1308" s="11">
        <f t="shared" si="4212"/>
        <v>0</v>
      </c>
      <c r="K1308" s="11">
        <f t="shared" si="4212"/>
        <v>0</v>
      </c>
      <c r="L1308" s="11">
        <f t="shared" si="4212"/>
        <v>0</v>
      </c>
      <c r="M1308" s="18">
        <f t="shared" si="4212"/>
        <v>1309</v>
      </c>
      <c r="N1308" s="18">
        <f t="shared" si="4212"/>
        <v>0</v>
      </c>
      <c r="O1308" s="11">
        <f t="shared" si="4212"/>
        <v>0</v>
      </c>
      <c r="P1308" s="11">
        <f t="shared" si="4212"/>
        <v>0</v>
      </c>
      <c r="Q1308" s="11">
        <f t="shared" si="4212"/>
        <v>0</v>
      </c>
      <c r="R1308" s="11">
        <f t="shared" si="4212"/>
        <v>0</v>
      </c>
      <c r="S1308" s="18">
        <f>S1309</f>
        <v>1309</v>
      </c>
      <c r="T1308" s="18">
        <f>T1309</f>
        <v>0</v>
      </c>
      <c r="U1308" s="11">
        <f t="shared" ref="U1308:X1309" si="4213">U1309</f>
        <v>0</v>
      </c>
      <c r="V1308" s="11">
        <f t="shared" si="4213"/>
        <v>0</v>
      </c>
      <c r="W1308" s="11">
        <f t="shared" si="4213"/>
        <v>0</v>
      </c>
      <c r="X1308" s="11">
        <f t="shared" si="4213"/>
        <v>0</v>
      </c>
      <c r="Y1308" s="18">
        <f>Y1309</f>
        <v>1309</v>
      </c>
      <c r="Z1308" s="18">
        <f>Z1309</f>
        <v>0</v>
      </c>
      <c r="AA1308" s="11">
        <f t="shared" ref="AA1308:AD1309" si="4214">AA1309</f>
        <v>0</v>
      </c>
      <c r="AB1308" s="11">
        <f t="shared" si="4214"/>
        <v>0</v>
      </c>
      <c r="AC1308" s="11">
        <f t="shared" si="4214"/>
        <v>0</v>
      </c>
      <c r="AD1308" s="11">
        <f t="shared" si="4214"/>
        <v>0</v>
      </c>
      <c r="AE1308" s="18">
        <f>AE1309</f>
        <v>1309</v>
      </c>
      <c r="AF1308" s="18">
        <f>AF1309</f>
        <v>0</v>
      </c>
      <c r="AG1308" s="11">
        <f t="shared" ref="AG1308:AJ1309" si="4215">AG1309</f>
        <v>0</v>
      </c>
      <c r="AH1308" s="11">
        <f t="shared" si="4215"/>
        <v>0</v>
      </c>
      <c r="AI1308" s="11">
        <f t="shared" si="4215"/>
        <v>0</v>
      </c>
      <c r="AJ1308" s="11">
        <f t="shared" si="4215"/>
        <v>0</v>
      </c>
      <c r="AK1308" s="81">
        <f>AK1309</f>
        <v>1309</v>
      </c>
      <c r="AL1308" s="81">
        <f>AL1309</f>
        <v>0</v>
      </c>
      <c r="AM1308" s="11">
        <f t="shared" ref="AM1308:AP1309" si="4216">AM1309</f>
        <v>0</v>
      </c>
      <c r="AN1308" s="11">
        <f t="shared" si="4216"/>
        <v>0</v>
      </c>
      <c r="AO1308" s="11">
        <f t="shared" si="4216"/>
        <v>0</v>
      </c>
      <c r="AP1308" s="11">
        <f t="shared" si="4216"/>
        <v>0</v>
      </c>
      <c r="AQ1308" s="18">
        <f>AQ1309</f>
        <v>1309</v>
      </c>
      <c r="AR1308" s="18">
        <f>AR1309</f>
        <v>0</v>
      </c>
      <c r="AS1308" s="11">
        <f t="shared" ref="AS1308:AV1309" si="4217">AS1309</f>
        <v>0</v>
      </c>
      <c r="AT1308" s="11">
        <f t="shared" si="4217"/>
        <v>0</v>
      </c>
      <c r="AU1308" s="11">
        <f t="shared" si="4217"/>
        <v>0</v>
      </c>
      <c r="AV1308" s="11">
        <f t="shared" si="4217"/>
        <v>0</v>
      </c>
      <c r="AW1308" s="18">
        <f>AW1309</f>
        <v>1309</v>
      </c>
      <c r="AX1308" s="18">
        <f>AX1309</f>
        <v>0</v>
      </c>
      <c r="AY1308" s="75">
        <f t="shared" ref="AY1308:BB1309" si="4218">AY1309</f>
        <v>0</v>
      </c>
      <c r="AZ1308" s="75">
        <f t="shared" si="4218"/>
        <v>0</v>
      </c>
      <c r="BA1308" s="75">
        <f t="shared" si="4218"/>
        <v>0</v>
      </c>
      <c r="BB1308" s="75">
        <f t="shared" si="4218"/>
        <v>0</v>
      </c>
      <c r="BC1308" s="81">
        <f>BC1309</f>
        <v>1309</v>
      </c>
      <c r="BD1308" s="81">
        <f>BD1309</f>
        <v>0</v>
      </c>
      <c r="BE1308" s="11">
        <f t="shared" ref="BE1308:BH1309" si="4219">BE1309</f>
        <v>0</v>
      </c>
      <c r="BF1308" s="11">
        <f t="shared" si="4219"/>
        <v>0</v>
      </c>
      <c r="BG1308" s="11">
        <f t="shared" si="4219"/>
        <v>0</v>
      </c>
      <c r="BH1308" s="11">
        <f t="shared" si="4219"/>
        <v>0</v>
      </c>
      <c r="BI1308" s="140">
        <f>BI1309</f>
        <v>1309</v>
      </c>
      <c r="BJ1308" s="140">
        <f>BJ1309</f>
        <v>0</v>
      </c>
      <c r="BK1308" s="75">
        <f t="shared" ref="BK1308:BN1309" si="4220">BK1309</f>
        <v>0</v>
      </c>
      <c r="BL1308" s="75">
        <f t="shared" si="4220"/>
        <v>0</v>
      </c>
      <c r="BM1308" s="75">
        <f t="shared" si="4220"/>
        <v>0</v>
      </c>
      <c r="BN1308" s="75">
        <f t="shared" si="4220"/>
        <v>0</v>
      </c>
      <c r="BO1308" s="81">
        <f>BO1309</f>
        <v>1309</v>
      </c>
      <c r="BP1308" s="81">
        <f>BP1309</f>
        <v>0</v>
      </c>
      <c r="BQ1308" s="11">
        <f t="shared" ref="BQ1308:BT1309" si="4221">BQ1309</f>
        <v>0</v>
      </c>
      <c r="BR1308" s="11">
        <f t="shared" si="4221"/>
        <v>0</v>
      </c>
      <c r="BS1308" s="11">
        <f t="shared" si="4221"/>
        <v>0</v>
      </c>
      <c r="BT1308" s="11">
        <f t="shared" si="4221"/>
        <v>0</v>
      </c>
      <c r="BU1308" s="18">
        <f>BU1309</f>
        <v>1309</v>
      </c>
      <c r="BV1308" s="18">
        <f>BV1309</f>
        <v>0</v>
      </c>
      <c r="BW1308" s="75">
        <f t="shared" ref="BW1308:BZ1309" si="4222">BW1309</f>
        <v>0</v>
      </c>
      <c r="BX1308" s="75">
        <f t="shared" si="4222"/>
        <v>0</v>
      </c>
      <c r="BY1308" s="75">
        <f t="shared" si="4222"/>
        <v>0</v>
      </c>
      <c r="BZ1308" s="75">
        <f t="shared" si="4222"/>
        <v>0</v>
      </c>
      <c r="CA1308" s="81">
        <f>CA1309</f>
        <v>1309</v>
      </c>
      <c r="CB1308" s="81">
        <f>CB1309</f>
        <v>0</v>
      </c>
      <c r="CC1308" s="75">
        <f t="shared" ref="CC1308:CF1309" si="4223">CC1309</f>
        <v>0</v>
      </c>
      <c r="CD1308" s="75">
        <f t="shared" si="4223"/>
        <v>0</v>
      </c>
      <c r="CE1308" s="75">
        <f t="shared" si="4223"/>
        <v>0</v>
      </c>
      <c r="CF1308" s="75">
        <f t="shared" si="4223"/>
        <v>0</v>
      </c>
      <c r="CG1308" s="81">
        <f>CG1309</f>
        <v>1309</v>
      </c>
      <c r="CH1308" s="81">
        <f>CH1309</f>
        <v>0</v>
      </c>
      <c r="CI1308" s="11">
        <f t="shared" ref="CI1308:CL1309" si="4224">CI1309</f>
        <v>0</v>
      </c>
      <c r="CJ1308" s="11">
        <f t="shared" si="4224"/>
        <v>0</v>
      </c>
      <c r="CK1308" s="11">
        <f t="shared" si="4224"/>
        <v>0</v>
      </c>
      <c r="CL1308" s="11">
        <f t="shared" si="4224"/>
        <v>0</v>
      </c>
      <c r="CM1308" s="18">
        <f>CM1309</f>
        <v>1309</v>
      </c>
      <c r="CN1308" s="18">
        <f>CN1309</f>
        <v>0</v>
      </c>
      <c r="CO1308" s="11">
        <f t="shared" ref="CO1308:CR1309" si="4225">CO1309</f>
        <v>0</v>
      </c>
      <c r="CP1308" s="11">
        <f t="shared" si="4225"/>
        <v>0</v>
      </c>
      <c r="CQ1308" s="11">
        <f t="shared" si="4225"/>
        <v>0</v>
      </c>
      <c r="CR1308" s="11">
        <f t="shared" si="4225"/>
        <v>0</v>
      </c>
      <c r="CS1308" s="18">
        <f>CS1309</f>
        <v>1309</v>
      </c>
      <c r="CT1308" s="18">
        <f>CT1309</f>
        <v>0</v>
      </c>
    </row>
    <row r="1309" spans="1:98">
      <c r="A1309" s="63" t="s">
        <v>112</v>
      </c>
      <c r="B1309" s="22" t="s">
        <v>293</v>
      </c>
      <c r="C1309" s="22" t="s">
        <v>35</v>
      </c>
      <c r="D1309" s="22" t="s">
        <v>87</v>
      </c>
      <c r="E1309" s="22" t="s">
        <v>319</v>
      </c>
      <c r="F1309" s="22" t="s">
        <v>113</v>
      </c>
      <c r="G1309" s="18">
        <f>G1310</f>
        <v>1309</v>
      </c>
      <c r="H1309" s="18">
        <f t="shared" si="4212"/>
        <v>0</v>
      </c>
      <c r="I1309" s="11">
        <f t="shared" si="4212"/>
        <v>0</v>
      </c>
      <c r="J1309" s="11">
        <f t="shared" si="4212"/>
        <v>0</v>
      </c>
      <c r="K1309" s="11">
        <f t="shared" si="4212"/>
        <v>0</v>
      </c>
      <c r="L1309" s="11">
        <f t="shared" si="4212"/>
        <v>0</v>
      </c>
      <c r="M1309" s="18">
        <f t="shared" si="4212"/>
        <v>1309</v>
      </c>
      <c r="N1309" s="18">
        <f t="shared" si="4212"/>
        <v>0</v>
      </c>
      <c r="O1309" s="11">
        <f t="shared" si="4212"/>
        <v>0</v>
      </c>
      <c r="P1309" s="11">
        <f t="shared" si="4212"/>
        <v>0</v>
      </c>
      <c r="Q1309" s="11">
        <f t="shared" si="4212"/>
        <v>0</v>
      </c>
      <c r="R1309" s="11">
        <f t="shared" si="4212"/>
        <v>0</v>
      </c>
      <c r="S1309" s="18">
        <f>S1310</f>
        <v>1309</v>
      </c>
      <c r="T1309" s="18">
        <f>T1310</f>
        <v>0</v>
      </c>
      <c r="U1309" s="11">
        <f t="shared" si="4213"/>
        <v>0</v>
      </c>
      <c r="V1309" s="11">
        <f t="shared" si="4213"/>
        <v>0</v>
      </c>
      <c r="W1309" s="11">
        <f t="shared" si="4213"/>
        <v>0</v>
      </c>
      <c r="X1309" s="11">
        <f t="shared" si="4213"/>
        <v>0</v>
      </c>
      <c r="Y1309" s="18">
        <f>Y1310</f>
        <v>1309</v>
      </c>
      <c r="Z1309" s="18">
        <f>Z1310</f>
        <v>0</v>
      </c>
      <c r="AA1309" s="11">
        <f t="shared" si="4214"/>
        <v>0</v>
      </c>
      <c r="AB1309" s="11">
        <f t="shared" si="4214"/>
        <v>0</v>
      </c>
      <c r="AC1309" s="11">
        <f t="shared" si="4214"/>
        <v>0</v>
      </c>
      <c r="AD1309" s="11">
        <f t="shared" si="4214"/>
        <v>0</v>
      </c>
      <c r="AE1309" s="18">
        <f>AE1310</f>
        <v>1309</v>
      </c>
      <c r="AF1309" s="18">
        <f>AF1310</f>
        <v>0</v>
      </c>
      <c r="AG1309" s="11">
        <f t="shared" si="4215"/>
        <v>0</v>
      </c>
      <c r="AH1309" s="11">
        <f t="shared" si="4215"/>
        <v>0</v>
      </c>
      <c r="AI1309" s="11">
        <f t="shared" si="4215"/>
        <v>0</v>
      </c>
      <c r="AJ1309" s="11">
        <f t="shared" si="4215"/>
        <v>0</v>
      </c>
      <c r="AK1309" s="81">
        <f>AK1310</f>
        <v>1309</v>
      </c>
      <c r="AL1309" s="81">
        <f>AL1310</f>
        <v>0</v>
      </c>
      <c r="AM1309" s="11">
        <f t="shared" si="4216"/>
        <v>0</v>
      </c>
      <c r="AN1309" s="11">
        <f t="shared" si="4216"/>
        <v>0</v>
      </c>
      <c r="AO1309" s="11">
        <f t="shared" si="4216"/>
        <v>0</v>
      </c>
      <c r="AP1309" s="11">
        <f t="shared" si="4216"/>
        <v>0</v>
      </c>
      <c r="AQ1309" s="18">
        <f>AQ1310</f>
        <v>1309</v>
      </c>
      <c r="AR1309" s="18">
        <f>AR1310</f>
        <v>0</v>
      </c>
      <c r="AS1309" s="11">
        <f t="shared" si="4217"/>
        <v>0</v>
      </c>
      <c r="AT1309" s="11">
        <f t="shared" si="4217"/>
        <v>0</v>
      </c>
      <c r="AU1309" s="11">
        <f t="shared" si="4217"/>
        <v>0</v>
      </c>
      <c r="AV1309" s="11">
        <f t="shared" si="4217"/>
        <v>0</v>
      </c>
      <c r="AW1309" s="18">
        <f>AW1310</f>
        <v>1309</v>
      </c>
      <c r="AX1309" s="18">
        <f>AX1310</f>
        <v>0</v>
      </c>
      <c r="AY1309" s="75">
        <f t="shared" si="4218"/>
        <v>0</v>
      </c>
      <c r="AZ1309" s="75">
        <f t="shared" si="4218"/>
        <v>0</v>
      </c>
      <c r="BA1309" s="75">
        <f t="shared" si="4218"/>
        <v>0</v>
      </c>
      <c r="BB1309" s="75">
        <f t="shared" si="4218"/>
        <v>0</v>
      </c>
      <c r="BC1309" s="81">
        <f>BC1310</f>
        <v>1309</v>
      </c>
      <c r="BD1309" s="81">
        <f>BD1310</f>
        <v>0</v>
      </c>
      <c r="BE1309" s="11">
        <f t="shared" si="4219"/>
        <v>0</v>
      </c>
      <c r="BF1309" s="11">
        <f t="shared" si="4219"/>
        <v>0</v>
      </c>
      <c r="BG1309" s="11">
        <f t="shared" si="4219"/>
        <v>0</v>
      </c>
      <c r="BH1309" s="11">
        <f t="shared" si="4219"/>
        <v>0</v>
      </c>
      <c r="BI1309" s="140">
        <f>BI1310</f>
        <v>1309</v>
      </c>
      <c r="BJ1309" s="140">
        <f>BJ1310</f>
        <v>0</v>
      </c>
      <c r="BK1309" s="75">
        <f t="shared" si="4220"/>
        <v>0</v>
      </c>
      <c r="BL1309" s="75">
        <f t="shared" si="4220"/>
        <v>0</v>
      </c>
      <c r="BM1309" s="75">
        <f t="shared" si="4220"/>
        <v>0</v>
      </c>
      <c r="BN1309" s="75">
        <f t="shared" si="4220"/>
        <v>0</v>
      </c>
      <c r="BO1309" s="81">
        <f>BO1310</f>
        <v>1309</v>
      </c>
      <c r="BP1309" s="81">
        <f>BP1310</f>
        <v>0</v>
      </c>
      <c r="BQ1309" s="11">
        <f t="shared" si="4221"/>
        <v>0</v>
      </c>
      <c r="BR1309" s="11">
        <f t="shared" si="4221"/>
        <v>0</v>
      </c>
      <c r="BS1309" s="11">
        <f t="shared" si="4221"/>
        <v>0</v>
      </c>
      <c r="BT1309" s="11">
        <f t="shared" si="4221"/>
        <v>0</v>
      </c>
      <c r="BU1309" s="18">
        <f>BU1310</f>
        <v>1309</v>
      </c>
      <c r="BV1309" s="18">
        <f>BV1310</f>
        <v>0</v>
      </c>
      <c r="BW1309" s="75">
        <f t="shared" si="4222"/>
        <v>0</v>
      </c>
      <c r="BX1309" s="75">
        <f t="shared" si="4222"/>
        <v>0</v>
      </c>
      <c r="BY1309" s="75">
        <f t="shared" si="4222"/>
        <v>0</v>
      </c>
      <c r="BZ1309" s="75">
        <f t="shared" si="4222"/>
        <v>0</v>
      </c>
      <c r="CA1309" s="81">
        <f>CA1310</f>
        <v>1309</v>
      </c>
      <c r="CB1309" s="81">
        <f>CB1310</f>
        <v>0</v>
      </c>
      <c r="CC1309" s="75">
        <f t="shared" si="4223"/>
        <v>0</v>
      </c>
      <c r="CD1309" s="75">
        <f t="shared" si="4223"/>
        <v>0</v>
      </c>
      <c r="CE1309" s="75">
        <f t="shared" si="4223"/>
        <v>0</v>
      </c>
      <c r="CF1309" s="75">
        <f t="shared" si="4223"/>
        <v>0</v>
      </c>
      <c r="CG1309" s="81">
        <f>CG1310</f>
        <v>1309</v>
      </c>
      <c r="CH1309" s="81">
        <f>CH1310</f>
        <v>0</v>
      </c>
      <c r="CI1309" s="11">
        <f t="shared" si="4224"/>
        <v>0</v>
      </c>
      <c r="CJ1309" s="11">
        <f t="shared" si="4224"/>
        <v>0</v>
      </c>
      <c r="CK1309" s="11">
        <f t="shared" si="4224"/>
        <v>0</v>
      </c>
      <c r="CL1309" s="11">
        <f t="shared" si="4224"/>
        <v>0</v>
      </c>
      <c r="CM1309" s="18">
        <f>CM1310</f>
        <v>1309</v>
      </c>
      <c r="CN1309" s="18">
        <f>CN1310</f>
        <v>0</v>
      </c>
      <c r="CO1309" s="11">
        <f t="shared" si="4225"/>
        <v>0</v>
      </c>
      <c r="CP1309" s="11">
        <f t="shared" si="4225"/>
        <v>0</v>
      </c>
      <c r="CQ1309" s="11">
        <f t="shared" si="4225"/>
        <v>0</v>
      </c>
      <c r="CR1309" s="11">
        <f t="shared" si="4225"/>
        <v>0</v>
      </c>
      <c r="CS1309" s="18">
        <f>CS1310</f>
        <v>1309</v>
      </c>
      <c r="CT1309" s="18">
        <f>CT1310</f>
        <v>0</v>
      </c>
    </row>
    <row r="1310" spans="1:98">
      <c r="A1310" s="63" t="s">
        <v>309</v>
      </c>
      <c r="B1310" s="22" t="s">
        <v>293</v>
      </c>
      <c r="C1310" s="22" t="s">
        <v>35</v>
      </c>
      <c r="D1310" s="22" t="s">
        <v>87</v>
      </c>
      <c r="E1310" s="22" t="s">
        <v>319</v>
      </c>
      <c r="F1310" s="44" t="s">
        <v>310</v>
      </c>
      <c r="G1310" s="11">
        <v>1309</v>
      </c>
      <c r="H1310" s="11"/>
      <c r="I1310" s="11"/>
      <c r="J1310" s="11"/>
      <c r="K1310" s="11"/>
      <c r="L1310" s="11"/>
      <c r="M1310" s="11">
        <f>G1310+I1310+J1310+K1310+L1310</f>
        <v>1309</v>
      </c>
      <c r="N1310" s="11">
        <f>H1310+J1310</f>
        <v>0</v>
      </c>
      <c r="O1310" s="11"/>
      <c r="P1310" s="11"/>
      <c r="Q1310" s="11"/>
      <c r="R1310" s="11"/>
      <c r="S1310" s="11">
        <f>M1310+O1310+P1310+Q1310+R1310</f>
        <v>1309</v>
      </c>
      <c r="T1310" s="11">
        <f>N1310+P1310</f>
        <v>0</v>
      </c>
      <c r="U1310" s="11"/>
      <c r="V1310" s="11"/>
      <c r="W1310" s="11"/>
      <c r="X1310" s="11"/>
      <c r="Y1310" s="11">
        <f>S1310+U1310+V1310+W1310+X1310</f>
        <v>1309</v>
      </c>
      <c r="Z1310" s="11">
        <f>T1310+V1310</f>
        <v>0</v>
      </c>
      <c r="AA1310" s="11"/>
      <c r="AB1310" s="11"/>
      <c r="AC1310" s="11"/>
      <c r="AD1310" s="11"/>
      <c r="AE1310" s="11">
        <f>Y1310+AA1310+AB1310+AC1310+AD1310</f>
        <v>1309</v>
      </c>
      <c r="AF1310" s="11">
        <f>Z1310+AB1310</f>
        <v>0</v>
      </c>
      <c r="AG1310" s="11"/>
      <c r="AH1310" s="11"/>
      <c r="AI1310" s="11"/>
      <c r="AJ1310" s="11"/>
      <c r="AK1310" s="75">
        <f>AE1310+AG1310+AH1310+AI1310+AJ1310</f>
        <v>1309</v>
      </c>
      <c r="AL1310" s="75">
        <f>AF1310+AH1310</f>
        <v>0</v>
      </c>
      <c r="AM1310" s="11"/>
      <c r="AN1310" s="11"/>
      <c r="AO1310" s="11"/>
      <c r="AP1310" s="11"/>
      <c r="AQ1310" s="11">
        <f>AK1310+AM1310+AN1310+AO1310+AP1310</f>
        <v>1309</v>
      </c>
      <c r="AR1310" s="11">
        <f>AL1310+AN1310</f>
        <v>0</v>
      </c>
      <c r="AS1310" s="11"/>
      <c r="AT1310" s="11"/>
      <c r="AU1310" s="11"/>
      <c r="AV1310" s="11"/>
      <c r="AW1310" s="11">
        <f>AQ1310+AS1310+AT1310+AU1310+AV1310</f>
        <v>1309</v>
      </c>
      <c r="AX1310" s="11">
        <f>AR1310+AT1310</f>
        <v>0</v>
      </c>
      <c r="AY1310" s="75"/>
      <c r="AZ1310" s="75"/>
      <c r="BA1310" s="75"/>
      <c r="BB1310" s="75"/>
      <c r="BC1310" s="75">
        <f>AW1310+AY1310+AZ1310+BA1310+BB1310</f>
        <v>1309</v>
      </c>
      <c r="BD1310" s="75">
        <f>AX1310+AZ1310</f>
        <v>0</v>
      </c>
      <c r="BE1310" s="11"/>
      <c r="BF1310" s="11"/>
      <c r="BG1310" s="11"/>
      <c r="BH1310" s="11"/>
      <c r="BI1310" s="138">
        <f>BC1310+BE1310+BF1310+BG1310+BH1310</f>
        <v>1309</v>
      </c>
      <c r="BJ1310" s="138">
        <f>BD1310+BF1310</f>
        <v>0</v>
      </c>
      <c r="BK1310" s="75"/>
      <c r="BL1310" s="75"/>
      <c r="BM1310" s="75"/>
      <c r="BN1310" s="75"/>
      <c r="BO1310" s="75">
        <f>BI1310+BK1310+BL1310+BM1310+BN1310</f>
        <v>1309</v>
      </c>
      <c r="BP1310" s="75">
        <f>BJ1310+BL1310</f>
        <v>0</v>
      </c>
      <c r="BQ1310" s="11"/>
      <c r="BR1310" s="11"/>
      <c r="BS1310" s="11"/>
      <c r="BT1310" s="11"/>
      <c r="BU1310" s="11">
        <f>BO1310+BQ1310+BR1310+BS1310+BT1310</f>
        <v>1309</v>
      </c>
      <c r="BV1310" s="11">
        <f>BP1310+BR1310</f>
        <v>0</v>
      </c>
      <c r="BW1310" s="75"/>
      <c r="BX1310" s="75"/>
      <c r="BY1310" s="75"/>
      <c r="BZ1310" s="75"/>
      <c r="CA1310" s="75">
        <f>BU1310+BW1310+BX1310+BY1310+BZ1310</f>
        <v>1309</v>
      </c>
      <c r="CB1310" s="75">
        <f>BV1310+BX1310</f>
        <v>0</v>
      </c>
      <c r="CC1310" s="75"/>
      <c r="CD1310" s="75"/>
      <c r="CE1310" s="75"/>
      <c r="CF1310" s="75"/>
      <c r="CG1310" s="75">
        <f>CA1310+CC1310+CD1310+CE1310+CF1310</f>
        <v>1309</v>
      </c>
      <c r="CH1310" s="75">
        <f>CB1310+CD1310</f>
        <v>0</v>
      </c>
      <c r="CI1310" s="11"/>
      <c r="CJ1310" s="11"/>
      <c r="CK1310" s="11"/>
      <c r="CL1310" s="11"/>
      <c r="CM1310" s="11">
        <f>CG1310+CI1310+CJ1310+CK1310+CL1310</f>
        <v>1309</v>
      </c>
      <c r="CN1310" s="11">
        <f>CH1310+CJ1310</f>
        <v>0</v>
      </c>
      <c r="CO1310" s="11"/>
      <c r="CP1310" s="11"/>
      <c r="CQ1310" s="11"/>
      <c r="CR1310" s="11"/>
      <c r="CS1310" s="11">
        <f>CM1310+CO1310+CP1310+CQ1310+CR1310</f>
        <v>1309</v>
      </c>
      <c r="CT1310" s="11">
        <f>CN1310+CP1310</f>
        <v>0</v>
      </c>
    </row>
    <row r="1311" spans="1:98" ht="33">
      <c r="A1311" s="51" t="s">
        <v>320</v>
      </c>
      <c r="B1311" s="22" t="s">
        <v>293</v>
      </c>
      <c r="C1311" s="22" t="s">
        <v>35</v>
      </c>
      <c r="D1311" s="22" t="s">
        <v>87</v>
      </c>
      <c r="E1311" s="22" t="s">
        <v>321</v>
      </c>
      <c r="F1311" s="22"/>
      <c r="G1311" s="18">
        <f>G1312</f>
        <v>99</v>
      </c>
      <c r="H1311" s="18">
        <f t="shared" ref="H1311:R1312" si="4226">H1312</f>
        <v>0</v>
      </c>
      <c r="I1311" s="11">
        <f t="shared" si="4226"/>
        <v>0</v>
      </c>
      <c r="J1311" s="11">
        <f t="shared" si="4226"/>
        <v>0</v>
      </c>
      <c r="K1311" s="11">
        <f t="shared" si="4226"/>
        <v>0</v>
      </c>
      <c r="L1311" s="11">
        <f t="shared" si="4226"/>
        <v>0</v>
      </c>
      <c r="M1311" s="18">
        <f t="shared" si="4226"/>
        <v>99</v>
      </c>
      <c r="N1311" s="18">
        <f t="shared" si="4226"/>
        <v>0</v>
      </c>
      <c r="O1311" s="11">
        <f t="shared" si="4226"/>
        <v>0</v>
      </c>
      <c r="P1311" s="11">
        <f t="shared" si="4226"/>
        <v>0</v>
      </c>
      <c r="Q1311" s="11">
        <f t="shared" si="4226"/>
        <v>0</v>
      </c>
      <c r="R1311" s="11">
        <f t="shared" si="4226"/>
        <v>0</v>
      </c>
      <c r="S1311" s="18">
        <f>S1312</f>
        <v>99</v>
      </c>
      <c r="T1311" s="18">
        <f>T1312</f>
        <v>0</v>
      </c>
      <c r="U1311" s="11">
        <f t="shared" ref="U1311:X1312" si="4227">U1312</f>
        <v>0</v>
      </c>
      <c r="V1311" s="11">
        <f t="shared" si="4227"/>
        <v>0</v>
      </c>
      <c r="W1311" s="11">
        <f t="shared" si="4227"/>
        <v>0</v>
      </c>
      <c r="X1311" s="11">
        <f t="shared" si="4227"/>
        <v>0</v>
      </c>
      <c r="Y1311" s="18">
        <f>Y1312</f>
        <v>99</v>
      </c>
      <c r="Z1311" s="18">
        <f>Z1312</f>
        <v>0</v>
      </c>
      <c r="AA1311" s="11">
        <f t="shared" ref="AA1311:AD1312" si="4228">AA1312</f>
        <v>0</v>
      </c>
      <c r="AB1311" s="11">
        <f t="shared" si="4228"/>
        <v>0</v>
      </c>
      <c r="AC1311" s="11">
        <f t="shared" si="4228"/>
        <v>0</v>
      </c>
      <c r="AD1311" s="11">
        <f t="shared" si="4228"/>
        <v>0</v>
      </c>
      <c r="AE1311" s="18">
        <f>AE1312</f>
        <v>99</v>
      </c>
      <c r="AF1311" s="18">
        <f>AF1312</f>
        <v>0</v>
      </c>
      <c r="AG1311" s="11">
        <f t="shared" ref="AG1311:AJ1312" si="4229">AG1312</f>
        <v>0</v>
      </c>
      <c r="AH1311" s="11">
        <f t="shared" si="4229"/>
        <v>0</v>
      </c>
      <c r="AI1311" s="11">
        <f t="shared" si="4229"/>
        <v>0</v>
      </c>
      <c r="AJ1311" s="11">
        <f t="shared" si="4229"/>
        <v>0</v>
      </c>
      <c r="AK1311" s="81">
        <f>AK1312</f>
        <v>99</v>
      </c>
      <c r="AL1311" s="81">
        <f>AL1312</f>
        <v>0</v>
      </c>
      <c r="AM1311" s="11">
        <f t="shared" ref="AM1311:AP1312" si="4230">AM1312</f>
        <v>0</v>
      </c>
      <c r="AN1311" s="11">
        <f t="shared" si="4230"/>
        <v>0</v>
      </c>
      <c r="AO1311" s="11">
        <f t="shared" si="4230"/>
        <v>0</v>
      </c>
      <c r="AP1311" s="11">
        <f t="shared" si="4230"/>
        <v>0</v>
      </c>
      <c r="AQ1311" s="18">
        <f>AQ1312</f>
        <v>99</v>
      </c>
      <c r="AR1311" s="18">
        <f>AR1312</f>
        <v>0</v>
      </c>
      <c r="AS1311" s="11">
        <f t="shared" ref="AS1311:AV1312" si="4231">AS1312</f>
        <v>0</v>
      </c>
      <c r="AT1311" s="11">
        <f t="shared" si="4231"/>
        <v>0</v>
      </c>
      <c r="AU1311" s="11">
        <f t="shared" si="4231"/>
        <v>0</v>
      </c>
      <c r="AV1311" s="11">
        <f t="shared" si="4231"/>
        <v>0</v>
      </c>
      <c r="AW1311" s="18">
        <f>AW1312</f>
        <v>99</v>
      </c>
      <c r="AX1311" s="18">
        <f>AX1312</f>
        <v>0</v>
      </c>
      <c r="AY1311" s="75">
        <f t="shared" ref="AY1311:BB1312" si="4232">AY1312</f>
        <v>0</v>
      </c>
      <c r="AZ1311" s="75">
        <f t="shared" si="4232"/>
        <v>0</v>
      </c>
      <c r="BA1311" s="75">
        <f t="shared" si="4232"/>
        <v>0</v>
      </c>
      <c r="BB1311" s="75">
        <f t="shared" si="4232"/>
        <v>0</v>
      </c>
      <c r="BC1311" s="81">
        <f>BC1312</f>
        <v>99</v>
      </c>
      <c r="BD1311" s="81">
        <f>BD1312</f>
        <v>0</v>
      </c>
      <c r="BE1311" s="11">
        <f t="shared" ref="BE1311:BH1312" si="4233">BE1312</f>
        <v>0</v>
      </c>
      <c r="BF1311" s="11">
        <f t="shared" si="4233"/>
        <v>0</v>
      </c>
      <c r="BG1311" s="11">
        <f t="shared" si="4233"/>
        <v>0</v>
      </c>
      <c r="BH1311" s="11">
        <f t="shared" si="4233"/>
        <v>0</v>
      </c>
      <c r="BI1311" s="140">
        <f>BI1312</f>
        <v>99</v>
      </c>
      <c r="BJ1311" s="140">
        <f>BJ1312</f>
        <v>0</v>
      </c>
      <c r="BK1311" s="75">
        <f t="shared" ref="BK1311:BN1312" si="4234">BK1312</f>
        <v>0</v>
      </c>
      <c r="BL1311" s="75">
        <f t="shared" si="4234"/>
        <v>0</v>
      </c>
      <c r="BM1311" s="75">
        <f t="shared" si="4234"/>
        <v>0</v>
      </c>
      <c r="BN1311" s="75">
        <f t="shared" si="4234"/>
        <v>0</v>
      </c>
      <c r="BO1311" s="81">
        <f>BO1312</f>
        <v>99</v>
      </c>
      <c r="BP1311" s="81">
        <f>BP1312</f>
        <v>0</v>
      </c>
      <c r="BQ1311" s="11">
        <f t="shared" ref="BQ1311:BT1312" si="4235">BQ1312</f>
        <v>0</v>
      </c>
      <c r="BR1311" s="11">
        <f t="shared" si="4235"/>
        <v>0</v>
      </c>
      <c r="BS1311" s="11">
        <f t="shared" si="4235"/>
        <v>0</v>
      </c>
      <c r="BT1311" s="11">
        <f t="shared" si="4235"/>
        <v>0</v>
      </c>
      <c r="BU1311" s="18">
        <f>BU1312</f>
        <v>99</v>
      </c>
      <c r="BV1311" s="18">
        <f>BV1312</f>
        <v>0</v>
      </c>
      <c r="BW1311" s="75">
        <f t="shared" ref="BW1311:BZ1312" si="4236">BW1312</f>
        <v>0</v>
      </c>
      <c r="BX1311" s="75">
        <f t="shared" si="4236"/>
        <v>0</v>
      </c>
      <c r="BY1311" s="75">
        <f t="shared" si="4236"/>
        <v>0</v>
      </c>
      <c r="BZ1311" s="75">
        <f t="shared" si="4236"/>
        <v>0</v>
      </c>
      <c r="CA1311" s="81">
        <f>CA1312</f>
        <v>99</v>
      </c>
      <c r="CB1311" s="81">
        <f>CB1312</f>
        <v>0</v>
      </c>
      <c r="CC1311" s="75">
        <f t="shared" ref="CC1311:CF1312" si="4237">CC1312</f>
        <v>0</v>
      </c>
      <c r="CD1311" s="75">
        <f t="shared" si="4237"/>
        <v>0</v>
      </c>
      <c r="CE1311" s="75">
        <f t="shared" si="4237"/>
        <v>45</v>
      </c>
      <c r="CF1311" s="75">
        <f t="shared" si="4237"/>
        <v>0</v>
      </c>
      <c r="CG1311" s="81">
        <f>CG1312</f>
        <v>144</v>
      </c>
      <c r="CH1311" s="81">
        <f>CH1312</f>
        <v>0</v>
      </c>
      <c r="CI1311" s="11">
        <f t="shared" ref="CI1311:CL1312" si="4238">CI1312</f>
        <v>0</v>
      </c>
      <c r="CJ1311" s="11">
        <f t="shared" si="4238"/>
        <v>0</v>
      </c>
      <c r="CK1311" s="11">
        <f t="shared" si="4238"/>
        <v>0</v>
      </c>
      <c r="CL1311" s="11">
        <f t="shared" si="4238"/>
        <v>0</v>
      </c>
      <c r="CM1311" s="18">
        <f>CM1312</f>
        <v>144</v>
      </c>
      <c r="CN1311" s="18">
        <f>CN1312</f>
        <v>0</v>
      </c>
      <c r="CO1311" s="11">
        <f t="shared" ref="CO1311:CR1312" si="4239">CO1312</f>
        <v>0</v>
      </c>
      <c r="CP1311" s="11">
        <f t="shared" si="4239"/>
        <v>0</v>
      </c>
      <c r="CQ1311" s="11">
        <f t="shared" si="4239"/>
        <v>0</v>
      </c>
      <c r="CR1311" s="11">
        <f t="shared" si="4239"/>
        <v>0</v>
      </c>
      <c r="CS1311" s="18">
        <f>CS1312</f>
        <v>144</v>
      </c>
      <c r="CT1311" s="18">
        <f>CT1312</f>
        <v>0</v>
      </c>
    </row>
    <row r="1312" spans="1:98">
      <c r="A1312" s="63" t="s">
        <v>112</v>
      </c>
      <c r="B1312" s="22" t="s">
        <v>293</v>
      </c>
      <c r="C1312" s="22" t="s">
        <v>35</v>
      </c>
      <c r="D1312" s="22" t="s">
        <v>87</v>
      </c>
      <c r="E1312" s="22" t="s">
        <v>321</v>
      </c>
      <c r="F1312" s="22" t="s">
        <v>113</v>
      </c>
      <c r="G1312" s="18">
        <f>G1313</f>
        <v>99</v>
      </c>
      <c r="H1312" s="18">
        <f t="shared" si="4226"/>
        <v>0</v>
      </c>
      <c r="I1312" s="11">
        <f t="shared" si="4226"/>
        <v>0</v>
      </c>
      <c r="J1312" s="11">
        <f t="shared" si="4226"/>
        <v>0</v>
      </c>
      <c r="K1312" s="11">
        <f t="shared" si="4226"/>
        <v>0</v>
      </c>
      <c r="L1312" s="11">
        <f t="shared" si="4226"/>
        <v>0</v>
      </c>
      <c r="M1312" s="18">
        <f t="shared" si="4226"/>
        <v>99</v>
      </c>
      <c r="N1312" s="18">
        <f t="shared" si="4226"/>
        <v>0</v>
      </c>
      <c r="O1312" s="11">
        <f t="shared" si="4226"/>
        <v>0</v>
      </c>
      <c r="P1312" s="11">
        <f t="shared" si="4226"/>
        <v>0</v>
      </c>
      <c r="Q1312" s="11">
        <f t="shared" si="4226"/>
        <v>0</v>
      </c>
      <c r="R1312" s="11">
        <f t="shared" si="4226"/>
        <v>0</v>
      </c>
      <c r="S1312" s="18">
        <f>S1313</f>
        <v>99</v>
      </c>
      <c r="T1312" s="18">
        <f>T1313</f>
        <v>0</v>
      </c>
      <c r="U1312" s="11">
        <f t="shared" si="4227"/>
        <v>0</v>
      </c>
      <c r="V1312" s="11">
        <f t="shared" si="4227"/>
        <v>0</v>
      </c>
      <c r="W1312" s="11">
        <f t="shared" si="4227"/>
        <v>0</v>
      </c>
      <c r="X1312" s="11">
        <f t="shared" si="4227"/>
        <v>0</v>
      </c>
      <c r="Y1312" s="18">
        <f>Y1313</f>
        <v>99</v>
      </c>
      <c r="Z1312" s="18">
        <f>Z1313</f>
        <v>0</v>
      </c>
      <c r="AA1312" s="11">
        <f t="shared" si="4228"/>
        <v>0</v>
      </c>
      <c r="AB1312" s="11">
        <f t="shared" si="4228"/>
        <v>0</v>
      </c>
      <c r="AC1312" s="11">
        <f t="shared" si="4228"/>
        <v>0</v>
      </c>
      <c r="AD1312" s="11">
        <f t="shared" si="4228"/>
        <v>0</v>
      </c>
      <c r="AE1312" s="18">
        <f>AE1313</f>
        <v>99</v>
      </c>
      <c r="AF1312" s="18">
        <f>AF1313</f>
        <v>0</v>
      </c>
      <c r="AG1312" s="11">
        <f t="shared" si="4229"/>
        <v>0</v>
      </c>
      <c r="AH1312" s="11">
        <f t="shared" si="4229"/>
        <v>0</v>
      </c>
      <c r="AI1312" s="11">
        <f t="shared" si="4229"/>
        <v>0</v>
      </c>
      <c r="AJ1312" s="11">
        <f t="shared" si="4229"/>
        <v>0</v>
      </c>
      <c r="AK1312" s="81">
        <f>AK1313</f>
        <v>99</v>
      </c>
      <c r="AL1312" s="81">
        <f>AL1313</f>
        <v>0</v>
      </c>
      <c r="AM1312" s="11">
        <f t="shared" si="4230"/>
        <v>0</v>
      </c>
      <c r="AN1312" s="11">
        <f t="shared" si="4230"/>
        <v>0</v>
      </c>
      <c r="AO1312" s="11">
        <f t="shared" si="4230"/>
        <v>0</v>
      </c>
      <c r="AP1312" s="11">
        <f t="shared" si="4230"/>
        <v>0</v>
      </c>
      <c r="AQ1312" s="18">
        <f>AQ1313</f>
        <v>99</v>
      </c>
      <c r="AR1312" s="18">
        <f>AR1313</f>
        <v>0</v>
      </c>
      <c r="AS1312" s="11">
        <f t="shared" si="4231"/>
        <v>0</v>
      </c>
      <c r="AT1312" s="11">
        <f t="shared" si="4231"/>
        <v>0</v>
      </c>
      <c r="AU1312" s="11">
        <f t="shared" si="4231"/>
        <v>0</v>
      </c>
      <c r="AV1312" s="11">
        <f t="shared" si="4231"/>
        <v>0</v>
      </c>
      <c r="AW1312" s="18">
        <f>AW1313</f>
        <v>99</v>
      </c>
      <c r="AX1312" s="18">
        <f>AX1313</f>
        <v>0</v>
      </c>
      <c r="AY1312" s="75">
        <f t="shared" si="4232"/>
        <v>0</v>
      </c>
      <c r="AZ1312" s="75">
        <f t="shared" si="4232"/>
        <v>0</v>
      </c>
      <c r="BA1312" s="75">
        <f t="shared" si="4232"/>
        <v>0</v>
      </c>
      <c r="BB1312" s="75">
        <f t="shared" si="4232"/>
        <v>0</v>
      </c>
      <c r="BC1312" s="81">
        <f>BC1313</f>
        <v>99</v>
      </c>
      <c r="BD1312" s="81">
        <f>BD1313</f>
        <v>0</v>
      </c>
      <c r="BE1312" s="11">
        <f t="shared" si="4233"/>
        <v>0</v>
      </c>
      <c r="BF1312" s="11">
        <f t="shared" si="4233"/>
        <v>0</v>
      </c>
      <c r="BG1312" s="11">
        <f t="shared" si="4233"/>
        <v>0</v>
      </c>
      <c r="BH1312" s="11">
        <f t="shared" si="4233"/>
        <v>0</v>
      </c>
      <c r="BI1312" s="140">
        <f>BI1313</f>
        <v>99</v>
      </c>
      <c r="BJ1312" s="140">
        <f>BJ1313</f>
        <v>0</v>
      </c>
      <c r="BK1312" s="75">
        <f t="shared" si="4234"/>
        <v>0</v>
      </c>
      <c r="BL1312" s="75">
        <f t="shared" si="4234"/>
        <v>0</v>
      </c>
      <c r="BM1312" s="75">
        <f t="shared" si="4234"/>
        <v>0</v>
      </c>
      <c r="BN1312" s="75">
        <f t="shared" si="4234"/>
        <v>0</v>
      </c>
      <c r="BO1312" s="81">
        <f>BO1313</f>
        <v>99</v>
      </c>
      <c r="BP1312" s="81">
        <f>BP1313</f>
        <v>0</v>
      </c>
      <c r="BQ1312" s="11">
        <f t="shared" si="4235"/>
        <v>0</v>
      </c>
      <c r="BR1312" s="11">
        <f t="shared" si="4235"/>
        <v>0</v>
      </c>
      <c r="BS1312" s="11">
        <f t="shared" si="4235"/>
        <v>0</v>
      </c>
      <c r="BT1312" s="11">
        <f t="shared" si="4235"/>
        <v>0</v>
      </c>
      <c r="BU1312" s="18">
        <f>BU1313</f>
        <v>99</v>
      </c>
      <c r="BV1312" s="18">
        <f>BV1313</f>
        <v>0</v>
      </c>
      <c r="BW1312" s="75">
        <f t="shared" si="4236"/>
        <v>0</v>
      </c>
      <c r="BX1312" s="75">
        <f t="shared" si="4236"/>
        <v>0</v>
      </c>
      <c r="BY1312" s="75">
        <f t="shared" si="4236"/>
        <v>0</v>
      </c>
      <c r="BZ1312" s="75">
        <f t="shared" si="4236"/>
        <v>0</v>
      </c>
      <c r="CA1312" s="81">
        <f>CA1313</f>
        <v>99</v>
      </c>
      <c r="CB1312" s="81">
        <f>CB1313</f>
        <v>0</v>
      </c>
      <c r="CC1312" s="75">
        <f t="shared" si="4237"/>
        <v>0</v>
      </c>
      <c r="CD1312" s="75">
        <f t="shared" si="4237"/>
        <v>0</v>
      </c>
      <c r="CE1312" s="75">
        <f t="shared" si="4237"/>
        <v>45</v>
      </c>
      <c r="CF1312" s="75">
        <f t="shared" si="4237"/>
        <v>0</v>
      </c>
      <c r="CG1312" s="81">
        <f>CG1313</f>
        <v>144</v>
      </c>
      <c r="CH1312" s="81">
        <f>CH1313</f>
        <v>0</v>
      </c>
      <c r="CI1312" s="11">
        <f t="shared" si="4238"/>
        <v>0</v>
      </c>
      <c r="CJ1312" s="11">
        <f t="shared" si="4238"/>
        <v>0</v>
      </c>
      <c r="CK1312" s="11">
        <f t="shared" si="4238"/>
        <v>0</v>
      </c>
      <c r="CL1312" s="11">
        <f t="shared" si="4238"/>
        <v>0</v>
      </c>
      <c r="CM1312" s="18">
        <f>CM1313</f>
        <v>144</v>
      </c>
      <c r="CN1312" s="18">
        <f>CN1313</f>
        <v>0</v>
      </c>
      <c r="CO1312" s="11">
        <f t="shared" si="4239"/>
        <v>0</v>
      </c>
      <c r="CP1312" s="11">
        <f t="shared" si="4239"/>
        <v>0</v>
      </c>
      <c r="CQ1312" s="11">
        <f t="shared" si="4239"/>
        <v>0</v>
      </c>
      <c r="CR1312" s="11">
        <f t="shared" si="4239"/>
        <v>0</v>
      </c>
      <c r="CS1312" s="18">
        <f>CS1313</f>
        <v>144</v>
      </c>
      <c r="CT1312" s="18">
        <f>CT1313</f>
        <v>0</v>
      </c>
    </row>
    <row r="1313" spans="1:98">
      <c r="A1313" s="63" t="s">
        <v>309</v>
      </c>
      <c r="B1313" s="22" t="s">
        <v>293</v>
      </c>
      <c r="C1313" s="22" t="s">
        <v>35</v>
      </c>
      <c r="D1313" s="22" t="s">
        <v>87</v>
      </c>
      <c r="E1313" s="22" t="s">
        <v>321</v>
      </c>
      <c r="F1313" s="44" t="s">
        <v>310</v>
      </c>
      <c r="G1313" s="11">
        <v>99</v>
      </c>
      <c r="H1313" s="11"/>
      <c r="I1313" s="11"/>
      <c r="J1313" s="11"/>
      <c r="K1313" s="11"/>
      <c r="L1313" s="11"/>
      <c r="M1313" s="11">
        <f>G1313+I1313+J1313+K1313+L1313</f>
        <v>99</v>
      </c>
      <c r="N1313" s="11">
        <f>H1313+J1313</f>
        <v>0</v>
      </c>
      <c r="O1313" s="11"/>
      <c r="P1313" s="11"/>
      <c r="Q1313" s="11"/>
      <c r="R1313" s="11"/>
      <c r="S1313" s="11">
        <f>M1313+O1313+P1313+Q1313+R1313</f>
        <v>99</v>
      </c>
      <c r="T1313" s="11">
        <f>N1313+P1313</f>
        <v>0</v>
      </c>
      <c r="U1313" s="11"/>
      <c r="V1313" s="11"/>
      <c r="W1313" s="11"/>
      <c r="X1313" s="11"/>
      <c r="Y1313" s="11">
        <f>S1313+U1313+V1313+W1313+X1313</f>
        <v>99</v>
      </c>
      <c r="Z1313" s="11">
        <f>T1313+V1313</f>
        <v>0</v>
      </c>
      <c r="AA1313" s="11"/>
      <c r="AB1313" s="11"/>
      <c r="AC1313" s="11"/>
      <c r="AD1313" s="11"/>
      <c r="AE1313" s="11">
        <f>Y1313+AA1313+AB1313+AC1313+AD1313</f>
        <v>99</v>
      </c>
      <c r="AF1313" s="11">
        <f>Z1313+AB1313</f>
        <v>0</v>
      </c>
      <c r="AG1313" s="11"/>
      <c r="AH1313" s="11"/>
      <c r="AI1313" s="11"/>
      <c r="AJ1313" s="11"/>
      <c r="AK1313" s="75">
        <f>AE1313+AG1313+AH1313+AI1313+AJ1313</f>
        <v>99</v>
      </c>
      <c r="AL1313" s="75">
        <f>AF1313+AH1313</f>
        <v>0</v>
      </c>
      <c r="AM1313" s="11"/>
      <c r="AN1313" s="11"/>
      <c r="AO1313" s="11"/>
      <c r="AP1313" s="11"/>
      <c r="AQ1313" s="11">
        <f>AK1313+AM1313+AN1313+AO1313+AP1313</f>
        <v>99</v>
      </c>
      <c r="AR1313" s="11">
        <f>AL1313+AN1313</f>
        <v>0</v>
      </c>
      <c r="AS1313" s="11"/>
      <c r="AT1313" s="11"/>
      <c r="AU1313" s="11"/>
      <c r="AV1313" s="11"/>
      <c r="AW1313" s="11">
        <f>AQ1313+AS1313+AT1313+AU1313+AV1313</f>
        <v>99</v>
      </c>
      <c r="AX1313" s="11">
        <f>AR1313+AT1313</f>
        <v>0</v>
      </c>
      <c r="AY1313" s="75"/>
      <c r="AZ1313" s="75"/>
      <c r="BA1313" s="75"/>
      <c r="BB1313" s="75"/>
      <c r="BC1313" s="75">
        <f>AW1313+AY1313+AZ1313+BA1313+BB1313</f>
        <v>99</v>
      </c>
      <c r="BD1313" s="75">
        <f>AX1313+AZ1313</f>
        <v>0</v>
      </c>
      <c r="BE1313" s="11"/>
      <c r="BF1313" s="11"/>
      <c r="BG1313" s="11"/>
      <c r="BH1313" s="11"/>
      <c r="BI1313" s="138">
        <f>BC1313+BE1313+BF1313+BG1313+BH1313</f>
        <v>99</v>
      </c>
      <c r="BJ1313" s="138">
        <f>BD1313+BF1313</f>
        <v>0</v>
      </c>
      <c r="BK1313" s="75"/>
      <c r="BL1313" s="75"/>
      <c r="BM1313" s="75"/>
      <c r="BN1313" s="75"/>
      <c r="BO1313" s="75">
        <f>BI1313+BK1313+BL1313+BM1313+BN1313</f>
        <v>99</v>
      </c>
      <c r="BP1313" s="75">
        <f>BJ1313+BL1313</f>
        <v>0</v>
      </c>
      <c r="BQ1313" s="11"/>
      <c r="BR1313" s="11"/>
      <c r="BS1313" s="11"/>
      <c r="BT1313" s="11"/>
      <c r="BU1313" s="11">
        <f>BO1313+BQ1313+BR1313+BS1313+BT1313</f>
        <v>99</v>
      </c>
      <c r="BV1313" s="11">
        <f>BP1313+BR1313</f>
        <v>0</v>
      </c>
      <c r="BW1313" s="75"/>
      <c r="BX1313" s="75"/>
      <c r="BY1313" s="75"/>
      <c r="BZ1313" s="75"/>
      <c r="CA1313" s="75">
        <f>BU1313+BW1313+BX1313+BY1313+BZ1313</f>
        <v>99</v>
      </c>
      <c r="CB1313" s="75">
        <f>BV1313+BX1313</f>
        <v>0</v>
      </c>
      <c r="CC1313" s="75"/>
      <c r="CD1313" s="75"/>
      <c r="CE1313" s="75">
        <v>45</v>
      </c>
      <c r="CF1313" s="75"/>
      <c r="CG1313" s="75">
        <f>CA1313+CC1313+CD1313+CE1313+CF1313</f>
        <v>144</v>
      </c>
      <c r="CH1313" s="75">
        <f>CB1313+CD1313</f>
        <v>0</v>
      </c>
      <c r="CI1313" s="11"/>
      <c r="CJ1313" s="11"/>
      <c r="CK1313" s="11"/>
      <c r="CL1313" s="11"/>
      <c r="CM1313" s="11">
        <f>CG1313+CI1313+CJ1313+CK1313+CL1313</f>
        <v>144</v>
      </c>
      <c r="CN1313" s="11">
        <f>CH1313+CJ1313</f>
        <v>0</v>
      </c>
      <c r="CO1313" s="11"/>
      <c r="CP1313" s="11"/>
      <c r="CQ1313" s="11"/>
      <c r="CR1313" s="11"/>
      <c r="CS1313" s="11">
        <f>CM1313+CO1313+CP1313+CQ1313+CR1313</f>
        <v>144</v>
      </c>
      <c r="CT1313" s="11">
        <f>CN1313+CP1313</f>
        <v>0</v>
      </c>
    </row>
    <row r="1314" spans="1:98" ht="49.5">
      <c r="A1314" s="51" t="s">
        <v>322</v>
      </c>
      <c r="B1314" s="22" t="s">
        <v>293</v>
      </c>
      <c r="C1314" s="22" t="s">
        <v>35</v>
      </c>
      <c r="D1314" s="22" t="s">
        <v>87</v>
      </c>
      <c r="E1314" s="22" t="s">
        <v>323</v>
      </c>
      <c r="F1314" s="22"/>
      <c r="G1314" s="18">
        <f>G1315</f>
        <v>550</v>
      </c>
      <c r="H1314" s="18">
        <f t="shared" ref="H1314:R1315" si="4240">H1315</f>
        <v>0</v>
      </c>
      <c r="I1314" s="11">
        <f t="shared" si="4240"/>
        <v>0</v>
      </c>
      <c r="J1314" s="11">
        <f t="shared" si="4240"/>
        <v>0</v>
      </c>
      <c r="K1314" s="11">
        <f t="shared" si="4240"/>
        <v>0</v>
      </c>
      <c r="L1314" s="11">
        <f t="shared" si="4240"/>
        <v>0</v>
      </c>
      <c r="M1314" s="18">
        <f t="shared" si="4240"/>
        <v>550</v>
      </c>
      <c r="N1314" s="18">
        <f t="shared" si="4240"/>
        <v>0</v>
      </c>
      <c r="O1314" s="11">
        <f t="shared" si="4240"/>
        <v>0</v>
      </c>
      <c r="P1314" s="11">
        <f t="shared" si="4240"/>
        <v>0</v>
      </c>
      <c r="Q1314" s="11">
        <f t="shared" si="4240"/>
        <v>0</v>
      </c>
      <c r="R1314" s="11">
        <f t="shared" si="4240"/>
        <v>0</v>
      </c>
      <c r="S1314" s="18">
        <f>S1315</f>
        <v>550</v>
      </c>
      <c r="T1314" s="18">
        <f>T1315</f>
        <v>0</v>
      </c>
      <c r="U1314" s="11">
        <f t="shared" ref="U1314:X1315" si="4241">U1315</f>
        <v>0</v>
      </c>
      <c r="V1314" s="11">
        <f t="shared" si="4241"/>
        <v>0</v>
      </c>
      <c r="W1314" s="11">
        <f t="shared" si="4241"/>
        <v>0</v>
      </c>
      <c r="X1314" s="11">
        <f t="shared" si="4241"/>
        <v>0</v>
      </c>
      <c r="Y1314" s="18">
        <f>Y1315</f>
        <v>550</v>
      </c>
      <c r="Z1314" s="18">
        <f>Z1315</f>
        <v>0</v>
      </c>
      <c r="AA1314" s="11">
        <f t="shared" ref="AA1314:AD1315" si="4242">AA1315</f>
        <v>0</v>
      </c>
      <c r="AB1314" s="11">
        <f t="shared" si="4242"/>
        <v>0</v>
      </c>
      <c r="AC1314" s="11">
        <f t="shared" si="4242"/>
        <v>0</v>
      </c>
      <c r="AD1314" s="11">
        <f t="shared" si="4242"/>
        <v>0</v>
      </c>
      <c r="AE1314" s="18">
        <f>AE1315</f>
        <v>550</v>
      </c>
      <c r="AF1314" s="18">
        <f>AF1315</f>
        <v>0</v>
      </c>
      <c r="AG1314" s="11">
        <f t="shared" ref="AG1314:AJ1315" si="4243">AG1315</f>
        <v>0</v>
      </c>
      <c r="AH1314" s="11">
        <f t="shared" si="4243"/>
        <v>0</v>
      </c>
      <c r="AI1314" s="11">
        <f t="shared" si="4243"/>
        <v>0</v>
      </c>
      <c r="AJ1314" s="11">
        <f t="shared" si="4243"/>
        <v>0</v>
      </c>
      <c r="AK1314" s="81">
        <f>AK1315</f>
        <v>550</v>
      </c>
      <c r="AL1314" s="81">
        <f>AL1315</f>
        <v>0</v>
      </c>
      <c r="AM1314" s="11">
        <f t="shared" ref="AM1314:AP1315" si="4244">AM1315</f>
        <v>0</v>
      </c>
      <c r="AN1314" s="11">
        <f t="shared" si="4244"/>
        <v>0</v>
      </c>
      <c r="AO1314" s="11">
        <f t="shared" si="4244"/>
        <v>0</v>
      </c>
      <c r="AP1314" s="11">
        <f t="shared" si="4244"/>
        <v>0</v>
      </c>
      <c r="AQ1314" s="18">
        <f>AQ1315</f>
        <v>550</v>
      </c>
      <c r="AR1314" s="18">
        <f>AR1315</f>
        <v>0</v>
      </c>
      <c r="AS1314" s="11">
        <f t="shared" ref="AS1314:AV1315" si="4245">AS1315</f>
        <v>0</v>
      </c>
      <c r="AT1314" s="11">
        <f t="shared" si="4245"/>
        <v>0</v>
      </c>
      <c r="AU1314" s="11">
        <f t="shared" si="4245"/>
        <v>0</v>
      </c>
      <c r="AV1314" s="11">
        <f t="shared" si="4245"/>
        <v>0</v>
      </c>
      <c r="AW1314" s="18">
        <f>AW1315</f>
        <v>550</v>
      </c>
      <c r="AX1314" s="18">
        <f>AX1315</f>
        <v>0</v>
      </c>
      <c r="AY1314" s="75">
        <f t="shared" ref="AY1314:BB1315" si="4246">AY1315</f>
        <v>0</v>
      </c>
      <c r="AZ1314" s="75">
        <f t="shared" si="4246"/>
        <v>0</v>
      </c>
      <c r="BA1314" s="75">
        <f t="shared" si="4246"/>
        <v>0</v>
      </c>
      <c r="BB1314" s="75">
        <f t="shared" si="4246"/>
        <v>0</v>
      </c>
      <c r="BC1314" s="81">
        <f>BC1315</f>
        <v>550</v>
      </c>
      <c r="BD1314" s="81">
        <f>BD1315</f>
        <v>0</v>
      </c>
      <c r="BE1314" s="11">
        <f t="shared" ref="BE1314:BH1315" si="4247">BE1315</f>
        <v>0</v>
      </c>
      <c r="BF1314" s="11">
        <f t="shared" si="4247"/>
        <v>0</v>
      </c>
      <c r="BG1314" s="11">
        <f t="shared" si="4247"/>
        <v>0</v>
      </c>
      <c r="BH1314" s="11">
        <f t="shared" si="4247"/>
        <v>0</v>
      </c>
      <c r="BI1314" s="140">
        <f>BI1315</f>
        <v>550</v>
      </c>
      <c r="BJ1314" s="140">
        <f>BJ1315</f>
        <v>0</v>
      </c>
      <c r="BK1314" s="75">
        <f t="shared" ref="BK1314:BN1315" si="4248">BK1315</f>
        <v>0</v>
      </c>
      <c r="BL1314" s="75">
        <f t="shared" si="4248"/>
        <v>0</v>
      </c>
      <c r="BM1314" s="75">
        <f t="shared" si="4248"/>
        <v>0</v>
      </c>
      <c r="BN1314" s="75">
        <f t="shared" si="4248"/>
        <v>0</v>
      </c>
      <c r="BO1314" s="81">
        <f>BO1315</f>
        <v>550</v>
      </c>
      <c r="BP1314" s="81">
        <f>BP1315</f>
        <v>0</v>
      </c>
      <c r="BQ1314" s="11">
        <f t="shared" ref="BQ1314:BT1315" si="4249">BQ1315</f>
        <v>0</v>
      </c>
      <c r="BR1314" s="11">
        <f t="shared" si="4249"/>
        <v>0</v>
      </c>
      <c r="BS1314" s="11">
        <f t="shared" si="4249"/>
        <v>0</v>
      </c>
      <c r="BT1314" s="11">
        <f t="shared" si="4249"/>
        <v>0</v>
      </c>
      <c r="BU1314" s="18">
        <f>BU1315</f>
        <v>550</v>
      </c>
      <c r="BV1314" s="18">
        <f>BV1315</f>
        <v>0</v>
      </c>
      <c r="BW1314" s="75">
        <f t="shared" ref="BW1314:BZ1315" si="4250">BW1315</f>
        <v>0</v>
      </c>
      <c r="BX1314" s="75">
        <f t="shared" si="4250"/>
        <v>0</v>
      </c>
      <c r="BY1314" s="75">
        <f t="shared" si="4250"/>
        <v>0</v>
      </c>
      <c r="BZ1314" s="75">
        <f t="shared" si="4250"/>
        <v>0</v>
      </c>
      <c r="CA1314" s="81">
        <f>CA1315</f>
        <v>550</v>
      </c>
      <c r="CB1314" s="81">
        <f>CB1315</f>
        <v>0</v>
      </c>
      <c r="CC1314" s="75">
        <f t="shared" ref="CC1314:CF1315" si="4251">CC1315</f>
        <v>0</v>
      </c>
      <c r="CD1314" s="75">
        <f t="shared" si="4251"/>
        <v>0</v>
      </c>
      <c r="CE1314" s="75">
        <f t="shared" si="4251"/>
        <v>0</v>
      </c>
      <c r="CF1314" s="75">
        <f t="shared" si="4251"/>
        <v>0</v>
      </c>
      <c r="CG1314" s="81">
        <f>CG1315</f>
        <v>550</v>
      </c>
      <c r="CH1314" s="81">
        <f>CH1315</f>
        <v>0</v>
      </c>
      <c r="CI1314" s="11">
        <f t="shared" ref="CI1314:CL1315" si="4252">CI1315</f>
        <v>0</v>
      </c>
      <c r="CJ1314" s="11">
        <f t="shared" si="4252"/>
        <v>0</v>
      </c>
      <c r="CK1314" s="11">
        <f t="shared" si="4252"/>
        <v>0</v>
      </c>
      <c r="CL1314" s="11">
        <f t="shared" si="4252"/>
        <v>0</v>
      </c>
      <c r="CM1314" s="18">
        <f>CM1315</f>
        <v>550</v>
      </c>
      <c r="CN1314" s="18">
        <f>CN1315</f>
        <v>0</v>
      </c>
      <c r="CO1314" s="11">
        <f t="shared" ref="CO1314:CR1315" si="4253">CO1315</f>
        <v>0</v>
      </c>
      <c r="CP1314" s="11">
        <f t="shared" si="4253"/>
        <v>0</v>
      </c>
      <c r="CQ1314" s="11">
        <f t="shared" si="4253"/>
        <v>0</v>
      </c>
      <c r="CR1314" s="11">
        <f t="shared" si="4253"/>
        <v>0</v>
      </c>
      <c r="CS1314" s="18">
        <f>CS1315</f>
        <v>550</v>
      </c>
      <c r="CT1314" s="18">
        <f>CT1315</f>
        <v>0</v>
      </c>
    </row>
    <row r="1315" spans="1:98">
      <c r="A1315" s="63" t="s">
        <v>112</v>
      </c>
      <c r="B1315" s="22" t="s">
        <v>293</v>
      </c>
      <c r="C1315" s="22" t="s">
        <v>35</v>
      </c>
      <c r="D1315" s="22" t="s">
        <v>87</v>
      </c>
      <c r="E1315" s="22" t="s">
        <v>323</v>
      </c>
      <c r="F1315" s="22" t="s">
        <v>113</v>
      </c>
      <c r="G1315" s="18">
        <f>G1316</f>
        <v>550</v>
      </c>
      <c r="H1315" s="18">
        <f t="shared" si="4240"/>
        <v>0</v>
      </c>
      <c r="I1315" s="11">
        <f t="shared" si="4240"/>
        <v>0</v>
      </c>
      <c r="J1315" s="11">
        <f t="shared" si="4240"/>
        <v>0</v>
      </c>
      <c r="K1315" s="11">
        <f t="shared" si="4240"/>
        <v>0</v>
      </c>
      <c r="L1315" s="11">
        <f t="shared" si="4240"/>
        <v>0</v>
      </c>
      <c r="M1315" s="18">
        <f t="shared" si="4240"/>
        <v>550</v>
      </c>
      <c r="N1315" s="18">
        <f t="shared" si="4240"/>
        <v>0</v>
      </c>
      <c r="O1315" s="11">
        <f t="shared" si="4240"/>
        <v>0</v>
      </c>
      <c r="P1315" s="11">
        <f t="shared" si="4240"/>
        <v>0</v>
      </c>
      <c r="Q1315" s="11">
        <f t="shared" si="4240"/>
        <v>0</v>
      </c>
      <c r="R1315" s="11">
        <f t="shared" si="4240"/>
        <v>0</v>
      </c>
      <c r="S1315" s="18">
        <f>S1316</f>
        <v>550</v>
      </c>
      <c r="T1315" s="18">
        <f>T1316</f>
        <v>0</v>
      </c>
      <c r="U1315" s="11">
        <f t="shared" si="4241"/>
        <v>0</v>
      </c>
      <c r="V1315" s="11">
        <f t="shared" si="4241"/>
        <v>0</v>
      </c>
      <c r="W1315" s="11">
        <f t="shared" si="4241"/>
        <v>0</v>
      </c>
      <c r="X1315" s="11">
        <f t="shared" si="4241"/>
        <v>0</v>
      </c>
      <c r="Y1315" s="18">
        <f>Y1316</f>
        <v>550</v>
      </c>
      <c r="Z1315" s="18">
        <f>Z1316</f>
        <v>0</v>
      </c>
      <c r="AA1315" s="11">
        <f t="shared" si="4242"/>
        <v>0</v>
      </c>
      <c r="AB1315" s="11">
        <f t="shared" si="4242"/>
        <v>0</v>
      </c>
      <c r="AC1315" s="11">
        <f t="shared" si="4242"/>
        <v>0</v>
      </c>
      <c r="AD1315" s="11">
        <f t="shared" si="4242"/>
        <v>0</v>
      </c>
      <c r="AE1315" s="18">
        <f>AE1316</f>
        <v>550</v>
      </c>
      <c r="AF1315" s="18">
        <f>AF1316</f>
        <v>0</v>
      </c>
      <c r="AG1315" s="11">
        <f t="shared" si="4243"/>
        <v>0</v>
      </c>
      <c r="AH1315" s="11">
        <f t="shared" si="4243"/>
        <v>0</v>
      </c>
      <c r="AI1315" s="11">
        <f t="shared" si="4243"/>
        <v>0</v>
      </c>
      <c r="AJ1315" s="11">
        <f t="shared" si="4243"/>
        <v>0</v>
      </c>
      <c r="AK1315" s="81">
        <f>AK1316</f>
        <v>550</v>
      </c>
      <c r="AL1315" s="81">
        <f>AL1316</f>
        <v>0</v>
      </c>
      <c r="AM1315" s="11">
        <f t="shared" si="4244"/>
        <v>0</v>
      </c>
      <c r="AN1315" s="11">
        <f t="shared" si="4244"/>
        <v>0</v>
      </c>
      <c r="AO1315" s="11">
        <f t="shared" si="4244"/>
        <v>0</v>
      </c>
      <c r="AP1315" s="11">
        <f t="shared" si="4244"/>
        <v>0</v>
      </c>
      <c r="AQ1315" s="18">
        <f>AQ1316</f>
        <v>550</v>
      </c>
      <c r="AR1315" s="18">
        <f>AR1316</f>
        <v>0</v>
      </c>
      <c r="AS1315" s="11">
        <f t="shared" si="4245"/>
        <v>0</v>
      </c>
      <c r="AT1315" s="11">
        <f t="shared" si="4245"/>
        <v>0</v>
      </c>
      <c r="AU1315" s="11">
        <f t="shared" si="4245"/>
        <v>0</v>
      </c>
      <c r="AV1315" s="11">
        <f t="shared" si="4245"/>
        <v>0</v>
      </c>
      <c r="AW1315" s="18">
        <f>AW1316</f>
        <v>550</v>
      </c>
      <c r="AX1315" s="18">
        <f>AX1316</f>
        <v>0</v>
      </c>
      <c r="AY1315" s="75">
        <f t="shared" si="4246"/>
        <v>0</v>
      </c>
      <c r="AZ1315" s="75">
        <f t="shared" si="4246"/>
        <v>0</v>
      </c>
      <c r="BA1315" s="75">
        <f t="shared" si="4246"/>
        <v>0</v>
      </c>
      <c r="BB1315" s="75">
        <f t="shared" si="4246"/>
        <v>0</v>
      </c>
      <c r="BC1315" s="81">
        <f>BC1316</f>
        <v>550</v>
      </c>
      <c r="BD1315" s="81">
        <f>BD1316</f>
        <v>0</v>
      </c>
      <c r="BE1315" s="11">
        <f t="shared" si="4247"/>
        <v>0</v>
      </c>
      <c r="BF1315" s="11">
        <f t="shared" si="4247"/>
        <v>0</v>
      </c>
      <c r="BG1315" s="11">
        <f t="shared" si="4247"/>
        <v>0</v>
      </c>
      <c r="BH1315" s="11">
        <f t="shared" si="4247"/>
        <v>0</v>
      </c>
      <c r="BI1315" s="140">
        <f>BI1316</f>
        <v>550</v>
      </c>
      <c r="BJ1315" s="140">
        <f>BJ1316</f>
        <v>0</v>
      </c>
      <c r="BK1315" s="75">
        <f t="shared" si="4248"/>
        <v>0</v>
      </c>
      <c r="BL1315" s="75">
        <f t="shared" si="4248"/>
        <v>0</v>
      </c>
      <c r="BM1315" s="75">
        <f t="shared" si="4248"/>
        <v>0</v>
      </c>
      <c r="BN1315" s="75">
        <f t="shared" si="4248"/>
        <v>0</v>
      </c>
      <c r="BO1315" s="81">
        <f>BO1316</f>
        <v>550</v>
      </c>
      <c r="BP1315" s="81">
        <f>BP1316</f>
        <v>0</v>
      </c>
      <c r="BQ1315" s="11">
        <f t="shared" si="4249"/>
        <v>0</v>
      </c>
      <c r="BR1315" s="11">
        <f t="shared" si="4249"/>
        <v>0</v>
      </c>
      <c r="BS1315" s="11">
        <f t="shared" si="4249"/>
        <v>0</v>
      </c>
      <c r="BT1315" s="11">
        <f t="shared" si="4249"/>
        <v>0</v>
      </c>
      <c r="BU1315" s="18">
        <f>BU1316</f>
        <v>550</v>
      </c>
      <c r="BV1315" s="18">
        <f>BV1316</f>
        <v>0</v>
      </c>
      <c r="BW1315" s="75">
        <f t="shared" si="4250"/>
        <v>0</v>
      </c>
      <c r="BX1315" s="75">
        <f t="shared" si="4250"/>
        <v>0</v>
      </c>
      <c r="BY1315" s="75">
        <f t="shared" si="4250"/>
        <v>0</v>
      </c>
      <c r="BZ1315" s="75">
        <f t="shared" si="4250"/>
        <v>0</v>
      </c>
      <c r="CA1315" s="81">
        <f>CA1316</f>
        <v>550</v>
      </c>
      <c r="CB1315" s="81">
        <f>CB1316</f>
        <v>0</v>
      </c>
      <c r="CC1315" s="75">
        <f t="shared" si="4251"/>
        <v>0</v>
      </c>
      <c r="CD1315" s="75">
        <f t="shared" si="4251"/>
        <v>0</v>
      </c>
      <c r="CE1315" s="75">
        <f t="shared" si="4251"/>
        <v>0</v>
      </c>
      <c r="CF1315" s="75">
        <f t="shared" si="4251"/>
        <v>0</v>
      </c>
      <c r="CG1315" s="81">
        <f>CG1316</f>
        <v>550</v>
      </c>
      <c r="CH1315" s="81">
        <f>CH1316</f>
        <v>0</v>
      </c>
      <c r="CI1315" s="11">
        <f t="shared" si="4252"/>
        <v>0</v>
      </c>
      <c r="CJ1315" s="11">
        <f t="shared" si="4252"/>
        <v>0</v>
      </c>
      <c r="CK1315" s="11">
        <f t="shared" si="4252"/>
        <v>0</v>
      </c>
      <c r="CL1315" s="11">
        <f t="shared" si="4252"/>
        <v>0</v>
      </c>
      <c r="CM1315" s="18">
        <f>CM1316</f>
        <v>550</v>
      </c>
      <c r="CN1315" s="18">
        <f>CN1316</f>
        <v>0</v>
      </c>
      <c r="CO1315" s="11">
        <f t="shared" si="4253"/>
        <v>0</v>
      </c>
      <c r="CP1315" s="11">
        <f t="shared" si="4253"/>
        <v>0</v>
      </c>
      <c r="CQ1315" s="11">
        <f t="shared" si="4253"/>
        <v>0</v>
      </c>
      <c r="CR1315" s="11">
        <f t="shared" si="4253"/>
        <v>0</v>
      </c>
      <c r="CS1315" s="18">
        <f>CS1316</f>
        <v>550</v>
      </c>
      <c r="CT1315" s="18">
        <f>CT1316</f>
        <v>0</v>
      </c>
    </row>
    <row r="1316" spans="1:98">
      <c r="A1316" s="63" t="s">
        <v>309</v>
      </c>
      <c r="B1316" s="22" t="s">
        <v>293</v>
      </c>
      <c r="C1316" s="22" t="s">
        <v>35</v>
      </c>
      <c r="D1316" s="22" t="s">
        <v>87</v>
      </c>
      <c r="E1316" s="22" t="s">
        <v>323</v>
      </c>
      <c r="F1316" s="44" t="s">
        <v>310</v>
      </c>
      <c r="G1316" s="11">
        <v>550</v>
      </c>
      <c r="H1316" s="11"/>
      <c r="I1316" s="11"/>
      <c r="J1316" s="11"/>
      <c r="K1316" s="11"/>
      <c r="L1316" s="11"/>
      <c r="M1316" s="11">
        <f>G1316+I1316+J1316+K1316+L1316</f>
        <v>550</v>
      </c>
      <c r="N1316" s="11">
        <f>H1316+J1316</f>
        <v>0</v>
      </c>
      <c r="O1316" s="11"/>
      <c r="P1316" s="11"/>
      <c r="Q1316" s="11"/>
      <c r="R1316" s="11"/>
      <c r="S1316" s="11">
        <f>M1316+O1316+P1316+Q1316+R1316</f>
        <v>550</v>
      </c>
      <c r="T1316" s="11">
        <f>N1316+P1316</f>
        <v>0</v>
      </c>
      <c r="U1316" s="11"/>
      <c r="V1316" s="11"/>
      <c r="W1316" s="11"/>
      <c r="X1316" s="11"/>
      <c r="Y1316" s="11">
        <f>S1316+U1316+V1316+W1316+X1316</f>
        <v>550</v>
      </c>
      <c r="Z1316" s="11">
        <f>T1316+V1316</f>
        <v>0</v>
      </c>
      <c r="AA1316" s="11"/>
      <c r="AB1316" s="11"/>
      <c r="AC1316" s="11"/>
      <c r="AD1316" s="11"/>
      <c r="AE1316" s="11">
        <f>Y1316+AA1316+AB1316+AC1316+AD1316</f>
        <v>550</v>
      </c>
      <c r="AF1316" s="11">
        <f>Z1316+AB1316</f>
        <v>0</v>
      </c>
      <c r="AG1316" s="11"/>
      <c r="AH1316" s="11"/>
      <c r="AI1316" s="11"/>
      <c r="AJ1316" s="11"/>
      <c r="AK1316" s="75">
        <f>AE1316+AG1316+AH1316+AI1316+AJ1316</f>
        <v>550</v>
      </c>
      <c r="AL1316" s="75">
        <f>AF1316+AH1316</f>
        <v>0</v>
      </c>
      <c r="AM1316" s="11"/>
      <c r="AN1316" s="11"/>
      <c r="AO1316" s="11"/>
      <c r="AP1316" s="11"/>
      <c r="AQ1316" s="11">
        <f>AK1316+AM1316+AN1316+AO1316+AP1316</f>
        <v>550</v>
      </c>
      <c r="AR1316" s="11">
        <f>AL1316+AN1316</f>
        <v>0</v>
      </c>
      <c r="AS1316" s="11"/>
      <c r="AT1316" s="11"/>
      <c r="AU1316" s="11"/>
      <c r="AV1316" s="11"/>
      <c r="AW1316" s="11">
        <f>AQ1316+AS1316+AT1316+AU1316+AV1316</f>
        <v>550</v>
      </c>
      <c r="AX1316" s="11">
        <f>AR1316+AT1316</f>
        <v>0</v>
      </c>
      <c r="AY1316" s="75"/>
      <c r="AZ1316" s="75"/>
      <c r="BA1316" s="75"/>
      <c r="BB1316" s="75"/>
      <c r="BC1316" s="75">
        <f>AW1316+AY1316+AZ1316+BA1316+BB1316</f>
        <v>550</v>
      </c>
      <c r="BD1316" s="75">
        <f>AX1316+AZ1316</f>
        <v>0</v>
      </c>
      <c r="BE1316" s="11"/>
      <c r="BF1316" s="11"/>
      <c r="BG1316" s="11"/>
      <c r="BH1316" s="11"/>
      <c r="BI1316" s="138">
        <f>BC1316+BE1316+BF1316+BG1316+BH1316</f>
        <v>550</v>
      </c>
      <c r="BJ1316" s="138">
        <f>BD1316+BF1316</f>
        <v>0</v>
      </c>
      <c r="BK1316" s="75"/>
      <c r="BL1316" s="75"/>
      <c r="BM1316" s="75"/>
      <c r="BN1316" s="75"/>
      <c r="BO1316" s="75">
        <f>BI1316+BK1316+BL1316+BM1316+BN1316</f>
        <v>550</v>
      </c>
      <c r="BP1316" s="75">
        <f>BJ1316+BL1316</f>
        <v>0</v>
      </c>
      <c r="BQ1316" s="11"/>
      <c r="BR1316" s="11"/>
      <c r="BS1316" s="11"/>
      <c r="BT1316" s="11"/>
      <c r="BU1316" s="11">
        <f>BO1316+BQ1316+BR1316+BS1316+BT1316</f>
        <v>550</v>
      </c>
      <c r="BV1316" s="11">
        <f>BP1316+BR1316</f>
        <v>0</v>
      </c>
      <c r="BW1316" s="75"/>
      <c r="BX1316" s="75"/>
      <c r="BY1316" s="75"/>
      <c r="BZ1316" s="75"/>
      <c r="CA1316" s="75">
        <f>BU1316+BW1316+BX1316+BY1316+BZ1316</f>
        <v>550</v>
      </c>
      <c r="CB1316" s="75">
        <f>BV1316+BX1316</f>
        <v>0</v>
      </c>
      <c r="CC1316" s="75"/>
      <c r="CD1316" s="75"/>
      <c r="CE1316" s="75"/>
      <c r="CF1316" s="75"/>
      <c r="CG1316" s="75">
        <f>CA1316+CC1316+CD1316+CE1316+CF1316</f>
        <v>550</v>
      </c>
      <c r="CH1316" s="75">
        <f>CB1316+CD1316</f>
        <v>0</v>
      </c>
      <c r="CI1316" s="11"/>
      <c r="CJ1316" s="11"/>
      <c r="CK1316" s="11"/>
      <c r="CL1316" s="11"/>
      <c r="CM1316" s="11">
        <f>CG1316+CI1316+CJ1316+CK1316+CL1316</f>
        <v>550</v>
      </c>
      <c r="CN1316" s="11">
        <f>CH1316+CJ1316</f>
        <v>0</v>
      </c>
      <c r="CO1316" s="11"/>
      <c r="CP1316" s="11"/>
      <c r="CQ1316" s="11"/>
      <c r="CR1316" s="11"/>
      <c r="CS1316" s="11">
        <f>CM1316+CO1316+CP1316+CQ1316+CR1316</f>
        <v>550</v>
      </c>
      <c r="CT1316" s="11">
        <f>CN1316+CP1316</f>
        <v>0</v>
      </c>
    </row>
    <row r="1317" spans="1:98" ht="33">
      <c r="A1317" s="51" t="s">
        <v>324</v>
      </c>
      <c r="B1317" s="22" t="s">
        <v>293</v>
      </c>
      <c r="C1317" s="22" t="s">
        <v>35</v>
      </c>
      <c r="D1317" s="22" t="s">
        <v>87</v>
      </c>
      <c r="E1317" s="22" t="s">
        <v>325</v>
      </c>
      <c r="F1317" s="22"/>
      <c r="G1317" s="18">
        <f>G1318</f>
        <v>3808</v>
      </c>
      <c r="H1317" s="18">
        <f t="shared" ref="H1317:R1318" si="4254">H1318</f>
        <v>0</v>
      </c>
      <c r="I1317" s="11">
        <f t="shared" si="4254"/>
        <v>0</v>
      </c>
      <c r="J1317" s="11">
        <f t="shared" si="4254"/>
        <v>0</v>
      </c>
      <c r="K1317" s="11">
        <f t="shared" si="4254"/>
        <v>0</v>
      </c>
      <c r="L1317" s="11">
        <f t="shared" si="4254"/>
        <v>0</v>
      </c>
      <c r="M1317" s="18">
        <f t="shared" si="4254"/>
        <v>3808</v>
      </c>
      <c r="N1317" s="18">
        <f t="shared" si="4254"/>
        <v>0</v>
      </c>
      <c r="O1317" s="11">
        <f t="shared" si="4254"/>
        <v>0</v>
      </c>
      <c r="P1317" s="11">
        <f t="shared" si="4254"/>
        <v>0</v>
      </c>
      <c r="Q1317" s="11">
        <f t="shared" si="4254"/>
        <v>0</v>
      </c>
      <c r="R1317" s="11">
        <f t="shared" si="4254"/>
        <v>0</v>
      </c>
      <c r="S1317" s="18">
        <f>S1318</f>
        <v>3808</v>
      </c>
      <c r="T1317" s="18">
        <f>T1318</f>
        <v>0</v>
      </c>
      <c r="U1317" s="11">
        <f t="shared" ref="U1317:X1318" si="4255">U1318</f>
        <v>0</v>
      </c>
      <c r="V1317" s="11">
        <f t="shared" si="4255"/>
        <v>0</v>
      </c>
      <c r="W1317" s="11">
        <f t="shared" si="4255"/>
        <v>0</v>
      </c>
      <c r="X1317" s="11">
        <f t="shared" si="4255"/>
        <v>0</v>
      </c>
      <c r="Y1317" s="18">
        <f>Y1318</f>
        <v>3808</v>
      </c>
      <c r="Z1317" s="18">
        <f>Z1318</f>
        <v>0</v>
      </c>
      <c r="AA1317" s="11">
        <f t="shared" ref="AA1317:AD1318" si="4256">AA1318</f>
        <v>0</v>
      </c>
      <c r="AB1317" s="11">
        <f t="shared" si="4256"/>
        <v>0</v>
      </c>
      <c r="AC1317" s="11">
        <f t="shared" si="4256"/>
        <v>0</v>
      </c>
      <c r="AD1317" s="11">
        <f t="shared" si="4256"/>
        <v>0</v>
      </c>
      <c r="AE1317" s="18">
        <f>AE1318</f>
        <v>3808</v>
      </c>
      <c r="AF1317" s="18">
        <f>AF1318</f>
        <v>0</v>
      </c>
      <c r="AG1317" s="11">
        <f t="shared" ref="AG1317:AJ1318" si="4257">AG1318</f>
        <v>0</v>
      </c>
      <c r="AH1317" s="11">
        <f t="shared" si="4257"/>
        <v>0</v>
      </c>
      <c r="AI1317" s="11">
        <f t="shared" si="4257"/>
        <v>0</v>
      </c>
      <c r="AJ1317" s="11">
        <f t="shared" si="4257"/>
        <v>0</v>
      </c>
      <c r="AK1317" s="81">
        <f>AK1318</f>
        <v>3808</v>
      </c>
      <c r="AL1317" s="81">
        <f>AL1318</f>
        <v>0</v>
      </c>
      <c r="AM1317" s="11">
        <f t="shared" ref="AM1317:AP1318" si="4258">AM1318</f>
        <v>0</v>
      </c>
      <c r="AN1317" s="11">
        <f t="shared" si="4258"/>
        <v>0</v>
      </c>
      <c r="AO1317" s="11">
        <f t="shared" si="4258"/>
        <v>0</v>
      </c>
      <c r="AP1317" s="11">
        <f t="shared" si="4258"/>
        <v>0</v>
      </c>
      <c r="AQ1317" s="18">
        <f>AQ1318</f>
        <v>3808</v>
      </c>
      <c r="AR1317" s="18">
        <f>AR1318</f>
        <v>0</v>
      </c>
      <c r="AS1317" s="11">
        <f t="shared" ref="AS1317:AV1318" si="4259">AS1318</f>
        <v>0</v>
      </c>
      <c r="AT1317" s="11">
        <f t="shared" si="4259"/>
        <v>0</v>
      </c>
      <c r="AU1317" s="11">
        <f t="shared" si="4259"/>
        <v>0</v>
      </c>
      <c r="AV1317" s="11">
        <f t="shared" si="4259"/>
        <v>0</v>
      </c>
      <c r="AW1317" s="18">
        <f>AW1318</f>
        <v>3808</v>
      </c>
      <c r="AX1317" s="18">
        <f>AX1318</f>
        <v>0</v>
      </c>
      <c r="AY1317" s="75">
        <f t="shared" ref="AY1317:BB1318" si="4260">AY1318</f>
        <v>-588</v>
      </c>
      <c r="AZ1317" s="75">
        <f t="shared" si="4260"/>
        <v>0</v>
      </c>
      <c r="BA1317" s="75">
        <f t="shared" si="4260"/>
        <v>0</v>
      </c>
      <c r="BB1317" s="75">
        <f t="shared" si="4260"/>
        <v>0</v>
      </c>
      <c r="BC1317" s="81">
        <f>BC1318</f>
        <v>3220</v>
      </c>
      <c r="BD1317" s="81">
        <f>BD1318</f>
        <v>0</v>
      </c>
      <c r="BE1317" s="11">
        <f t="shared" ref="BE1317:BH1318" si="4261">BE1318</f>
        <v>0</v>
      </c>
      <c r="BF1317" s="11">
        <f t="shared" si="4261"/>
        <v>0</v>
      </c>
      <c r="BG1317" s="11">
        <f t="shared" si="4261"/>
        <v>0</v>
      </c>
      <c r="BH1317" s="11">
        <f t="shared" si="4261"/>
        <v>0</v>
      </c>
      <c r="BI1317" s="140">
        <f>BI1318</f>
        <v>3220</v>
      </c>
      <c r="BJ1317" s="140">
        <f>BJ1318</f>
        <v>0</v>
      </c>
      <c r="BK1317" s="75">
        <f t="shared" ref="BK1317:BN1318" si="4262">BK1318</f>
        <v>0</v>
      </c>
      <c r="BL1317" s="75">
        <f t="shared" si="4262"/>
        <v>0</v>
      </c>
      <c r="BM1317" s="75">
        <f t="shared" si="4262"/>
        <v>0</v>
      </c>
      <c r="BN1317" s="75">
        <f t="shared" si="4262"/>
        <v>0</v>
      </c>
      <c r="BO1317" s="81">
        <f>BO1318</f>
        <v>3220</v>
      </c>
      <c r="BP1317" s="81">
        <f>BP1318</f>
        <v>0</v>
      </c>
      <c r="BQ1317" s="11">
        <f t="shared" ref="BQ1317:BT1318" si="4263">BQ1318</f>
        <v>0</v>
      </c>
      <c r="BR1317" s="11">
        <f t="shared" si="4263"/>
        <v>0</v>
      </c>
      <c r="BS1317" s="11">
        <f t="shared" si="4263"/>
        <v>0</v>
      </c>
      <c r="BT1317" s="11">
        <f t="shared" si="4263"/>
        <v>0</v>
      </c>
      <c r="BU1317" s="18">
        <f>BU1318</f>
        <v>3220</v>
      </c>
      <c r="BV1317" s="18">
        <f>BV1318</f>
        <v>0</v>
      </c>
      <c r="BW1317" s="75">
        <f t="shared" ref="BW1317:BZ1318" si="4264">BW1318</f>
        <v>0</v>
      </c>
      <c r="BX1317" s="75">
        <f t="shared" si="4264"/>
        <v>0</v>
      </c>
      <c r="BY1317" s="75">
        <f t="shared" si="4264"/>
        <v>0</v>
      </c>
      <c r="BZ1317" s="75">
        <f t="shared" si="4264"/>
        <v>0</v>
      </c>
      <c r="CA1317" s="81">
        <f>CA1318</f>
        <v>3220</v>
      </c>
      <c r="CB1317" s="81">
        <f>CB1318</f>
        <v>0</v>
      </c>
      <c r="CC1317" s="75">
        <f t="shared" ref="CC1317:CF1318" si="4265">CC1318</f>
        <v>0</v>
      </c>
      <c r="CD1317" s="75">
        <f t="shared" si="4265"/>
        <v>0</v>
      </c>
      <c r="CE1317" s="75">
        <f t="shared" si="4265"/>
        <v>0</v>
      </c>
      <c r="CF1317" s="75">
        <f t="shared" si="4265"/>
        <v>0</v>
      </c>
      <c r="CG1317" s="81">
        <f>CG1318</f>
        <v>3220</v>
      </c>
      <c r="CH1317" s="81">
        <f>CH1318</f>
        <v>0</v>
      </c>
      <c r="CI1317" s="11">
        <f t="shared" ref="CI1317:CL1318" si="4266">CI1318</f>
        <v>0</v>
      </c>
      <c r="CJ1317" s="11">
        <f t="shared" si="4266"/>
        <v>0</v>
      </c>
      <c r="CK1317" s="11">
        <f t="shared" si="4266"/>
        <v>0</v>
      </c>
      <c r="CL1317" s="11">
        <f t="shared" si="4266"/>
        <v>0</v>
      </c>
      <c r="CM1317" s="18">
        <f>CM1318</f>
        <v>3220</v>
      </c>
      <c r="CN1317" s="18">
        <f>CN1318</f>
        <v>0</v>
      </c>
      <c r="CO1317" s="11">
        <f t="shared" ref="CO1317:CR1318" si="4267">CO1318</f>
        <v>0</v>
      </c>
      <c r="CP1317" s="11">
        <f t="shared" si="4267"/>
        <v>0</v>
      </c>
      <c r="CQ1317" s="11">
        <f t="shared" si="4267"/>
        <v>0</v>
      </c>
      <c r="CR1317" s="11">
        <f t="shared" si="4267"/>
        <v>0</v>
      </c>
      <c r="CS1317" s="18">
        <f>CS1318</f>
        <v>3220</v>
      </c>
      <c r="CT1317" s="18">
        <f>CT1318</f>
        <v>0</v>
      </c>
    </row>
    <row r="1318" spans="1:98">
      <c r="A1318" s="63" t="s">
        <v>112</v>
      </c>
      <c r="B1318" s="22" t="s">
        <v>293</v>
      </c>
      <c r="C1318" s="22" t="s">
        <v>35</v>
      </c>
      <c r="D1318" s="22" t="s">
        <v>87</v>
      </c>
      <c r="E1318" s="22" t="s">
        <v>325</v>
      </c>
      <c r="F1318" s="22" t="s">
        <v>113</v>
      </c>
      <c r="G1318" s="18">
        <f>G1319</f>
        <v>3808</v>
      </c>
      <c r="H1318" s="18">
        <f t="shared" si="4254"/>
        <v>0</v>
      </c>
      <c r="I1318" s="11">
        <f t="shared" si="4254"/>
        <v>0</v>
      </c>
      <c r="J1318" s="11">
        <f t="shared" si="4254"/>
        <v>0</v>
      </c>
      <c r="K1318" s="11">
        <f t="shared" si="4254"/>
        <v>0</v>
      </c>
      <c r="L1318" s="11">
        <f t="shared" si="4254"/>
        <v>0</v>
      </c>
      <c r="M1318" s="18">
        <f t="shared" si="4254"/>
        <v>3808</v>
      </c>
      <c r="N1318" s="18">
        <f t="shared" si="4254"/>
        <v>0</v>
      </c>
      <c r="O1318" s="11">
        <f t="shared" si="4254"/>
        <v>0</v>
      </c>
      <c r="P1318" s="11">
        <f t="shared" si="4254"/>
        <v>0</v>
      </c>
      <c r="Q1318" s="11">
        <f t="shared" si="4254"/>
        <v>0</v>
      </c>
      <c r="R1318" s="11">
        <f t="shared" si="4254"/>
        <v>0</v>
      </c>
      <c r="S1318" s="18">
        <f>S1319</f>
        <v>3808</v>
      </c>
      <c r="T1318" s="18">
        <f>T1319</f>
        <v>0</v>
      </c>
      <c r="U1318" s="11">
        <f t="shared" si="4255"/>
        <v>0</v>
      </c>
      <c r="V1318" s="11">
        <f t="shared" si="4255"/>
        <v>0</v>
      </c>
      <c r="W1318" s="11">
        <f t="shared" si="4255"/>
        <v>0</v>
      </c>
      <c r="X1318" s="11">
        <f t="shared" si="4255"/>
        <v>0</v>
      </c>
      <c r="Y1318" s="18">
        <f>Y1319</f>
        <v>3808</v>
      </c>
      <c r="Z1318" s="18">
        <f>Z1319</f>
        <v>0</v>
      </c>
      <c r="AA1318" s="11">
        <f t="shared" si="4256"/>
        <v>0</v>
      </c>
      <c r="AB1318" s="11">
        <f t="shared" si="4256"/>
        <v>0</v>
      </c>
      <c r="AC1318" s="11">
        <f t="shared" si="4256"/>
        <v>0</v>
      </c>
      <c r="AD1318" s="11">
        <f t="shared" si="4256"/>
        <v>0</v>
      </c>
      <c r="AE1318" s="18">
        <f>AE1319</f>
        <v>3808</v>
      </c>
      <c r="AF1318" s="18">
        <f>AF1319</f>
        <v>0</v>
      </c>
      <c r="AG1318" s="11">
        <f t="shared" si="4257"/>
        <v>0</v>
      </c>
      <c r="AH1318" s="11">
        <f t="shared" si="4257"/>
        <v>0</v>
      </c>
      <c r="AI1318" s="11">
        <f t="shared" si="4257"/>
        <v>0</v>
      </c>
      <c r="AJ1318" s="11">
        <f t="shared" si="4257"/>
        <v>0</v>
      </c>
      <c r="AK1318" s="81">
        <f>AK1319</f>
        <v>3808</v>
      </c>
      <c r="AL1318" s="81">
        <f>AL1319</f>
        <v>0</v>
      </c>
      <c r="AM1318" s="11">
        <f t="shared" si="4258"/>
        <v>0</v>
      </c>
      <c r="AN1318" s="11">
        <f t="shared" si="4258"/>
        <v>0</v>
      </c>
      <c r="AO1318" s="11">
        <f t="shared" si="4258"/>
        <v>0</v>
      </c>
      <c r="AP1318" s="11">
        <f t="shared" si="4258"/>
        <v>0</v>
      </c>
      <c r="AQ1318" s="18">
        <f>AQ1319</f>
        <v>3808</v>
      </c>
      <c r="AR1318" s="18">
        <f>AR1319</f>
        <v>0</v>
      </c>
      <c r="AS1318" s="11">
        <f t="shared" si="4259"/>
        <v>0</v>
      </c>
      <c r="AT1318" s="11">
        <f t="shared" si="4259"/>
        <v>0</v>
      </c>
      <c r="AU1318" s="11">
        <f t="shared" si="4259"/>
        <v>0</v>
      </c>
      <c r="AV1318" s="11">
        <f t="shared" si="4259"/>
        <v>0</v>
      </c>
      <c r="AW1318" s="18">
        <f>AW1319</f>
        <v>3808</v>
      </c>
      <c r="AX1318" s="18">
        <f>AX1319</f>
        <v>0</v>
      </c>
      <c r="AY1318" s="75">
        <f t="shared" si="4260"/>
        <v>-588</v>
      </c>
      <c r="AZ1318" s="75">
        <f t="shared" si="4260"/>
        <v>0</v>
      </c>
      <c r="BA1318" s="75">
        <f t="shared" si="4260"/>
        <v>0</v>
      </c>
      <c r="BB1318" s="75">
        <f t="shared" si="4260"/>
        <v>0</v>
      </c>
      <c r="BC1318" s="81">
        <f>BC1319</f>
        <v>3220</v>
      </c>
      <c r="BD1318" s="81">
        <f>BD1319</f>
        <v>0</v>
      </c>
      <c r="BE1318" s="11">
        <f t="shared" si="4261"/>
        <v>0</v>
      </c>
      <c r="BF1318" s="11">
        <f t="shared" si="4261"/>
        <v>0</v>
      </c>
      <c r="BG1318" s="11">
        <f t="shared" si="4261"/>
        <v>0</v>
      </c>
      <c r="BH1318" s="11">
        <f t="shared" si="4261"/>
        <v>0</v>
      </c>
      <c r="BI1318" s="140">
        <f>BI1319</f>
        <v>3220</v>
      </c>
      <c r="BJ1318" s="140">
        <f>BJ1319</f>
        <v>0</v>
      </c>
      <c r="BK1318" s="75">
        <f t="shared" si="4262"/>
        <v>0</v>
      </c>
      <c r="BL1318" s="75">
        <f t="shared" si="4262"/>
        <v>0</v>
      </c>
      <c r="BM1318" s="75">
        <f t="shared" si="4262"/>
        <v>0</v>
      </c>
      <c r="BN1318" s="75">
        <f t="shared" si="4262"/>
        <v>0</v>
      </c>
      <c r="BO1318" s="81">
        <f>BO1319</f>
        <v>3220</v>
      </c>
      <c r="BP1318" s="81">
        <f>BP1319</f>
        <v>0</v>
      </c>
      <c r="BQ1318" s="11">
        <f t="shared" si="4263"/>
        <v>0</v>
      </c>
      <c r="BR1318" s="11">
        <f t="shared" si="4263"/>
        <v>0</v>
      </c>
      <c r="BS1318" s="11">
        <f t="shared" si="4263"/>
        <v>0</v>
      </c>
      <c r="BT1318" s="11">
        <f t="shared" si="4263"/>
        <v>0</v>
      </c>
      <c r="BU1318" s="18">
        <f>BU1319</f>
        <v>3220</v>
      </c>
      <c r="BV1318" s="18">
        <f>BV1319</f>
        <v>0</v>
      </c>
      <c r="BW1318" s="75">
        <f t="shared" si="4264"/>
        <v>0</v>
      </c>
      <c r="BX1318" s="75">
        <f t="shared" si="4264"/>
        <v>0</v>
      </c>
      <c r="BY1318" s="75">
        <f t="shared" si="4264"/>
        <v>0</v>
      </c>
      <c r="BZ1318" s="75">
        <f t="shared" si="4264"/>
        <v>0</v>
      </c>
      <c r="CA1318" s="81">
        <f>CA1319</f>
        <v>3220</v>
      </c>
      <c r="CB1318" s="81">
        <f>CB1319</f>
        <v>0</v>
      </c>
      <c r="CC1318" s="75">
        <f t="shared" si="4265"/>
        <v>0</v>
      </c>
      <c r="CD1318" s="75">
        <f t="shared" si="4265"/>
        <v>0</v>
      </c>
      <c r="CE1318" s="75">
        <f t="shared" si="4265"/>
        <v>0</v>
      </c>
      <c r="CF1318" s="75">
        <f t="shared" si="4265"/>
        <v>0</v>
      </c>
      <c r="CG1318" s="81">
        <f>CG1319</f>
        <v>3220</v>
      </c>
      <c r="CH1318" s="81">
        <f>CH1319</f>
        <v>0</v>
      </c>
      <c r="CI1318" s="11">
        <f t="shared" si="4266"/>
        <v>0</v>
      </c>
      <c r="CJ1318" s="11">
        <f t="shared" si="4266"/>
        <v>0</v>
      </c>
      <c r="CK1318" s="11">
        <f t="shared" si="4266"/>
        <v>0</v>
      </c>
      <c r="CL1318" s="11">
        <f t="shared" si="4266"/>
        <v>0</v>
      </c>
      <c r="CM1318" s="18">
        <f>CM1319</f>
        <v>3220</v>
      </c>
      <c r="CN1318" s="18">
        <f>CN1319</f>
        <v>0</v>
      </c>
      <c r="CO1318" s="11">
        <f t="shared" si="4267"/>
        <v>0</v>
      </c>
      <c r="CP1318" s="11">
        <f t="shared" si="4267"/>
        <v>0</v>
      </c>
      <c r="CQ1318" s="11">
        <f t="shared" si="4267"/>
        <v>0</v>
      </c>
      <c r="CR1318" s="11">
        <f t="shared" si="4267"/>
        <v>0</v>
      </c>
      <c r="CS1318" s="18">
        <f>CS1319</f>
        <v>3220</v>
      </c>
      <c r="CT1318" s="18">
        <f>CT1319</f>
        <v>0</v>
      </c>
    </row>
    <row r="1319" spans="1:98">
      <c r="A1319" s="63" t="s">
        <v>309</v>
      </c>
      <c r="B1319" s="22" t="s">
        <v>293</v>
      </c>
      <c r="C1319" s="22" t="s">
        <v>35</v>
      </c>
      <c r="D1319" s="22" t="s">
        <v>87</v>
      </c>
      <c r="E1319" s="22" t="s">
        <v>325</v>
      </c>
      <c r="F1319" s="44" t="s">
        <v>310</v>
      </c>
      <c r="G1319" s="11">
        <v>3808</v>
      </c>
      <c r="H1319" s="11"/>
      <c r="I1319" s="11"/>
      <c r="J1319" s="11"/>
      <c r="K1319" s="11"/>
      <c r="L1319" s="11"/>
      <c r="M1319" s="11">
        <f>G1319+I1319+J1319+K1319+L1319</f>
        <v>3808</v>
      </c>
      <c r="N1319" s="11">
        <f>H1319+J1319</f>
        <v>0</v>
      </c>
      <c r="O1319" s="11"/>
      <c r="P1319" s="11"/>
      <c r="Q1319" s="11"/>
      <c r="R1319" s="11"/>
      <c r="S1319" s="11">
        <f>M1319+O1319+P1319+Q1319+R1319</f>
        <v>3808</v>
      </c>
      <c r="T1319" s="11">
        <f>N1319+P1319</f>
        <v>0</v>
      </c>
      <c r="U1319" s="11"/>
      <c r="V1319" s="11"/>
      <c r="W1319" s="11"/>
      <c r="X1319" s="11"/>
      <c r="Y1319" s="11">
        <f>S1319+U1319+V1319+W1319+X1319</f>
        <v>3808</v>
      </c>
      <c r="Z1319" s="11">
        <f>T1319+V1319</f>
        <v>0</v>
      </c>
      <c r="AA1319" s="11"/>
      <c r="AB1319" s="11"/>
      <c r="AC1319" s="11"/>
      <c r="AD1319" s="11"/>
      <c r="AE1319" s="11">
        <f>Y1319+AA1319+AB1319+AC1319+AD1319</f>
        <v>3808</v>
      </c>
      <c r="AF1319" s="11">
        <f>Z1319+AB1319</f>
        <v>0</v>
      </c>
      <c r="AG1319" s="11"/>
      <c r="AH1319" s="11"/>
      <c r="AI1319" s="11"/>
      <c r="AJ1319" s="11"/>
      <c r="AK1319" s="75">
        <f>AE1319+AG1319+AH1319+AI1319+AJ1319</f>
        <v>3808</v>
      </c>
      <c r="AL1319" s="75">
        <f>AF1319+AH1319</f>
        <v>0</v>
      </c>
      <c r="AM1319" s="11"/>
      <c r="AN1319" s="11"/>
      <c r="AO1319" s="11"/>
      <c r="AP1319" s="11"/>
      <c r="AQ1319" s="11">
        <f>AK1319+AM1319+AN1319+AO1319+AP1319</f>
        <v>3808</v>
      </c>
      <c r="AR1319" s="11">
        <f>AL1319+AN1319</f>
        <v>0</v>
      </c>
      <c r="AS1319" s="11"/>
      <c r="AT1319" s="11"/>
      <c r="AU1319" s="11"/>
      <c r="AV1319" s="11"/>
      <c r="AW1319" s="11">
        <f>AQ1319+AS1319+AT1319+AU1319+AV1319</f>
        <v>3808</v>
      </c>
      <c r="AX1319" s="11">
        <f>AR1319+AT1319</f>
        <v>0</v>
      </c>
      <c r="AY1319" s="75">
        <v>-588</v>
      </c>
      <c r="AZ1319" s="75"/>
      <c r="BA1319" s="75"/>
      <c r="BB1319" s="75"/>
      <c r="BC1319" s="75">
        <f>AW1319+AY1319+AZ1319+BA1319+BB1319</f>
        <v>3220</v>
      </c>
      <c r="BD1319" s="75">
        <f>AX1319+AZ1319</f>
        <v>0</v>
      </c>
      <c r="BE1319" s="11"/>
      <c r="BF1319" s="11"/>
      <c r="BG1319" s="11"/>
      <c r="BH1319" s="11"/>
      <c r="BI1319" s="138">
        <f>BC1319+BE1319+BF1319+BG1319+BH1319</f>
        <v>3220</v>
      </c>
      <c r="BJ1319" s="138">
        <f>BD1319+BF1319</f>
        <v>0</v>
      </c>
      <c r="BK1319" s="75"/>
      <c r="BL1319" s="75"/>
      <c r="BM1319" s="75"/>
      <c r="BN1319" s="75"/>
      <c r="BO1319" s="75">
        <f>BI1319+BK1319+BL1319+BM1319+BN1319</f>
        <v>3220</v>
      </c>
      <c r="BP1319" s="75">
        <f>BJ1319+BL1319</f>
        <v>0</v>
      </c>
      <c r="BQ1319" s="11"/>
      <c r="BR1319" s="11"/>
      <c r="BS1319" s="11"/>
      <c r="BT1319" s="11"/>
      <c r="BU1319" s="11">
        <f>BO1319+BQ1319+BR1319+BS1319+BT1319</f>
        <v>3220</v>
      </c>
      <c r="BV1319" s="11">
        <f>BP1319+BR1319</f>
        <v>0</v>
      </c>
      <c r="BW1319" s="75"/>
      <c r="BX1319" s="75"/>
      <c r="BY1319" s="75"/>
      <c r="BZ1319" s="75"/>
      <c r="CA1319" s="75">
        <f>BU1319+BW1319+BX1319+BY1319+BZ1319</f>
        <v>3220</v>
      </c>
      <c r="CB1319" s="75">
        <f>BV1319+BX1319</f>
        <v>0</v>
      </c>
      <c r="CC1319" s="75"/>
      <c r="CD1319" s="75"/>
      <c r="CE1319" s="75"/>
      <c r="CF1319" s="75"/>
      <c r="CG1319" s="75">
        <f>CA1319+CC1319+CD1319+CE1319+CF1319</f>
        <v>3220</v>
      </c>
      <c r="CH1319" s="75">
        <f>CB1319+CD1319</f>
        <v>0</v>
      </c>
      <c r="CI1319" s="11"/>
      <c r="CJ1319" s="11"/>
      <c r="CK1319" s="11"/>
      <c r="CL1319" s="11"/>
      <c r="CM1319" s="11">
        <f>CG1319+CI1319+CJ1319+CK1319+CL1319</f>
        <v>3220</v>
      </c>
      <c r="CN1319" s="11">
        <f>CH1319+CJ1319</f>
        <v>0</v>
      </c>
      <c r="CO1319" s="11"/>
      <c r="CP1319" s="11"/>
      <c r="CQ1319" s="11"/>
      <c r="CR1319" s="11"/>
      <c r="CS1319" s="11">
        <f>CM1319+CO1319+CP1319+CQ1319+CR1319</f>
        <v>3220</v>
      </c>
      <c r="CT1319" s="11">
        <f>CN1319+CP1319</f>
        <v>0</v>
      </c>
    </row>
    <row r="1320" spans="1:98" ht="82.5">
      <c r="A1320" s="51" t="s">
        <v>326</v>
      </c>
      <c r="B1320" s="22" t="s">
        <v>293</v>
      </c>
      <c r="C1320" s="22" t="s">
        <v>35</v>
      </c>
      <c r="D1320" s="22" t="s">
        <v>87</v>
      </c>
      <c r="E1320" s="22" t="s">
        <v>327</v>
      </c>
      <c r="F1320" s="22"/>
      <c r="G1320" s="18">
        <f>G1321</f>
        <v>270</v>
      </c>
      <c r="H1320" s="18">
        <f t="shared" ref="H1320:R1321" si="4268">H1321</f>
        <v>0</v>
      </c>
      <c r="I1320" s="11">
        <f t="shared" si="4268"/>
        <v>0</v>
      </c>
      <c r="J1320" s="11">
        <f t="shared" si="4268"/>
        <v>0</v>
      </c>
      <c r="K1320" s="11">
        <f t="shared" si="4268"/>
        <v>0</v>
      </c>
      <c r="L1320" s="11">
        <f t="shared" si="4268"/>
        <v>0</v>
      </c>
      <c r="M1320" s="18">
        <f t="shared" si="4268"/>
        <v>270</v>
      </c>
      <c r="N1320" s="18">
        <f t="shared" si="4268"/>
        <v>0</v>
      </c>
      <c r="O1320" s="11">
        <f t="shared" si="4268"/>
        <v>0</v>
      </c>
      <c r="P1320" s="11">
        <f t="shared" si="4268"/>
        <v>0</v>
      </c>
      <c r="Q1320" s="11">
        <f t="shared" si="4268"/>
        <v>0</v>
      </c>
      <c r="R1320" s="11">
        <f t="shared" si="4268"/>
        <v>0</v>
      </c>
      <c r="S1320" s="18">
        <f>S1321</f>
        <v>270</v>
      </c>
      <c r="T1320" s="18">
        <f>T1321</f>
        <v>0</v>
      </c>
      <c r="U1320" s="11">
        <f t="shared" ref="U1320:X1321" si="4269">U1321</f>
        <v>0</v>
      </c>
      <c r="V1320" s="11">
        <f t="shared" si="4269"/>
        <v>0</v>
      </c>
      <c r="W1320" s="11">
        <f t="shared" si="4269"/>
        <v>0</v>
      </c>
      <c r="X1320" s="11">
        <f t="shared" si="4269"/>
        <v>0</v>
      </c>
      <c r="Y1320" s="18">
        <f>Y1321</f>
        <v>270</v>
      </c>
      <c r="Z1320" s="18">
        <f>Z1321</f>
        <v>0</v>
      </c>
      <c r="AA1320" s="11">
        <f t="shared" ref="AA1320:AD1321" si="4270">AA1321</f>
        <v>0</v>
      </c>
      <c r="AB1320" s="11">
        <f t="shared" si="4270"/>
        <v>0</v>
      </c>
      <c r="AC1320" s="11">
        <f t="shared" si="4270"/>
        <v>0</v>
      </c>
      <c r="AD1320" s="11">
        <f t="shared" si="4270"/>
        <v>0</v>
      </c>
      <c r="AE1320" s="18">
        <f>AE1321</f>
        <v>270</v>
      </c>
      <c r="AF1320" s="18">
        <f>AF1321</f>
        <v>0</v>
      </c>
      <c r="AG1320" s="11">
        <f t="shared" ref="AG1320:AJ1321" si="4271">AG1321</f>
        <v>0</v>
      </c>
      <c r="AH1320" s="11">
        <f t="shared" si="4271"/>
        <v>0</v>
      </c>
      <c r="AI1320" s="11">
        <f t="shared" si="4271"/>
        <v>0</v>
      </c>
      <c r="AJ1320" s="11">
        <f t="shared" si="4271"/>
        <v>0</v>
      </c>
      <c r="AK1320" s="81">
        <f>AK1321</f>
        <v>270</v>
      </c>
      <c r="AL1320" s="81">
        <f>AL1321</f>
        <v>0</v>
      </c>
      <c r="AM1320" s="11">
        <f t="shared" ref="AM1320:AP1321" si="4272">AM1321</f>
        <v>0</v>
      </c>
      <c r="AN1320" s="11">
        <f t="shared" si="4272"/>
        <v>0</v>
      </c>
      <c r="AO1320" s="11">
        <f t="shared" si="4272"/>
        <v>0</v>
      </c>
      <c r="AP1320" s="11">
        <f t="shared" si="4272"/>
        <v>0</v>
      </c>
      <c r="AQ1320" s="18">
        <f>AQ1321</f>
        <v>270</v>
      </c>
      <c r="AR1320" s="18">
        <f>AR1321</f>
        <v>0</v>
      </c>
      <c r="AS1320" s="11">
        <f t="shared" ref="AS1320:AV1321" si="4273">AS1321</f>
        <v>0</v>
      </c>
      <c r="AT1320" s="11">
        <f t="shared" si="4273"/>
        <v>0</v>
      </c>
      <c r="AU1320" s="11">
        <f t="shared" si="4273"/>
        <v>0</v>
      </c>
      <c r="AV1320" s="11">
        <f t="shared" si="4273"/>
        <v>0</v>
      </c>
      <c r="AW1320" s="18">
        <f>AW1321</f>
        <v>270</v>
      </c>
      <c r="AX1320" s="18">
        <f>AX1321</f>
        <v>0</v>
      </c>
      <c r="AY1320" s="75">
        <f t="shared" ref="AY1320:BB1321" si="4274">AY1321</f>
        <v>113</v>
      </c>
      <c r="AZ1320" s="75">
        <f t="shared" si="4274"/>
        <v>0</v>
      </c>
      <c r="BA1320" s="75">
        <f t="shared" si="4274"/>
        <v>0</v>
      </c>
      <c r="BB1320" s="75">
        <f t="shared" si="4274"/>
        <v>0</v>
      </c>
      <c r="BC1320" s="81">
        <f>BC1321</f>
        <v>383</v>
      </c>
      <c r="BD1320" s="81">
        <f>BD1321</f>
        <v>0</v>
      </c>
      <c r="BE1320" s="11">
        <f t="shared" ref="BE1320:BH1321" si="4275">BE1321</f>
        <v>0</v>
      </c>
      <c r="BF1320" s="11">
        <f t="shared" si="4275"/>
        <v>0</v>
      </c>
      <c r="BG1320" s="11">
        <f t="shared" si="4275"/>
        <v>0</v>
      </c>
      <c r="BH1320" s="11">
        <f t="shared" si="4275"/>
        <v>0</v>
      </c>
      <c r="BI1320" s="140">
        <f>BI1321</f>
        <v>383</v>
      </c>
      <c r="BJ1320" s="140">
        <f>BJ1321</f>
        <v>0</v>
      </c>
      <c r="BK1320" s="75">
        <f t="shared" ref="BK1320:BN1321" si="4276">BK1321</f>
        <v>0</v>
      </c>
      <c r="BL1320" s="75">
        <f t="shared" si="4276"/>
        <v>0</v>
      </c>
      <c r="BM1320" s="75">
        <f t="shared" si="4276"/>
        <v>0</v>
      </c>
      <c r="BN1320" s="75">
        <f t="shared" si="4276"/>
        <v>0</v>
      </c>
      <c r="BO1320" s="81">
        <f>BO1321</f>
        <v>383</v>
      </c>
      <c r="BP1320" s="81">
        <f>BP1321</f>
        <v>0</v>
      </c>
      <c r="BQ1320" s="11">
        <f t="shared" ref="BQ1320:BT1321" si="4277">BQ1321</f>
        <v>0</v>
      </c>
      <c r="BR1320" s="11">
        <f t="shared" si="4277"/>
        <v>0</v>
      </c>
      <c r="BS1320" s="11">
        <f t="shared" si="4277"/>
        <v>0</v>
      </c>
      <c r="BT1320" s="11">
        <f t="shared" si="4277"/>
        <v>0</v>
      </c>
      <c r="BU1320" s="18">
        <f>BU1321</f>
        <v>383</v>
      </c>
      <c r="BV1320" s="18">
        <f>BV1321</f>
        <v>0</v>
      </c>
      <c r="BW1320" s="75">
        <f t="shared" ref="BW1320:BZ1321" si="4278">BW1321</f>
        <v>0</v>
      </c>
      <c r="BX1320" s="75">
        <f t="shared" si="4278"/>
        <v>0</v>
      </c>
      <c r="BY1320" s="75">
        <f t="shared" si="4278"/>
        <v>0</v>
      </c>
      <c r="BZ1320" s="75">
        <f t="shared" si="4278"/>
        <v>0</v>
      </c>
      <c r="CA1320" s="81">
        <f>CA1321</f>
        <v>383</v>
      </c>
      <c r="CB1320" s="81">
        <f>CB1321</f>
        <v>0</v>
      </c>
      <c r="CC1320" s="75">
        <f t="shared" ref="CC1320:CF1321" si="4279">CC1321</f>
        <v>0</v>
      </c>
      <c r="CD1320" s="75">
        <f t="shared" si="4279"/>
        <v>0</v>
      </c>
      <c r="CE1320" s="75">
        <f t="shared" si="4279"/>
        <v>0</v>
      </c>
      <c r="CF1320" s="75">
        <f t="shared" si="4279"/>
        <v>0</v>
      </c>
      <c r="CG1320" s="81">
        <f>CG1321</f>
        <v>383</v>
      </c>
      <c r="CH1320" s="81">
        <f>CH1321</f>
        <v>0</v>
      </c>
      <c r="CI1320" s="11">
        <f t="shared" ref="CI1320:CL1321" si="4280">CI1321</f>
        <v>0</v>
      </c>
      <c r="CJ1320" s="11">
        <f t="shared" si="4280"/>
        <v>0</v>
      </c>
      <c r="CK1320" s="11">
        <f t="shared" si="4280"/>
        <v>0</v>
      </c>
      <c r="CL1320" s="11">
        <f t="shared" si="4280"/>
        <v>0</v>
      </c>
      <c r="CM1320" s="18">
        <f>CM1321</f>
        <v>383</v>
      </c>
      <c r="CN1320" s="18">
        <f>CN1321</f>
        <v>0</v>
      </c>
      <c r="CO1320" s="11">
        <f t="shared" ref="CO1320:CR1321" si="4281">CO1321</f>
        <v>0</v>
      </c>
      <c r="CP1320" s="11">
        <f t="shared" si="4281"/>
        <v>0</v>
      </c>
      <c r="CQ1320" s="11">
        <f t="shared" si="4281"/>
        <v>0</v>
      </c>
      <c r="CR1320" s="11">
        <f t="shared" si="4281"/>
        <v>0</v>
      </c>
      <c r="CS1320" s="18">
        <f>CS1321</f>
        <v>383</v>
      </c>
      <c r="CT1320" s="18">
        <f>CT1321</f>
        <v>0</v>
      </c>
    </row>
    <row r="1321" spans="1:98">
      <c r="A1321" s="63" t="s">
        <v>112</v>
      </c>
      <c r="B1321" s="22" t="s">
        <v>293</v>
      </c>
      <c r="C1321" s="22" t="s">
        <v>35</v>
      </c>
      <c r="D1321" s="22" t="s">
        <v>87</v>
      </c>
      <c r="E1321" s="22" t="s">
        <v>327</v>
      </c>
      <c r="F1321" s="22" t="s">
        <v>113</v>
      </c>
      <c r="G1321" s="18">
        <f>G1322</f>
        <v>270</v>
      </c>
      <c r="H1321" s="18">
        <f t="shared" si="4268"/>
        <v>0</v>
      </c>
      <c r="I1321" s="11">
        <f t="shared" si="4268"/>
        <v>0</v>
      </c>
      <c r="J1321" s="11">
        <f t="shared" si="4268"/>
        <v>0</v>
      </c>
      <c r="K1321" s="11">
        <f t="shared" si="4268"/>
        <v>0</v>
      </c>
      <c r="L1321" s="11">
        <f t="shared" si="4268"/>
        <v>0</v>
      </c>
      <c r="M1321" s="18">
        <f t="shared" si="4268"/>
        <v>270</v>
      </c>
      <c r="N1321" s="18">
        <f t="shared" si="4268"/>
        <v>0</v>
      </c>
      <c r="O1321" s="11">
        <f t="shared" si="4268"/>
        <v>0</v>
      </c>
      <c r="P1321" s="11">
        <f t="shared" si="4268"/>
        <v>0</v>
      </c>
      <c r="Q1321" s="11">
        <f t="shared" si="4268"/>
        <v>0</v>
      </c>
      <c r="R1321" s="11">
        <f t="shared" si="4268"/>
        <v>0</v>
      </c>
      <c r="S1321" s="18">
        <f>S1322</f>
        <v>270</v>
      </c>
      <c r="T1321" s="18">
        <f>T1322</f>
        <v>0</v>
      </c>
      <c r="U1321" s="11">
        <f t="shared" si="4269"/>
        <v>0</v>
      </c>
      <c r="V1321" s="11">
        <f t="shared" si="4269"/>
        <v>0</v>
      </c>
      <c r="W1321" s="11">
        <f t="shared" si="4269"/>
        <v>0</v>
      </c>
      <c r="X1321" s="11">
        <f t="shared" si="4269"/>
        <v>0</v>
      </c>
      <c r="Y1321" s="18">
        <f>Y1322</f>
        <v>270</v>
      </c>
      <c r="Z1321" s="18">
        <f>Z1322</f>
        <v>0</v>
      </c>
      <c r="AA1321" s="11">
        <f t="shared" si="4270"/>
        <v>0</v>
      </c>
      <c r="AB1321" s="11">
        <f t="shared" si="4270"/>
        <v>0</v>
      </c>
      <c r="AC1321" s="11">
        <f t="shared" si="4270"/>
        <v>0</v>
      </c>
      <c r="AD1321" s="11">
        <f t="shared" si="4270"/>
        <v>0</v>
      </c>
      <c r="AE1321" s="18">
        <f>AE1322</f>
        <v>270</v>
      </c>
      <c r="AF1321" s="18">
        <f>AF1322</f>
        <v>0</v>
      </c>
      <c r="AG1321" s="11">
        <f t="shared" si="4271"/>
        <v>0</v>
      </c>
      <c r="AH1321" s="11">
        <f t="shared" si="4271"/>
        <v>0</v>
      </c>
      <c r="AI1321" s="11">
        <f t="shared" si="4271"/>
        <v>0</v>
      </c>
      <c r="AJ1321" s="11">
        <f t="shared" si="4271"/>
        <v>0</v>
      </c>
      <c r="AK1321" s="81">
        <f>AK1322</f>
        <v>270</v>
      </c>
      <c r="AL1321" s="81">
        <f>AL1322</f>
        <v>0</v>
      </c>
      <c r="AM1321" s="11">
        <f t="shared" si="4272"/>
        <v>0</v>
      </c>
      <c r="AN1321" s="11">
        <f t="shared" si="4272"/>
        <v>0</v>
      </c>
      <c r="AO1321" s="11">
        <f t="shared" si="4272"/>
        <v>0</v>
      </c>
      <c r="AP1321" s="11">
        <f t="shared" si="4272"/>
        <v>0</v>
      </c>
      <c r="AQ1321" s="18">
        <f>AQ1322</f>
        <v>270</v>
      </c>
      <c r="AR1321" s="18">
        <f>AR1322</f>
        <v>0</v>
      </c>
      <c r="AS1321" s="11">
        <f t="shared" si="4273"/>
        <v>0</v>
      </c>
      <c r="AT1321" s="11">
        <f t="shared" si="4273"/>
        <v>0</v>
      </c>
      <c r="AU1321" s="11">
        <f t="shared" si="4273"/>
        <v>0</v>
      </c>
      <c r="AV1321" s="11">
        <f t="shared" si="4273"/>
        <v>0</v>
      </c>
      <c r="AW1321" s="18">
        <f>AW1322</f>
        <v>270</v>
      </c>
      <c r="AX1321" s="18">
        <f>AX1322</f>
        <v>0</v>
      </c>
      <c r="AY1321" s="75">
        <f t="shared" si="4274"/>
        <v>113</v>
      </c>
      <c r="AZ1321" s="75">
        <f t="shared" si="4274"/>
        <v>0</v>
      </c>
      <c r="BA1321" s="75">
        <f t="shared" si="4274"/>
        <v>0</v>
      </c>
      <c r="BB1321" s="75">
        <f t="shared" si="4274"/>
        <v>0</v>
      </c>
      <c r="BC1321" s="81">
        <f>BC1322</f>
        <v>383</v>
      </c>
      <c r="BD1321" s="81">
        <f>BD1322</f>
        <v>0</v>
      </c>
      <c r="BE1321" s="11">
        <f t="shared" si="4275"/>
        <v>0</v>
      </c>
      <c r="BF1321" s="11">
        <f t="shared" si="4275"/>
        <v>0</v>
      </c>
      <c r="BG1321" s="11">
        <f t="shared" si="4275"/>
        <v>0</v>
      </c>
      <c r="BH1321" s="11">
        <f t="shared" si="4275"/>
        <v>0</v>
      </c>
      <c r="BI1321" s="140">
        <f>BI1322</f>
        <v>383</v>
      </c>
      <c r="BJ1321" s="140">
        <f>BJ1322</f>
        <v>0</v>
      </c>
      <c r="BK1321" s="75">
        <f t="shared" si="4276"/>
        <v>0</v>
      </c>
      <c r="BL1321" s="75">
        <f t="shared" si="4276"/>
        <v>0</v>
      </c>
      <c r="BM1321" s="75">
        <f t="shared" si="4276"/>
        <v>0</v>
      </c>
      <c r="BN1321" s="75">
        <f t="shared" si="4276"/>
        <v>0</v>
      </c>
      <c r="BO1321" s="81">
        <f>BO1322</f>
        <v>383</v>
      </c>
      <c r="BP1321" s="81">
        <f>BP1322</f>
        <v>0</v>
      </c>
      <c r="BQ1321" s="11">
        <f t="shared" si="4277"/>
        <v>0</v>
      </c>
      <c r="BR1321" s="11">
        <f t="shared" si="4277"/>
        <v>0</v>
      </c>
      <c r="BS1321" s="11">
        <f t="shared" si="4277"/>
        <v>0</v>
      </c>
      <c r="BT1321" s="11">
        <f t="shared" si="4277"/>
        <v>0</v>
      </c>
      <c r="BU1321" s="18">
        <f>BU1322</f>
        <v>383</v>
      </c>
      <c r="BV1321" s="18">
        <f>BV1322</f>
        <v>0</v>
      </c>
      <c r="BW1321" s="75">
        <f t="shared" si="4278"/>
        <v>0</v>
      </c>
      <c r="BX1321" s="75">
        <f t="shared" si="4278"/>
        <v>0</v>
      </c>
      <c r="BY1321" s="75">
        <f t="shared" si="4278"/>
        <v>0</v>
      </c>
      <c r="BZ1321" s="75">
        <f t="shared" si="4278"/>
        <v>0</v>
      </c>
      <c r="CA1321" s="81">
        <f>CA1322</f>
        <v>383</v>
      </c>
      <c r="CB1321" s="81">
        <f>CB1322</f>
        <v>0</v>
      </c>
      <c r="CC1321" s="75">
        <f t="shared" si="4279"/>
        <v>0</v>
      </c>
      <c r="CD1321" s="75">
        <f t="shared" si="4279"/>
        <v>0</v>
      </c>
      <c r="CE1321" s="75">
        <f t="shared" si="4279"/>
        <v>0</v>
      </c>
      <c r="CF1321" s="75">
        <f t="shared" si="4279"/>
        <v>0</v>
      </c>
      <c r="CG1321" s="81">
        <f>CG1322</f>
        <v>383</v>
      </c>
      <c r="CH1321" s="81">
        <f>CH1322</f>
        <v>0</v>
      </c>
      <c r="CI1321" s="11">
        <f t="shared" si="4280"/>
        <v>0</v>
      </c>
      <c r="CJ1321" s="11">
        <f t="shared" si="4280"/>
        <v>0</v>
      </c>
      <c r="CK1321" s="11">
        <f t="shared" si="4280"/>
        <v>0</v>
      </c>
      <c r="CL1321" s="11">
        <f t="shared" si="4280"/>
        <v>0</v>
      </c>
      <c r="CM1321" s="18">
        <f>CM1322</f>
        <v>383</v>
      </c>
      <c r="CN1321" s="18">
        <f>CN1322</f>
        <v>0</v>
      </c>
      <c r="CO1321" s="11">
        <f t="shared" si="4281"/>
        <v>0</v>
      </c>
      <c r="CP1321" s="11">
        <f t="shared" si="4281"/>
        <v>0</v>
      </c>
      <c r="CQ1321" s="11">
        <f t="shared" si="4281"/>
        <v>0</v>
      </c>
      <c r="CR1321" s="11">
        <f t="shared" si="4281"/>
        <v>0</v>
      </c>
      <c r="CS1321" s="18">
        <f>CS1322</f>
        <v>383</v>
      </c>
      <c r="CT1321" s="18">
        <f>CT1322</f>
        <v>0</v>
      </c>
    </row>
    <row r="1322" spans="1:98">
      <c r="A1322" s="63" t="s">
        <v>309</v>
      </c>
      <c r="B1322" s="22" t="s">
        <v>293</v>
      </c>
      <c r="C1322" s="22" t="s">
        <v>35</v>
      </c>
      <c r="D1322" s="22" t="s">
        <v>87</v>
      </c>
      <c r="E1322" s="22" t="s">
        <v>327</v>
      </c>
      <c r="F1322" s="44" t="s">
        <v>310</v>
      </c>
      <c r="G1322" s="11">
        <v>270</v>
      </c>
      <c r="H1322" s="11"/>
      <c r="I1322" s="11"/>
      <c r="J1322" s="11"/>
      <c r="K1322" s="11"/>
      <c r="L1322" s="11"/>
      <c r="M1322" s="11">
        <f>G1322+I1322+J1322+K1322+L1322</f>
        <v>270</v>
      </c>
      <c r="N1322" s="11">
        <f>H1322+J1322</f>
        <v>0</v>
      </c>
      <c r="O1322" s="11"/>
      <c r="P1322" s="11"/>
      <c r="Q1322" s="11"/>
      <c r="R1322" s="11"/>
      <c r="S1322" s="11">
        <f>M1322+O1322+P1322+Q1322+R1322</f>
        <v>270</v>
      </c>
      <c r="T1322" s="11">
        <f>N1322+P1322</f>
        <v>0</v>
      </c>
      <c r="U1322" s="11"/>
      <c r="V1322" s="11"/>
      <c r="W1322" s="11"/>
      <c r="X1322" s="11"/>
      <c r="Y1322" s="11">
        <f>S1322+U1322+V1322+W1322+X1322</f>
        <v>270</v>
      </c>
      <c r="Z1322" s="11">
        <f>T1322+V1322</f>
        <v>0</v>
      </c>
      <c r="AA1322" s="11"/>
      <c r="AB1322" s="11"/>
      <c r="AC1322" s="11"/>
      <c r="AD1322" s="11"/>
      <c r="AE1322" s="11">
        <f>Y1322+AA1322+AB1322+AC1322+AD1322</f>
        <v>270</v>
      </c>
      <c r="AF1322" s="11">
        <f>Z1322+AB1322</f>
        <v>0</v>
      </c>
      <c r="AG1322" s="11"/>
      <c r="AH1322" s="11"/>
      <c r="AI1322" s="11"/>
      <c r="AJ1322" s="11"/>
      <c r="AK1322" s="75">
        <f>AE1322+AG1322+AH1322+AI1322+AJ1322</f>
        <v>270</v>
      </c>
      <c r="AL1322" s="75">
        <f>AF1322+AH1322</f>
        <v>0</v>
      </c>
      <c r="AM1322" s="11"/>
      <c r="AN1322" s="11"/>
      <c r="AO1322" s="11"/>
      <c r="AP1322" s="11"/>
      <c r="AQ1322" s="11">
        <f>AK1322+AM1322+AN1322+AO1322+AP1322</f>
        <v>270</v>
      </c>
      <c r="AR1322" s="11">
        <f>AL1322+AN1322</f>
        <v>0</v>
      </c>
      <c r="AS1322" s="11"/>
      <c r="AT1322" s="11"/>
      <c r="AU1322" s="11"/>
      <c r="AV1322" s="11"/>
      <c r="AW1322" s="11">
        <f>AQ1322+AS1322+AT1322+AU1322+AV1322</f>
        <v>270</v>
      </c>
      <c r="AX1322" s="11">
        <f>AR1322+AT1322</f>
        <v>0</v>
      </c>
      <c r="AY1322" s="75">
        <v>113</v>
      </c>
      <c r="AZ1322" s="75"/>
      <c r="BA1322" s="75"/>
      <c r="BB1322" s="75"/>
      <c r="BC1322" s="75">
        <f>AW1322+AY1322+AZ1322+BA1322+BB1322</f>
        <v>383</v>
      </c>
      <c r="BD1322" s="75">
        <f>AX1322+AZ1322</f>
        <v>0</v>
      </c>
      <c r="BE1322" s="11"/>
      <c r="BF1322" s="11"/>
      <c r="BG1322" s="11"/>
      <c r="BH1322" s="11"/>
      <c r="BI1322" s="138">
        <f>BC1322+BE1322+BF1322+BG1322+BH1322</f>
        <v>383</v>
      </c>
      <c r="BJ1322" s="138">
        <f>BD1322+BF1322</f>
        <v>0</v>
      </c>
      <c r="BK1322" s="75"/>
      <c r="BL1322" s="75"/>
      <c r="BM1322" s="75"/>
      <c r="BN1322" s="75"/>
      <c r="BO1322" s="75">
        <f>BI1322+BK1322+BL1322+BM1322+BN1322</f>
        <v>383</v>
      </c>
      <c r="BP1322" s="75">
        <f>BJ1322+BL1322</f>
        <v>0</v>
      </c>
      <c r="BQ1322" s="11"/>
      <c r="BR1322" s="11"/>
      <c r="BS1322" s="11"/>
      <c r="BT1322" s="11"/>
      <c r="BU1322" s="11">
        <f>BO1322+BQ1322+BR1322+BS1322+BT1322</f>
        <v>383</v>
      </c>
      <c r="BV1322" s="11">
        <f>BP1322+BR1322</f>
        <v>0</v>
      </c>
      <c r="BW1322" s="75"/>
      <c r="BX1322" s="75"/>
      <c r="BY1322" s="75"/>
      <c r="BZ1322" s="75"/>
      <c r="CA1322" s="75">
        <f>BU1322+BW1322+BX1322+BY1322+BZ1322</f>
        <v>383</v>
      </c>
      <c r="CB1322" s="75">
        <f>BV1322+BX1322</f>
        <v>0</v>
      </c>
      <c r="CC1322" s="75"/>
      <c r="CD1322" s="75"/>
      <c r="CE1322" s="75"/>
      <c r="CF1322" s="75"/>
      <c r="CG1322" s="75">
        <f>CA1322+CC1322+CD1322+CE1322+CF1322</f>
        <v>383</v>
      </c>
      <c r="CH1322" s="75">
        <f>CB1322+CD1322</f>
        <v>0</v>
      </c>
      <c r="CI1322" s="11"/>
      <c r="CJ1322" s="11"/>
      <c r="CK1322" s="11"/>
      <c r="CL1322" s="11"/>
      <c r="CM1322" s="11">
        <f>CG1322+CI1322+CJ1322+CK1322+CL1322</f>
        <v>383</v>
      </c>
      <c r="CN1322" s="11">
        <f>CH1322+CJ1322</f>
        <v>0</v>
      </c>
      <c r="CO1322" s="11"/>
      <c r="CP1322" s="11"/>
      <c r="CQ1322" s="11"/>
      <c r="CR1322" s="11"/>
      <c r="CS1322" s="11">
        <f>CM1322+CO1322+CP1322+CQ1322+CR1322</f>
        <v>383</v>
      </c>
      <c r="CT1322" s="11">
        <f>CN1322+CP1322</f>
        <v>0</v>
      </c>
    </row>
    <row r="1323" spans="1:98" ht="49.5">
      <c r="A1323" s="51" t="s">
        <v>328</v>
      </c>
      <c r="B1323" s="22" t="s">
        <v>293</v>
      </c>
      <c r="C1323" s="22" t="s">
        <v>35</v>
      </c>
      <c r="D1323" s="22" t="s">
        <v>87</v>
      </c>
      <c r="E1323" s="22" t="s">
        <v>329</v>
      </c>
      <c r="F1323" s="22"/>
      <c r="G1323" s="18">
        <f>G1324</f>
        <v>100</v>
      </c>
      <c r="H1323" s="18">
        <f t="shared" ref="H1323:R1324" si="4282">H1324</f>
        <v>0</v>
      </c>
      <c r="I1323" s="11">
        <f t="shared" si="4282"/>
        <v>0</v>
      </c>
      <c r="J1323" s="11">
        <f t="shared" si="4282"/>
        <v>0</v>
      </c>
      <c r="K1323" s="11">
        <f t="shared" si="4282"/>
        <v>0</v>
      </c>
      <c r="L1323" s="11">
        <f t="shared" si="4282"/>
        <v>0</v>
      </c>
      <c r="M1323" s="18">
        <f t="shared" si="4282"/>
        <v>100</v>
      </c>
      <c r="N1323" s="18">
        <f t="shared" si="4282"/>
        <v>0</v>
      </c>
      <c r="O1323" s="11">
        <f t="shared" si="4282"/>
        <v>0</v>
      </c>
      <c r="P1323" s="11">
        <f t="shared" si="4282"/>
        <v>0</v>
      </c>
      <c r="Q1323" s="11">
        <f t="shared" si="4282"/>
        <v>0</v>
      </c>
      <c r="R1323" s="11">
        <f t="shared" si="4282"/>
        <v>0</v>
      </c>
      <c r="S1323" s="18">
        <f>S1324</f>
        <v>100</v>
      </c>
      <c r="T1323" s="18">
        <f>T1324</f>
        <v>0</v>
      </c>
      <c r="U1323" s="11">
        <f t="shared" ref="U1323:X1324" si="4283">U1324</f>
        <v>0</v>
      </c>
      <c r="V1323" s="11">
        <f t="shared" si="4283"/>
        <v>0</v>
      </c>
      <c r="W1323" s="11">
        <f t="shared" si="4283"/>
        <v>0</v>
      </c>
      <c r="X1323" s="11">
        <f t="shared" si="4283"/>
        <v>0</v>
      </c>
      <c r="Y1323" s="18">
        <f>Y1324</f>
        <v>100</v>
      </c>
      <c r="Z1323" s="18">
        <f>Z1324</f>
        <v>0</v>
      </c>
      <c r="AA1323" s="11">
        <f t="shared" ref="AA1323:AD1324" si="4284">AA1324</f>
        <v>0</v>
      </c>
      <c r="AB1323" s="11">
        <f t="shared" si="4284"/>
        <v>0</v>
      </c>
      <c r="AC1323" s="11">
        <f t="shared" si="4284"/>
        <v>0</v>
      </c>
      <c r="AD1323" s="11">
        <f t="shared" si="4284"/>
        <v>0</v>
      </c>
      <c r="AE1323" s="18">
        <f>AE1324</f>
        <v>100</v>
      </c>
      <c r="AF1323" s="18">
        <f>AF1324</f>
        <v>0</v>
      </c>
      <c r="AG1323" s="11">
        <f t="shared" ref="AG1323:AJ1324" si="4285">AG1324</f>
        <v>0</v>
      </c>
      <c r="AH1323" s="11">
        <f t="shared" si="4285"/>
        <v>0</v>
      </c>
      <c r="AI1323" s="11">
        <f t="shared" si="4285"/>
        <v>0</v>
      </c>
      <c r="AJ1323" s="11">
        <f t="shared" si="4285"/>
        <v>0</v>
      </c>
      <c r="AK1323" s="81">
        <f>AK1324</f>
        <v>100</v>
      </c>
      <c r="AL1323" s="81">
        <f>AL1324</f>
        <v>0</v>
      </c>
      <c r="AM1323" s="11">
        <f t="shared" ref="AM1323:AP1324" si="4286">AM1324</f>
        <v>0</v>
      </c>
      <c r="AN1323" s="11">
        <f t="shared" si="4286"/>
        <v>0</v>
      </c>
      <c r="AO1323" s="11">
        <f t="shared" si="4286"/>
        <v>0</v>
      </c>
      <c r="AP1323" s="11">
        <f t="shared" si="4286"/>
        <v>0</v>
      </c>
      <c r="AQ1323" s="18">
        <f>AQ1324</f>
        <v>100</v>
      </c>
      <c r="AR1323" s="18">
        <f>AR1324</f>
        <v>0</v>
      </c>
      <c r="AS1323" s="11">
        <f t="shared" ref="AS1323:AV1324" si="4287">AS1324</f>
        <v>0</v>
      </c>
      <c r="AT1323" s="11">
        <f t="shared" si="4287"/>
        <v>0</v>
      </c>
      <c r="AU1323" s="11">
        <f t="shared" si="4287"/>
        <v>0</v>
      </c>
      <c r="AV1323" s="11">
        <f t="shared" si="4287"/>
        <v>0</v>
      </c>
      <c r="AW1323" s="18">
        <f>AW1324</f>
        <v>100</v>
      </c>
      <c r="AX1323" s="18">
        <f>AX1324</f>
        <v>0</v>
      </c>
      <c r="AY1323" s="75">
        <f t="shared" ref="AY1323:BB1324" si="4288">AY1324</f>
        <v>0</v>
      </c>
      <c r="AZ1323" s="75">
        <f t="shared" si="4288"/>
        <v>0</v>
      </c>
      <c r="BA1323" s="75">
        <f t="shared" si="4288"/>
        <v>0</v>
      </c>
      <c r="BB1323" s="75">
        <f t="shared" si="4288"/>
        <v>0</v>
      </c>
      <c r="BC1323" s="81">
        <f>BC1324</f>
        <v>100</v>
      </c>
      <c r="BD1323" s="81">
        <f>BD1324</f>
        <v>0</v>
      </c>
      <c r="BE1323" s="11">
        <f t="shared" ref="BE1323:BH1324" si="4289">BE1324</f>
        <v>0</v>
      </c>
      <c r="BF1323" s="11">
        <f t="shared" si="4289"/>
        <v>0</v>
      </c>
      <c r="BG1323" s="11">
        <f t="shared" si="4289"/>
        <v>0</v>
      </c>
      <c r="BH1323" s="11">
        <f t="shared" si="4289"/>
        <v>0</v>
      </c>
      <c r="BI1323" s="140">
        <f>BI1324</f>
        <v>100</v>
      </c>
      <c r="BJ1323" s="140">
        <f>BJ1324</f>
        <v>0</v>
      </c>
      <c r="BK1323" s="75">
        <f t="shared" ref="BK1323:BN1324" si="4290">BK1324</f>
        <v>0</v>
      </c>
      <c r="BL1323" s="75">
        <f t="shared" si="4290"/>
        <v>0</v>
      </c>
      <c r="BM1323" s="75">
        <f t="shared" si="4290"/>
        <v>0</v>
      </c>
      <c r="BN1323" s="75">
        <f t="shared" si="4290"/>
        <v>0</v>
      </c>
      <c r="BO1323" s="81">
        <f>BO1324</f>
        <v>100</v>
      </c>
      <c r="BP1323" s="81">
        <f>BP1324</f>
        <v>0</v>
      </c>
      <c r="BQ1323" s="11">
        <f t="shared" ref="BQ1323:BT1324" si="4291">BQ1324</f>
        <v>0</v>
      </c>
      <c r="BR1323" s="11">
        <f t="shared" si="4291"/>
        <v>0</v>
      </c>
      <c r="BS1323" s="11">
        <f t="shared" si="4291"/>
        <v>0</v>
      </c>
      <c r="BT1323" s="11">
        <f t="shared" si="4291"/>
        <v>0</v>
      </c>
      <c r="BU1323" s="18">
        <f>BU1324</f>
        <v>100</v>
      </c>
      <c r="BV1323" s="18">
        <f>BV1324</f>
        <v>0</v>
      </c>
      <c r="BW1323" s="75">
        <f t="shared" ref="BW1323:BZ1324" si="4292">BW1324</f>
        <v>0</v>
      </c>
      <c r="BX1323" s="75">
        <f t="shared" si="4292"/>
        <v>0</v>
      </c>
      <c r="BY1323" s="75">
        <f t="shared" si="4292"/>
        <v>0</v>
      </c>
      <c r="BZ1323" s="75">
        <f t="shared" si="4292"/>
        <v>0</v>
      </c>
      <c r="CA1323" s="81">
        <f>CA1324</f>
        <v>100</v>
      </c>
      <c r="CB1323" s="81">
        <f>CB1324</f>
        <v>0</v>
      </c>
      <c r="CC1323" s="75">
        <f t="shared" ref="CC1323:CF1324" si="4293">CC1324</f>
        <v>0</v>
      </c>
      <c r="CD1323" s="75">
        <f t="shared" si="4293"/>
        <v>0</v>
      </c>
      <c r="CE1323" s="75">
        <f t="shared" si="4293"/>
        <v>0</v>
      </c>
      <c r="CF1323" s="75">
        <f t="shared" si="4293"/>
        <v>0</v>
      </c>
      <c r="CG1323" s="81">
        <f>CG1324</f>
        <v>100</v>
      </c>
      <c r="CH1323" s="81">
        <f>CH1324</f>
        <v>0</v>
      </c>
      <c r="CI1323" s="11">
        <f t="shared" ref="CI1323:CL1324" si="4294">CI1324</f>
        <v>0</v>
      </c>
      <c r="CJ1323" s="11">
        <f t="shared" si="4294"/>
        <v>0</v>
      </c>
      <c r="CK1323" s="11">
        <f t="shared" si="4294"/>
        <v>0</v>
      </c>
      <c r="CL1323" s="11">
        <f t="shared" si="4294"/>
        <v>0</v>
      </c>
      <c r="CM1323" s="18">
        <f>CM1324</f>
        <v>100</v>
      </c>
      <c r="CN1323" s="18">
        <f>CN1324</f>
        <v>0</v>
      </c>
      <c r="CO1323" s="11">
        <f t="shared" ref="CO1323:CR1324" si="4295">CO1324</f>
        <v>0</v>
      </c>
      <c r="CP1323" s="11">
        <f t="shared" si="4295"/>
        <v>0</v>
      </c>
      <c r="CQ1323" s="11">
        <f t="shared" si="4295"/>
        <v>0</v>
      </c>
      <c r="CR1323" s="11">
        <f t="shared" si="4295"/>
        <v>0</v>
      </c>
      <c r="CS1323" s="18">
        <f>CS1324</f>
        <v>100</v>
      </c>
      <c r="CT1323" s="18">
        <f>CT1324</f>
        <v>0</v>
      </c>
    </row>
    <row r="1324" spans="1:98">
      <c r="A1324" s="63" t="s">
        <v>112</v>
      </c>
      <c r="B1324" s="22" t="s">
        <v>293</v>
      </c>
      <c r="C1324" s="22" t="s">
        <v>35</v>
      </c>
      <c r="D1324" s="22" t="s">
        <v>87</v>
      </c>
      <c r="E1324" s="22" t="s">
        <v>329</v>
      </c>
      <c r="F1324" s="22" t="s">
        <v>113</v>
      </c>
      <c r="G1324" s="18">
        <f>G1325</f>
        <v>100</v>
      </c>
      <c r="H1324" s="18">
        <f t="shared" si="4282"/>
        <v>0</v>
      </c>
      <c r="I1324" s="11">
        <f t="shared" si="4282"/>
        <v>0</v>
      </c>
      <c r="J1324" s="11">
        <f t="shared" si="4282"/>
        <v>0</v>
      </c>
      <c r="K1324" s="11">
        <f t="shared" si="4282"/>
        <v>0</v>
      </c>
      <c r="L1324" s="11">
        <f t="shared" si="4282"/>
        <v>0</v>
      </c>
      <c r="M1324" s="18">
        <f t="shared" si="4282"/>
        <v>100</v>
      </c>
      <c r="N1324" s="18">
        <f t="shared" si="4282"/>
        <v>0</v>
      </c>
      <c r="O1324" s="11">
        <f t="shared" si="4282"/>
        <v>0</v>
      </c>
      <c r="P1324" s="11">
        <f t="shared" si="4282"/>
        <v>0</v>
      </c>
      <c r="Q1324" s="11">
        <f t="shared" si="4282"/>
        <v>0</v>
      </c>
      <c r="R1324" s="11">
        <f t="shared" si="4282"/>
        <v>0</v>
      </c>
      <c r="S1324" s="18">
        <f>S1325</f>
        <v>100</v>
      </c>
      <c r="T1324" s="18">
        <f>T1325</f>
        <v>0</v>
      </c>
      <c r="U1324" s="11">
        <f t="shared" si="4283"/>
        <v>0</v>
      </c>
      <c r="V1324" s="11">
        <f t="shared" si="4283"/>
        <v>0</v>
      </c>
      <c r="W1324" s="11">
        <f t="shared" si="4283"/>
        <v>0</v>
      </c>
      <c r="X1324" s="11">
        <f t="shared" si="4283"/>
        <v>0</v>
      </c>
      <c r="Y1324" s="18">
        <f>Y1325</f>
        <v>100</v>
      </c>
      <c r="Z1324" s="18">
        <f>Z1325</f>
        <v>0</v>
      </c>
      <c r="AA1324" s="11">
        <f t="shared" si="4284"/>
        <v>0</v>
      </c>
      <c r="AB1324" s="11">
        <f t="shared" si="4284"/>
        <v>0</v>
      </c>
      <c r="AC1324" s="11">
        <f t="shared" si="4284"/>
        <v>0</v>
      </c>
      <c r="AD1324" s="11">
        <f t="shared" si="4284"/>
        <v>0</v>
      </c>
      <c r="AE1324" s="18">
        <f>AE1325</f>
        <v>100</v>
      </c>
      <c r="AF1324" s="18">
        <f>AF1325</f>
        <v>0</v>
      </c>
      <c r="AG1324" s="11">
        <f t="shared" si="4285"/>
        <v>0</v>
      </c>
      <c r="AH1324" s="11">
        <f t="shared" si="4285"/>
        <v>0</v>
      </c>
      <c r="AI1324" s="11">
        <f t="shared" si="4285"/>
        <v>0</v>
      </c>
      <c r="AJ1324" s="11">
        <f t="shared" si="4285"/>
        <v>0</v>
      </c>
      <c r="AK1324" s="81">
        <f>AK1325</f>
        <v>100</v>
      </c>
      <c r="AL1324" s="81">
        <f>AL1325</f>
        <v>0</v>
      </c>
      <c r="AM1324" s="11">
        <f t="shared" si="4286"/>
        <v>0</v>
      </c>
      <c r="AN1324" s="11">
        <f t="shared" si="4286"/>
        <v>0</v>
      </c>
      <c r="AO1324" s="11">
        <f t="shared" si="4286"/>
        <v>0</v>
      </c>
      <c r="AP1324" s="11">
        <f t="shared" si="4286"/>
        <v>0</v>
      </c>
      <c r="AQ1324" s="18">
        <f>AQ1325</f>
        <v>100</v>
      </c>
      <c r="AR1324" s="18">
        <f>AR1325</f>
        <v>0</v>
      </c>
      <c r="AS1324" s="11">
        <f t="shared" si="4287"/>
        <v>0</v>
      </c>
      <c r="AT1324" s="11">
        <f t="shared" si="4287"/>
        <v>0</v>
      </c>
      <c r="AU1324" s="11">
        <f t="shared" si="4287"/>
        <v>0</v>
      </c>
      <c r="AV1324" s="11">
        <f t="shared" si="4287"/>
        <v>0</v>
      </c>
      <c r="AW1324" s="18">
        <f>AW1325</f>
        <v>100</v>
      </c>
      <c r="AX1324" s="18">
        <f>AX1325</f>
        <v>0</v>
      </c>
      <c r="AY1324" s="75">
        <f t="shared" si="4288"/>
        <v>0</v>
      </c>
      <c r="AZ1324" s="75">
        <f t="shared" si="4288"/>
        <v>0</v>
      </c>
      <c r="BA1324" s="75">
        <f t="shared" si="4288"/>
        <v>0</v>
      </c>
      <c r="BB1324" s="75">
        <f t="shared" si="4288"/>
        <v>0</v>
      </c>
      <c r="BC1324" s="81">
        <f>BC1325</f>
        <v>100</v>
      </c>
      <c r="BD1324" s="81">
        <f>BD1325</f>
        <v>0</v>
      </c>
      <c r="BE1324" s="11">
        <f t="shared" si="4289"/>
        <v>0</v>
      </c>
      <c r="BF1324" s="11">
        <f t="shared" si="4289"/>
        <v>0</v>
      </c>
      <c r="BG1324" s="11">
        <f t="shared" si="4289"/>
        <v>0</v>
      </c>
      <c r="BH1324" s="11">
        <f t="shared" si="4289"/>
        <v>0</v>
      </c>
      <c r="BI1324" s="140">
        <f>BI1325</f>
        <v>100</v>
      </c>
      <c r="BJ1324" s="140">
        <f>BJ1325</f>
        <v>0</v>
      </c>
      <c r="BK1324" s="75">
        <f t="shared" si="4290"/>
        <v>0</v>
      </c>
      <c r="BL1324" s="75">
        <f t="shared" si="4290"/>
        <v>0</v>
      </c>
      <c r="BM1324" s="75">
        <f t="shared" si="4290"/>
        <v>0</v>
      </c>
      <c r="BN1324" s="75">
        <f t="shared" si="4290"/>
        <v>0</v>
      </c>
      <c r="BO1324" s="81">
        <f>BO1325</f>
        <v>100</v>
      </c>
      <c r="BP1324" s="81">
        <f>BP1325</f>
        <v>0</v>
      </c>
      <c r="BQ1324" s="11">
        <f t="shared" si="4291"/>
        <v>0</v>
      </c>
      <c r="BR1324" s="11">
        <f t="shared" si="4291"/>
        <v>0</v>
      </c>
      <c r="BS1324" s="11">
        <f t="shared" si="4291"/>
        <v>0</v>
      </c>
      <c r="BT1324" s="11">
        <f t="shared" si="4291"/>
        <v>0</v>
      </c>
      <c r="BU1324" s="18">
        <f>BU1325</f>
        <v>100</v>
      </c>
      <c r="BV1324" s="18">
        <f>BV1325</f>
        <v>0</v>
      </c>
      <c r="BW1324" s="75">
        <f t="shared" si="4292"/>
        <v>0</v>
      </c>
      <c r="BX1324" s="75">
        <f t="shared" si="4292"/>
        <v>0</v>
      </c>
      <c r="BY1324" s="75">
        <f t="shared" si="4292"/>
        <v>0</v>
      </c>
      <c r="BZ1324" s="75">
        <f t="shared" si="4292"/>
        <v>0</v>
      </c>
      <c r="CA1324" s="81">
        <f>CA1325</f>
        <v>100</v>
      </c>
      <c r="CB1324" s="81">
        <f>CB1325</f>
        <v>0</v>
      </c>
      <c r="CC1324" s="75">
        <f t="shared" si="4293"/>
        <v>0</v>
      </c>
      <c r="CD1324" s="75">
        <f t="shared" si="4293"/>
        <v>0</v>
      </c>
      <c r="CE1324" s="75">
        <f t="shared" si="4293"/>
        <v>0</v>
      </c>
      <c r="CF1324" s="75">
        <f t="shared" si="4293"/>
        <v>0</v>
      </c>
      <c r="CG1324" s="81">
        <f>CG1325</f>
        <v>100</v>
      </c>
      <c r="CH1324" s="81">
        <f>CH1325</f>
        <v>0</v>
      </c>
      <c r="CI1324" s="11">
        <f t="shared" si="4294"/>
        <v>0</v>
      </c>
      <c r="CJ1324" s="11">
        <f t="shared" si="4294"/>
        <v>0</v>
      </c>
      <c r="CK1324" s="11">
        <f t="shared" si="4294"/>
        <v>0</v>
      </c>
      <c r="CL1324" s="11">
        <f t="shared" si="4294"/>
        <v>0</v>
      </c>
      <c r="CM1324" s="18">
        <f>CM1325</f>
        <v>100</v>
      </c>
      <c r="CN1324" s="18">
        <f>CN1325</f>
        <v>0</v>
      </c>
      <c r="CO1324" s="11">
        <f t="shared" si="4295"/>
        <v>0</v>
      </c>
      <c r="CP1324" s="11">
        <f t="shared" si="4295"/>
        <v>0</v>
      </c>
      <c r="CQ1324" s="11">
        <f t="shared" si="4295"/>
        <v>0</v>
      </c>
      <c r="CR1324" s="11">
        <f t="shared" si="4295"/>
        <v>0</v>
      </c>
      <c r="CS1324" s="18">
        <f>CS1325</f>
        <v>100</v>
      </c>
      <c r="CT1324" s="18">
        <f>CT1325</f>
        <v>0</v>
      </c>
    </row>
    <row r="1325" spans="1:98">
      <c r="A1325" s="63" t="s">
        <v>309</v>
      </c>
      <c r="B1325" s="22" t="s">
        <v>293</v>
      </c>
      <c r="C1325" s="22" t="s">
        <v>35</v>
      </c>
      <c r="D1325" s="22" t="s">
        <v>87</v>
      </c>
      <c r="E1325" s="22" t="s">
        <v>329</v>
      </c>
      <c r="F1325" s="44" t="s">
        <v>310</v>
      </c>
      <c r="G1325" s="11">
        <v>100</v>
      </c>
      <c r="H1325" s="11"/>
      <c r="I1325" s="11"/>
      <c r="J1325" s="11"/>
      <c r="K1325" s="11"/>
      <c r="L1325" s="11"/>
      <c r="M1325" s="11">
        <f>G1325+I1325+J1325+K1325+L1325</f>
        <v>100</v>
      </c>
      <c r="N1325" s="11">
        <f>H1325+J1325</f>
        <v>0</v>
      </c>
      <c r="O1325" s="11"/>
      <c r="P1325" s="11"/>
      <c r="Q1325" s="11"/>
      <c r="R1325" s="11"/>
      <c r="S1325" s="11">
        <f>M1325+O1325+P1325+Q1325+R1325</f>
        <v>100</v>
      </c>
      <c r="T1325" s="11">
        <f>N1325+P1325</f>
        <v>0</v>
      </c>
      <c r="U1325" s="11"/>
      <c r="V1325" s="11"/>
      <c r="W1325" s="11"/>
      <c r="X1325" s="11"/>
      <c r="Y1325" s="11">
        <f>S1325+U1325+V1325+W1325+X1325</f>
        <v>100</v>
      </c>
      <c r="Z1325" s="11">
        <f>T1325+V1325</f>
        <v>0</v>
      </c>
      <c r="AA1325" s="11"/>
      <c r="AB1325" s="11"/>
      <c r="AC1325" s="11"/>
      <c r="AD1325" s="11"/>
      <c r="AE1325" s="11">
        <f>Y1325+AA1325+AB1325+AC1325+AD1325</f>
        <v>100</v>
      </c>
      <c r="AF1325" s="11">
        <f>Z1325+AB1325</f>
        <v>0</v>
      </c>
      <c r="AG1325" s="11"/>
      <c r="AH1325" s="11"/>
      <c r="AI1325" s="11"/>
      <c r="AJ1325" s="11"/>
      <c r="AK1325" s="75">
        <f>AE1325+AG1325+AH1325+AI1325+AJ1325</f>
        <v>100</v>
      </c>
      <c r="AL1325" s="75">
        <f>AF1325+AH1325</f>
        <v>0</v>
      </c>
      <c r="AM1325" s="11"/>
      <c r="AN1325" s="11"/>
      <c r="AO1325" s="11"/>
      <c r="AP1325" s="11"/>
      <c r="AQ1325" s="11">
        <f>AK1325+AM1325+AN1325+AO1325+AP1325</f>
        <v>100</v>
      </c>
      <c r="AR1325" s="11">
        <f>AL1325+AN1325</f>
        <v>0</v>
      </c>
      <c r="AS1325" s="11"/>
      <c r="AT1325" s="11"/>
      <c r="AU1325" s="11"/>
      <c r="AV1325" s="11"/>
      <c r="AW1325" s="11">
        <f>AQ1325+AS1325+AT1325+AU1325+AV1325</f>
        <v>100</v>
      </c>
      <c r="AX1325" s="11">
        <f>AR1325+AT1325</f>
        <v>0</v>
      </c>
      <c r="AY1325" s="75"/>
      <c r="AZ1325" s="75"/>
      <c r="BA1325" s="75"/>
      <c r="BB1325" s="75"/>
      <c r="BC1325" s="75">
        <f>AW1325+AY1325+AZ1325+BA1325+BB1325</f>
        <v>100</v>
      </c>
      <c r="BD1325" s="75">
        <f>AX1325+AZ1325</f>
        <v>0</v>
      </c>
      <c r="BE1325" s="11"/>
      <c r="BF1325" s="11"/>
      <c r="BG1325" s="11"/>
      <c r="BH1325" s="11"/>
      <c r="BI1325" s="138">
        <f>BC1325+BE1325+BF1325+BG1325+BH1325</f>
        <v>100</v>
      </c>
      <c r="BJ1325" s="138">
        <f>BD1325+BF1325</f>
        <v>0</v>
      </c>
      <c r="BK1325" s="75"/>
      <c r="BL1325" s="75"/>
      <c r="BM1325" s="75"/>
      <c r="BN1325" s="75"/>
      <c r="BO1325" s="75">
        <f>BI1325+BK1325+BL1325+BM1325+BN1325</f>
        <v>100</v>
      </c>
      <c r="BP1325" s="75">
        <f>BJ1325+BL1325</f>
        <v>0</v>
      </c>
      <c r="BQ1325" s="11"/>
      <c r="BR1325" s="11"/>
      <c r="BS1325" s="11"/>
      <c r="BT1325" s="11"/>
      <c r="BU1325" s="11">
        <f>BO1325+BQ1325+BR1325+BS1325+BT1325</f>
        <v>100</v>
      </c>
      <c r="BV1325" s="11">
        <f>BP1325+BR1325</f>
        <v>0</v>
      </c>
      <c r="BW1325" s="75"/>
      <c r="BX1325" s="75"/>
      <c r="BY1325" s="75"/>
      <c r="BZ1325" s="75"/>
      <c r="CA1325" s="75">
        <f>BU1325+BW1325+BX1325+BY1325+BZ1325</f>
        <v>100</v>
      </c>
      <c r="CB1325" s="75">
        <f>BV1325+BX1325</f>
        <v>0</v>
      </c>
      <c r="CC1325" s="75"/>
      <c r="CD1325" s="75"/>
      <c r="CE1325" s="75"/>
      <c r="CF1325" s="75"/>
      <c r="CG1325" s="75">
        <f>CA1325+CC1325+CD1325+CE1325+CF1325</f>
        <v>100</v>
      </c>
      <c r="CH1325" s="75">
        <f>CB1325+CD1325</f>
        <v>0</v>
      </c>
      <c r="CI1325" s="11"/>
      <c r="CJ1325" s="11"/>
      <c r="CK1325" s="11"/>
      <c r="CL1325" s="11"/>
      <c r="CM1325" s="11">
        <f>CG1325+CI1325+CJ1325+CK1325+CL1325</f>
        <v>100</v>
      </c>
      <c r="CN1325" s="11">
        <f>CH1325+CJ1325</f>
        <v>0</v>
      </c>
      <c r="CO1325" s="11"/>
      <c r="CP1325" s="11"/>
      <c r="CQ1325" s="11"/>
      <c r="CR1325" s="11"/>
      <c r="CS1325" s="11">
        <f>CM1325+CO1325+CP1325+CQ1325+CR1325</f>
        <v>100</v>
      </c>
      <c r="CT1325" s="11">
        <f>CN1325+CP1325</f>
        <v>0</v>
      </c>
    </row>
    <row r="1326" spans="1:98" ht="148.5">
      <c r="A1326" s="51" t="s">
        <v>330</v>
      </c>
      <c r="B1326" s="22" t="s">
        <v>293</v>
      </c>
      <c r="C1326" s="22" t="s">
        <v>35</v>
      </c>
      <c r="D1326" s="22" t="s">
        <v>87</v>
      </c>
      <c r="E1326" s="22" t="s">
        <v>331</v>
      </c>
      <c r="F1326" s="22"/>
      <c r="G1326" s="18">
        <f>G1327</f>
        <v>230</v>
      </c>
      <c r="H1326" s="18">
        <f t="shared" ref="H1326:R1327" si="4296">H1327</f>
        <v>0</v>
      </c>
      <c r="I1326" s="11">
        <f t="shared" si="4296"/>
        <v>0</v>
      </c>
      <c r="J1326" s="11">
        <f t="shared" si="4296"/>
        <v>0</v>
      </c>
      <c r="K1326" s="11">
        <f t="shared" si="4296"/>
        <v>0</v>
      </c>
      <c r="L1326" s="11">
        <f t="shared" si="4296"/>
        <v>0</v>
      </c>
      <c r="M1326" s="18">
        <f t="shared" si="4296"/>
        <v>230</v>
      </c>
      <c r="N1326" s="18">
        <f t="shared" si="4296"/>
        <v>0</v>
      </c>
      <c r="O1326" s="11">
        <f t="shared" si="4296"/>
        <v>0</v>
      </c>
      <c r="P1326" s="11">
        <f t="shared" si="4296"/>
        <v>0</v>
      </c>
      <c r="Q1326" s="11">
        <f t="shared" si="4296"/>
        <v>0</v>
      </c>
      <c r="R1326" s="11">
        <f t="shared" si="4296"/>
        <v>0</v>
      </c>
      <c r="S1326" s="18">
        <f>S1327</f>
        <v>230</v>
      </c>
      <c r="T1326" s="18">
        <f>T1327</f>
        <v>0</v>
      </c>
      <c r="U1326" s="11">
        <f t="shared" ref="U1326:X1327" si="4297">U1327</f>
        <v>0</v>
      </c>
      <c r="V1326" s="11">
        <f t="shared" si="4297"/>
        <v>0</v>
      </c>
      <c r="W1326" s="11">
        <f t="shared" si="4297"/>
        <v>0</v>
      </c>
      <c r="X1326" s="11">
        <f t="shared" si="4297"/>
        <v>0</v>
      </c>
      <c r="Y1326" s="18">
        <f>Y1327</f>
        <v>230</v>
      </c>
      <c r="Z1326" s="18">
        <f>Z1327</f>
        <v>0</v>
      </c>
      <c r="AA1326" s="11">
        <f t="shared" ref="AA1326:AD1327" si="4298">AA1327</f>
        <v>0</v>
      </c>
      <c r="AB1326" s="11">
        <f t="shared" si="4298"/>
        <v>0</v>
      </c>
      <c r="AC1326" s="11">
        <f t="shared" si="4298"/>
        <v>0</v>
      </c>
      <c r="AD1326" s="11">
        <f t="shared" si="4298"/>
        <v>0</v>
      </c>
      <c r="AE1326" s="18">
        <f>AE1327</f>
        <v>230</v>
      </c>
      <c r="AF1326" s="18">
        <f>AF1327</f>
        <v>0</v>
      </c>
      <c r="AG1326" s="11">
        <f t="shared" ref="AG1326:AJ1327" si="4299">AG1327</f>
        <v>0</v>
      </c>
      <c r="AH1326" s="11">
        <f t="shared" si="4299"/>
        <v>0</v>
      </c>
      <c r="AI1326" s="11">
        <f t="shared" si="4299"/>
        <v>0</v>
      </c>
      <c r="AJ1326" s="11">
        <f t="shared" si="4299"/>
        <v>0</v>
      </c>
      <c r="AK1326" s="81">
        <f>AK1327</f>
        <v>230</v>
      </c>
      <c r="AL1326" s="81">
        <f>AL1327</f>
        <v>0</v>
      </c>
      <c r="AM1326" s="11">
        <f t="shared" ref="AM1326:AP1327" si="4300">AM1327</f>
        <v>0</v>
      </c>
      <c r="AN1326" s="11">
        <f t="shared" si="4300"/>
        <v>0</v>
      </c>
      <c r="AO1326" s="11">
        <f t="shared" si="4300"/>
        <v>0</v>
      </c>
      <c r="AP1326" s="11">
        <f t="shared" si="4300"/>
        <v>0</v>
      </c>
      <c r="AQ1326" s="18">
        <f>AQ1327</f>
        <v>230</v>
      </c>
      <c r="AR1326" s="18">
        <f>AR1327</f>
        <v>0</v>
      </c>
      <c r="AS1326" s="11">
        <f t="shared" ref="AS1326:AV1327" si="4301">AS1327</f>
        <v>0</v>
      </c>
      <c r="AT1326" s="11">
        <f t="shared" si="4301"/>
        <v>0</v>
      </c>
      <c r="AU1326" s="11">
        <f t="shared" si="4301"/>
        <v>0</v>
      </c>
      <c r="AV1326" s="11">
        <f t="shared" si="4301"/>
        <v>0</v>
      </c>
      <c r="AW1326" s="18">
        <f>AW1327</f>
        <v>230</v>
      </c>
      <c r="AX1326" s="18">
        <f>AX1327</f>
        <v>0</v>
      </c>
      <c r="AY1326" s="75">
        <f t="shared" ref="AY1326:BB1327" si="4302">AY1327</f>
        <v>-40</v>
      </c>
      <c r="AZ1326" s="75">
        <f t="shared" si="4302"/>
        <v>0</v>
      </c>
      <c r="BA1326" s="75">
        <f t="shared" si="4302"/>
        <v>0</v>
      </c>
      <c r="BB1326" s="75">
        <f t="shared" si="4302"/>
        <v>0</v>
      </c>
      <c r="BC1326" s="81">
        <f>BC1327</f>
        <v>190</v>
      </c>
      <c r="BD1326" s="81">
        <f>BD1327</f>
        <v>0</v>
      </c>
      <c r="BE1326" s="11">
        <f t="shared" ref="BE1326:BH1327" si="4303">BE1327</f>
        <v>0</v>
      </c>
      <c r="BF1326" s="11">
        <f t="shared" si="4303"/>
        <v>0</v>
      </c>
      <c r="BG1326" s="11">
        <f t="shared" si="4303"/>
        <v>0</v>
      </c>
      <c r="BH1326" s="11">
        <f t="shared" si="4303"/>
        <v>0</v>
      </c>
      <c r="BI1326" s="140">
        <f>BI1327</f>
        <v>190</v>
      </c>
      <c r="BJ1326" s="140">
        <f>BJ1327</f>
        <v>0</v>
      </c>
      <c r="BK1326" s="75">
        <f t="shared" ref="BK1326:BN1327" si="4304">BK1327</f>
        <v>0</v>
      </c>
      <c r="BL1326" s="75">
        <f t="shared" si="4304"/>
        <v>0</v>
      </c>
      <c r="BM1326" s="75">
        <f t="shared" si="4304"/>
        <v>0</v>
      </c>
      <c r="BN1326" s="75">
        <f t="shared" si="4304"/>
        <v>0</v>
      </c>
      <c r="BO1326" s="81">
        <f>BO1327</f>
        <v>190</v>
      </c>
      <c r="BP1326" s="81">
        <f>BP1327</f>
        <v>0</v>
      </c>
      <c r="BQ1326" s="11">
        <f t="shared" ref="BQ1326:BT1327" si="4305">BQ1327</f>
        <v>0</v>
      </c>
      <c r="BR1326" s="11">
        <f t="shared" si="4305"/>
        <v>0</v>
      </c>
      <c r="BS1326" s="11">
        <f t="shared" si="4305"/>
        <v>0</v>
      </c>
      <c r="BT1326" s="11">
        <f t="shared" si="4305"/>
        <v>0</v>
      </c>
      <c r="BU1326" s="18">
        <f>BU1327</f>
        <v>190</v>
      </c>
      <c r="BV1326" s="18">
        <f>BV1327</f>
        <v>0</v>
      </c>
      <c r="BW1326" s="75">
        <f t="shared" ref="BW1326:BZ1327" si="4306">BW1327</f>
        <v>0</v>
      </c>
      <c r="BX1326" s="75">
        <f t="shared" si="4306"/>
        <v>0</v>
      </c>
      <c r="BY1326" s="75">
        <f t="shared" si="4306"/>
        <v>0</v>
      </c>
      <c r="BZ1326" s="75">
        <f t="shared" si="4306"/>
        <v>0</v>
      </c>
      <c r="CA1326" s="81">
        <f>CA1327</f>
        <v>190</v>
      </c>
      <c r="CB1326" s="81">
        <f>CB1327</f>
        <v>0</v>
      </c>
      <c r="CC1326" s="75">
        <f t="shared" ref="CC1326:CF1327" si="4307">CC1327</f>
        <v>0</v>
      </c>
      <c r="CD1326" s="75">
        <f t="shared" si="4307"/>
        <v>0</v>
      </c>
      <c r="CE1326" s="75">
        <f t="shared" si="4307"/>
        <v>0</v>
      </c>
      <c r="CF1326" s="75">
        <f t="shared" si="4307"/>
        <v>0</v>
      </c>
      <c r="CG1326" s="81">
        <f>CG1327</f>
        <v>190</v>
      </c>
      <c r="CH1326" s="81">
        <f>CH1327</f>
        <v>0</v>
      </c>
      <c r="CI1326" s="11">
        <f t="shared" ref="CI1326:CL1327" si="4308">CI1327</f>
        <v>0</v>
      </c>
      <c r="CJ1326" s="11">
        <f t="shared" si="4308"/>
        <v>0</v>
      </c>
      <c r="CK1326" s="11">
        <f t="shared" si="4308"/>
        <v>0</v>
      </c>
      <c r="CL1326" s="11">
        <f t="shared" si="4308"/>
        <v>0</v>
      </c>
      <c r="CM1326" s="18">
        <f>CM1327</f>
        <v>190</v>
      </c>
      <c r="CN1326" s="18">
        <f>CN1327</f>
        <v>0</v>
      </c>
      <c r="CO1326" s="11">
        <f t="shared" ref="CO1326:CR1327" si="4309">CO1327</f>
        <v>0</v>
      </c>
      <c r="CP1326" s="11">
        <f t="shared" si="4309"/>
        <v>0</v>
      </c>
      <c r="CQ1326" s="11">
        <f t="shared" si="4309"/>
        <v>0</v>
      </c>
      <c r="CR1326" s="11">
        <f t="shared" si="4309"/>
        <v>0</v>
      </c>
      <c r="CS1326" s="18">
        <f>CS1327</f>
        <v>190</v>
      </c>
      <c r="CT1326" s="18">
        <f>CT1327</f>
        <v>0</v>
      </c>
    </row>
    <row r="1327" spans="1:98">
      <c r="A1327" s="63" t="s">
        <v>112</v>
      </c>
      <c r="B1327" s="22" t="s">
        <v>293</v>
      </c>
      <c r="C1327" s="22" t="s">
        <v>35</v>
      </c>
      <c r="D1327" s="22" t="s">
        <v>87</v>
      </c>
      <c r="E1327" s="22" t="s">
        <v>331</v>
      </c>
      <c r="F1327" s="22" t="s">
        <v>113</v>
      </c>
      <c r="G1327" s="18">
        <f>G1328</f>
        <v>230</v>
      </c>
      <c r="H1327" s="18">
        <f t="shared" si="4296"/>
        <v>0</v>
      </c>
      <c r="I1327" s="11">
        <f t="shared" si="4296"/>
        <v>0</v>
      </c>
      <c r="J1327" s="11">
        <f t="shared" si="4296"/>
        <v>0</v>
      </c>
      <c r="K1327" s="11">
        <f t="shared" si="4296"/>
        <v>0</v>
      </c>
      <c r="L1327" s="11">
        <f t="shared" si="4296"/>
        <v>0</v>
      </c>
      <c r="M1327" s="18">
        <f t="shared" si="4296"/>
        <v>230</v>
      </c>
      <c r="N1327" s="18">
        <f t="shared" si="4296"/>
        <v>0</v>
      </c>
      <c r="O1327" s="11">
        <f t="shared" si="4296"/>
        <v>0</v>
      </c>
      <c r="P1327" s="11">
        <f t="shared" si="4296"/>
        <v>0</v>
      </c>
      <c r="Q1327" s="11">
        <f t="shared" si="4296"/>
        <v>0</v>
      </c>
      <c r="R1327" s="11">
        <f t="shared" si="4296"/>
        <v>0</v>
      </c>
      <c r="S1327" s="18">
        <f>S1328</f>
        <v>230</v>
      </c>
      <c r="T1327" s="18">
        <f>T1328</f>
        <v>0</v>
      </c>
      <c r="U1327" s="11">
        <f t="shared" si="4297"/>
        <v>0</v>
      </c>
      <c r="V1327" s="11">
        <f t="shared" si="4297"/>
        <v>0</v>
      </c>
      <c r="W1327" s="11">
        <f t="shared" si="4297"/>
        <v>0</v>
      </c>
      <c r="X1327" s="11">
        <f t="shared" si="4297"/>
        <v>0</v>
      </c>
      <c r="Y1327" s="18">
        <f>Y1328</f>
        <v>230</v>
      </c>
      <c r="Z1327" s="18">
        <f>Z1328</f>
        <v>0</v>
      </c>
      <c r="AA1327" s="11">
        <f t="shared" si="4298"/>
        <v>0</v>
      </c>
      <c r="AB1327" s="11">
        <f t="shared" si="4298"/>
        <v>0</v>
      </c>
      <c r="AC1327" s="11">
        <f t="shared" si="4298"/>
        <v>0</v>
      </c>
      <c r="AD1327" s="11">
        <f t="shared" si="4298"/>
        <v>0</v>
      </c>
      <c r="AE1327" s="18">
        <f>AE1328</f>
        <v>230</v>
      </c>
      <c r="AF1327" s="18">
        <f>AF1328</f>
        <v>0</v>
      </c>
      <c r="AG1327" s="11">
        <f t="shared" si="4299"/>
        <v>0</v>
      </c>
      <c r="AH1327" s="11">
        <f t="shared" si="4299"/>
        <v>0</v>
      </c>
      <c r="AI1327" s="11">
        <f t="shared" si="4299"/>
        <v>0</v>
      </c>
      <c r="AJ1327" s="11">
        <f t="shared" si="4299"/>
        <v>0</v>
      </c>
      <c r="AK1327" s="81">
        <f>AK1328</f>
        <v>230</v>
      </c>
      <c r="AL1327" s="81">
        <f>AL1328</f>
        <v>0</v>
      </c>
      <c r="AM1327" s="11">
        <f t="shared" si="4300"/>
        <v>0</v>
      </c>
      <c r="AN1327" s="11">
        <f t="shared" si="4300"/>
        <v>0</v>
      </c>
      <c r="AO1327" s="11">
        <f t="shared" si="4300"/>
        <v>0</v>
      </c>
      <c r="AP1327" s="11">
        <f t="shared" si="4300"/>
        <v>0</v>
      </c>
      <c r="AQ1327" s="18">
        <f>AQ1328</f>
        <v>230</v>
      </c>
      <c r="AR1327" s="18">
        <f>AR1328</f>
        <v>0</v>
      </c>
      <c r="AS1327" s="11">
        <f t="shared" si="4301"/>
        <v>0</v>
      </c>
      <c r="AT1327" s="11">
        <f t="shared" si="4301"/>
        <v>0</v>
      </c>
      <c r="AU1327" s="11">
        <f t="shared" si="4301"/>
        <v>0</v>
      </c>
      <c r="AV1327" s="11">
        <f t="shared" si="4301"/>
        <v>0</v>
      </c>
      <c r="AW1327" s="18">
        <f>AW1328</f>
        <v>230</v>
      </c>
      <c r="AX1327" s="18">
        <f>AX1328</f>
        <v>0</v>
      </c>
      <c r="AY1327" s="75">
        <f t="shared" si="4302"/>
        <v>-40</v>
      </c>
      <c r="AZ1327" s="75">
        <f t="shared" si="4302"/>
        <v>0</v>
      </c>
      <c r="BA1327" s="75">
        <f t="shared" si="4302"/>
        <v>0</v>
      </c>
      <c r="BB1327" s="75">
        <f t="shared" si="4302"/>
        <v>0</v>
      </c>
      <c r="BC1327" s="81">
        <f>BC1328</f>
        <v>190</v>
      </c>
      <c r="BD1327" s="81">
        <f>BD1328</f>
        <v>0</v>
      </c>
      <c r="BE1327" s="11">
        <f t="shared" si="4303"/>
        <v>0</v>
      </c>
      <c r="BF1327" s="11">
        <f t="shared" si="4303"/>
        <v>0</v>
      </c>
      <c r="BG1327" s="11">
        <f t="shared" si="4303"/>
        <v>0</v>
      </c>
      <c r="BH1327" s="11">
        <f t="shared" si="4303"/>
        <v>0</v>
      </c>
      <c r="BI1327" s="140">
        <f>BI1328</f>
        <v>190</v>
      </c>
      <c r="BJ1327" s="140">
        <f>BJ1328</f>
        <v>0</v>
      </c>
      <c r="BK1327" s="75">
        <f t="shared" si="4304"/>
        <v>0</v>
      </c>
      <c r="BL1327" s="75">
        <f t="shared" si="4304"/>
        <v>0</v>
      </c>
      <c r="BM1327" s="75">
        <f t="shared" si="4304"/>
        <v>0</v>
      </c>
      <c r="BN1327" s="75">
        <f t="shared" si="4304"/>
        <v>0</v>
      </c>
      <c r="BO1327" s="81">
        <f>BO1328</f>
        <v>190</v>
      </c>
      <c r="BP1327" s="81">
        <f>BP1328</f>
        <v>0</v>
      </c>
      <c r="BQ1327" s="11">
        <f t="shared" si="4305"/>
        <v>0</v>
      </c>
      <c r="BR1327" s="11">
        <f t="shared" si="4305"/>
        <v>0</v>
      </c>
      <c r="BS1327" s="11">
        <f t="shared" si="4305"/>
        <v>0</v>
      </c>
      <c r="BT1327" s="11">
        <f t="shared" si="4305"/>
        <v>0</v>
      </c>
      <c r="BU1327" s="18">
        <f>BU1328</f>
        <v>190</v>
      </c>
      <c r="BV1327" s="18">
        <f>BV1328</f>
        <v>0</v>
      </c>
      <c r="BW1327" s="75">
        <f t="shared" si="4306"/>
        <v>0</v>
      </c>
      <c r="BX1327" s="75">
        <f t="shared" si="4306"/>
        <v>0</v>
      </c>
      <c r="BY1327" s="75">
        <f t="shared" si="4306"/>
        <v>0</v>
      </c>
      <c r="BZ1327" s="75">
        <f t="shared" si="4306"/>
        <v>0</v>
      </c>
      <c r="CA1327" s="81">
        <f>CA1328</f>
        <v>190</v>
      </c>
      <c r="CB1327" s="81">
        <f>CB1328</f>
        <v>0</v>
      </c>
      <c r="CC1327" s="75">
        <f t="shared" si="4307"/>
        <v>0</v>
      </c>
      <c r="CD1327" s="75">
        <f t="shared" si="4307"/>
        <v>0</v>
      </c>
      <c r="CE1327" s="75">
        <f t="shared" si="4307"/>
        <v>0</v>
      </c>
      <c r="CF1327" s="75">
        <f t="shared" si="4307"/>
        <v>0</v>
      </c>
      <c r="CG1327" s="81">
        <f>CG1328</f>
        <v>190</v>
      </c>
      <c r="CH1327" s="81">
        <f>CH1328</f>
        <v>0</v>
      </c>
      <c r="CI1327" s="11">
        <f t="shared" si="4308"/>
        <v>0</v>
      </c>
      <c r="CJ1327" s="11">
        <f t="shared" si="4308"/>
        <v>0</v>
      </c>
      <c r="CK1327" s="11">
        <f t="shared" si="4308"/>
        <v>0</v>
      </c>
      <c r="CL1327" s="11">
        <f t="shared" si="4308"/>
        <v>0</v>
      </c>
      <c r="CM1327" s="18">
        <f>CM1328</f>
        <v>190</v>
      </c>
      <c r="CN1327" s="18">
        <f>CN1328</f>
        <v>0</v>
      </c>
      <c r="CO1327" s="11">
        <f t="shared" si="4309"/>
        <v>0</v>
      </c>
      <c r="CP1327" s="11">
        <f t="shared" si="4309"/>
        <v>0</v>
      </c>
      <c r="CQ1327" s="11">
        <f t="shared" si="4309"/>
        <v>0</v>
      </c>
      <c r="CR1327" s="11">
        <f t="shared" si="4309"/>
        <v>0</v>
      </c>
      <c r="CS1327" s="18">
        <f>CS1328</f>
        <v>190</v>
      </c>
      <c r="CT1327" s="18">
        <f>CT1328</f>
        <v>0</v>
      </c>
    </row>
    <row r="1328" spans="1:98">
      <c r="A1328" s="63" t="s">
        <v>309</v>
      </c>
      <c r="B1328" s="22" t="s">
        <v>293</v>
      </c>
      <c r="C1328" s="22" t="s">
        <v>35</v>
      </c>
      <c r="D1328" s="22" t="s">
        <v>87</v>
      </c>
      <c r="E1328" s="22" t="s">
        <v>331</v>
      </c>
      <c r="F1328" s="44" t="s">
        <v>310</v>
      </c>
      <c r="G1328" s="11">
        <v>230</v>
      </c>
      <c r="H1328" s="11"/>
      <c r="I1328" s="11"/>
      <c r="J1328" s="11"/>
      <c r="K1328" s="11"/>
      <c r="L1328" s="11"/>
      <c r="M1328" s="11">
        <f>G1328+I1328+J1328+K1328+L1328</f>
        <v>230</v>
      </c>
      <c r="N1328" s="11">
        <f>H1328+J1328</f>
        <v>0</v>
      </c>
      <c r="O1328" s="11"/>
      <c r="P1328" s="11"/>
      <c r="Q1328" s="11"/>
      <c r="R1328" s="11"/>
      <c r="S1328" s="11">
        <f>M1328+O1328+P1328+Q1328+R1328</f>
        <v>230</v>
      </c>
      <c r="T1328" s="11">
        <f>N1328+P1328</f>
        <v>0</v>
      </c>
      <c r="U1328" s="11"/>
      <c r="V1328" s="11"/>
      <c r="W1328" s="11"/>
      <c r="X1328" s="11"/>
      <c r="Y1328" s="11">
        <f>S1328+U1328+V1328+W1328+X1328</f>
        <v>230</v>
      </c>
      <c r="Z1328" s="11">
        <f>T1328+V1328</f>
        <v>0</v>
      </c>
      <c r="AA1328" s="11"/>
      <c r="AB1328" s="11"/>
      <c r="AC1328" s="11"/>
      <c r="AD1328" s="11"/>
      <c r="AE1328" s="11">
        <f>Y1328+AA1328+AB1328+AC1328+AD1328</f>
        <v>230</v>
      </c>
      <c r="AF1328" s="11">
        <f>Z1328+AB1328</f>
        <v>0</v>
      </c>
      <c r="AG1328" s="11"/>
      <c r="AH1328" s="11"/>
      <c r="AI1328" s="11"/>
      <c r="AJ1328" s="11"/>
      <c r="AK1328" s="75">
        <f>AE1328+AG1328+AH1328+AI1328+AJ1328</f>
        <v>230</v>
      </c>
      <c r="AL1328" s="75">
        <f>AF1328+AH1328</f>
        <v>0</v>
      </c>
      <c r="AM1328" s="11"/>
      <c r="AN1328" s="11"/>
      <c r="AO1328" s="11"/>
      <c r="AP1328" s="11"/>
      <c r="AQ1328" s="11">
        <f>AK1328+AM1328+AN1328+AO1328+AP1328</f>
        <v>230</v>
      </c>
      <c r="AR1328" s="11">
        <f>AL1328+AN1328</f>
        <v>0</v>
      </c>
      <c r="AS1328" s="11"/>
      <c r="AT1328" s="11"/>
      <c r="AU1328" s="11"/>
      <c r="AV1328" s="11"/>
      <c r="AW1328" s="11">
        <f>AQ1328+AS1328+AT1328+AU1328+AV1328</f>
        <v>230</v>
      </c>
      <c r="AX1328" s="11">
        <f>AR1328+AT1328</f>
        <v>0</v>
      </c>
      <c r="AY1328" s="75">
        <v>-40</v>
      </c>
      <c r="AZ1328" s="75"/>
      <c r="BA1328" s="75"/>
      <c r="BB1328" s="75"/>
      <c r="BC1328" s="75">
        <f>AW1328+AY1328+AZ1328+BA1328+BB1328</f>
        <v>190</v>
      </c>
      <c r="BD1328" s="75">
        <f>AX1328+AZ1328</f>
        <v>0</v>
      </c>
      <c r="BE1328" s="11"/>
      <c r="BF1328" s="11"/>
      <c r="BG1328" s="11"/>
      <c r="BH1328" s="11"/>
      <c r="BI1328" s="138">
        <f>BC1328+BE1328+BF1328+BG1328+BH1328</f>
        <v>190</v>
      </c>
      <c r="BJ1328" s="138">
        <f>BD1328+BF1328</f>
        <v>0</v>
      </c>
      <c r="BK1328" s="75"/>
      <c r="BL1328" s="75"/>
      <c r="BM1328" s="75"/>
      <c r="BN1328" s="75"/>
      <c r="BO1328" s="75">
        <f>BI1328+BK1328+BL1328+BM1328+BN1328</f>
        <v>190</v>
      </c>
      <c r="BP1328" s="75">
        <f>BJ1328+BL1328</f>
        <v>0</v>
      </c>
      <c r="BQ1328" s="11"/>
      <c r="BR1328" s="11"/>
      <c r="BS1328" s="11"/>
      <c r="BT1328" s="11"/>
      <c r="BU1328" s="11">
        <f>BO1328+BQ1328+BR1328+BS1328+BT1328</f>
        <v>190</v>
      </c>
      <c r="BV1328" s="11">
        <f>BP1328+BR1328</f>
        <v>0</v>
      </c>
      <c r="BW1328" s="75"/>
      <c r="BX1328" s="75"/>
      <c r="BY1328" s="75"/>
      <c r="BZ1328" s="75"/>
      <c r="CA1328" s="75">
        <f>BU1328+BW1328+BX1328+BY1328+BZ1328</f>
        <v>190</v>
      </c>
      <c r="CB1328" s="75">
        <f>BV1328+BX1328</f>
        <v>0</v>
      </c>
      <c r="CC1328" s="75"/>
      <c r="CD1328" s="75"/>
      <c r="CE1328" s="75"/>
      <c r="CF1328" s="75"/>
      <c r="CG1328" s="75">
        <f>CA1328+CC1328+CD1328+CE1328+CF1328</f>
        <v>190</v>
      </c>
      <c r="CH1328" s="75">
        <f>CB1328+CD1328</f>
        <v>0</v>
      </c>
      <c r="CI1328" s="11"/>
      <c r="CJ1328" s="11"/>
      <c r="CK1328" s="11"/>
      <c r="CL1328" s="11"/>
      <c r="CM1328" s="11">
        <f>CG1328+CI1328+CJ1328+CK1328+CL1328</f>
        <v>190</v>
      </c>
      <c r="CN1328" s="11">
        <f>CH1328+CJ1328</f>
        <v>0</v>
      </c>
      <c r="CO1328" s="11"/>
      <c r="CP1328" s="11"/>
      <c r="CQ1328" s="11"/>
      <c r="CR1328" s="11"/>
      <c r="CS1328" s="11">
        <f>CM1328+CO1328+CP1328+CQ1328+CR1328</f>
        <v>190</v>
      </c>
      <c r="CT1328" s="11">
        <f>CN1328+CP1328</f>
        <v>0</v>
      </c>
    </row>
    <row r="1329" spans="1:98" ht="99">
      <c r="A1329" s="51" t="s">
        <v>332</v>
      </c>
      <c r="B1329" s="22" t="s">
        <v>293</v>
      </c>
      <c r="C1329" s="22" t="s">
        <v>35</v>
      </c>
      <c r="D1329" s="22" t="s">
        <v>87</v>
      </c>
      <c r="E1329" s="22" t="s">
        <v>333</v>
      </c>
      <c r="F1329" s="22"/>
      <c r="G1329" s="18">
        <f>G1330</f>
        <v>50</v>
      </c>
      <c r="H1329" s="18">
        <f t="shared" ref="H1329:R1330" si="4310">H1330</f>
        <v>0</v>
      </c>
      <c r="I1329" s="11">
        <f t="shared" si="4310"/>
        <v>0</v>
      </c>
      <c r="J1329" s="11">
        <f t="shared" si="4310"/>
        <v>0</v>
      </c>
      <c r="K1329" s="11">
        <f t="shared" si="4310"/>
        <v>0</v>
      </c>
      <c r="L1329" s="11">
        <f t="shared" si="4310"/>
        <v>0</v>
      </c>
      <c r="M1329" s="18">
        <f t="shared" si="4310"/>
        <v>50</v>
      </c>
      <c r="N1329" s="18">
        <f t="shared" si="4310"/>
        <v>0</v>
      </c>
      <c r="O1329" s="11">
        <f t="shared" si="4310"/>
        <v>0</v>
      </c>
      <c r="P1329" s="11">
        <f t="shared" si="4310"/>
        <v>0</v>
      </c>
      <c r="Q1329" s="11">
        <f t="shared" si="4310"/>
        <v>0</v>
      </c>
      <c r="R1329" s="11">
        <f t="shared" si="4310"/>
        <v>0</v>
      </c>
      <c r="S1329" s="18">
        <f>S1330</f>
        <v>50</v>
      </c>
      <c r="T1329" s="18">
        <f>T1330</f>
        <v>0</v>
      </c>
      <c r="U1329" s="11">
        <f t="shared" ref="U1329:X1330" si="4311">U1330</f>
        <v>0</v>
      </c>
      <c r="V1329" s="11">
        <f t="shared" si="4311"/>
        <v>0</v>
      </c>
      <c r="W1329" s="11">
        <f t="shared" si="4311"/>
        <v>0</v>
      </c>
      <c r="X1329" s="11">
        <f t="shared" si="4311"/>
        <v>0</v>
      </c>
      <c r="Y1329" s="18">
        <f>Y1330</f>
        <v>50</v>
      </c>
      <c r="Z1329" s="18">
        <f>Z1330</f>
        <v>0</v>
      </c>
      <c r="AA1329" s="11">
        <f t="shared" ref="AA1329:AD1330" si="4312">AA1330</f>
        <v>0</v>
      </c>
      <c r="AB1329" s="11">
        <f t="shared" si="4312"/>
        <v>0</v>
      </c>
      <c r="AC1329" s="11">
        <f t="shared" si="4312"/>
        <v>0</v>
      </c>
      <c r="AD1329" s="11">
        <f t="shared" si="4312"/>
        <v>0</v>
      </c>
      <c r="AE1329" s="18">
        <f>AE1330</f>
        <v>50</v>
      </c>
      <c r="AF1329" s="18">
        <f>AF1330</f>
        <v>0</v>
      </c>
      <c r="AG1329" s="11">
        <f t="shared" ref="AG1329:AJ1330" si="4313">AG1330</f>
        <v>0</v>
      </c>
      <c r="AH1329" s="11">
        <f t="shared" si="4313"/>
        <v>0</v>
      </c>
      <c r="AI1329" s="11">
        <f t="shared" si="4313"/>
        <v>0</v>
      </c>
      <c r="AJ1329" s="11">
        <f t="shared" si="4313"/>
        <v>0</v>
      </c>
      <c r="AK1329" s="81">
        <f>AK1330</f>
        <v>50</v>
      </c>
      <c r="AL1329" s="81">
        <f>AL1330</f>
        <v>0</v>
      </c>
      <c r="AM1329" s="11">
        <f t="shared" ref="AM1329:AP1330" si="4314">AM1330</f>
        <v>0</v>
      </c>
      <c r="AN1329" s="11">
        <f t="shared" si="4314"/>
        <v>0</v>
      </c>
      <c r="AO1329" s="11">
        <f t="shared" si="4314"/>
        <v>0</v>
      </c>
      <c r="AP1329" s="11">
        <f t="shared" si="4314"/>
        <v>0</v>
      </c>
      <c r="AQ1329" s="18">
        <f>AQ1330</f>
        <v>50</v>
      </c>
      <c r="AR1329" s="18">
        <f>AR1330</f>
        <v>0</v>
      </c>
      <c r="AS1329" s="11">
        <f t="shared" ref="AS1329:AV1330" si="4315">AS1330</f>
        <v>0</v>
      </c>
      <c r="AT1329" s="11">
        <f t="shared" si="4315"/>
        <v>0</v>
      </c>
      <c r="AU1329" s="11">
        <f t="shared" si="4315"/>
        <v>0</v>
      </c>
      <c r="AV1329" s="11">
        <f t="shared" si="4315"/>
        <v>0</v>
      </c>
      <c r="AW1329" s="18">
        <f>AW1330</f>
        <v>50</v>
      </c>
      <c r="AX1329" s="18">
        <f>AX1330</f>
        <v>0</v>
      </c>
      <c r="AY1329" s="75">
        <f t="shared" ref="AY1329:BB1330" si="4316">AY1330</f>
        <v>0</v>
      </c>
      <c r="AZ1329" s="75">
        <f t="shared" si="4316"/>
        <v>0</v>
      </c>
      <c r="BA1329" s="75">
        <f t="shared" si="4316"/>
        <v>0</v>
      </c>
      <c r="BB1329" s="75">
        <f t="shared" si="4316"/>
        <v>0</v>
      </c>
      <c r="BC1329" s="81">
        <f>BC1330</f>
        <v>50</v>
      </c>
      <c r="BD1329" s="81">
        <f>BD1330</f>
        <v>0</v>
      </c>
      <c r="BE1329" s="11">
        <f t="shared" ref="BE1329:BH1330" si="4317">BE1330</f>
        <v>0</v>
      </c>
      <c r="BF1329" s="11">
        <f t="shared" si="4317"/>
        <v>0</v>
      </c>
      <c r="BG1329" s="11">
        <f t="shared" si="4317"/>
        <v>0</v>
      </c>
      <c r="BH1329" s="11">
        <f t="shared" si="4317"/>
        <v>0</v>
      </c>
      <c r="BI1329" s="140">
        <f>BI1330</f>
        <v>50</v>
      </c>
      <c r="BJ1329" s="140">
        <f>BJ1330</f>
        <v>0</v>
      </c>
      <c r="BK1329" s="75">
        <f t="shared" ref="BK1329:BN1330" si="4318">BK1330</f>
        <v>0</v>
      </c>
      <c r="BL1329" s="75">
        <f t="shared" si="4318"/>
        <v>0</v>
      </c>
      <c r="BM1329" s="75">
        <f t="shared" si="4318"/>
        <v>0</v>
      </c>
      <c r="BN1329" s="75">
        <f t="shared" si="4318"/>
        <v>0</v>
      </c>
      <c r="BO1329" s="81">
        <f>BO1330</f>
        <v>50</v>
      </c>
      <c r="BP1329" s="81">
        <f>BP1330</f>
        <v>0</v>
      </c>
      <c r="BQ1329" s="11">
        <f t="shared" ref="BQ1329:BT1330" si="4319">BQ1330</f>
        <v>0</v>
      </c>
      <c r="BR1329" s="11">
        <f t="shared" si="4319"/>
        <v>0</v>
      </c>
      <c r="BS1329" s="11">
        <f t="shared" si="4319"/>
        <v>0</v>
      </c>
      <c r="BT1329" s="11">
        <f t="shared" si="4319"/>
        <v>0</v>
      </c>
      <c r="BU1329" s="18">
        <f>BU1330</f>
        <v>50</v>
      </c>
      <c r="BV1329" s="18">
        <f>BV1330</f>
        <v>0</v>
      </c>
      <c r="BW1329" s="75">
        <f t="shared" ref="BW1329:BZ1330" si="4320">BW1330</f>
        <v>0</v>
      </c>
      <c r="BX1329" s="75">
        <f t="shared" si="4320"/>
        <v>0</v>
      </c>
      <c r="BY1329" s="75">
        <f t="shared" si="4320"/>
        <v>0</v>
      </c>
      <c r="BZ1329" s="75">
        <f t="shared" si="4320"/>
        <v>0</v>
      </c>
      <c r="CA1329" s="81">
        <f>CA1330</f>
        <v>50</v>
      </c>
      <c r="CB1329" s="81">
        <f>CB1330</f>
        <v>0</v>
      </c>
      <c r="CC1329" s="75">
        <f t="shared" ref="CC1329:CF1330" si="4321">CC1330</f>
        <v>0</v>
      </c>
      <c r="CD1329" s="75">
        <f t="shared" si="4321"/>
        <v>0</v>
      </c>
      <c r="CE1329" s="75">
        <f t="shared" si="4321"/>
        <v>0</v>
      </c>
      <c r="CF1329" s="75">
        <f t="shared" si="4321"/>
        <v>0</v>
      </c>
      <c r="CG1329" s="81">
        <f>CG1330</f>
        <v>50</v>
      </c>
      <c r="CH1329" s="81">
        <f>CH1330</f>
        <v>0</v>
      </c>
      <c r="CI1329" s="11">
        <f t="shared" ref="CI1329:CL1330" si="4322">CI1330</f>
        <v>0</v>
      </c>
      <c r="CJ1329" s="11">
        <f t="shared" si="4322"/>
        <v>0</v>
      </c>
      <c r="CK1329" s="11">
        <f t="shared" si="4322"/>
        <v>0</v>
      </c>
      <c r="CL1329" s="11">
        <f t="shared" si="4322"/>
        <v>0</v>
      </c>
      <c r="CM1329" s="18">
        <f>CM1330</f>
        <v>50</v>
      </c>
      <c r="CN1329" s="18">
        <f>CN1330</f>
        <v>0</v>
      </c>
      <c r="CO1329" s="11">
        <f t="shared" ref="CO1329:CR1330" si="4323">CO1330</f>
        <v>0</v>
      </c>
      <c r="CP1329" s="11">
        <f t="shared" si="4323"/>
        <v>0</v>
      </c>
      <c r="CQ1329" s="11">
        <f t="shared" si="4323"/>
        <v>0</v>
      </c>
      <c r="CR1329" s="11">
        <f t="shared" si="4323"/>
        <v>0</v>
      </c>
      <c r="CS1329" s="18">
        <f>CS1330</f>
        <v>50</v>
      </c>
      <c r="CT1329" s="18">
        <f>CT1330</f>
        <v>0</v>
      </c>
    </row>
    <row r="1330" spans="1:98">
      <c r="A1330" s="63" t="s">
        <v>112</v>
      </c>
      <c r="B1330" s="22" t="s">
        <v>293</v>
      </c>
      <c r="C1330" s="22" t="s">
        <v>35</v>
      </c>
      <c r="D1330" s="22" t="s">
        <v>87</v>
      </c>
      <c r="E1330" s="22" t="s">
        <v>333</v>
      </c>
      <c r="F1330" s="22" t="s">
        <v>113</v>
      </c>
      <c r="G1330" s="18">
        <f>G1331</f>
        <v>50</v>
      </c>
      <c r="H1330" s="18">
        <f t="shared" si="4310"/>
        <v>0</v>
      </c>
      <c r="I1330" s="11">
        <f t="shared" si="4310"/>
        <v>0</v>
      </c>
      <c r="J1330" s="11">
        <f t="shared" si="4310"/>
        <v>0</v>
      </c>
      <c r="K1330" s="11">
        <f t="shared" si="4310"/>
        <v>0</v>
      </c>
      <c r="L1330" s="11">
        <f t="shared" si="4310"/>
        <v>0</v>
      </c>
      <c r="M1330" s="18">
        <f t="shared" si="4310"/>
        <v>50</v>
      </c>
      <c r="N1330" s="18">
        <f t="shared" si="4310"/>
        <v>0</v>
      </c>
      <c r="O1330" s="11">
        <f t="shared" si="4310"/>
        <v>0</v>
      </c>
      <c r="P1330" s="11">
        <f t="shared" si="4310"/>
        <v>0</v>
      </c>
      <c r="Q1330" s="11">
        <f t="shared" si="4310"/>
        <v>0</v>
      </c>
      <c r="R1330" s="11">
        <f t="shared" si="4310"/>
        <v>0</v>
      </c>
      <c r="S1330" s="18">
        <f>S1331</f>
        <v>50</v>
      </c>
      <c r="T1330" s="18">
        <f>T1331</f>
        <v>0</v>
      </c>
      <c r="U1330" s="11">
        <f t="shared" si="4311"/>
        <v>0</v>
      </c>
      <c r="V1330" s="11">
        <f t="shared" si="4311"/>
        <v>0</v>
      </c>
      <c r="W1330" s="11">
        <f t="shared" si="4311"/>
        <v>0</v>
      </c>
      <c r="X1330" s="11">
        <f t="shared" si="4311"/>
        <v>0</v>
      </c>
      <c r="Y1330" s="18">
        <f>Y1331</f>
        <v>50</v>
      </c>
      <c r="Z1330" s="18">
        <f>Z1331</f>
        <v>0</v>
      </c>
      <c r="AA1330" s="11">
        <f t="shared" si="4312"/>
        <v>0</v>
      </c>
      <c r="AB1330" s="11">
        <f t="shared" si="4312"/>
        <v>0</v>
      </c>
      <c r="AC1330" s="11">
        <f t="shared" si="4312"/>
        <v>0</v>
      </c>
      <c r="AD1330" s="11">
        <f t="shared" si="4312"/>
        <v>0</v>
      </c>
      <c r="AE1330" s="18">
        <f>AE1331</f>
        <v>50</v>
      </c>
      <c r="AF1330" s="18">
        <f>AF1331</f>
        <v>0</v>
      </c>
      <c r="AG1330" s="11">
        <f t="shared" si="4313"/>
        <v>0</v>
      </c>
      <c r="AH1330" s="11">
        <f t="shared" si="4313"/>
        <v>0</v>
      </c>
      <c r="AI1330" s="11">
        <f t="shared" si="4313"/>
        <v>0</v>
      </c>
      <c r="AJ1330" s="11">
        <f t="shared" si="4313"/>
        <v>0</v>
      </c>
      <c r="AK1330" s="81">
        <f>AK1331</f>
        <v>50</v>
      </c>
      <c r="AL1330" s="81">
        <f>AL1331</f>
        <v>0</v>
      </c>
      <c r="AM1330" s="11">
        <f t="shared" si="4314"/>
        <v>0</v>
      </c>
      <c r="AN1330" s="11">
        <f t="shared" si="4314"/>
        <v>0</v>
      </c>
      <c r="AO1330" s="11">
        <f t="shared" si="4314"/>
        <v>0</v>
      </c>
      <c r="AP1330" s="11">
        <f t="shared" si="4314"/>
        <v>0</v>
      </c>
      <c r="AQ1330" s="18">
        <f>AQ1331</f>
        <v>50</v>
      </c>
      <c r="AR1330" s="18">
        <f>AR1331</f>
        <v>0</v>
      </c>
      <c r="AS1330" s="11">
        <f t="shared" si="4315"/>
        <v>0</v>
      </c>
      <c r="AT1330" s="11">
        <f t="shared" si="4315"/>
        <v>0</v>
      </c>
      <c r="AU1330" s="11">
        <f t="shared" si="4315"/>
        <v>0</v>
      </c>
      <c r="AV1330" s="11">
        <f t="shared" si="4315"/>
        <v>0</v>
      </c>
      <c r="AW1330" s="18">
        <f>AW1331</f>
        <v>50</v>
      </c>
      <c r="AX1330" s="18">
        <f>AX1331</f>
        <v>0</v>
      </c>
      <c r="AY1330" s="75">
        <f t="shared" si="4316"/>
        <v>0</v>
      </c>
      <c r="AZ1330" s="75">
        <f t="shared" si="4316"/>
        <v>0</v>
      </c>
      <c r="BA1330" s="75">
        <f t="shared" si="4316"/>
        <v>0</v>
      </c>
      <c r="BB1330" s="75">
        <f t="shared" si="4316"/>
        <v>0</v>
      </c>
      <c r="BC1330" s="81">
        <f>BC1331</f>
        <v>50</v>
      </c>
      <c r="BD1330" s="81">
        <f>BD1331</f>
        <v>0</v>
      </c>
      <c r="BE1330" s="11">
        <f t="shared" si="4317"/>
        <v>0</v>
      </c>
      <c r="BF1330" s="11">
        <f t="shared" si="4317"/>
        <v>0</v>
      </c>
      <c r="BG1330" s="11">
        <f t="shared" si="4317"/>
        <v>0</v>
      </c>
      <c r="BH1330" s="11">
        <f t="shared" si="4317"/>
        <v>0</v>
      </c>
      <c r="BI1330" s="140">
        <f>BI1331</f>
        <v>50</v>
      </c>
      <c r="BJ1330" s="140">
        <f>BJ1331</f>
        <v>0</v>
      </c>
      <c r="BK1330" s="75">
        <f t="shared" si="4318"/>
        <v>0</v>
      </c>
      <c r="BL1330" s="75">
        <f t="shared" si="4318"/>
        <v>0</v>
      </c>
      <c r="BM1330" s="75">
        <f t="shared" si="4318"/>
        <v>0</v>
      </c>
      <c r="BN1330" s="75">
        <f t="shared" si="4318"/>
        <v>0</v>
      </c>
      <c r="BO1330" s="81">
        <f>BO1331</f>
        <v>50</v>
      </c>
      <c r="BP1330" s="81">
        <f>BP1331</f>
        <v>0</v>
      </c>
      <c r="BQ1330" s="11">
        <f t="shared" si="4319"/>
        <v>0</v>
      </c>
      <c r="BR1330" s="11">
        <f t="shared" si="4319"/>
        <v>0</v>
      </c>
      <c r="BS1330" s="11">
        <f t="shared" si="4319"/>
        <v>0</v>
      </c>
      <c r="BT1330" s="11">
        <f t="shared" si="4319"/>
        <v>0</v>
      </c>
      <c r="BU1330" s="18">
        <f>BU1331</f>
        <v>50</v>
      </c>
      <c r="BV1330" s="18">
        <f>BV1331</f>
        <v>0</v>
      </c>
      <c r="BW1330" s="75">
        <f t="shared" si="4320"/>
        <v>0</v>
      </c>
      <c r="BX1330" s="75">
        <f t="shared" si="4320"/>
        <v>0</v>
      </c>
      <c r="BY1330" s="75">
        <f t="shared" si="4320"/>
        <v>0</v>
      </c>
      <c r="BZ1330" s="75">
        <f t="shared" si="4320"/>
        <v>0</v>
      </c>
      <c r="CA1330" s="81">
        <f>CA1331</f>
        <v>50</v>
      </c>
      <c r="CB1330" s="81">
        <f>CB1331</f>
        <v>0</v>
      </c>
      <c r="CC1330" s="75">
        <f t="shared" si="4321"/>
        <v>0</v>
      </c>
      <c r="CD1330" s="75">
        <f t="shared" si="4321"/>
        <v>0</v>
      </c>
      <c r="CE1330" s="75">
        <f t="shared" si="4321"/>
        <v>0</v>
      </c>
      <c r="CF1330" s="75">
        <f t="shared" si="4321"/>
        <v>0</v>
      </c>
      <c r="CG1330" s="81">
        <f>CG1331</f>
        <v>50</v>
      </c>
      <c r="CH1330" s="81">
        <f>CH1331</f>
        <v>0</v>
      </c>
      <c r="CI1330" s="11">
        <f t="shared" si="4322"/>
        <v>0</v>
      </c>
      <c r="CJ1330" s="11">
        <f t="shared" si="4322"/>
        <v>0</v>
      </c>
      <c r="CK1330" s="11">
        <f t="shared" si="4322"/>
        <v>0</v>
      </c>
      <c r="CL1330" s="11">
        <f t="shared" si="4322"/>
        <v>0</v>
      </c>
      <c r="CM1330" s="18">
        <f>CM1331</f>
        <v>50</v>
      </c>
      <c r="CN1330" s="18">
        <f>CN1331</f>
        <v>0</v>
      </c>
      <c r="CO1330" s="11">
        <f t="shared" si="4323"/>
        <v>0</v>
      </c>
      <c r="CP1330" s="11">
        <f t="shared" si="4323"/>
        <v>0</v>
      </c>
      <c r="CQ1330" s="11">
        <f t="shared" si="4323"/>
        <v>0</v>
      </c>
      <c r="CR1330" s="11">
        <f t="shared" si="4323"/>
        <v>0</v>
      </c>
      <c r="CS1330" s="18">
        <f>CS1331</f>
        <v>50</v>
      </c>
      <c r="CT1330" s="18">
        <f>CT1331</f>
        <v>0</v>
      </c>
    </row>
    <row r="1331" spans="1:98">
      <c r="A1331" s="63" t="s">
        <v>309</v>
      </c>
      <c r="B1331" s="22" t="s">
        <v>293</v>
      </c>
      <c r="C1331" s="22" t="s">
        <v>35</v>
      </c>
      <c r="D1331" s="22" t="s">
        <v>87</v>
      </c>
      <c r="E1331" s="22" t="s">
        <v>333</v>
      </c>
      <c r="F1331" s="44" t="s">
        <v>310</v>
      </c>
      <c r="G1331" s="11">
        <v>50</v>
      </c>
      <c r="H1331" s="11"/>
      <c r="I1331" s="11"/>
      <c r="J1331" s="11"/>
      <c r="K1331" s="11"/>
      <c r="L1331" s="11"/>
      <c r="M1331" s="11">
        <f>G1331+I1331+J1331+K1331+L1331</f>
        <v>50</v>
      </c>
      <c r="N1331" s="11">
        <f>H1331+J1331</f>
        <v>0</v>
      </c>
      <c r="O1331" s="11"/>
      <c r="P1331" s="11"/>
      <c r="Q1331" s="11"/>
      <c r="R1331" s="11"/>
      <c r="S1331" s="11">
        <f>M1331+O1331+P1331+Q1331+R1331</f>
        <v>50</v>
      </c>
      <c r="T1331" s="11">
        <f>N1331+P1331</f>
        <v>0</v>
      </c>
      <c r="U1331" s="11"/>
      <c r="V1331" s="11"/>
      <c r="W1331" s="11"/>
      <c r="X1331" s="11"/>
      <c r="Y1331" s="11">
        <f>S1331+U1331+V1331+W1331+X1331</f>
        <v>50</v>
      </c>
      <c r="Z1331" s="11">
        <f>T1331+V1331</f>
        <v>0</v>
      </c>
      <c r="AA1331" s="11"/>
      <c r="AB1331" s="11"/>
      <c r="AC1331" s="11"/>
      <c r="AD1331" s="11"/>
      <c r="AE1331" s="11">
        <f>Y1331+AA1331+AB1331+AC1331+AD1331</f>
        <v>50</v>
      </c>
      <c r="AF1331" s="11">
        <f>Z1331+AB1331</f>
        <v>0</v>
      </c>
      <c r="AG1331" s="11"/>
      <c r="AH1331" s="11"/>
      <c r="AI1331" s="11"/>
      <c r="AJ1331" s="11"/>
      <c r="AK1331" s="75">
        <f>AE1331+AG1331+AH1331+AI1331+AJ1331</f>
        <v>50</v>
      </c>
      <c r="AL1331" s="75">
        <f>AF1331+AH1331</f>
        <v>0</v>
      </c>
      <c r="AM1331" s="11"/>
      <c r="AN1331" s="11"/>
      <c r="AO1331" s="11"/>
      <c r="AP1331" s="11"/>
      <c r="AQ1331" s="11">
        <f>AK1331+AM1331+AN1331+AO1331+AP1331</f>
        <v>50</v>
      </c>
      <c r="AR1331" s="11">
        <f>AL1331+AN1331</f>
        <v>0</v>
      </c>
      <c r="AS1331" s="11"/>
      <c r="AT1331" s="11"/>
      <c r="AU1331" s="11"/>
      <c r="AV1331" s="11"/>
      <c r="AW1331" s="11">
        <f>AQ1331+AS1331+AT1331+AU1331+AV1331</f>
        <v>50</v>
      </c>
      <c r="AX1331" s="11">
        <f>AR1331+AT1331</f>
        <v>0</v>
      </c>
      <c r="AY1331" s="75"/>
      <c r="AZ1331" s="75"/>
      <c r="BA1331" s="75"/>
      <c r="BB1331" s="75"/>
      <c r="BC1331" s="75">
        <f>AW1331+AY1331+AZ1331+BA1331+BB1331</f>
        <v>50</v>
      </c>
      <c r="BD1331" s="75">
        <f>AX1331+AZ1331</f>
        <v>0</v>
      </c>
      <c r="BE1331" s="11"/>
      <c r="BF1331" s="11"/>
      <c r="BG1331" s="11"/>
      <c r="BH1331" s="11"/>
      <c r="BI1331" s="138">
        <f>BC1331+BE1331+BF1331+BG1331+BH1331</f>
        <v>50</v>
      </c>
      <c r="BJ1331" s="138">
        <f>BD1331+BF1331</f>
        <v>0</v>
      </c>
      <c r="BK1331" s="75"/>
      <c r="BL1331" s="75"/>
      <c r="BM1331" s="75"/>
      <c r="BN1331" s="75"/>
      <c r="BO1331" s="75">
        <f>BI1331+BK1331+BL1331+BM1331+BN1331</f>
        <v>50</v>
      </c>
      <c r="BP1331" s="75">
        <f>BJ1331+BL1331</f>
        <v>0</v>
      </c>
      <c r="BQ1331" s="11"/>
      <c r="BR1331" s="11"/>
      <c r="BS1331" s="11"/>
      <c r="BT1331" s="11"/>
      <c r="BU1331" s="11">
        <f>BO1331+BQ1331+BR1331+BS1331+BT1331</f>
        <v>50</v>
      </c>
      <c r="BV1331" s="11">
        <f>BP1331+BR1331</f>
        <v>0</v>
      </c>
      <c r="BW1331" s="75"/>
      <c r="BX1331" s="75"/>
      <c r="BY1331" s="75"/>
      <c r="BZ1331" s="75"/>
      <c r="CA1331" s="75">
        <f>BU1331+BW1331+BX1331+BY1331+BZ1331</f>
        <v>50</v>
      </c>
      <c r="CB1331" s="75">
        <f>BV1331+BX1331</f>
        <v>0</v>
      </c>
      <c r="CC1331" s="75"/>
      <c r="CD1331" s="75"/>
      <c r="CE1331" s="75"/>
      <c r="CF1331" s="75"/>
      <c r="CG1331" s="75">
        <f>CA1331+CC1331+CD1331+CE1331+CF1331</f>
        <v>50</v>
      </c>
      <c r="CH1331" s="75">
        <f>CB1331+CD1331</f>
        <v>0</v>
      </c>
      <c r="CI1331" s="11"/>
      <c r="CJ1331" s="11"/>
      <c r="CK1331" s="11"/>
      <c r="CL1331" s="11"/>
      <c r="CM1331" s="11">
        <f>CG1331+CI1331+CJ1331+CK1331+CL1331</f>
        <v>50</v>
      </c>
      <c r="CN1331" s="11">
        <f>CH1331+CJ1331</f>
        <v>0</v>
      </c>
      <c r="CO1331" s="11"/>
      <c r="CP1331" s="11"/>
      <c r="CQ1331" s="11"/>
      <c r="CR1331" s="11"/>
      <c r="CS1331" s="11">
        <f>CM1331+CO1331+CP1331+CQ1331+CR1331</f>
        <v>50</v>
      </c>
      <c r="CT1331" s="11">
        <f>CN1331+CP1331</f>
        <v>0</v>
      </c>
    </row>
    <row r="1332" spans="1:98" ht="82.5">
      <c r="A1332" s="52" t="s">
        <v>334</v>
      </c>
      <c r="B1332" s="22" t="s">
        <v>293</v>
      </c>
      <c r="C1332" s="22" t="s">
        <v>35</v>
      </c>
      <c r="D1332" s="22" t="s">
        <v>87</v>
      </c>
      <c r="E1332" s="22" t="s">
        <v>335</v>
      </c>
      <c r="F1332" s="22"/>
      <c r="G1332" s="18">
        <f>G1333</f>
        <v>360</v>
      </c>
      <c r="H1332" s="18">
        <f t="shared" ref="H1332:R1333" si="4324">H1333</f>
        <v>0</v>
      </c>
      <c r="I1332" s="11">
        <f t="shared" si="4324"/>
        <v>0</v>
      </c>
      <c r="J1332" s="11">
        <f t="shared" si="4324"/>
        <v>0</v>
      </c>
      <c r="K1332" s="11">
        <f t="shared" si="4324"/>
        <v>0</v>
      </c>
      <c r="L1332" s="11">
        <f t="shared" si="4324"/>
        <v>0</v>
      </c>
      <c r="M1332" s="18">
        <f t="shared" si="4324"/>
        <v>360</v>
      </c>
      <c r="N1332" s="18">
        <f t="shared" si="4324"/>
        <v>0</v>
      </c>
      <c r="O1332" s="11">
        <f t="shared" si="4324"/>
        <v>0</v>
      </c>
      <c r="P1332" s="11">
        <f t="shared" si="4324"/>
        <v>0</v>
      </c>
      <c r="Q1332" s="11">
        <f t="shared" si="4324"/>
        <v>0</v>
      </c>
      <c r="R1332" s="11">
        <f t="shared" si="4324"/>
        <v>0</v>
      </c>
      <c r="S1332" s="18">
        <f>S1333</f>
        <v>360</v>
      </c>
      <c r="T1332" s="18">
        <f>T1333</f>
        <v>0</v>
      </c>
      <c r="U1332" s="11">
        <f t="shared" ref="U1332:X1333" si="4325">U1333</f>
        <v>0</v>
      </c>
      <c r="V1332" s="11">
        <f t="shared" si="4325"/>
        <v>0</v>
      </c>
      <c r="W1332" s="11">
        <f t="shared" si="4325"/>
        <v>0</v>
      </c>
      <c r="X1332" s="11">
        <f t="shared" si="4325"/>
        <v>0</v>
      </c>
      <c r="Y1332" s="18">
        <f>Y1333</f>
        <v>360</v>
      </c>
      <c r="Z1332" s="18">
        <f>Z1333</f>
        <v>0</v>
      </c>
      <c r="AA1332" s="11">
        <f t="shared" ref="AA1332:AD1333" si="4326">AA1333</f>
        <v>0</v>
      </c>
      <c r="AB1332" s="11">
        <f t="shared" si="4326"/>
        <v>0</v>
      </c>
      <c r="AC1332" s="11">
        <f t="shared" si="4326"/>
        <v>0</v>
      </c>
      <c r="AD1332" s="11">
        <f t="shared" si="4326"/>
        <v>0</v>
      </c>
      <c r="AE1332" s="18">
        <f>AE1333</f>
        <v>360</v>
      </c>
      <c r="AF1332" s="18">
        <f>AF1333</f>
        <v>0</v>
      </c>
      <c r="AG1332" s="11">
        <f t="shared" ref="AG1332:AJ1333" si="4327">AG1333</f>
        <v>0</v>
      </c>
      <c r="AH1332" s="11">
        <f t="shared" si="4327"/>
        <v>0</v>
      </c>
      <c r="AI1332" s="11">
        <f t="shared" si="4327"/>
        <v>0</v>
      </c>
      <c r="AJ1332" s="11">
        <f t="shared" si="4327"/>
        <v>0</v>
      </c>
      <c r="AK1332" s="81">
        <f>AK1333</f>
        <v>360</v>
      </c>
      <c r="AL1332" s="81">
        <f>AL1333</f>
        <v>0</v>
      </c>
      <c r="AM1332" s="11">
        <f t="shared" ref="AM1332:AP1333" si="4328">AM1333</f>
        <v>0</v>
      </c>
      <c r="AN1332" s="11">
        <f t="shared" si="4328"/>
        <v>0</v>
      </c>
      <c r="AO1332" s="11">
        <f t="shared" si="4328"/>
        <v>0</v>
      </c>
      <c r="AP1332" s="11">
        <f t="shared" si="4328"/>
        <v>0</v>
      </c>
      <c r="AQ1332" s="18">
        <f>AQ1333</f>
        <v>360</v>
      </c>
      <c r="AR1332" s="18">
        <f>AR1333</f>
        <v>0</v>
      </c>
      <c r="AS1332" s="11">
        <f t="shared" ref="AS1332:AV1333" si="4329">AS1333</f>
        <v>0</v>
      </c>
      <c r="AT1332" s="11">
        <f t="shared" si="4329"/>
        <v>0</v>
      </c>
      <c r="AU1332" s="11">
        <f t="shared" si="4329"/>
        <v>0</v>
      </c>
      <c r="AV1332" s="11">
        <f t="shared" si="4329"/>
        <v>0</v>
      </c>
      <c r="AW1332" s="18">
        <f>AW1333</f>
        <v>360</v>
      </c>
      <c r="AX1332" s="18">
        <f>AX1333</f>
        <v>0</v>
      </c>
      <c r="AY1332" s="75">
        <f t="shared" ref="AY1332:BB1333" si="4330">AY1333</f>
        <v>0</v>
      </c>
      <c r="AZ1332" s="75">
        <f t="shared" si="4330"/>
        <v>0</v>
      </c>
      <c r="BA1332" s="75">
        <f t="shared" si="4330"/>
        <v>0</v>
      </c>
      <c r="BB1332" s="75">
        <f t="shared" si="4330"/>
        <v>0</v>
      </c>
      <c r="BC1332" s="81">
        <f>BC1333</f>
        <v>360</v>
      </c>
      <c r="BD1332" s="81">
        <f>BD1333</f>
        <v>0</v>
      </c>
      <c r="BE1332" s="11">
        <f t="shared" ref="BE1332:BH1333" si="4331">BE1333</f>
        <v>0</v>
      </c>
      <c r="BF1332" s="11">
        <f t="shared" si="4331"/>
        <v>0</v>
      </c>
      <c r="BG1332" s="11">
        <f t="shared" si="4331"/>
        <v>0</v>
      </c>
      <c r="BH1332" s="11">
        <f t="shared" si="4331"/>
        <v>0</v>
      </c>
      <c r="BI1332" s="140">
        <f>BI1333</f>
        <v>360</v>
      </c>
      <c r="BJ1332" s="140">
        <f>BJ1333</f>
        <v>0</v>
      </c>
      <c r="BK1332" s="75">
        <f t="shared" ref="BK1332:BN1333" si="4332">BK1333</f>
        <v>0</v>
      </c>
      <c r="BL1332" s="75">
        <f t="shared" si="4332"/>
        <v>0</v>
      </c>
      <c r="BM1332" s="75">
        <f t="shared" si="4332"/>
        <v>0</v>
      </c>
      <c r="BN1332" s="75">
        <f t="shared" si="4332"/>
        <v>0</v>
      </c>
      <c r="BO1332" s="81">
        <f>BO1333</f>
        <v>360</v>
      </c>
      <c r="BP1332" s="81">
        <f>BP1333</f>
        <v>0</v>
      </c>
      <c r="BQ1332" s="11">
        <f t="shared" ref="BQ1332:BT1333" si="4333">BQ1333</f>
        <v>0</v>
      </c>
      <c r="BR1332" s="11">
        <f t="shared" si="4333"/>
        <v>0</v>
      </c>
      <c r="BS1332" s="11">
        <f t="shared" si="4333"/>
        <v>0</v>
      </c>
      <c r="BT1332" s="11">
        <f t="shared" si="4333"/>
        <v>0</v>
      </c>
      <c r="BU1332" s="18">
        <f>BU1333</f>
        <v>360</v>
      </c>
      <c r="BV1332" s="18">
        <f>BV1333</f>
        <v>0</v>
      </c>
      <c r="BW1332" s="75">
        <f t="shared" ref="BW1332:BZ1333" si="4334">BW1333</f>
        <v>0</v>
      </c>
      <c r="BX1332" s="75">
        <f t="shared" si="4334"/>
        <v>0</v>
      </c>
      <c r="BY1332" s="75">
        <f t="shared" si="4334"/>
        <v>0</v>
      </c>
      <c r="BZ1332" s="75">
        <f t="shared" si="4334"/>
        <v>0</v>
      </c>
      <c r="CA1332" s="81">
        <f>CA1333</f>
        <v>360</v>
      </c>
      <c r="CB1332" s="81">
        <f>CB1333</f>
        <v>0</v>
      </c>
      <c r="CC1332" s="75">
        <f t="shared" ref="CC1332:CF1333" si="4335">CC1333</f>
        <v>0</v>
      </c>
      <c r="CD1332" s="75">
        <f t="shared" si="4335"/>
        <v>0</v>
      </c>
      <c r="CE1332" s="75">
        <f t="shared" si="4335"/>
        <v>0</v>
      </c>
      <c r="CF1332" s="75">
        <f t="shared" si="4335"/>
        <v>0</v>
      </c>
      <c r="CG1332" s="81">
        <f>CG1333</f>
        <v>360</v>
      </c>
      <c r="CH1332" s="81">
        <f>CH1333</f>
        <v>0</v>
      </c>
      <c r="CI1332" s="11">
        <f t="shared" ref="CI1332:CL1333" si="4336">CI1333</f>
        <v>0</v>
      </c>
      <c r="CJ1332" s="11">
        <f t="shared" si="4336"/>
        <v>0</v>
      </c>
      <c r="CK1332" s="11">
        <f t="shared" si="4336"/>
        <v>0</v>
      </c>
      <c r="CL1332" s="11">
        <f t="shared" si="4336"/>
        <v>0</v>
      </c>
      <c r="CM1332" s="18">
        <f>CM1333</f>
        <v>360</v>
      </c>
      <c r="CN1332" s="18">
        <f>CN1333</f>
        <v>0</v>
      </c>
      <c r="CO1332" s="11">
        <f t="shared" ref="CO1332:CR1333" si="4337">CO1333</f>
        <v>0</v>
      </c>
      <c r="CP1332" s="11">
        <f t="shared" si="4337"/>
        <v>0</v>
      </c>
      <c r="CQ1332" s="11">
        <f t="shared" si="4337"/>
        <v>0</v>
      </c>
      <c r="CR1332" s="11">
        <f t="shared" si="4337"/>
        <v>0</v>
      </c>
      <c r="CS1332" s="18">
        <f>CS1333</f>
        <v>360</v>
      </c>
      <c r="CT1332" s="18">
        <f>CT1333</f>
        <v>0</v>
      </c>
    </row>
    <row r="1333" spans="1:98">
      <c r="A1333" s="63" t="s">
        <v>112</v>
      </c>
      <c r="B1333" s="22" t="s">
        <v>293</v>
      </c>
      <c r="C1333" s="22" t="s">
        <v>35</v>
      </c>
      <c r="D1333" s="22" t="s">
        <v>87</v>
      </c>
      <c r="E1333" s="22" t="s">
        <v>335</v>
      </c>
      <c r="F1333" s="22" t="s">
        <v>113</v>
      </c>
      <c r="G1333" s="18">
        <f>G1334</f>
        <v>360</v>
      </c>
      <c r="H1333" s="18">
        <f t="shared" si="4324"/>
        <v>0</v>
      </c>
      <c r="I1333" s="11">
        <f t="shared" si="4324"/>
        <v>0</v>
      </c>
      <c r="J1333" s="11">
        <f t="shared" si="4324"/>
        <v>0</v>
      </c>
      <c r="K1333" s="11">
        <f t="shared" si="4324"/>
        <v>0</v>
      </c>
      <c r="L1333" s="11">
        <f t="shared" si="4324"/>
        <v>0</v>
      </c>
      <c r="M1333" s="18">
        <f t="shared" si="4324"/>
        <v>360</v>
      </c>
      <c r="N1333" s="18">
        <f t="shared" si="4324"/>
        <v>0</v>
      </c>
      <c r="O1333" s="11">
        <f t="shared" si="4324"/>
        <v>0</v>
      </c>
      <c r="P1333" s="11">
        <f t="shared" si="4324"/>
        <v>0</v>
      </c>
      <c r="Q1333" s="11">
        <f t="shared" si="4324"/>
        <v>0</v>
      </c>
      <c r="R1333" s="11">
        <f t="shared" si="4324"/>
        <v>0</v>
      </c>
      <c r="S1333" s="18">
        <f>S1334</f>
        <v>360</v>
      </c>
      <c r="T1333" s="18">
        <f>T1334</f>
        <v>0</v>
      </c>
      <c r="U1333" s="11">
        <f t="shared" si="4325"/>
        <v>0</v>
      </c>
      <c r="V1333" s="11">
        <f t="shared" si="4325"/>
        <v>0</v>
      </c>
      <c r="W1333" s="11">
        <f t="shared" si="4325"/>
        <v>0</v>
      </c>
      <c r="X1333" s="11">
        <f t="shared" si="4325"/>
        <v>0</v>
      </c>
      <c r="Y1333" s="18">
        <f>Y1334</f>
        <v>360</v>
      </c>
      <c r="Z1333" s="18">
        <f>Z1334</f>
        <v>0</v>
      </c>
      <c r="AA1333" s="11">
        <f t="shared" si="4326"/>
        <v>0</v>
      </c>
      <c r="AB1333" s="11">
        <f t="shared" si="4326"/>
        <v>0</v>
      </c>
      <c r="AC1333" s="11">
        <f t="shared" si="4326"/>
        <v>0</v>
      </c>
      <c r="AD1333" s="11">
        <f t="shared" si="4326"/>
        <v>0</v>
      </c>
      <c r="AE1333" s="18">
        <f>AE1334</f>
        <v>360</v>
      </c>
      <c r="AF1333" s="18">
        <f>AF1334</f>
        <v>0</v>
      </c>
      <c r="AG1333" s="11">
        <f t="shared" si="4327"/>
        <v>0</v>
      </c>
      <c r="AH1333" s="11">
        <f t="shared" si="4327"/>
        <v>0</v>
      </c>
      <c r="AI1333" s="11">
        <f t="shared" si="4327"/>
        <v>0</v>
      </c>
      <c r="AJ1333" s="11">
        <f t="shared" si="4327"/>
        <v>0</v>
      </c>
      <c r="AK1333" s="81">
        <f>AK1334</f>
        <v>360</v>
      </c>
      <c r="AL1333" s="81">
        <f>AL1334</f>
        <v>0</v>
      </c>
      <c r="AM1333" s="11">
        <f t="shared" si="4328"/>
        <v>0</v>
      </c>
      <c r="AN1333" s="11">
        <f t="shared" si="4328"/>
        <v>0</v>
      </c>
      <c r="AO1333" s="11">
        <f t="shared" si="4328"/>
        <v>0</v>
      </c>
      <c r="AP1333" s="11">
        <f t="shared" si="4328"/>
        <v>0</v>
      </c>
      <c r="AQ1333" s="18">
        <f>AQ1334</f>
        <v>360</v>
      </c>
      <c r="AR1333" s="18">
        <f>AR1334</f>
        <v>0</v>
      </c>
      <c r="AS1333" s="11">
        <f t="shared" si="4329"/>
        <v>0</v>
      </c>
      <c r="AT1333" s="11">
        <f t="shared" si="4329"/>
        <v>0</v>
      </c>
      <c r="AU1333" s="11">
        <f t="shared" si="4329"/>
        <v>0</v>
      </c>
      <c r="AV1333" s="11">
        <f t="shared" si="4329"/>
        <v>0</v>
      </c>
      <c r="AW1333" s="18">
        <f>AW1334</f>
        <v>360</v>
      </c>
      <c r="AX1333" s="18">
        <f>AX1334</f>
        <v>0</v>
      </c>
      <c r="AY1333" s="75">
        <f t="shared" si="4330"/>
        <v>0</v>
      </c>
      <c r="AZ1333" s="75">
        <f t="shared" si="4330"/>
        <v>0</v>
      </c>
      <c r="BA1333" s="75">
        <f t="shared" si="4330"/>
        <v>0</v>
      </c>
      <c r="BB1333" s="75">
        <f t="shared" si="4330"/>
        <v>0</v>
      </c>
      <c r="BC1333" s="81">
        <f>BC1334</f>
        <v>360</v>
      </c>
      <c r="BD1333" s="81">
        <f>BD1334</f>
        <v>0</v>
      </c>
      <c r="BE1333" s="11">
        <f t="shared" si="4331"/>
        <v>0</v>
      </c>
      <c r="BF1333" s="11">
        <f t="shared" si="4331"/>
        <v>0</v>
      </c>
      <c r="BG1333" s="11">
        <f t="shared" si="4331"/>
        <v>0</v>
      </c>
      <c r="BH1333" s="11">
        <f t="shared" si="4331"/>
        <v>0</v>
      </c>
      <c r="BI1333" s="140">
        <f>BI1334</f>
        <v>360</v>
      </c>
      <c r="BJ1333" s="140">
        <f>BJ1334</f>
        <v>0</v>
      </c>
      <c r="BK1333" s="75">
        <f t="shared" si="4332"/>
        <v>0</v>
      </c>
      <c r="BL1333" s="75">
        <f t="shared" si="4332"/>
        <v>0</v>
      </c>
      <c r="BM1333" s="75">
        <f t="shared" si="4332"/>
        <v>0</v>
      </c>
      <c r="BN1333" s="75">
        <f t="shared" si="4332"/>
        <v>0</v>
      </c>
      <c r="BO1333" s="81">
        <f>BO1334</f>
        <v>360</v>
      </c>
      <c r="BP1333" s="81">
        <f>BP1334</f>
        <v>0</v>
      </c>
      <c r="BQ1333" s="11">
        <f t="shared" si="4333"/>
        <v>0</v>
      </c>
      <c r="BR1333" s="11">
        <f t="shared" si="4333"/>
        <v>0</v>
      </c>
      <c r="BS1333" s="11">
        <f t="shared" si="4333"/>
        <v>0</v>
      </c>
      <c r="BT1333" s="11">
        <f t="shared" si="4333"/>
        <v>0</v>
      </c>
      <c r="BU1333" s="18">
        <f>BU1334</f>
        <v>360</v>
      </c>
      <c r="BV1333" s="18">
        <f>BV1334</f>
        <v>0</v>
      </c>
      <c r="BW1333" s="75">
        <f t="shared" si="4334"/>
        <v>0</v>
      </c>
      <c r="BX1333" s="75">
        <f t="shared" si="4334"/>
        <v>0</v>
      </c>
      <c r="BY1333" s="75">
        <f t="shared" si="4334"/>
        <v>0</v>
      </c>
      <c r="BZ1333" s="75">
        <f t="shared" si="4334"/>
        <v>0</v>
      </c>
      <c r="CA1333" s="81">
        <f>CA1334</f>
        <v>360</v>
      </c>
      <c r="CB1333" s="81">
        <f>CB1334</f>
        <v>0</v>
      </c>
      <c r="CC1333" s="75">
        <f t="shared" si="4335"/>
        <v>0</v>
      </c>
      <c r="CD1333" s="75">
        <f t="shared" si="4335"/>
        <v>0</v>
      </c>
      <c r="CE1333" s="75">
        <f t="shared" si="4335"/>
        <v>0</v>
      </c>
      <c r="CF1333" s="75">
        <f t="shared" si="4335"/>
        <v>0</v>
      </c>
      <c r="CG1333" s="81">
        <f>CG1334</f>
        <v>360</v>
      </c>
      <c r="CH1333" s="81">
        <f>CH1334</f>
        <v>0</v>
      </c>
      <c r="CI1333" s="11">
        <f t="shared" si="4336"/>
        <v>0</v>
      </c>
      <c r="CJ1333" s="11">
        <f t="shared" si="4336"/>
        <v>0</v>
      </c>
      <c r="CK1333" s="11">
        <f t="shared" si="4336"/>
        <v>0</v>
      </c>
      <c r="CL1333" s="11">
        <f t="shared" si="4336"/>
        <v>0</v>
      </c>
      <c r="CM1333" s="18">
        <f>CM1334</f>
        <v>360</v>
      </c>
      <c r="CN1333" s="18">
        <f>CN1334</f>
        <v>0</v>
      </c>
      <c r="CO1333" s="11">
        <f t="shared" si="4337"/>
        <v>0</v>
      </c>
      <c r="CP1333" s="11">
        <f t="shared" si="4337"/>
        <v>0</v>
      </c>
      <c r="CQ1333" s="11">
        <f t="shared" si="4337"/>
        <v>0</v>
      </c>
      <c r="CR1333" s="11">
        <f t="shared" si="4337"/>
        <v>0</v>
      </c>
      <c r="CS1333" s="18">
        <f>CS1334</f>
        <v>360</v>
      </c>
      <c r="CT1333" s="18">
        <f>CT1334</f>
        <v>0</v>
      </c>
    </row>
    <row r="1334" spans="1:98">
      <c r="A1334" s="63" t="s">
        <v>309</v>
      </c>
      <c r="B1334" s="22" t="s">
        <v>293</v>
      </c>
      <c r="C1334" s="22" t="s">
        <v>35</v>
      </c>
      <c r="D1334" s="22" t="s">
        <v>87</v>
      </c>
      <c r="E1334" s="22" t="s">
        <v>335</v>
      </c>
      <c r="F1334" s="44" t="s">
        <v>310</v>
      </c>
      <c r="G1334" s="11">
        <v>360</v>
      </c>
      <c r="H1334" s="11"/>
      <c r="I1334" s="11"/>
      <c r="J1334" s="11"/>
      <c r="K1334" s="11"/>
      <c r="L1334" s="11"/>
      <c r="M1334" s="11">
        <f>G1334+I1334+J1334+K1334+L1334</f>
        <v>360</v>
      </c>
      <c r="N1334" s="11">
        <f>H1334+J1334</f>
        <v>0</v>
      </c>
      <c r="O1334" s="11"/>
      <c r="P1334" s="11"/>
      <c r="Q1334" s="11"/>
      <c r="R1334" s="11"/>
      <c r="S1334" s="11">
        <f>M1334+O1334+P1334+Q1334+R1334</f>
        <v>360</v>
      </c>
      <c r="T1334" s="11">
        <f>N1334+P1334</f>
        <v>0</v>
      </c>
      <c r="U1334" s="11"/>
      <c r="V1334" s="11"/>
      <c r="W1334" s="11"/>
      <c r="X1334" s="11"/>
      <c r="Y1334" s="11">
        <f>S1334+U1334+V1334+W1334+X1334</f>
        <v>360</v>
      </c>
      <c r="Z1334" s="11">
        <f>T1334+V1334</f>
        <v>0</v>
      </c>
      <c r="AA1334" s="11"/>
      <c r="AB1334" s="11"/>
      <c r="AC1334" s="11"/>
      <c r="AD1334" s="11"/>
      <c r="AE1334" s="11">
        <f>Y1334+AA1334+AB1334+AC1334+AD1334</f>
        <v>360</v>
      </c>
      <c r="AF1334" s="11">
        <f>Z1334+AB1334</f>
        <v>0</v>
      </c>
      <c r="AG1334" s="11"/>
      <c r="AH1334" s="11"/>
      <c r="AI1334" s="11"/>
      <c r="AJ1334" s="11"/>
      <c r="AK1334" s="75">
        <f>AE1334+AG1334+AH1334+AI1334+AJ1334</f>
        <v>360</v>
      </c>
      <c r="AL1334" s="75">
        <f>AF1334+AH1334</f>
        <v>0</v>
      </c>
      <c r="AM1334" s="11"/>
      <c r="AN1334" s="11"/>
      <c r="AO1334" s="11"/>
      <c r="AP1334" s="11"/>
      <c r="AQ1334" s="11">
        <f>AK1334+AM1334+AN1334+AO1334+AP1334</f>
        <v>360</v>
      </c>
      <c r="AR1334" s="11">
        <f>AL1334+AN1334</f>
        <v>0</v>
      </c>
      <c r="AS1334" s="11"/>
      <c r="AT1334" s="11"/>
      <c r="AU1334" s="11"/>
      <c r="AV1334" s="11"/>
      <c r="AW1334" s="11">
        <f>AQ1334+AS1334+AT1334+AU1334+AV1334</f>
        <v>360</v>
      </c>
      <c r="AX1334" s="11">
        <f>AR1334+AT1334</f>
        <v>0</v>
      </c>
      <c r="AY1334" s="75"/>
      <c r="AZ1334" s="75"/>
      <c r="BA1334" s="75"/>
      <c r="BB1334" s="75"/>
      <c r="BC1334" s="75">
        <f>AW1334+AY1334+AZ1334+BA1334+BB1334</f>
        <v>360</v>
      </c>
      <c r="BD1334" s="75">
        <f>AX1334+AZ1334</f>
        <v>0</v>
      </c>
      <c r="BE1334" s="11"/>
      <c r="BF1334" s="11"/>
      <c r="BG1334" s="11"/>
      <c r="BH1334" s="11"/>
      <c r="BI1334" s="138">
        <f>BC1334+BE1334+BF1334+BG1334+BH1334</f>
        <v>360</v>
      </c>
      <c r="BJ1334" s="138">
        <f>BD1334+BF1334</f>
        <v>0</v>
      </c>
      <c r="BK1334" s="75"/>
      <c r="BL1334" s="75"/>
      <c r="BM1334" s="75"/>
      <c r="BN1334" s="75"/>
      <c r="BO1334" s="75">
        <f>BI1334+BK1334+BL1334+BM1334+BN1334</f>
        <v>360</v>
      </c>
      <c r="BP1334" s="75">
        <f>BJ1334+BL1334</f>
        <v>0</v>
      </c>
      <c r="BQ1334" s="11"/>
      <c r="BR1334" s="11"/>
      <c r="BS1334" s="11"/>
      <c r="BT1334" s="11"/>
      <c r="BU1334" s="11">
        <f>BO1334+BQ1334+BR1334+BS1334+BT1334</f>
        <v>360</v>
      </c>
      <c r="BV1334" s="11">
        <f>BP1334+BR1334</f>
        <v>0</v>
      </c>
      <c r="BW1334" s="75"/>
      <c r="BX1334" s="75"/>
      <c r="BY1334" s="75"/>
      <c r="BZ1334" s="75"/>
      <c r="CA1334" s="75">
        <f>BU1334+BW1334+BX1334+BY1334+BZ1334</f>
        <v>360</v>
      </c>
      <c r="CB1334" s="75">
        <f>BV1334+BX1334</f>
        <v>0</v>
      </c>
      <c r="CC1334" s="75"/>
      <c r="CD1334" s="75"/>
      <c r="CE1334" s="75"/>
      <c r="CF1334" s="75"/>
      <c r="CG1334" s="75">
        <f>CA1334+CC1334+CD1334+CE1334+CF1334</f>
        <v>360</v>
      </c>
      <c r="CH1334" s="75">
        <f>CB1334+CD1334</f>
        <v>0</v>
      </c>
      <c r="CI1334" s="11"/>
      <c r="CJ1334" s="11"/>
      <c r="CK1334" s="11"/>
      <c r="CL1334" s="11"/>
      <c r="CM1334" s="11">
        <f>CG1334+CI1334+CJ1334+CK1334+CL1334</f>
        <v>360</v>
      </c>
      <c r="CN1334" s="11">
        <f>CH1334+CJ1334</f>
        <v>0</v>
      </c>
      <c r="CO1334" s="11"/>
      <c r="CP1334" s="11"/>
      <c r="CQ1334" s="11"/>
      <c r="CR1334" s="11"/>
      <c r="CS1334" s="11">
        <f>CM1334+CO1334+CP1334+CQ1334+CR1334</f>
        <v>360</v>
      </c>
      <c r="CT1334" s="11">
        <f>CN1334+CP1334</f>
        <v>0</v>
      </c>
    </row>
    <row r="1335" spans="1:98" ht="69" customHeight="1">
      <c r="A1335" s="63" t="s">
        <v>356</v>
      </c>
      <c r="B1335" s="22" t="s">
        <v>293</v>
      </c>
      <c r="C1335" s="22" t="s">
        <v>35</v>
      </c>
      <c r="D1335" s="22" t="s">
        <v>87</v>
      </c>
      <c r="E1335" s="22" t="s">
        <v>446</v>
      </c>
      <c r="F1335" s="44"/>
      <c r="G1335" s="11">
        <f>G1336</f>
        <v>120</v>
      </c>
      <c r="H1335" s="11">
        <f t="shared" ref="H1335:R1336" si="4338">H1336</f>
        <v>0</v>
      </c>
      <c r="I1335" s="11">
        <f t="shared" si="4338"/>
        <v>0</v>
      </c>
      <c r="J1335" s="11">
        <f t="shared" si="4338"/>
        <v>0</v>
      </c>
      <c r="K1335" s="11">
        <f t="shared" si="4338"/>
        <v>0</v>
      </c>
      <c r="L1335" s="11">
        <f t="shared" si="4338"/>
        <v>0</v>
      </c>
      <c r="M1335" s="11">
        <f t="shared" si="4338"/>
        <v>120</v>
      </c>
      <c r="N1335" s="11">
        <f t="shared" si="4338"/>
        <v>0</v>
      </c>
      <c r="O1335" s="11">
        <f t="shared" si="4338"/>
        <v>0</v>
      </c>
      <c r="P1335" s="11">
        <f t="shared" si="4338"/>
        <v>0</v>
      </c>
      <c r="Q1335" s="11">
        <f t="shared" si="4338"/>
        <v>0</v>
      </c>
      <c r="R1335" s="11">
        <f t="shared" si="4338"/>
        <v>0</v>
      </c>
      <c r="S1335" s="11">
        <f>S1336</f>
        <v>120</v>
      </c>
      <c r="T1335" s="11">
        <f>T1336</f>
        <v>0</v>
      </c>
      <c r="U1335" s="11">
        <f t="shared" ref="U1335:X1336" si="4339">U1336</f>
        <v>0</v>
      </c>
      <c r="V1335" s="11">
        <f t="shared" si="4339"/>
        <v>0</v>
      </c>
      <c r="W1335" s="11">
        <f t="shared" si="4339"/>
        <v>0</v>
      </c>
      <c r="X1335" s="11">
        <f t="shared" si="4339"/>
        <v>0</v>
      </c>
      <c r="Y1335" s="11">
        <f>Y1336</f>
        <v>120</v>
      </c>
      <c r="Z1335" s="11">
        <f>Z1336</f>
        <v>0</v>
      </c>
      <c r="AA1335" s="11">
        <f t="shared" ref="AA1335:AD1336" si="4340">AA1336</f>
        <v>0</v>
      </c>
      <c r="AB1335" s="11">
        <f t="shared" si="4340"/>
        <v>0</v>
      </c>
      <c r="AC1335" s="11">
        <f t="shared" si="4340"/>
        <v>0</v>
      </c>
      <c r="AD1335" s="11">
        <f t="shared" si="4340"/>
        <v>0</v>
      </c>
      <c r="AE1335" s="11">
        <f>AE1336</f>
        <v>120</v>
      </c>
      <c r="AF1335" s="11">
        <f>AF1336</f>
        <v>0</v>
      </c>
      <c r="AG1335" s="11">
        <f t="shared" ref="AG1335:AJ1336" si="4341">AG1336</f>
        <v>0</v>
      </c>
      <c r="AH1335" s="11">
        <f t="shared" si="4341"/>
        <v>0</v>
      </c>
      <c r="AI1335" s="11">
        <f t="shared" si="4341"/>
        <v>0</v>
      </c>
      <c r="AJ1335" s="11">
        <f t="shared" si="4341"/>
        <v>0</v>
      </c>
      <c r="AK1335" s="75">
        <f>AK1336</f>
        <v>120</v>
      </c>
      <c r="AL1335" s="75">
        <f>AL1336</f>
        <v>0</v>
      </c>
      <c r="AM1335" s="11">
        <f t="shared" ref="AM1335:AP1336" si="4342">AM1336</f>
        <v>0</v>
      </c>
      <c r="AN1335" s="11">
        <f t="shared" si="4342"/>
        <v>0</v>
      </c>
      <c r="AO1335" s="11">
        <f t="shared" si="4342"/>
        <v>0</v>
      </c>
      <c r="AP1335" s="11">
        <f t="shared" si="4342"/>
        <v>0</v>
      </c>
      <c r="AQ1335" s="11">
        <f>AQ1336</f>
        <v>120</v>
      </c>
      <c r="AR1335" s="11">
        <f>AR1336</f>
        <v>0</v>
      </c>
      <c r="AS1335" s="11">
        <f t="shared" ref="AS1335:AV1336" si="4343">AS1336</f>
        <v>0</v>
      </c>
      <c r="AT1335" s="11">
        <f t="shared" si="4343"/>
        <v>0</v>
      </c>
      <c r="AU1335" s="11">
        <f t="shared" si="4343"/>
        <v>0</v>
      </c>
      <c r="AV1335" s="11">
        <f t="shared" si="4343"/>
        <v>0</v>
      </c>
      <c r="AW1335" s="11">
        <f>AW1336</f>
        <v>120</v>
      </c>
      <c r="AX1335" s="11">
        <f>AX1336</f>
        <v>0</v>
      </c>
      <c r="AY1335" s="75">
        <f t="shared" ref="AY1335:BB1336" si="4344">AY1336</f>
        <v>0</v>
      </c>
      <c r="AZ1335" s="75">
        <f t="shared" si="4344"/>
        <v>0</v>
      </c>
      <c r="BA1335" s="75">
        <f t="shared" si="4344"/>
        <v>0</v>
      </c>
      <c r="BB1335" s="75">
        <f t="shared" si="4344"/>
        <v>0</v>
      </c>
      <c r="BC1335" s="75">
        <f>BC1336</f>
        <v>120</v>
      </c>
      <c r="BD1335" s="75">
        <f>BD1336</f>
        <v>0</v>
      </c>
      <c r="BE1335" s="11">
        <f t="shared" ref="BE1335:BH1336" si="4345">BE1336</f>
        <v>0</v>
      </c>
      <c r="BF1335" s="11">
        <f t="shared" si="4345"/>
        <v>0</v>
      </c>
      <c r="BG1335" s="11">
        <f t="shared" si="4345"/>
        <v>0</v>
      </c>
      <c r="BH1335" s="11">
        <f t="shared" si="4345"/>
        <v>0</v>
      </c>
      <c r="BI1335" s="138">
        <f>BI1336</f>
        <v>120</v>
      </c>
      <c r="BJ1335" s="138">
        <f>BJ1336</f>
        <v>0</v>
      </c>
      <c r="BK1335" s="75">
        <f t="shared" ref="BK1335:BN1336" si="4346">BK1336</f>
        <v>0</v>
      </c>
      <c r="BL1335" s="75">
        <f t="shared" si="4346"/>
        <v>0</v>
      </c>
      <c r="BM1335" s="75">
        <f t="shared" si="4346"/>
        <v>0</v>
      </c>
      <c r="BN1335" s="75">
        <f t="shared" si="4346"/>
        <v>0</v>
      </c>
      <c r="BO1335" s="75">
        <f>BO1336</f>
        <v>120</v>
      </c>
      <c r="BP1335" s="75">
        <f>BP1336</f>
        <v>0</v>
      </c>
      <c r="BQ1335" s="11">
        <f t="shared" ref="BQ1335:BT1336" si="4347">BQ1336</f>
        <v>0</v>
      </c>
      <c r="BR1335" s="11">
        <f t="shared" si="4347"/>
        <v>0</v>
      </c>
      <c r="BS1335" s="11">
        <f t="shared" si="4347"/>
        <v>0</v>
      </c>
      <c r="BT1335" s="11">
        <f t="shared" si="4347"/>
        <v>0</v>
      </c>
      <c r="BU1335" s="11">
        <f>BU1336</f>
        <v>120</v>
      </c>
      <c r="BV1335" s="11">
        <f>BV1336</f>
        <v>0</v>
      </c>
      <c r="BW1335" s="75">
        <f t="shared" ref="BW1335:BZ1336" si="4348">BW1336</f>
        <v>0</v>
      </c>
      <c r="BX1335" s="75">
        <f t="shared" si="4348"/>
        <v>0</v>
      </c>
      <c r="BY1335" s="75">
        <f t="shared" si="4348"/>
        <v>0</v>
      </c>
      <c r="BZ1335" s="75">
        <f t="shared" si="4348"/>
        <v>0</v>
      </c>
      <c r="CA1335" s="75">
        <f>CA1336</f>
        <v>120</v>
      </c>
      <c r="CB1335" s="75">
        <f>CB1336</f>
        <v>0</v>
      </c>
      <c r="CC1335" s="75">
        <f t="shared" ref="CC1335:CF1336" si="4349">CC1336</f>
        <v>0</v>
      </c>
      <c r="CD1335" s="75">
        <f t="shared" si="4349"/>
        <v>0</v>
      </c>
      <c r="CE1335" s="75">
        <f t="shared" si="4349"/>
        <v>0</v>
      </c>
      <c r="CF1335" s="75">
        <f t="shared" si="4349"/>
        <v>0</v>
      </c>
      <c r="CG1335" s="75">
        <f>CG1336</f>
        <v>120</v>
      </c>
      <c r="CH1335" s="75">
        <f>CH1336</f>
        <v>0</v>
      </c>
      <c r="CI1335" s="11">
        <f t="shared" ref="CI1335:CL1336" si="4350">CI1336</f>
        <v>0</v>
      </c>
      <c r="CJ1335" s="11">
        <f t="shared" si="4350"/>
        <v>0</v>
      </c>
      <c r="CK1335" s="11">
        <f t="shared" si="4350"/>
        <v>0</v>
      </c>
      <c r="CL1335" s="11">
        <f t="shared" si="4350"/>
        <v>0</v>
      </c>
      <c r="CM1335" s="11">
        <f>CM1336</f>
        <v>120</v>
      </c>
      <c r="CN1335" s="11">
        <f>CN1336</f>
        <v>0</v>
      </c>
      <c r="CO1335" s="11">
        <f t="shared" ref="CO1335:CR1336" si="4351">CO1336</f>
        <v>0</v>
      </c>
      <c r="CP1335" s="11">
        <f t="shared" si="4351"/>
        <v>0</v>
      </c>
      <c r="CQ1335" s="11">
        <f t="shared" si="4351"/>
        <v>0</v>
      </c>
      <c r="CR1335" s="11">
        <f t="shared" si="4351"/>
        <v>0</v>
      </c>
      <c r="CS1335" s="11">
        <f>CS1336</f>
        <v>120</v>
      </c>
      <c r="CT1335" s="11">
        <f>CT1336</f>
        <v>0</v>
      </c>
    </row>
    <row r="1336" spans="1:98">
      <c r="A1336" s="63" t="s">
        <v>112</v>
      </c>
      <c r="B1336" s="22" t="s">
        <v>293</v>
      </c>
      <c r="C1336" s="22" t="s">
        <v>35</v>
      </c>
      <c r="D1336" s="22" t="s">
        <v>87</v>
      </c>
      <c r="E1336" s="22" t="s">
        <v>446</v>
      </c>
      <c r="F1336" s="44" t="s">
        <v>357</v>
      </c>
      <c r="G1336" s="11">
        <f>G1337</f>
        <v>120</v>
      </c>
      <c r="H1336" s="11">
        <f t="shared" si="4338"/>
        <v>0</v>
      </c>
      <c r="I1336" s="11">
        <f t="shared" si="4338"/>
        <v>0</v>
      </c>
      <c r="J1336" s="11">
        <f t="shared" si="4338"/>
        <v>0</v>
      </c>
      <c r="K1336" s="11">
        <f t="shared" si="4338"/>
        <v>0</v>
      </c>
      <c r="L1336" s="11">
        <f t="shared" si="4338"/>
        <v>0</v>
      </c>
      <c r="M1336" s="11">
        <f t="shared" si="4338"/>
        <v>120</v>
      </c>
      <c r="N1336" s="11">
        <f t="shared" si="4338"/>
        <v>0</v>
      </c>
      <c r="O1336" s="11">
        <f t="shared" si="4338"/>
        <v>0</v>
      </c>
      <c r="P1336" s="11">
        <f t="shared" si="4338"/>
        <v>0</v>
      </c>
      <c r="Q1336" s="11">
        <f t="shared" si="4338"/>
        <v>0</v>
      </c>
      <c r="R1336" s="11">
        <f t="shared" si="4338"/>
        <v>0</v>
      </c>
      <c r="S1336" s="11">
        <f>S1337</f>
        <v>120</v>
      </c>
      <c r="T1336" s="11">
        <f>T1337</f>
        <v>0</v>
      </c>
      <c r="U1336" s="11">
        <f t="shared" si="4339"/>
        <v>0</v>
      </c>
      <c r="V1336" s="11">
        <f t="shared" si="4339"/>
        <v>0</v>
      </c>
      <c r="W1336" s="11">
        <f t="shared" si="4339"/>
        <v>0</v>
      </c>
      <c r="X1336" s="11">
        <f t="shared" si="4339"/>
        <v>0</v>
      </c>
      <c r="Y1336" s="11">
        <f>Y1337</f>
        <v>120</v>
      </c>
      <c r="Z1336" s="11">
        <f>Z1337</f>
        <v>0</v>
      </c>
      <c r="AA1336" s="11">
        <f t="shared" si="4340"/>
        <v>0</v>
      </c>
      <c r="AB1336" s="11">
        <f t="shared" si="4340"/>
        <v>0</v>
      </c>
      <c r="AC1336" s="11">
        <f t="shared" si="4340"/>
        <v>0</v>
      </c>
      <c r="AD1336" s="11">
        <f t="shared" si="4340"/>
        <v>0</v>
      </c>
      <c r="AE1336" s="11">
        <f>AE1337</f>
        <v>120</v>
      </c>
      <c r="AF1336" s="11">
        <f>AF1337</f>
        <v>0</v>
      </c>
      <c r="AG1336" s="11">
        <f t="shared" si="4341"/>
        <v>0</v>
      </c>
      <c r="AH1336" s="11">
        <f t="shared" si="4341"/>
        <v>0</v>
      </c>
      <c r="AI1336" s="11">
        <f t="shared" si="4341"/>
        <v>0</v>
      </c>
      <c r="AJ1336" s="11">
        <f t="shared" si="4341"/>
        <v>0</v>
      </c>
      <c r="AK1336" s="75">
        <f>AK1337</f>
        <v>120</v>
      </c>
      <c r="AL1336" s="75">
        <f>AL1337</f>
        <v>0</v>
      </c>
      <c r="AM1336" s="11">
        <f t="shared" si="4342"/>
        <v>0</v>
      </c>
      <c r="AN1336" s="11">
        <f t="shared" si="4342"/>
        <v>0</v>
      </c>
      <c r="AO1336" s="11">
        <f t="shared" si="4342"/>
        <v>0</v>
      </c>
      <c r="AP1336" s="11">
        <f t="shared" si="4342"/>
        <v>0</v>
      </c>
      <c r="AQ1336" s="11">
        <f>AQ1337</f>
        <v>120</v>
      </c>
      <c r="AR1336" s="11">
        <f>AR1337</f>
        <v>0</v>
      </c>
      <c r="AS1336" s="11">
        <f t="shared" si="4343"/>
        <v>0</v>
      </c>
      <c r="AT1336" s="11">
        <f t="shared" si="4343"/>
        <v>0</v>
      </c>
      <c r="AU1336" s="11">
        <f t="shared" si="4343"/>
        <v>0</v>
      </c>
      <c r="AV1336" s="11">
        <f t="shared" si="4343"/>
        <v>0</v>
      </c>
      <c r="AW1336" s="11">
        <f>AW1337</f>
        <v>120</v>
      </c>
      <c r="AX1336" s="11">
        <f>AX1337</f>
        <v>0</v>
      </c>
      <c r="AY1336" s="75">
        <f t="shared" si="4344"/>
        <v>0</v>
      </c>
      <c r="AZ1336" s="75">
        <f t="shared" si="4344"/>
        <v>0</v>
      </c>
      <c r="BA1336" s="75">
        <f t="shared" si="4344"/>
        <v>0</v>
      </c>
      <c r="BB1336" s="75">
        <f t="shared" si="4344"/>
        <v>0</v>
      </c>
      <c r="BC1336" s="75">
        <f>BC1337</f>
        <v>120</v>
      </c>
      <c r="BD1336" s="75">
        <f>BD1337</f>
        <v>0</v>
      </c>
      <c r="BE1336" s="11">
        <f t="shared" si="4345"/>
        <v>0</v>
      </c>
      <c r="BF1336" s="11">
        <f t="shared" si="4345"/>
        <v>0</v>
      </c>
      <c r="BG1336" s="11">
        <f t="shared" si="4345"/>
        <v>0</v>
      </c>
      <c r="BH1336" s="11">
        <f t="shared" si="4345"/>
        <v>0</v>
      </c>
      <c r="BI1336" s="138">
        <f>BI1337</f>
        <v>120</v>
      </c>
      <c r="BJ1336" s="138">
        <f>BJ1337</f>
        <v>0</v>
      </c>
      <c r="BK1336" s="75">
        <f t="shared" si="4346"/>
        <v>0</v>
      </c>
      <c r="BL1336" s="75">
        <f t="shared" si="4346"/>
        <v>0</v>
      </c>
      <c r="BM1336" s="75">
        <f t="shared" si="4346"/>
        <v>0</v>
      </c>
      <c r="BN1336" s="75">
        <f t="shared" si="4346"/>
        <v>0</v>
      </c>
      <c r="BO1336" s="75">
        <f>BO1337</f>
        <v>120</v>
      </c>
      <c r="BP1336" s="75">
        <f>BP1337</f>
        <v>0</v>
      </c>
      <c r="BQ1336" s="11">
        <f t="shared" si="4347"/>
        <v>0</v>
      </c>
      <c r="BR1336" s="11">
        <f t="shared" si="4347"/>
        <v>0</v>
      </c>
      <c r="BS1336" s="11">
        <f t="shared" si="4347"/>
        <v>0</v>
      </c>
      <c r="BT1336" s="11">
        <f t="shared" si="4347"/>
        <v>0</v>
      </c>
      <c r="BU1336" s="11">
        <f>BU1337</f>
        <v>120</v>
      </c>
      <c r="BV1336" s="11">
        <f>BV1337</f>
        <v>0</v>
      </c>
      <c r="BW1336" s="75">
        <f t="shared" si="4348"/>
        <v>0</v>
      </c>
      <c r="BX1336" s="75">
        <f t="shared" si="4348"/>
        <v>0</v>
      </c>
      <c r="BY1336" s="75">
        <f t="shared" si="4348"/>
        <v>0</v>
      </c>
      <c r="BZ1336" s="75">
        <f t="shared" si="4348"/>
        <v>0</v>
      </c>
      <c r="CA1336" s="75">
        <f>CA1337</f>
        <v>120</v>
      </c>
      <c r="CB1336" s="75">
        <f>CB1337</f>
        <v>0</v>
      </c>
      <c r="CC1336" s="75">
        <f t="shared" si="4349"/>
        <v>0</v>
      </c>
      <c r="CD1336" s="75">
        <f t="shared" si="4349"/>
        <v>0</v>
      </c>
      <c r="CE1336" s="75">
        <f t="shared" si="4349"/>
        <v>0</v>
      </c>
      <c r="CF1336" s="75">
        <f t="shared" si="4349"/>
        <v>0</v>
      </c>
      <c r="CG1336" s="75">
        <f>CG1337</f>
        <v>120</v>
      </c>
      <c r="CH1336" s="75">
        <f>CH1337</f>
        <v>0</v>
      </c>
      <c r="CI1336" s="11">
        <f t="shared" si="4350"/>
        <v>0</v>
      </c>
      <c r="CJ1336" s="11">
        <f t="shared" si="4350"/>
        <v>0</v>
      </c>
      <c r="CK1336" s="11">
        <f t="shared" si="4350"/>
        <v>0</v>
      </c>
      <c r="CL1336" s="11">
        <f t="shared" si="4350"/>
        <v>0</v>
      </c>
      <c r="CM1336" s="11">
        <f>CM1337</f>
        <v>120</v>
      </c>
      <c r="CN1336" s="11">
        <f>CN1337</f>
        <v>0</v>
      </c>
      <c r="CO1336" s="11">
        <f t="shared" si="4351"/>
        <v>0</v>
      </c>
      <c r="CP1336" s="11">
        <f t="shared" si="4351"/>
        <v>0</v>
      </c>
      <c r="CQ1336" s="11">
        <f t="shared" si="4351"/>
        <v>0</v>
      </c>
      <c r="CR1336" s="11">
        <f t="shared" si="4351"/>
        <v>0</v>
      </c>
      <c r="CS1336" s="11">
        <f>CS1337</f>
        <v>120</v>
      </c>
      <c r="CT1336" s="11">
        <f>CT1337</f>
        <v>0</v>
      </c>
    </row>
    <row r="1337" spans="1:98">
      <c r="A1337" s="63" t="s">
        <v>309</v>
      </c>
      <c r="B1337" s="22" t="s">
        <v>293</v>
      </c>
      <c r="C1337" s="22" t="s">
        <v>35</v>
      </c>
      <c r="D1337" s="22" t="s">
        <v>87</v>
      </c>
      <c r="E1337" s="22" t="s">
        <v>446</v>
      </c>
      <c r="F1337" s="44" t="s">
        <v>310</v>
      </c>
      <c r="G1337" s="11">
        <v>120</v>
      </c>
      <c r="H1337" s="11"/>
      <c r="I1337" s="11"/>
      <c r="J1337" s="11"/>
      <c r="K1337" s="11"/>
      <c r="L1337" s="11"/>
      <c r="M1337" s="11">
        <f>G1337+I1337+J1337+K1337+L1337</f>
        <v>120</v>
      </c>
      <c r="N1337" s="11">
        <f>H1337+J1337</f>
        <v>0</v>
      </c>
      <c r="O1337" s="11"/>
      <c r="P1337" s="11"/>
      <c r="Q1337" s="11"/>
      <c r="R1337" s="11"/>
      <c r="S1337" s="11">
        <f>M1337+O1337+P1337+Q1337+R1337</f>
        <v>120</v>
      </c>
      <c r="T1337" s="11">
        <f>N1337+P1337</f>
        <v>0</v>
      </c>
      <c r="U1337" s="11"/>
      <c r="V1337" s="11"/>
      <c r="W1337" s="11"/>
      <c r="X1337" s="11"/>
      <c r="Y1337" s="11">
        <f>S1337+U1337+V1337+W1337+X1337</f>
        <v>120</v>
      </c>
      <c r="Z1337" s="11">
        <f>T1337+V1337</f>
        <v>0</v>
      </c>
      <c r="AA1337" s="11"/>
      <c r="AB1337" s="11"/>
      <c r="AC1337" s="11"/>
      <c r="AD1337" s="11"/>
      <c r="AE1337" s="11">
        <f>Y1337+AA1337+AB1337+AC1337+AD1337</f>
        <v>120</v>
      </c>
      <c r="AF1337" s="11">
        <f>Z1337+AB1337</f>
        <v>0</v>
      </c>
      <c r="AG1337" s="11"/>
      <c r="AH1337" s="11"/>
      <c r="AI1337" s="11"/>
      <c r="AJ1337" s="11"/>
      <c r="AK1337" s="75">
        <f>AE1337+AG1337+AH1337+AI1337+AJ1337</f>
        <v>120</v>
      </c>
      <c r="AL1337" s="75">
        <f>AF1337+AH1337</f>
        <v>0</v>
      </c>
      <c r="AM1337" s="11"/>
      <c r="AN1337" s="11"/>
      <c r="AO1337" s="11"/>
      <c r="AP1337" s="11"/>
      <c r="AQ1337" s="11">
        <f>AK1337+AM1337+AN1337+AO1337+AP1337</f>
        <v>120</v>
      </c>
      <c r="AR1337" s="11">
        <f>AL1337+AN1337</f>
        <v>0</v>
      </c>
      <c r="AS1337" s="11"/>
      <c r="AT1337" s="11"/>
      <c r="AU1337" s="11"/>
      <c r="AV1337" s="11"/>
      <c r="AW1337" s="11">
        <f>AQ1337+AS1337+AT1337+AU1337+AV1337</f>
        <v>120</v>
      </c>
      <c r="AX1337" s="11">
        <f>AR1337+AT1337</f>
        <v>0</v>
      </c>
      <c r="AY1337" s="75"/>
      <c r="AZ1337" s="75"/>
      <c r="BA1337" s="75"/>
      <c r="BB1337" s="75"/>
      <c r="BC1337" s="75">
        <f>AW1337+AY1337+AZ1337+BA1337+BB1337</f>
        <v>120</v>
      </c>
      <c r="BD1337" s="75">
        <f>AX1337+AZ1337</f>
        <v>0</v>
      </c>
      <c r="BE1337" s="11"/>
      <c r="BF1337" s="11"/>
      <c r="BG1337" s="11"/>
      <c r="BH1337" s="11"/>
      <c r="BI1337" s="138">
        <f>BC1337+BE1337+BF1337+BG1337+BH1337</f>
        <v>120</v>
      </c>
      <c r="BJ1337" s="138">
        <f>BD1337+BF1337</f>
        <v>0</v>
      </c>
      <c r="BK1337" s="75"/>
      <c r="BL1337" s="75"/>
      <c r="BM1337" s="75"/>
      <c r="BN1337" s="75"/>
      <c r="BO1337" s="75">
        <f>BI1337+BK1337+BL1337+BM1337+BN1337</f>
        <v>120</v>
      </c>
      <c r="BP1337" s="75">
        <f>BJ1337+BL1337</f>
        <v>0</v>
      </c>
      <c r="BQ1337" s="11"/>
      <c r="BR1337" s="11"/>
      <c r="BS1337" s="11"/>
      <c r="BT1337" s="11"/>
      <c r="BU1337" s="11">
        <f>BO1337+BQ1337+BR1337+BS1337+BT1337</f>
        <v>120</v>
      </c>
      <c r="BV1337" s="11">
        <f>BP1337+BR1337</f>
        <v>0</v>
      </c>
      <c r="BW1337" s="75"/>
      <c r="BX1337" s="75"/>
      <c r="BY1337" s="75"/>
      <c r="BZ1337" s="75"/>
      <c r="CA1337" s="75">
        <f>BU1337+BW1337+BX1337+BY1337+BZ1337</f>
        <v>120</v>
      </c>
      <c r="CB1337" s="75">
        <f>BV1337+BX1337</f>
        <v>0</v>
      </c>
      <c r="CC1337" s="75"/>
      <c r="CD1337" s="75"/>
      <c r="CE1337" s="75"/>
      <c r="CF1337" s="75"/>
      <c r="CG1337" s="75">
        <f>CA1337+CC1337+CD1337+CE1337+CF1337</f>
        <v>120</v>
      </c>
      <c r="CH1337" s="75">
        <f>CB1337+CD1337</f>
        <v>0</v>
      </c>
      <c r="CI1337" s="11"/>
      <c r="CJ1337" s="11"/>
      <c r="CK1337" s="11"/>
      <c r="CL1337" s="11"/>
      <c r="CM1337" s="11">
        <f>CG1337+CI1337+CJ1337+CK1337+CL1337</f>
        <v>120</v>
      </c>
      <c r="CN1337" s="11">
        <f>CH1337+CJ1337</f>
        <v>0</v>
      </c>
      <c r="CO1337" s="11"/>
      <c r="CP1337" s="11"/>
      <c r="CQ1337" s="11"/>
      <c r="CR1337" s="11"/>
      <c r="CS1337" s="11">
        <f>CM1337+CO1337+CP1337+CQ1337+CR1337</f>
        <v>120</v>
      </c>
      <c r="CT1337" s="11">
        <f>CN1337+CP1337</f>
        <v>0</v>
      </c>
    </row>
    <row r="1338" spans="1:98" ht="24.75" customHeight="1">
      <c r="A1338" s="51" t="s">
        <v>336</v>
      </c>
      <c r="B1338" s="22" t="s">
        <v>293</v>
      </c>
      <c r="C1338" s="22" t="s">
        <v>35</v>
      </c>
      <c r="D1338" s="22" t="s">
        <v>87</v>
      </c>
      <c r="E1338" s="22" t="s">
        <v>337</v>
      </c>
      <c r="F1338" s="22"/>
      <c r="G1338" s="18">
        <f>G1339</f>
        <v>1830</v>
      </c>
      <c r="H1338" s="18">
        <f t="shared" ref="H1338:R1339" si="4352">H1339</f>
        <v>0</v>
      </c>
      <c r="I1338" s="11">
        <f t="shared" si="4352"/>
        <v>0</v>
      </c>
      <c r="J1338" s="11">
        <f t="shared" si="4352"/>
        <v>0</v>
      </c>
      <c r="K1338" s="11">
        <f t="shared" si="4352"/>
        <v>0</v>
      </c>
      <c r="L1338" s="11">
        <f t="shared" si="4352"/>
        <v>0</v>
      </c>
      <c r="M1338" s="18">
        <f t="shared" si="4352"/>
        <v>1830</v>
      </c>
      <c r="N1338" s="18">
        <f t="shared" si="4352"/>
        <v>0</v>
      </c>
      <c r="O1338" s="11">
        <f t="shared" si="4352"/>
        <v>0</v>
      </c>
      <c r="P1338" s="11">
        <f t="shared" si="4352"/>
        <v>0</v>
      </c>
      <c r="Q1338" s="11">
        <f t="shared" si="4352"/>
        <v>0</v>
      </c>
      <c r="R1338" s="11">
        <f t="shared" si="4352"/>
        <v>0</v>
      </c>
      <c r="S1338" s="18">
        <f>S1339</f>
        <v>1830</v>
      </c>
      <c r="T1338" s="18">
        <f>T1339</f>
        <v>0</v>
      </c>
      <c r="U1338" s="11">
        <f t="shared" ref="U1338:X1339" si="4353">U1339</f>
        <v>0</v>
      </c>
      <c r="V1338" s="11">
        <f t="shared" si="4353"/>
        <v>0</v>
      </c>
      <c r="W1338" s="11">
        <f t="shared" si="4353"/>
        <v>0</v>
      </c>
      <c r="X1338" s="11">
        <f t="shared" si="4353"/>
        <v>0</v>
      </c>
      <c r="Y1338" s="18">
        <f>Y1339</f>
        <v>1830</v>
      </c>
      <c r="Z1338" s="18">
        <f>Z1339</f>
        <v>0</v>
      </c>
      <c r="AA1338" s="11">
        <f t="shared" ref="AA1338:AD1339" si="4354">AA1339</f>
        <v>0</v>
      </c>
      <c r="AB1338" s="11">
        <f t="shared" si="4354"/>
        <v>0</v>
      </c>
      <c r="AC1338" s="11">
        <f t="shared" si="4354"/>
        <v>0</v>
      </c>
      <c r="AD1338" s="11">
        <f t="shared" si="4354"/>
        <v>0</v>
      </c>
      <c r="AE1338" s="18">
        <f>AE1339</f>
        <v>1830</v>
      </c>
      <c r="AF1338" s="18">
        <f>AF1339</f>
        <v>0</v>
      </c>
      <c r="AG1338" s="11">
        <f t="shared" ref="AG1338:AJ1339" si="4355">AG1339</f>
        <v>0</v>
      </c>
      <c r="AH1338" s="11">
        <f t="shared" si="4355"/>
        <v>0</v>
      </c>
      <c r="AI1338" s="11">
        <f t="shared" si="4355"/>
        <v>0</v>
      </c>
      <c r="AJ1338" s="11">
        <f t="shared" si="4355"/>
        <v>0</v>
      </c>
      <c r="AK1338" s="81">
        <f>AK1339</f>
        <v>1830</v>
      </c>
      <c r="AL1338" s="81">
        <f>AL1339</f>
        <v>0</v>
      </c>
      <c r="AM1338" s="11">
        <f t="shared" ref="AM1338:AP1339" si="4356">AM1339</f>
        <v>0</v>
      </c>
      <c r="AN1338" s="11">
        <f t="shared" si="4356"/>
        <v>0</v>
      </c>
      <c r="AO1338" s="11">
        <f t="shared" si="4356"/>
        <v>0</v>
      </c>
      <c r="AP1338" s="11">
        <f t="shared" si="4356"/>
        <v>0</v>
      </c>
      <c r="AQ1338" s="18">
        <f>AQ1339</f>
        <v>1830</v>
      </c>
      <c r="AR1338" s="18">
        <f>AR1339</f>
        <v>0</v>
      </c>
      <c r="AS1338" s="11">
        <f t="shared" ref="AS1338:AV1339" si="4357">AS1339</f>
        <v>0</v>
      </c>
      <c r="AT1338" s="11">
        <f t="shared" si="4357"/>
        <v>0</v>
      </c>
      <c r="AU1338" s="11">
        <f t="shared" si="4357"/>
        <v>0</v>
      </c>
      <c r="AV1338" s="11">
        <f t="shared" si="4357"/>
        <v>0</v>
      </c>
      <c r="AW1338" s="18">
        <f>AW1339</f>
        <v>1830</v>
      </c>
      <c r="AX1338" s="18">
        <f>AX1339</f>
        <v>0</v>
      </c>
      <c r="AY1338" s="75">
        <f t="shared" ref="AY1338:BB1339" si="4358">AY1339</f>
        <v>0</v>
      </c>
      <c r="AZ1338" s="75">
        <f t="shared" si="4358"/>
        <v>0</v>
      </c>
      <c r="BA1338" s="75">
        <f t="shared" si="4358"/>
        <v>0</v>
      </c>
      <c r="BB1338" s="75">
        <f t="shared" si="4358"/>
        <v>0</v>
      </c>
      <c r="BC1338" s="81">
        <f>BC1339</f>
        <v>1830</v>
      </c>
      <c r="BD1338" s="81">
        <f>BD1339</f>
        <v>0</v>
      </c>
      <c r="BE1338" s="11">
        <f t="shared" ref="BE1338:BH1339" si="4359">BE1339</f>
        <v>0</v>
      </c>
      <c r="BF1338" s="11">
        <f t="shared" si="4359"/>
        <v>0</v>
      </c>
      <c r="BG1338" s="11">
        <f t="shared" si="4359"/>
        <v>0</v>
      </c>
      <c r="BH1338" s="11">
        <f t="shared" si="4359"/>
        <v>0</v>
      </c>
      <c r="BI1338" s="140">
        <f>BI1339</f>
        <v>1830</v>
      </c>
      <c r="BJ1338" s="140">
        <f>BJ1339</f>
        <v>0</v>
      </c>
      <c r="BK1338" s="75">
        <f t="shared" ref="BK1338:BN1339" si="4360">BK1339</f>
        <v>0</v>
      </c>
      <c r="BL1338" s="75">
        <f t="shared" si="4360"/>
        <v>0</v>
      </c>
      <c r="BM1338" s="75">
        <f t="shared" si="4360"/>
        <v>0</v>
      </c>
      <c r="BN1338" s="75">
        <f t="shared" si="4360"/>
        <v>0</v>
      </c>
      <c r="BO1338" s="81">
        <f>BO1339</f>
        <v>1830</v>
      </c>
      <c r="BP1338" s="81">
        <f>BP1339</f>
        <v>0</v>
      </c>
      <c r="BQ1338" s="11">
        <f t="shared" ref="BQ1338:BT1339" si="4361">BQ1339</f>
        <v>0</v>
      </c>
      <c r="BR1338" s="11">
        <f t="shared" si="4361"/>
        <v>0</v>
      </c>
      <c r="BS1338" s="11">
        <f t="shared" si="4361"/>
        <v>0</v>
      </c>
      <c r="BT1338" s="11">
        <f t="shared" si="4361"/>
        <v>0</v>
      </c>
      <c r="BU1338" s="18">
        <f>BU1339</f>
        <v>1830</v>
      </c>
      <c r="BV1338" s="18">
        <f>BV1339</f>
        <v>0</v>
      </c>
      <c r="BW1338" s="75">
        <f t="shared" ref="BW1338:BZ1339" si="4362">BW1339</f>
        <v>0</v>
      </c>
      <c r="BX1338" s="75">
        <f t="shared" si="4362"/>
        <v>0</v>
      </c>
      <c r="BY1338" s="75">
        <f t="shared" si="4362"/>
        <v>0</v>
      </c>
      <c r="BZ1338" s="75">
        <f t="shared" si="4362"/>
        <v>0</v>
      </c>
      <c r="CA1338" s="81">
        <f>CA1339</f>
        <v>1830</v>
      </c>
      <c r="CB1338" s="81">
        <f>CB1339</f>
        <v>0</v>
      </c>
      <c r="CC1338" s="75">
        <f t="shared" ref="CC1338:CF1339" si="4363">CC1339</f>
        <v>0</v>
      </c>
      <c r="CD1338" s="75">
        <f t="shared" si="4363"/>
        <v>0</v>
      </c>
      <c r="CE1338" s="75">
        <f t="shared" si="4363"/>
        <v>0</v>
      </c>
      <c r="CF1338" s="75">
        <f t="shared" si="4363"/>
        <v>0</v>
      </c>
      <c r="CG1338" s="81">
        <f>CG1339</f>
        <v>1830</v>
      </c>
      <c r="CH1338" s="81">
        <f>CH1339</f>
        <v>0</v>
      </c>
      <c r="CI1338" s="11">
        <f t="shared" ref="CI1338:CL1339" si="4364">CI1339</f>
        <v>0</v>
      </c>
      <c r="CJ1338" s="11">
        <f t="shared" si="4364"/>
        <v>0</v>
      </c>
      <c r="CK1338" s="11">
        <f t="shared" si="4364"/>
        <v>0</v>
      </c>
      <c r="CL1338" s="11">
        <f t="shared" si="4364"/>
        <v>0</v>
      </c>
      <c r="CM1338" s="18">
        <f>CM1339</f>
        <v>1830</v>
      </c>
      <c r="CN1338" s="18">
        <f>CN1339</f>
        <v>0</v>
      </c>
      <c r="CO1338" s="11">
        <f t="shared" ref="CO1338:CR1339" si="4365">CO1339</f>
        <v>0</v>
      </c>
      <c r="CP1338" s="11">
        <f t="shared" si="4365"/>
        <v>0</v>
      </c>
      <c r="CQ1338" s="11">
        <f t="shared" si="4365"/>
        <v>0</v>
      </c>
      <c r="CR1338" s="11">
        <f t="shared" si="4365"/>
        <v>0</v>
      </c>
      <c r="CS1338" s="18">
        <f>CS1339</f>
        <v>1830</v>
      </c>
      <c r="CT1338" s="18">
        <f>CT1339</f>
        <v>0</v>
      </c>
    </row>
    <row r="1339" spans="1:98">
      <c r="A1339" s="63" t="s">
        <v>112</v>
      </c>
      <c r="B1339" s="22" t="s">
        <v>293</v>
      </c>
      <c r="C1339" s="22" t="s">
        <v>35</v>
      </c>
      <c r="D1339" s="22" t="s">
        <v>87</v>
      </c>
      <c r="E1339" s="22" t="s">
        <v>337</v>
      </c>
      <c r="F1339" s="22" t="s">
        <v>113</v>
      </c>
      <c r="G1339" s="18">
        <f>G1340</f>
        <v>1830</v>
      </c>
      <c r="H1339" s="18">
        <f t="shared" si="4352"/>
        <v>0</v>
      </c>
      <c r="I1339" s="11">
        <f t="shared" si="4352"/>
        <v>0</v>
      </c>
      <c r="J1339" s="11">
        <f t="shared" si="4352"/>
        <v>0</v>
      </c>
      <c r="K1339" s="11">
        <f t="shared" si="4352"/>
        <v>0</v>
      </c>
      <c r="L1339" s="11">
        <f t="shared" si="4352"/>
        <v>0</v>
      </c>
      <c r="M1339" s="18">
        <f t="shared" si="4352"/>
        <v>1830</v>
      </c>
      <c r="N1339" s="18">
        <f t="shared" si="4352"/>
        <v>0</v>
      </c>
      <c r="O1339" s="11">
        <f t="shared" si="4352"/>
        <v>0</v>
      </c>
      <c r="P1339" s="11">
        <f t="shared" si="4352"/>
        <v>0</v>
      </c>
      <c r="Q1339" s="11">
        <f t="shared" si="4352"/>
        <v>0</v>
      </c>
      <c r="R1339" s="11">
        <f t="shared" si="4352"/>
        <v>0</v>
      </c>
      <c r="S1339" s="18">
        <f>S1340</f>
        <v>1830</v>
      </c>
      <c r="T1339" s="18">
        <f>T1340</f>
        <v>0</v>
      </c>
      <c r="U1339" s="11">
        <f t="shared" si="4353"/>
        <v>0</v>
      </c>
      <c r="V1339" s="11">
        <f t="shared" si="4353"/>
        <v>0</v>
      </c>
      <c r="W1339" s="11">
        <f t="shared" si="4353"/>
        <v>0</v>
      </c>
      <c r="X1339" s="11">
        <f t="shared" si="4353"/>
        <v>0</v>
      </c>
      <c r="Y1339" s="18">
        <f>Y1340</f>
        <v>1830</v>
      </c>
      <c r="Z1339" s="18">
        <f>Z1340</f>
        <v>0</v>
      </c>
      <c r="AA1339" s="11">
        <f t="shared" si="4354"/>
        <v>0</v>
      </c>
      <c r="AB1339" s="11">
        <f t="shared" si="4354"/>
        <v>0</v>
      </c>
      <c r="AC1339" s="11">
        <f t="shared" si="4354"/>
        <v>0</v>
      </c>
      <c r="AD1339" s="11">
        <f t="shared" si="4354"/>
        <v>0</v>
      </c>
      <c r="AE1339" s="18">
        <f>AE1340</f>
        <v>1830</v>
      </c>
      <c r="AF1339" s="18">
        <f>AF1340</f>
        <v>0</v>
      </c>
      <c r="AG1339" s="11">
        <f t="shared" si="4355"/>
        <v>0</v>
      </c>
      <c r="AH1339" s="11">
        <f t="shared" si="4355"/>
        <v>0</v>
      </c>
      <c r="AI1339" s="11">
        <f t="shared" si="4355"/>
        <v>0</v>
      </c>
      <c r="AJ1339" s="11">
        <f t="shared" si="4355"/>
        <v>0</v>
      </c>
      <c r="AK1339" s="81">
        <f>AK1340</f>
        <v>1830</v>
      </c>
      <c r="AL1339" s="81">
        <f>AL1340</f>
        <v>0</v>
      </c>
      <c r="AM1339" s="11">
        <f t="shared" si="4356"/>
        <v>0</v>
      </c>
      <c r="AN1339" s="11">
        <f t="shared" si="4356"/>
        <v>0</v>
      </c>
      <c r="AO1339" s="11">
        <f t="shared" si="4356"/>
        <v>0</v>
      </c>
      <c r="AP1339" s="11">
        <f t="shared" si="4356"/>
        <v>0</v>
      </c>
      <c r="AQ1339" s="18">
        <f>AQ1340</f>
        <v>1830</v>
      </c>
      <c r="AR1339" s="18">
        <f>AR1340</f>
        <v>0</v>
      </c>
      <c r="AS1339" s="11">
        <f t="shared" si="4357"/>
        <v>0</v>
      </c>
      <c r="AT1339" s="11">
        <f t="shared" si="4357"/>
        <v>0</v>
      </c>
      <c r="AU1339" s="11">
        <f t="shared" si="4357"/>
        <v>0</v>
      </c>
      <c r="AV1339" s="11">
        <f t="shared" si="4357"/>
        <v>0</v>
      </c>
      <c r="AW1339" s="18">
        <f>AW1340</f>
        <v>1830</v>
      </c>
      <c r="AX1339" s="18">
        <f>AX1340</f>
        <v>0</v>
      </c>
      <c r="AY1339" s="75">
        <f t="shared" si="4358"/>
        <v>0</v>
      </c>
      <c r="AZ1339" s="75">
        <f t="shared" si="4358"/>
        <v>0</v>
      </c>
      <c r="BA1339" s="75">
        <f t="shared" si="4358"/>
        <v>0</v>
      </c>
      <c r="BB1339" s="75">
        <f t="shared" si="4358"/>
        <v>0</v>
      </c>
      <c r="BC1339" s="81">
        <f>BC1340</f>
        <v>1830</v>
      </c>
      <c r="BD1339" s="81">
        <f>BD1340</f>
        <v>0</v>
      </c>
      <c r="BE1339" s="11">
        <f t="shared" si="4359"/>
        <v>0</v>
      </c>
      <c r="BF1339" s="11">
        <f t="shared" si="4359"/>
        <v>0</v>
      </c>
      <c r="BG1339" s="11">
        <f t="shared" si="4359"/>
        <v>0</v>
      </c>
      <c r="BH1339" s="11">
        <f t="shared" si="4359"/>
        <v>0</v>
      </c>
      <c r="BI1339" s="140">
        <f>BI1340</f>
        <v>1830</v>
      </c>
      <c r="BJ1339" s="140">
        <f>BJ1340</f>
        <v>0</v>
      </c>
      <c r="BK1339" s="75">
        <f t="shared" si="4360"/>
        <v>0</v>
      </c>
      <c r="BL1339" s="75">
        <f t="shared" si="4360"/>
        <v>0</v>
      </c>
      <c r="BM1339" s="75">
        <f t="shared" si="4360"/>
        <v>0</v>
      </c>
      <c r="BN1339" s="75">
        <f t="shared" si="4360"/>
        <v>0</v>
      </c>
      <c r="BO1339" s="81">
        <f>BO1340</f>
        <v>1830</v>
      </c>
      <c r="BP1339" s="81">
        <f>BP1340</f>
        <v>0</v>
      </c>
      <c r="BQ1339" s="11">
        <f t="shared" si="4361"/>
        <v>0</v>
      </c>
      <c r="BR1339" s="11">
        <f t="shared" si="4361"/>
        <v>0</v>
      </c>
      <c r="BS1339" s="11">
        <f t="shared" si="4361"/>
        <v>0</v>
      </c>
      <c r="BT1339" s="11">
        <f t="shared" si="4361"/>
        <v>0</v>
      </c>
      <c r="BU1339" s="18">
        <f>BU1340</f>
        <v>1830</v>
      </c>
      <c r="BV1339" s="18">
        <f>BV1340</f>
        <v>0</v>
      </c>
      <c r="BW1339" s="75">
        <f t="shared" si="4362"/>
        <v>0</v>
      </c>
      <c r="BX1339" s="75">
        <f t="shared" si="4362"/>
        <v>0</v>
      </c>
      <c r="BY1339" s="75">
        <f t="shared" si="4362"/>
        <v>0</v>
      </c>
      <c r="BZ1339" s="75">
        <f t="shared" si="4362"/>
        <v>0</v>
      </c>
      <c r="CA1339" s="81">
        <f>CA1340</f>
        <v>1830</v>
      </c>
      <c r="CB1339" s="81">
        <f>CB1340</f>
        <v>0</v>
      </c>
      <c r="CC1339" s="75">
        <f t="shared" si="4363"/>
        <v>0</v>
      </c>
      <c r="CD1339" s="75">
        <f t="shared" si="4363"/>
        <v>0</v>
      </c>
      <c r="CE1339" s="75">
        <f t="shared" si="4363"/>
        <v>0</v>
      </c>
      <c r="CF1339" s="75">
        <f t="shared" si="4363"/>
        <v>0</v>
      </c>
      <c r="CG1339" s="81">
        <f>CG1340</f>
        <v>1830</v>
      </c>
      <c r="CH1339" s="81">
        <f>CH1340</f>
        <v>0</v>
      </c>
      <c r="CI1339" s="11">
        <f t="shared" si="4364"/>
        <v>0</v>
      </c>
      <c r="CJ1339" s="11">
        <f t="shared" si="4364"/>
        <v>0</v>
      </c>
      <c r="CK1339" s="11">
        <f t="shared" si="4364"/>
        <v>0</v>
      </c>
      <c r="CL1339" s="11">
        <f t="shared" si="4364"/>
        <v>0</v>
      </c>
      <c r="CM1339" s="18">
        <f>CM1340</f>
        <v>1830</v>
      </c>
      <c r="CN1339" s="18">
        <f>CN1340</f>
        <v>0</v>
      </c>
      <c r="CO1339" s="11">
        <f t="shared" si="4365"/>
        <v>0</v>
      </c>
      <c r="CP1339" s="11">
        <f t="shared" si="4365"/>
        <v>0</v>
      </c>
      <c r="CQ1339" s="11">
        <f t="shared" si="4365"/>
        <v>0</v>
      </c>
      <c r="CR1339" s="11">
        <f t="shared" si="4365"/>
        <v>0</v>
      </c>
      <c r="CS1339" s="18">
        <f>CS1340</f>
        <v>1830</v>
      </c>
      <c r="CT1339" s="18">
        <f>CT1340</f>
        <v>0</v>
      </c>
    </row>
    <row r="1340" spans="1:98">
      <c r="A1340" s="63" t="s">
        <v>309</v>
      </c>
      <c r="B1340" s="22" t="s">
        <v>293</v>
      </c>
      <c r="C1340" s="22" t="s">
        <v>35</v>
      </c>
      <c r="D1340" s="22" t="s">
        <v>87</v>
      </c>
      <c r="E1340" s="22" t="s">
        <v>337</v>
      </c>
      <c r="F1340" s="44" t="s">
        <v>310</v>
      </c>
      <c r="G1340" s="11">
        <v>1830</v>
      </c>
      <c r="H1340" s="11"/>
      <c r="I1340" s="11"/>
      <c r="J1340" s="11"/>
      <c r="K1340" s="11"/>
      <c r="L1340" s="11"/>
      <c r="M1340" s="11">
        <f>G1340+I1340+J1340+K1340+L1340</f>
        <v>1830</v>
      </c>
      <c r="N1340" s="11">
        <f>H1340+J1340</f>
        <v>0</v>
      </c>
      <c r="O1340" s="11"/>
      <c r="P1340" s="11"/>
      <c r="Q1340" s="11"/>
      <c r="R1340" s="11"/>
      <c r="S1340" s="11">
        <f>M1340+O1340+P1340+Q1340+R1340</f>
        <v>1830</v>
      </c>
      <c r="T1340" s="11">
        <f>N1340+P1340</f>
        <v>0</v>
      </c>
      <c r="U1340" s="11"/>
      <c r="V1340" s="11"/>
      <c r="W1340" s="11"/>
      <c r="X1340" s="11"/>
      <c r="Y1340" s="11">
        <f>S1340+U1340+V1340+W1340+X1340</f>
        <v>1830</v>
      </c>
      <c r="Z1340" s="11">
        <f>T1340+V1340</f>
        <v>0</v>
      </c>
      <c r="AA1340" s="11"/>
      <c r="AB1340" s="11"/>
      <c r="AC1340" s="11"/>
      <c r="AD1340" s="11"/>
      <c r="AE1340" s="11">
        <f>Y1340+AA1340+AB1340+AC1340+AD1340</f>
        <v>1830</v>
      </c>
      <c r="AF1340" s="11">
        <f>Z1340+AB1340</f>
        <v>0</v>
      </c>
      <c r="AG1340" s="11"/>
      <c r="AH1340" s="11"/>
      <c r="AI1340" s="11"/>
      <c r="AJ1340" s="11"/>
      <c r="AK1340" s="75">
        <f>AE1340+AG1340+AH1340+AI1340+AJ1340</f>
        <v>1830</v>
      </c>
      <c r="AL1340" s="75">
        <f>AF1340+AH1340</f>
        <v>0</v>
      </c>
      <c r="AM1340" s="11"/>
      <c r="AN1340" s="11"/>
      <c r="AO1340" s="11"/>
      <c r="AP1340" s="11"/>
      <c r="AQ1340" s="11">
        <f>AK1340+AM1340+AN1340+AO1340+AP1340</f>
        <v>1830</v>
      </c>
      <c r="AR1340" s="11">
        <f>AL1340+AN1340</f>
        <v>0</v>
      </c>
      <c r="AS1340" s="11"/>
      <c r="AT1340" s="11"/>
      <c r="AU1340" s="11"/>
      <c r="AV1340" s="11"/>
      <c r="AW1340" s="11">
        <f>AQ1340+AS1340+AT1340+AU1340+AV1340</f>
        <v>1830</v>
      </c>
      <c r="AX1340" s="11">
        <f>AR1340+AT1340</f>
        <v>0</v>
      </c>
      <c r="AY1340" s="75"/>
      <c r="AZ1340" s="75"/>
      <c r="BA1340" s="75"/>
      <c r="BB1340" s="75"/>
      <c r="BC1340" s="75">
        <f>AW1340+AY1340+AZ1340+BA1340+BB1340</f>
        <v>1830</v>
      </c>
      <c r="BD1340" s="75">
        <f>AX1340+AZ1340</f>
        <v>0</v>
      </c>
      <c r="BE1340" s="11"/>
      <c r="BF1340" s="11"/>
      <c r="BG1340" s="11"/>
      <c r="BH1340" s="11"/>
      <c r="BI1340" s="138">
        <f>BC1340+BE1340+BF1340+BG1340+BH1340</f>
        <v>1830</v>
      </c>
      <c r="BJ1340" s="138">
        <f>BD1340+BF1340</f>
        <v>0</v>
      </c>
      <c r="BK1340" s="75"/>
      <c r="BL1340" s="75"/>
      <c r="BM1340" s="75"/>
      <c r="BN1340" s="75"/>
      <c r="BO1340" s="75">
        <f>BI1340+BK1340+BL1340+BM1340+BN1340</f>
        <v>1830</v>
      </c>
      <c r="BP1340" s="75">
        <f>BJ1340+BL1340</f>
        <v>0</v>
      </c>
      <c r="BQ1340" s="11"/>
      <c r="BR1340" s="11"/>
      <c r="BS1340" s="11"/>
      <c r="BT1340" s="11"/>
      <c r="BU1340" s="11">
        <f>BO1340+BQ1340+BR1340+BS1340+BT1340</f>
        <v>1830</v>
      </c>
      <c r="BV1340" s="11">
        <f>BP1340+BR1340</f>
        <v>0</v>
      </c>
      <c r="BW1340" s="75"/>
      <c r="BX1340" s="75"/>
      <c r="BY1340" s="75"/>
      <c r="BZ1340" s="75"/>
      <c r="CA1340" s="75">
        <f>BU1340+BW1340+BX1340+BY1340+BZ1340</f>
        <v>1830</v>
      </c>
      <c r="CB1340" s="75">
        <f>BV1340+BX1340</f>
        <v>0</v>
      </c>
      <c r="CC1340" s="75"/>
      <c r="CD1340" s="75"/>
      <c r="CE1340" s="75"/>
      <c r="CF1340" s="75"/>
      <c r="CG1340" s="75">
        <f>CA1340+CC1340+CD1340+CE1340+CF1340</f>
        <v>1830</v>
      </c>
      <c r="CH1340" s="75">
        <f>CB1340+CD1340</f>
        <v>0</v>
      </c>
      <c r="CI1340" s="11"/>
      <c r="CJ1340" s="11"/>
      <c r="CK1340" s="11"/>
      <c r="CL1340" s="11"/>
      <c r="CM1340" s="11">
        <f>CG1340+CI1340+CJ1340+CK1340+CL1340</f>
        <v>1830</v>
      </c>
      <c r="CN1340" s="11">
        <f>CH1340+CJ1340</f>
        <v>0</v>
      </c>
      <c r="CO1340" s="11"/>
      <c r="CP1340" s="11"/>
      <c r="CQ1340" s="11"/>
      <c r="CR1340" s="11"/>
      <c r="CS1340" s="11">
        <f>CM1340+CO1340+CP1340+CQ1340+CR1340</f>
        <v>1830</v>
      </c>
      <c r="CT1340" s="11">
        <f>CN1340+CP1340</f>
        <v>0</v>
      </c>
    </row>
    <row r="1341" spans="1:98" ht="49.5">
      <c r="A1341" s="52" t="s">
        <v>338</v>
      </c>
      <c r="B1341" s="22" t="s">
        <v>293</v>
      </c>
      <c r="C1341" s="22" t="s">
        <v>35</v>
      </c>
      <c r="D1341" s="22" t="s">
        <v>87</v>
      </c>
      <c r="E1341" s="22" t="s">
        <v>339</v>
      </c>
      <c r="F1341" s="22"/>
      <c r="G1341" s="18">
        <f>G1342</f>
        <v>90</v>
      </c>
      <c r="H1341" s="18">
        <f t="shared" ref="H1341:R1342" si="4366">H1342</f>
        <v>0</v>
      </c>
      <c r="I1341" s="11">
        <f t="shared" si="4366"/>
        <v>0</v>
      </c>
      <c r="J1341" s="11">
        <f t="shared" si="4366"/>
        <v>0</v>
      </c>
      <c r="K1341" s="11">
        <f t="shared" si="4366"/>
        <v>0</v>
      </c>
      <c r="L1341" s="11">
        <f t="shared" si="4366"/>
        <v>0</v>
      </c>
      <c r="M1341" s="18">
        <f t="shared" si="4366"/>
        <v>90</v>
      </c>
      <c r="N1341" s="18">
        <f t="shared" si="4366"/>
        <v>0</v>
      </c>
      <c r="O1341" s="11">
        <f t="shared" si="4366"/>
        <v>0</v>
      </c>
      <c r="P1341" s="11">
        <f t="shared" si="4366"/>
        <v>0</v>
      </c>
      <c r="Q1341" s="11">
        <f t="shared" si="4366"/>
        <v>0</v>
      </c>
      <c r="R1341" s="11">
        <f t="shared" si="4366"/>
        <v>0</v>
      </c>
      <c r="S1341" s="18">
        <f>S1342</f>
        <v>90</v>
      </c>
      <c r="T1341" s="18">
        <f>T1342</f>
        <v>0</v>
      </c>
      <c r="U1341" s="11">
        <f t="shared" ref="U1341:X1342" si="4367">U1342</f>
        <v>0</v>
      </c>
      <c r="V1341" s="11">
        <f t="shared" si="4367"/>
        <v>0</v>
      </c>
      <c r="W1341" s="11">
        <f t="shared" si="4367"/>
        <v>0</v>
      </c>
      <c r="X1341" s="11">
        <f t="shared" si="4367"/>
        <v>0</v>
      </c>
      <c r="Y1341" s="18">
        <f>Y1342</f>
        <v>90</v>
      </c>
      <c r="Z1341" s="18">
        <f>Z1342</f>
        <v>0</v>
      </c>
      <c r="AA1341" s="11">
        <f t="shared" ref="AA1341:AD1342" si="4368">AA1342</f>
        <v>0</v>
      </c>
      <c r="AB1341" s="11">
        <f t="shared" si="4368"/>
        <v>0</v>
      </c>
      <c r="AC1341" s="11">
        <f t="shared" si="4368"/>
        <v>0</v>
      </c>
      <c r="AD1341" s="11">
        <f t="shared" si="4368"/>
        <v>0</v>
      </c>
      <c r="AE1341" s="18">
        <f>AE1342</f>
        <v>90</v>
      </c>
      <c r="AF1341" s="18">
        <f>AF1342</f>
        <v>0</v>
      </c>
      <c r="AG1341" s="11">
        <f t="shared" ref="AG1341:AJ1342" si="4369">AG1342</f>
        <v>0</v>
      </c>
      <c r="AH1341" s="11">
        <f t="shared" si="4369"/>
        <v>0</v>
      </c>
      <c r="AI1341" s="11">
        <f t="shared" si="4369"/>
        <v>0</v>
      </c>
      <c r="AJ1341" s="11">
        <f t="shared" si="4369"/>
        <v>0</v>
      </c>
      <c r="AK1341" s="81">
        <f>AK1342</f>
        <v>90</v>
      </c>
      <c r="AL1341" s="81">
        <f>AL1342</f>
        <v>0</v>
      </c>
      <c r="AM1341" s="11">
        <f t="shared" ref="AM1341:AP1342" si="4370">AM1342</f>
        <v>0</v>
      </c>
      <c r="AN1341" s="11">
        <f t="shared" si="4370"/>
        <v>0</v>
      </c>
      <c r="AO1341" s="11">
        <f t="shared" si="4370"/>
        <v>0</v>
      </c>
      <c r="AP1341" s="11">
        <f t="shared" si="4370"/>
        <v>0</v>
      </c>
      <c r="AQ1341" s="18">
        <f>AQ1342</f>
        <v>90</v>
      </c>
      <c r="AR1341" s="18">
        <f>AR1342</f>
        <v>0</v>
      </c>
      <c r="AS1341" s="11">
        <f t="shared" ref="AS1341:AV1342" si="4371">AS1342</f>
        <v>0</v>
      </c>
      <c r="AT1341" s="11">
        <f t="shared" si="4371"/>
        <v>0</v>
      </c>
      <c r="AU1341" s="11">
        <f t="shared" si="4371"/>
        <v>0</v>
      </c>
      <c r="AV1341" s="11">
        <f t="shared" si="4371"/>
        <v>0</v>
      </c>
      <c r="AW1341" s="18">
        <f>AW1342</f>
        <v>90</v>
      </c>
      <c r="AX1341" s="18">
        <f>AX1342</f>
        <v>0</v>
      </c>
      <c r="AY1341" s="75">
        <f t="shared" ref="AY1341:BB1342" si="4372">AY1342</f>
        <v>0</v>
      </c>
      <c r="AZ1341" s="75">
        <f t="shared" si="4372"/>
        <v>0</v>
      </c>
      <c r="BA1341" s="75">
        <f t="shared" si="4372"/>
        <v>0</v>
      </c>
      <c r="BB1341" s="75">
        <f t="shared" si="4372"/>
        <v>0</v>
      </c>
      <c r="BC1341" s="81">
        <f>BC1342</f>
        <v>90</v>
      </c>
      <c r="BD1341" s="81">
        <f>BD1342</f>
        <v>0</v>
      </c>
      <c r="BE1341" s="11">
        <f t="shared" ref="BE1341:BH1342" si="4373">BE1342</f>
        <v>0</v>
      </c>
      <c r="BF1341" s="11">
        <f t="shared" si="4373"/>
        <v>0</v>
      </c>
      <c r="BG1341" s="11">
        <f t="shared" si="4373"/>
        <v>0</v>
      </c>
      <c r="BH1341" s="11">
        <f t="shared" si="4373"/>
        <v>0</v>
      </c>
      <c r="BI1341" s="140">
        <f>BI1342</f>
        <v>90</v>
      </c>
      <c r="BJ1341" s="140">
        <f>BJ1342</f>
        <v>0</v>
      </c>
      <c r="BK1341" s="75">
        <f t="shared" ref="BK1341:BN1342" si="4374">BK1342</f>
        <v>0</v>
      </c>
      <c r="BL1341" s="75">
        <f t="shared" si="4374"/>
        <v>0</v>
      </c>
      <c r="BM1341" s="75">
        <f t="shared" si="4374"/>
        <v>0</v>
      </c>
      <c r="BN1341" s="75">
        <f t="shared" si="4374"/>
        <v>0</v>
      </c>
      <c r="BO1341" s="81">
        <f>BO1342</f>
        <v>90</v>
      </c>
      <c r="BP1341" s="81">
        <f>BP1342</f>
        <v>0</v>
      </c>
      <c r="BQ1341" s="11">
        <f t="shared" ref="BQ1341:BT1342" si="4375">BQ1342</f>
        <v>0</v>
      </c>
      <c r="BR1341" s="11">
        <f t="shared" si="4375"/>
        <v>0</v>
      </c>
      <c r="BS1341" s="11">
        <f t="shared" si="4375"/>
        <v>0</v>
      </c>
      <c r="BT1341" s="11">
        <f t="shared" si="4375"/>
        <v>0</v>
      </c>
      <c r="BU1341" s="18">
        <f>BU1342</f>
        <v>90</v>
      </c>
      <c r="BV1341" s="18">
        <f>BV1342</f>
        <v>0</v>
      </c>
      <c r="BW1341" s="75">
        <f t="shared" ref="BW1341:BZ1342" si="4376">BW1342</f>
        <v>0</v>
      </c>
      <c r="BX1341" s="75">
        <f t="shared" si="4376"/>
        <v>0</v>
      </c>
      <c r="BY1341" s="75">
        <f t="shared" si="4376"/>
        <v>0</v>
      </c>
      <c r="BZ1341" s="75">
        <f t="shared" si="4376"/>
        <v>0</v>
      </c>
      <c r="CA1341" s="81">
        <f>CA1342</f>
        <v>90</v>
      </c>
      <c r="CB1341" s="81">
        <f>CB1342</f>
        <v>0</v>
      </c>
      <c r="CC1341" s="75">
        <f t="shared" ref="CC1341:CF1342" si="4377">CC1342</f>
        <v>0</v>
      </c>
      <c r="CD1341" s="75">
        <f t="shared" si="4377"/>
        <v>0</v>
      </c>
      <c r="CE1341" s="75">
        <f t="shared" si="4377"/>
        <v>0</v>
      </c>
      <c r="CF1341" s="75">
        <f t="shared" si="4377"/>
        <v>0</v>
      </c>
      <c r="CG1341" s="81">
        <f>CG1342</f>
        <v>90</v>
      </c>
      <c r="CH1341" s="81">
        <f>CH1342</f>
        <v>0</v>
      </c>
      <c r="CI1341" s="11">
        <f t="shared" ref="CI1341:CL1342" si="4378">CI1342</f>
        <v>0</v>
      </c>
      <c r="CJ1341" s="11">
        <f t="shared" si="4378"/>
        <v>0</v>
      </c>
      <c r="CK1341" s="11">
        <f t="shared" si="4378"/>
        <v>0</v>
      </c>
      <c r="CL1341" s="11">
        <f t="shared" si="4378"/>
        <v>0</v>
      </c>
      <c r="CM1341" s="18">
        <f>CM1342</f>
        <v>90</v>
      </c>
      <c r="CN1341" s="18">
        <f>CN1342</f>
        <v>0</v>
      </c>
      <c r="CO1341" s="11">
        <f t="shared" ref="CO1341:CR1342" si="4379">CO1342</f>
        <v>0</v>
      </c>
      <c r="CP1341" s="11">
        <f t="shared" si="4379"/>
        <v>0</v>
      </c>
      <c r="CQ1341" s="11">
        <f t="shared" si="4379"/>
        <v>0</v>
      </c>
      <c r="CR1341" s="11">
        <f t="shared" si="4379"/>
        <v>0</v>
      </c>
      <c r="CS1341" s="18">
        <f>CS1342</f>
        <v>90</v>
      </c>
      <c r="CT1341" s="18">
        <f>CT1342</f>
        <v>0</v>
      </c>
    </row>
    <row r="1342" spans="1:98">
      <c r="A1342" s="63" t="s">
        <v>112</v>
      </c>
      <c r="B1342" s="22" t="s">
        <v>293</v>
      </c>
      <c r="C1342" s="22" t="s">
        <v>35</v>
      </c>
      <c r="D1342" s="22" t="s">
        <v>87</v>
      </c>
      <c r="E1342" s="22" t="s">
        <v>339</v>
      </c>
      <c r="F1342" s="22" t="s">
        <v>113</v>
      </c>
      <c r="G1342" s="18">
        <f>G1343</f>
        <v>90</v>
      </c>
      <c r="H1342" s="18">
        <f t="shared" si="4366"/>
        <v>0</v>
      </c>
      <c r="I1342" s="11">
        <f t="shared" si="4366"/>
        <v>0</v>
      </c>
      <c r="J1342" s="11">
        <f t="shared" si="4366"/>
        <v>0</v>
      </c>
      <c r="K1342" s="11">
        <f t="shared" si="4366"/>
        <v>0</v>
      </c>
      <c r="L1342" s="11">
        <f t="shared" si="4366"/>
        <v>0</v>
      </c>
      <c r="M1342" s="18">
        <f t="shared" si="4366"/>
        <v>90</v>
      </c>
      <c r="N1342" s="18">
        <f t="shared" si="4366"/>
        <v>0</v>
      </c>
      <c r="O1342" s="11">
        <f t="shared" si="4366"/>
        <v>0</v>
      </c>
      <c r="P1342" s="11">
        <f t="shared" si="4366"/>
        <v>0</v>
      </c>
      <c r="Q1342" s="11">
        <f t="shared" si="4366"/>
        <v>0</v>
      </c>
      <c r="R1342" s="11">
        <f t="shared" si="4366"/>
        <v>0</v>
      </c>
      <c r="S1342" s="18">
        <f>S1343</f>
        <v>90</v>
      </c>
      <c r="T1342" s="18">
        <f>T1343</f>
        <v>0</v>
      </c>
      <c r="U1342" s="11">
        <f t="shared" si="4367"/>
        <v>0</v>
      </c>
      <c r="V1342" s="11">
        <f t="shared" si="4367"/>
        <v>0</v>
      </c>
      <c r="W1342" s="11">
        <f t="shared" si="4367"/>
        <v>0</v>
      </c>
      <c r="X1342" s="11">
        <f t="shared" si="4367"/>
        <v>0</v>
      </c>
      <c r="Y1342" s="18">
        <f>Y1343</f>
        <v>90</v>
      </c>
      <c r="Z1342" s="18">
        <f>Z1343</f>
        <v>0</v>
      </c>
      <c r="AA1342" s="11">
        <f t="shared" si="4368"/>
        <v>0</v>
      </c>
      <c r="AB1342" s="11">
        <f t="shared" si="4368"/>
        <v>0</v>
      </c>
      <c r="AC1342" s="11">
        <f t="shared" si="4368"/>
        <v>0</v>
      </c>
      <c r="AD1342" s="11">
        <f t="shared" si="4368"/>
        <v>0</v>
      </c>
      <c r="AE1342" s="18">
        <f>AE1343</f>
        <v>90</v>
      </c>
      <c r="AF1342" s="18">
        <f>AF1343</f>
        <v>0</v>
      </c>
      <c r="AG1342" s="11">
        <f t="shared" si="4369"/>
        <v>0</v>
      </c>
      <c r="AH1342" s="11">
        <f t="shared" si="4369"/>
        <v>0</v>
      </c>
      <c r="AI1342" s="11">
        <f t="shared" si="4369"/>
        <v>0</v>
      </c>
      <c r="AJ1342" s="11">
        <f t="shared" si="4369"/>
        <v>0</v>
      </c>
      <c r="AK1342" s="81">
        <f>AK1343</f>
        <v>90</v>
      </c>
      <c r="AL1342" s="81">
        <f>AL1343</f>
        <v>0</v>
      </c>
      <c r="AM1342" s="11">
        <f t="shared" si="4370"/>
        <v>0</v>
      </c>
      <c r="AN1342" s="11">
        <f t="shared" si="4370"/>
        <v>0</v>
      </c>
      <c r="AO1342" s="11">
        <f t="shared" si="4370"/>
        <v>0</v>
      </c>
      <c r="AP1342" s="11">
        <f t="shared" si="4370"/>
        <v>0</v>
      </c>
      <c r="AQ1342" s="18">
        <f>AQ1343</f>
        <v>90</v>
      </c>
      <c r="AR1342" s="18">
        <f>AR1343</f>
        <v>0</v>
      </c>
      <c r="AS1342" s="11">
        <f t="shared" si="4371"/>
        <v>0</v>
      </c>
      <c r="AT1342" s="11">
        <f t="shared" si="4371"/>
        <v>0</v>
      </c>
      <c r="AU1342" s="11">
        <f t="shared" si="4371"/>
        <v>0</v>
      </c>
      <c r="AV1342" s="11">
        <f t="shared" si="4371"/>
        <v>0</v>
      </c>
      <c r="AW1342" s="18">
        <f>AW1343</f>
        <v>90</v>
      </c>
      <c r="AX1342" s="18">
        <f>AX1343</f>
        <v>0</v>
      </c>
      <c r="AY1342" s="75">
        <f t="shared" si="4372"/>
        <v>0</v>
      </c>
      <c r="AZ1342" s="75">
        <f t="shared" si="4372"/>
        <v>0</v>
      </c>
      <c r="BA1342" s="75">
        <f t="shared" si="4372"/>
        <v>0</v>
      </c>
      <c r="BB1342" s="75">
        <f t="shared" si="4372"/>
        <v>0</v>
      </c>
      <c r="BC1342" s="81">
        <f>BC1343</f>
        <v>90</v>
      </c>
      <c r="BD1342" s="81">
        <f>BD1343</f>
        <v>0</v>
      </c>
      <c r="BE1342" s="11">
        <f t="shared" si="4373"/>
        <v>0</v>
      </c>
      <c r="BF1342" s="11">
        <f t="shared" si="4373"/>
        <v>0</v>
      </c>
      <c r="BG1342" s="11">
        <f t="shared" si="4373"/>
        <v>0</v>
      </c>
      <c r="BH1342" s="11">
        <f t="shared" si="4373"/>
        <v>0</v>
      </c>
      <c r="BI1342" s="140">
        <f>BI1343</f>
        <v>90</v>
      </c>
      <c r="BJ1342" s="140">
        <f>BJ1343</f>
        <v>0</v>
      </c>
      <c r="BK1342" s="75">
        <f t="shared" si="4374"/>
        <v>0</v>
      </c>
      <c r="BL1342" s="75">
        <f t="shared" si="4374"/>
        <v>0</v>
      </c>
      <c r="BM1342" s="75">
        <f t="shared" si="4374"/>
        <v>0</v>
      </c>
      <c r="BN1342" s="75">
        <f t="shared" si="4374"/>
        <v>0</v>
      </c>
      <c r="BO1342" s="81">
        <f>BO1343</f>
        <v>90</v>
      </c>
      <c r="BP1342" s="81">
        <f>BP1343</f>
        <v>0</v>
      </c>
      <c r="BQ1342" s="11">
        <f t="shared" si="4375"/>
        <v>0</v>
      </c>
      <c r="BR1342" s="11">
        <f t="shared" si="4375"/>
        <v>0</v>
      </c>
      <c r="BS1342" s="11">
        <f t="shared" si="4375"/>
        <v>0</v>
      </c>
      <c r="BT1342" s="11">
        <f t="shared" si="4375"/>
        <v>0</v>
      </c>
      <c r="BU1342" s="18">
        <f>BU1343</f>
        <v>90</v>
      </c>
      <c r="BV1342" s="18">
        <f>BV1343</f>
        <v>0</v>
      </c>
      <c r="BW1342" s="75">
        <f t="shared" si="4376"/>
        <v>0</v>
      </c>
      <c r="BX1342" s="75">
        <f t="shared" si="4376"/>
        <v>0</v>
      </c>
      <c r="BY1342" s="75">
        <f t="shared" si="4376"/>
        <v>0</v>
      </c>
      <c r="BZ1342" s="75">
        <f t="shared" si="4376"/>
        <v>0</v>
      </c>
      <c r="CA1342" s="81">
        <f>CA1343</f>
        <v>90</v>
      </c>
      <c r="CB1342" s="81">
        <f>CB1343</f>
        <v>0</v>
      </c>
      <c r="CC1342" s="75">
        <f t="shared" si="4377"/>
        <v>0</v>
      </c>
      <c r="CD1342" s="75">
        <f t="shared" si="4377"/>
        <v>0</v>
      </c>
      <c r="CE1342" s="75">
        <f t="shared" si="4377"/>
        <v>0</v>
      </c>
      <c r="CF1342" s="75">
        <f t="shared" si="4377"/>
        <v>0</v>
      </c>
      <c r="CG1342" s="81">
        <f>CG1343</f>
        <v>90</v>
      </c>
      <c r="CH1342" s="81">
        <f>CH1343</f>
        <v>0</v>
      </c>
      <c r="CI1342" s="11">
        <f t="shared" si="4378"/>
        <v>0</v>
      </c>
      <c r="CJ1342" s="11">
        <f t="shared" si="4378"/>
        <v>0</v>
      </c>
      <c r="CK1342" s="11">
        <f t="shared" si="4378"/>
        <v>0</v>
      </c>
      <c r="CL1342" s="11">
        <f t="shared" si="4378"/>
        <v>0</v>
      </c>
      <c r="CM1342" s="18">
        <f>CM1343</f>
        <v>90</v>
      </c>
      <c r="CN1342" s="18">
        <f>CN1343</f>
        <v>0</v>
      </c>
      <c r="CO1342" s="11">
        <f t="shared" si="4379"/>
        <v>0</v>
      </c>
      <c r="CP1342" s="11">
        <f t="shared" si="4379"/>
        <v>0</v>
      </c>
      <c r="CQ1342" s="11">
        <f t="shared" si="4379"/>
        <v>0</v>
      </c>
      <c r="CR1342" s="11">
        <f t="shared" si="4379"/>
        <v>0</v>
      </c>
      <c r="CS1342" s="18">
        <f>CS1343</f>
        <v>90</v>
      </c>
      <c r="CT1342" s="18">
        <f>CT1343</f>
        <v>0</v>
      </c>
    </row>
    <row r="1343" spans="1:98">
      <c r="A1343" s="63" t="s">
        <v>309</v>
      </c>
      <c r="B1343" s="22" t="s">
        <v>293</v>
      </c>
      <c r="C1343" s="22" t="s">
        <v>35</v>
      </c>
      <c r="D1343" s="22" t="s">
        <v>87</v>
      </c>
      <c r="E1343" s="22" t="s">
        <v>339</v>
      </c>
      <c r="F1343" s="44" t="s">
        <v>310</v>
      </c>
      <c r="G1343" s="11">
        <v>90</v>
      </c>
      <c r="H1343" s="11"/>
      <c r="I1343" s="11"/>
      <c r="J1343" s="11"/>
      <c r="K1343" s="11"/>
      <c r="L1343" s="11"/>
      <c r="M1343" s="11">
        <f>G1343+I1343+J1343+K1343+L1343</f>
        <v>90</v>
      </c>
      <c r="N1343" s="11">
        <f>H1343+J1343</f>
        <v>0</v>
      </c>
      <c r="O1343" s="11"/>
      <c r="P1343" s="11"/>
      <c r="Q1343" s="11"/>
      <c r="R1343" s="11"/>
      <c r="S1343" s="11">
        <f>M1343+O1343+P1343+Q1343+R1343</f>
        <v>90</v>
      </c>
      <c r="T1343" s="11">
        <f>N1343+P1343</f>
        <v>0</v>
      </c>
      <c r="U1343" s="11"/>
      <c r="V1343" s="11"/>
      <c r="W1343" s="11"/>
      <c r="X1343" s="11"/>
      <c r="Y1343" s="11">
        <f>S1343+U1343+V1343+W1343+X1343</f>
        <v>90</v>
      </c>
      <c r="Z1343" s="11">
        <f>T1343+V1343</f>
        <v>0</v>
      </c>
      <c r="AA1343" s="11"/>
      <c r="AB1343" s="11"/>
      <c r="AC1343" s="11"/>
      <c r="AD1343" s="11"/>
      <c r="AE1343" s="11">
        <f>Y1343+AA1343+AB1343+AC1343+AD1343</f>
        <v>90</v>
      </c>
      <c r="AF1343" s="11">
        <f>Z1343+AB1343</f>
        <v>0</v>
      </c>
      <c r="AG1343" s="11"/>
      <c r="AH1343" s="11"/>
      <c r="AI1343" s="11"/>
      <c r="AJ1343" s="11"/>
      <c r="AK1343" s="75">
        <f>AE1343+AG1343+AH1343+AI1343+AJ1343</f>
        <v>90</v>
      </c>
      <c r="AL1343" s="75">
        <f>AF1343+AH1343</f>
        <v>0</v>
      </c>
      <c r="AM1343" s="11"/>
      <c r="AN1343" s="11"/>
      <c r="AO1343" s="11"/>
      <c r="AP1343" s="11"/>
      <c r="AQ1343" s="11">
        <f>AK1343+AM1343+AN1343+AO1343+AP1343</f>
        <v>90</v>
      </c>
      <c r="AR1343" s="11">
        <f>AL1343+AN1343</f>
        <v>0</v>
      </c>
      <c r="AS1343" s="11"/>
      <c r="AT1343" s="11"/>
      <c r="AU1343" s="11"/>
      <c r="AV1343" s="11"/>
      <c r="AW1343" s="11">
        <f>AQ1343+AS1343+AT1343+AU1343+AV1343</f>
        <v>90</v>
      </c>
      <c r="AX1343" s="11">
        <f>AR1343+AT1343</f>
        <v>0</v>
      </c>
      <c r="AY1343" s="75"/>
      <c r="AZ1343" s="75"/>
      <c r="BA1343" s="75"/>
      <c r="BB1343" s="75"/>
      <c r="BC1343" s="75">
        <f>AW1343+AY1343+AZ1343+BA1343+BB1343</f>
        <v>90</v>
      </c>
      <c r="BD1343" s="75">
        <f>AX1343+AZ1343</f>
        <v>0</v>
      </c>
      <c r="BE1343" s="11"/>
      <c r="BF1343" s="11"/>
      <c r="BG1343" s="11"/>
      <c r="BH1343" s="11"/>
      <c r="BI1343" s="138">
        <f>BC1343+BE1343+BF1343+BG1343+BH1343</f>
        <v>90</v>
      </c>
      <c r="BJ1343" s="138">
        <f>BD1343+BF1343</f>
        <v>0</v>
      </c>
      <c r="BK1343" s="75"/>
      <c r="BL1343" s="75"/>
      <c r="BM1343" s="75"/>
      <c r="BN1343" s="75"/>
      <c r="BO1343" s="75">
        <f>BI1343+BK1343+BL1343+BM1343+BN1343</f>
        <v>90</v>
      </c>
      <c r="BP1343" s="75">
        <f>BJ1343+BL1343</f>
        <v>0</v>
      </c>
      <c r="BQ1343" s="11"/>
      <c r="BR1343" s="11"/>
      <c r="BS1343" s="11"/>
      <c r="BT1343" s="11"/>
      <c r="BU1343" s="11">
        <f>BO1343+BQ1343+BR1343+BS1343+BT1343</f>
        <v>90</v>
      </c>
      <c r="BV1343" s="11">
        <f>BP1343+BR1343</f>
        <v>0</v>
      </c>
      <c r="BW1343" s="75"/>
      <c r="BX1343" s="75"/>
      <c r="BY1343" s="75"/>
      <c r="BZ1343" s="75"/>
      <c r="CA1343" s="75">
        <f>BU1343+BW1343+BX1343+BY1343+BZ1343</f>
        <v>90</v>
      </c>
      <c r="CB1343" s="75">
        <f>BV1343+BX1343</f>
        <v>0</v>
      </c>
      <c r="CC1343" s="75"/>
      <c r="CD1343" s="75"/>
      <c r="CE1343" s="75"/>
      <c r="CF1343" s="75"/>
      <c r="CG1343" s="75">
        <f>CA1343+CC1343+CD1343+CE1343+CF1343</f>
        <v>90</v>
      </c>
      <c r="CH1343" s="75">
        <f>CB1343+CD1343</f>
        <v>0</v>
      </c>
      <c r="CI1343" s="11"/>
      <c r="CJ1343" s="11"/>
      <c r="CK1343" s="11"/>
      <c r="CL1343" s="11"/>
      <c r="CM1343" s="11">
        <f>CG1343+CI1343+CJ1343+CK1343+CL1343</f>
        <v>90</v>
      </c>
      <c r="CN1343" s="11">
        <f>CH1343+CJ1343</f>
        <v>0</v>
      </c>
      <c r="CO1343" s="11"/>
      <c r="CP1343" s="11"/>
      <c r="CQ1343" s="11"/>
      <c r="CR1343" s="11"/>
      <c r="CS1343" s="11">
        <f>CM1343+CO1343+CP1343+CQ1343+CR1343</f>
        <v>90</v>
      </c>
      <c r="CT1343" s="11">
        <f>CN1343+CP1343</f>
        <v>0</v>
      </c>
    </row>
    <row r="1344" spans="1:98" ht="49.5">
      <c r="A1344" s="63" t="s">
        <v>340</v>
      </c>
      <c r="B1344" s="22" t="s">
        <v>293</v>
      </c>
      <c r="C1344" s="22" t="s">
        <v>35</v>
      </c>
      <c r="D1344" s="22" t="s">
        <v>87</v>
      </c>
      <c r="E1344" s="22" t="s">
        <v>341</v>
      </c>
      <c r="F1344" s="44"/>
      <c r="G1344" s="11">
        <f>G1345</f>
        <v>1235</v>
      </c>
      <c r="H1344" s="11">
        <f t="shared" ref="H1344:R1345" si="4380">H1345</f>
        <v>0</v>
      </c>
      <c r="I1344" s="11">
        <f t="shared" si="4380"/>
        <v>0</v>
      </c>
      <c r="J1344" s="11">
        <f t="shared" si="4380"/>
        <v>0</v>
      </c>
      <c r="K1344" s="11">
        <f t="shared" si="4380"/>
        <v>0</v>
      </c>
      <c r="L1344" s="11">
        <f t="shared" si="4380"/>
        <v>0</v>
      </c>
      <c r="M1344" s="11">
        <f t="shared" si="4380"/>
        <v>1235</v>
      </c>
      <c r="N1344" s="11">
        <f t="shared" si="4380"/>
        <v>0</v>
      </c>
      <c r="O1344" s="11">
        <f t="shared" si="4380"/>
        <v>0</v>
      </c>
      <c r="P1344" s="11">
        <f t="shared" si="4380"/>
        <v>0</v>
      </c>
      <c r="Q1344" s="11">
        <f t="shared" si="4380"/>
        <v>0</v>
      </c>
      <c r="R1344" s="11">
        <f t="shared" si="4380"/>
        <v>0</v>
      </c>
      <c r="S1344" s="11">
        <f>S1345</f>
        <v>1235</v>
      </c>
      <c r="T1344" s="11">
        <f>T1345</f>
        <v>0</v>
      </c>
      <c r="U1344" s="11">
        <f t="shared" ref="U1344:X1345" si="4381">U1345</f>
        <v>0</v>
      </c>
      <c r="V1344" s="11">
        <f t="shared" si="4381"/>
        <v>0</v>
      </c>
      <c r="W1344" s="11">
        <f t="shared" si="4381"/>
        <v>0</v>
      </c>
      <c r="X1344" s="11">
        <f t="shared" si="4381"/>
        <v>0</v>
      </c>
      <c r="Y1344" s="11">
        <f>Y1345</f>
        <v>1235</v>
      </c>
      <c r="Z1344" s="11">
        <f>Z1345</f>
        <v>0</v>
      </c>
      <c r="AA1344" s="11">
        <f t="shared" ref="AA1344:AD1345" si="4382">AA1345</f>
        <v>0</v>
      </c>
      <c r="AB1344" s="11">
        <f t="shared" si="4382"/>
        <v>0</v>
      </c>
      <c r="AC1344" s="11">
        <f t="shared" si="4382"/>
        <v>0</v>
      </c>
      <c r="AD1344" s="11">
        <f t="shared" si="4382"/>
        <v>0</v>
      </c>
      <c r="AE1344" s="11">
        <f>AE1345</f>
        <v>1235</v>
      </c>
      <c r="AF1344" s="11">
        <f>AF1345</f>
        <v>0</v>
      </c>
      <c r="AG1344" s="11">
        <f t="shared" ref="AG1344:AJ1345" si="4383">AG1345</f>
        <v>0</v>
      </c>
      <c r="AH1344" s="11">
        <f t="shared" si="4383"/>
        <v>0</v>
      </c>
      <c r="AI1344" s="11">
        <f t="shared" si="4383"/>
        <v>0</v>
      </c>
      <c r="AJ1344" s="11">
        <f t="shared" si="4383"/>
        <v>0</v>
      </c>
      <c r="AK1344" s="75">
        <f>AK1345</f>
        <v>1235</v>
      </c>
      <c r="AL1344" s="75">
        <f>AL1345</f>
        <v>0</v>
      </c>
      <c r="AM1344" s="11">
        <f t="shared" ref="AM1344:AP1345" si="4384">AM1345</f>
        <v>0</v>
      </c>
      <c r="AN1344" s="11">
        <f t="shared" si="4384"/>
        <v>0</v>
      </c>
      <c r="AO1344" s="11">
        <f t="shared" si="4384"/>
        <v>0</v>
      </c>
      <c r="AP1344" s="11">
        <f t="shared" si="4384"/>
        <v>0</v>
      </c>
      <c r="AQ1344" s="11">
        <f>AQ1345</f>
        <v>1235</v>
      </c>
      <c r="AR1344" s="11">
        <f>AR1345</f>
        <v>0</v>
      </c>
      <c r="AS1344" s="11">
        <f t="shared" ref="AS1344:AV1345" si="4385">AS1345</f>
        <v>0</v>
      </c>
      <c r="AT1344" s="11">
        <f t="shared" si="4385"/>
        <v>0</v>
      </c>
      <c r="AU1344" s="11">
        <f t="shared" si="4385"/>
        <v>0</v>
      </c>
      <c r="AV1344" s="11">
        <f t="shared" si="4385"/>
        <v>0</v>
      </c>
      <c r="AW1344" s="11">
        <f>AW1345</f>
        <v>1235</v>
      </c>
      <c r="AX1344" s="11">
        <f>AX1345</f>
        <v>0</v>
      </c>
      <c r="AY1344" s="75">
        <f t="shared" ref="AY1344:BB1345" si="4386">AY1345</f>
        <v>0</v>
      </c>
      <c r="AZ1344" s="75">
        <f t="shared" si="4386"/>
        <v>0</v>
      </c>
      <c r="BA1344" s="75">
        <f t="shared" si="4386"/>
        <v>0</v>
      </c>
      <c r="BB1344" s="75">
        <f t="shared" si="4386"/>
        <v>0</v>
      </c>
      <c r="BC1344" s="75">
        <f>BC1345</f>
        <v>1235</v>
      </c>
      <c r="BD1344" s="75">
        <f>BD1345</f>
        <v>0</v>
      </c>
      <c r="BE1344" s="11">
        <f t="shared" ref="BE1344:BH1345" si="4387">BE1345</f>
        <v>0</v>
      </c>
      <c r="BF1344" s="11">
        <f t="shared" si="4387"/>
        <v>0</v>
      </c>
      <c r="BG1344" s="11">
        <f t="shared" si="4387"/>
        <v>0</v>
      </c>
      <c r="BH1344" s="11">
        <f t="shared" si="4387"/>
        <v>0</v>
      </c>
      <c r="BI1344" s="138">
        <f>BI1345</f>
        <v>1235</v>
      </c>
      <c r="BJ1344" s="138">
        <f>BJ1345</f>
        <v>0</v>
      </c>
      <c r="BK1344" s="75">
        <f t="shared" ref="BK1344:BN1345" si="4388">BK1345</f>
        <v>0</v>
      </c>
      <c r="BL1344" s="75">
        <f t="shared" si="4388"/>
        <v>0</v>
      </c>
      <c r="BM1344" s="75">
        <f t="shared" si="4388"/>
        <v>0</v>
      </c>
      <c r="BN1344" s="75">
        <f t="shared" si="4388"/>
        <v>0</v>
      </c>
      <c r="BO1344" s="75">
        <f>BO1345</f>
        <v>1235</v>
      </c>
      <c r="BP1344" s="75">
        <f>BP1345</f>
        <v>0</v>
      </c>
      <c r="BQ1344" s="11">
        <f t="shared" ref="BQ1344:BT1345" si="4389">BQ1345</f>
        <v>0</v>
      </c>
      <c r="BR1344" s="11">
        <f t="shared" si="4389"/>
        <v>0</v>
      </c>
      <c r="BS1344" s="11">
        <f t="shared" si="4389"/>
        <v>0</v>
      </c>
      <c r="BT1344" s="11">
        <f t="shared" si="4389"/>
        <v>0</v>
      </c>
      <c r="BU1344" s="11">
        <f>BU1345</f>
        <v>1235</v>
      </c>
      <c r="BV1344" s="11">
        <f>BV1345</f>
        <v>0</v>
      </c>
      <c r="BW1344" s="75">
        <f t="shared" ref="BW1344:BZ1345" si="4390">BW1345</f>
        <v>0</v>
      </c>
      <c r="BX1344" s="75">
        <f t="shared" si="4390"/>
        <v>0</v>
      </c>
      <c r="BY1344" s="75">
        <f t="shared" si="4390"/>
        <v>0</v>
      </c>
      <c r="BZ1344" s="75">
        <f t="shared" si="4390"/>
        <v>0</v>
      </c>
      <c r="CA1344" s="75">
        <f>CA1345</f>
        <v>1235</v>
      </c>
      <c r="CB1344" s="75">
        <f>CB1345</f>
        <v>0</v>
      </c>
      <c r="CC1344" s="75">
        <f t="shared" ref="CC1344:CF1345" si="4391">CC1345</f>
        <v>-335</v>
      </c>
      <c r="CD1344" s="75">
        <f t="shared" si="4391"/>
        <v>0</v>
      </c>
      <c r="CE1344" s="75">
        <f t="shared" si="4391"/>
        <v>0</v>
      </c>
      <c r="CF1344" s="75">
        <f t="shared" si="4391"/>
        <v>0</v>
      </c>
      <c r="CG1344" s="75">
        <f>CG1345</f>
        <v>900</v>
      </c>
      <c r="CH1344" s="75">
        <f>CH1345</f>
        <v>0</v>
      </c>
      <c r="CI1344" s="11">
        <f t="shared" ref="CI1344:CL1345" si="4392">CI1345</f>
        <v>0</v>
      </c>
      <c r="CJ1344" s="11">
        <f t="shared" si="4392"/>
        <v>0</v>
      </c>
      <c r="CK1344" s="11">
        <f t="shared" si="4392"/>
        <v>0</v>
      </c>
      <c r="CL1344" s="11">
        <f t="shared" si="4392"/>
        <v>0</v>
      </c>
      <c r="CM1344" s="11">
        <f>CM1345</f>
        <v>900</v>
      </c>
      <c r="CN1344" s="11">
        <f>CN1345</f>
        <v>0</v>
      </c>
      <c r="CO1344" s="11">
        <f t="shared" ref="CO1344:CR1345" si="4393">CO1345</f>
        <v>0</v>
      </c>
      <c r="CP1344" s="11">
        <f t="shared" si="4393"/>
        <v>0</v>
      </c>
      <c r="CQ1344" s="11">
        <f t="shared" si="4393"/>
        <v>0</v>
      </c>
      <c r="CR1344" s="11">
        <f t="shared" si="4393"/>
        <v>0</v>
      </c>
      <c r="CS1344" s="11">
        <f>CS1345</f>
        <v>900</v>
      </c>
      <c r="CT1344" s="11">
        <f>CT1345</f>
        <v>0</v>
      </c>
    </row>
    <row r="1345" spans="1:98">
      <c r="A1345" s="63" t="s">
        <v>112</v>
      </c>
      <c r="B1345" s="22" t="s">
        <v>293</v>
      </c>
      <c r="C1345" s="22" t="s">
        <v>35</v>
      </c>
      <c r="D1345" s="22" t="s">
        <v>87</v>
      </c>
      <c r="E1345" s="22" t="s">
        <v>341</v>
      </c>
      <c r="F1345" s="44" t="s">
        <v>113</v>
      </c>
      <c r="G1345" s="11">
        <f>G1346</f>
        <v>1235</v>
      </c>
      <c r="H1345" s="11">
        <f t="shared" si="4380"/>
        <v>0</v>
      </c>
      <c r="I1345" s="11">
        <f t="shared" si="4380"/>
        <v>0</v>
      </c>
      <c r="J1345" s="11">
        <f t="shared" si="4380"/>
        <v>0</v>
      </c>
      <c r="K1345" s="11">
        <f t="shared" si="4380"/>
        <v>0</v>
      </c>
      <c r="L1345" s="11">
        <f t="shared" si="4380"/>
        <v>0</v>
      </c>
      <c r="M1345" s="11">
        <f t="shared" si="4380"/>
        <v>1235</v>
      </c>
      <c r="N1345" s="11">
        <f t="shared" si="4380"/>
        <v>0</v>
      </c>
      <c r="O1345" s="11">
        <f t="shared" si="4380"/>
        <v>0</v>
      </c>
      <c r="P1345" s="11">
        <f t="shared" si="4380"/>
        <v>0</v>
      </c>
      <c r="Q1345" s="11">
        <f t="shared" si="4380"/>
        <v>0</v>
      </c>
      <c r="R1345" s="11">
        <f t="shared" si="4380"/>
        <v>0</v>
      </c>
      <c r="S1345" s="11">
        <f>S1346</f>
        <v>1235</v>
      </c>
      <c r="T1345" s="11">
        <f>T1346</f>
        <v>0</v>
      </c>
      <c r="U1345" s="11">
        <f t="shared" si="4381"/>
        <v>0</v>
      </c>
      <c r="V1345" s="11">
        <f t="shared" si="4381"/>
        <v>0</v>
      </c>
      <c r="W1345" s="11">
        <f t="shared" si="4381"/>
        <v>0</v>
      </c>
      <c r="X1345" s="11">
        <f t="shared" si="4381"/>
        <v>0</v>
      </c>
      <c r="Y1345" s="11">
        <f>Y1346</f>
        <v>1235</v>
      </c>
      <c r="Z1345" s="11">
        <f>Z1346</f>
        <v>0</v>
      </c>
      <c r="AA1345" s="11">
        <f t="shared" si="4382"/>
        <v>0</v>
      </c>
      <c r="AB1345" s="11">
        <f t="shared" si="4382"/>
        <v>0</v>
      </c>
      <c r="AC1345" s="11">
        <f t="shared" si="4382"/>
        <v>0</v>
      </c>
      <c r="AD1345" s="11">
        <f t="shared" si="4382"/>
        <v>0</v>
      </c>
      <c r="AE1345" s="11">
        <f>AE1346</f>
        <v>1235</v>
      </c>
      <c r="AF1345" s="11">
        <f>AF1346</f>
        <v>0</v>
      </c>
      <c r="AG1345" s="11">
        <f t="shared" si="4383"/>
        <v>0</v>
      </c>
      <c r="AH1345" s="11">
        <f t="shared" si="4383"/>
        <v>0</v>
      </c>
      <c r="AI1345" s="11">
        <f t="shared" si="4383"/>
        <v>0</v>
      </c>
      <c r="AJ1345" s="11">
        <f t="shared" si="4383"/>
        <v>0</v>
      </c>
      <c r="AK1345" s="75">
        <f>AK1346</f>
        <v>1235</v>
      </c>
      <c r="AL1345" s="75">
        <f>AL1346</f>
        <v>0</v>
      </c>
      <c r="AM1345" s="11">
        <f t="shared" si="4384"/>
        <v>0</v>
      </c>
      <c r="AN1345" s="11">
        <f t="shared" si="4384"/>
        <v>0</v>
      </c>
      <c r="AO1345" s="11">
        <f t="shared" si="4384"/>
        <v>0</v>
      </c>
      <c r="AP1345" s="11">
        <f t="shared" si="4384"/>
        <v>0</v>
      </c>
      <c r="AQ1345" s="11">
        <f>AQ1346</f>
        <v>1235</v>
      </c>
      <c r="AR1345" s="11">
        <f>AR1346</f>
        <v>0</v>
      </c>
      <c r="AS1345" s="11">
        <f t="shared" si="4385"/>
        <v>0</v>
      </c>
      <c r="AT1345" s="11">
        <f t="shared" si="4385"/>
        <v>0</v>
      </c>
      <c r="AU1345" s="11">
        <f t="shared" si="4385"/>
        <v>0</v>
      </c>
      <c r="AV1345" s="11">
        <f t="shared" si="4385"/>
        <v>0</v>
      </c>
      <c r="AW1345" s="11">
        <f>AW1346</f>
        <v>1235</v>
      </c>
      <c r="AX1345" s="11">
        <f>AX1346</f>
        <v>0</v>
      </c>
      <c r="AY1345" s="75">
        <f t="shared" si="4386"/>
        <v>0</v>
      </c>
      <c r="AZ1345" s="75">
        <f t="shared" si="4386"/>
        <v>0</v>
      </c>
      <c r="BA1345" s="75">
        <f t="shared" si="4386"/>
        <v>0</v>
      </c>
      <c r="BB1345" s="75">
        <f t="shared" si="4386"/>
        <v>0</v>
      </c>
      <c r="BC1345" s="75">
        <f>BC1346</f>
        <v>1235</v>
      </c>
      <c r="BD1345" s="75">
        <f>BD1346</f>
        <v>0</v>
      </c>
      <c r="BE1345" s="11">
        <f t="shared" si="4387"/>
        <v>0</v>
      </c>
      <c r="BF1345" s="11">
        <f t="shared" si="4387"/>
        <v>0</v>
      </c>
      <c r="BG1345" s="11">
        <f t="shared" si="4387"/>
        <v>0</v>
      </c>
      <c r="BH1345" s="11">
        <f t="shared" si="4387"/>
        <v>0</v>
      </c>
      <c r="BI1345" s="138">
        <f>BI1346</f>
        <v>1235</v>
      </c>
      <c r="BJ1345" s="138">
        <f>BJ1346</f>
        <v>0</v>
      </c>
      <c r="BK1345" s="75">
        <f t="shared" si="4388"/>
        <v>0</v>
      </c>
      <c r="BL1345" s="75">
        <f t="shared" si="4388"/>
        <v>0</v>
      </c>
      <c r="BM1345" s="75">
        <f t="shared" si="4388"/>
        <v>0</v>
      </c>
      <c r="BN1345" s="75">
        <f t="shared" si="4388"/>
        <v>0</v>
      </c>
      <c r="BO1345" s="75">
        <f>BO1346</f>
        <v>1235</v>
      </c>
      <c r="BP1345" s="75">
        <f>BP1346</f>
        <v>0</v>
      </c>
      <c r="BQ1345" s="11">
        <f t="shared" si="4389"/>
        <v>0</v>
      </c>
      <c r="BR1345" s="11">
        <f t="shared" si="4389"/>
        <v>0</v>
      </c>
      <c r="BS1345" s="11">
        <f t="shared" si="4389"/>
        <v>0</v>
      </c>
      <c r="BT1345" s="11">
        <f t="shared" si="4389"/>
        <v>0</v>
      </c>
      <c r="BU1345" s="11">
        <f>BU1346</f>
        <v>1235</v>
      </c>
      <c r="BV1345" s="11">
        <f>BV1346</f>
        <v>0</v>
      </c>
      <c r="BW1345" s="75">
        <f t="shared" si="4390"/>
        <v>0</v>
      </c>
      <c r="BX1345" s="75">
        <f t="shared" si="4390"/>
        <v>0</v>
      </c>
      <c r="BY1345" s="75">
        <f t="shared" si="4390"/>
        <v>0</v>
      </c>
      <c r="BZ1345" s="75">
        <f t="shared" si="4390"/>
        <v>0</v>
      </c>
      <c r="CA1345" s="75">
        <f>CA1346</f>
        <v>1235</v>
      </c>
      <c r="CB1345" s="75">
        <f>CB1346</f>
        <v>0</v>
      </c>
      <c r="CC1345" s="75">
        <f t="shared" si="4391"/>
        <v>-335</v>
      </c>
      <c r="CD1345" s="75">
        <f t="shared" si="4391"/>
        <v>0</v>
      </c>
      <c r="CE1345" s="75">
        <f t="shared" si="4391"/>
        <v>0</v>
      </c>
      <c r="CF1345" s="75">
        <f t="shared" si="4391"/>
        <v>0</v>
      </c>
      <c r="CG1345" s="75">
        <f>CG1346</f>
        <v>900</v>
      </c>
      <c r="CH1345" s="75">
        <f>CH1346</f>
        <v>0</v>
      </c>
      <c r="CI1345" s="11">
        <f t="shared" si="4392"/>
        <v>0</v>
      </c>
      <c r="CJ1345" s="11">
        <f t="shared" si="4392"/>
        <v>0</v>
      </c>
      <c r="CK1345" s="11">
        <f t="shared" si="4392"/>
        <v>0</v>
      </c>
      <c r="CL1345" s="11">
        <f t="shared" si="4392"/>
        <v>0</v>
      </c>
      <c r="CM1345" s="11">
        <f>CM1346</f>
        <v>900</v>
      </c>
      <c r="CN1345" s="11">
        <f>CN1346</f>
        <v>0</v>
      </c>
      <c r="CO1345" s="11">
        <f t="shared" si="4393"/>
        <v>0</v>
      </c>
      <c r="CP1345" s="11">
        <f t="shared" si="4393"/>
        <v>0</v>
      </c>
      <c r="CQ1345" s="11">
        <f t="shared" si="4393"/>
        <v>0</v>
      </c>
      <c r="CR1345" s="11">
        <f t="shared" si="4393"/>
        <v>0</v>
      </c>
      <c r="CS1345" s="11">
        <f>CS1346</f>
        <v>900</v>
      </c>
      <c r="CT1345" s="11">
        <f>CT1346</f>
        <v>0</v>
      </c>
    </row>
    <row r="1346" spans="1:98">
      <c r="A1346" s="63" t="s">
        <v>309</v>
      </c>
      <c r="B1346" s="22" t="s">
        <v>293</v>
      </c>
      <c r="C1346" s="22" t="s">
        <v>35</v>
      </c>
      <c r="D1346" s="22" t="s">
        <v>87</v>
      </c>
      <c r="E1346" s="22" t="s">
        <v>341</v>
      </c>
      <c r="F1346" s="44" t="s">
        <v>310</v>
      </c>
      <c r="G1346" s="11">
        <v>1235</v>
      </c>
      <c r="H1346" s="11"/>
      <c r="I1346" s="11"/>
      <c r="J1346" s="11"/>
      <c r="K1346" s="11"/>
      <c r="L1346" s="11"/>
      <c r="M1346" s="11">
        <f>G1346+I1346+J1346+K1346+L1346</f>
        <v>1235</v>
      </c>
      <c r="N1346" s="11">
        <f>H1346+J1346</f>
        <v>0</v>
      </c>
      <c r="O1346" s="11"/>
      <c r="P1346" s="11"/>
      <c r="Q1346" s="11"/>
      <c r="R1346" s="11"/>
      <c r="S1346" s="11">
        <f>M1346+O1346+P1346+Q1346+R1346</f>
        <v>1235</v>
      </c>
      <c r="T1346" s="11">
        <f>N1346+P1346</f>
        <v>0</v>
      </c>
      <c r="U1346" s="11"/>
      <c r="V1346" s="11"/>
      <c r="W1346" s="11"/>
      <c r="X1346" s="11"/>
      <c r="Y1346" s="11">
        <f>S1346+U1346+V1346+W1346+X1346</f>
        <v>1235</v>
      </c>
      <c r="Z1346" s="11">
        <f>T1346+V1346</f>
        <v>0</v>
      </c>
      <c r="AA1346" s="11"/>
      <c r="AB1346" s="11"/>
      <c r="AC1346" s="11"/>
      <c r="AD1346" s="11"/>
      <c r="AE1346" s="11">
        <f>Y1346+AA1346+AB1346+AC1346+AD1346</f>
        <v>1235</v>
      </c>
      <c r="AF1346" s="11">
        <f>Z1346+AB1346</f>
        <v>0</v>
      </c>
      <c r="AG1346" s="11"/>
      <c r="AH1346" s="11"/>
      <c r="AI1346" s="11"/>
      <c r="AJ1346" s="11"/>
      <c r="AK1346" s="75">
        <f>AE1346+AG1346+AH1346+AI1346+AJ1346</f>
        <v>1235</v>
      </c>
      <c r="AL1346" s="75">
        <f>AF1346+AH1346</f>
        <v>0</v>
      </c>
      <c r="AM1346" s="11"/>
      <c r="AN1346" s="11"/>
      <c r="AO1346" s="11"/>
      <c r="AP1346" s="11"/>
      <c r="AQ1346" s="11">
        <f>AK1346+AM1346+AN1346+AO1346+AP1346</f>
        <v>1235</v>
      </c>
      <c r="AR1346" s="11">
        <f>AL1346+AN1346</f>
        <v>0</v>
      </c>
      <c r="AS1346" s="11"/>
      <c r="AT1346" s="11"/>
      <c r="AU1346" s="11"/>
      <c r="AV1346" s="11"/>
      <c r="AW1346" s="11">
        <f>AQ1346+AS1346+AT1346+AU1346+AV1346</f>
        <v>1235</v>
      </c>
      <c r="AX1346" s="11">
        <f>AR1346+AT1346</f>
        <v>0</v>
      </c>
      <c r="AY1346" s="75"/>
      <c r="AZ1346" s="75"/>
      <c r="BA1346" s="75"/>
      <c r="BB1346" s="75"/>
      <c r="BC1346" s="75">
        <f>AW1346+AY1346+AZ1346+BA1346+BB1346</f>
        <v>1235</v>
      </c>
      <c r="BD1346" s="75">
        <f>AX1346+AZ1346</f>
        <v>0</v>
      </c>
      <c r="BE1346" s="11"/>
      <c r="BF1346" s="11"/>
      <c r="BG1346" s="11"/>
      <c r="BH1346" s="11"/>
      <c r="BI1346" s="138">
        <f>BC1346+BE1346+BF1346+BG1346+BH1346</f>
        <v>1235</v>
      </c>
      <c r="BJ1346" s="138">
        <f>BD1346+BF1346</f>
        <v>0</v>
      </c>
      <c r="BK1346" s="75"/>
      <c r="BL1346" s="75"/>
      <c r="BM1346" s="75"/>
      <c r="BN1346" s="75"/>
      <c r="BO1346" s="75">
        <f>BI1346+BK1346+BL1346+BM1346+BN1346</f>
        <v>1235</v>
      </c>
      <c r="BP1346" s="75">
        <f>BJ1346+BL1346</f>
        <v>0</v>
      </c>
      <c r="BQ1346" s="11"/>
      <c r="BR1346" s="11"/>
      <c r="BS1346" s="11"/>
      <c r="BT1346" s="11"/>
      <c r="BU1346" s="11">
        <f>BO1346+BQ1346+BR1346+BS1346+BT1346</f>
        <v>1235</v>
      </c>
      <c r="BV1346" s="11">
        <f>BP1346+BR1346</f>
        <v>0</v>
      </c>
      <c r="BW1346" s="75"/>
      <c r="BX1346" s="75"/>
      <c r="BY1346" s="75"/>
      <c r="BZ1346" s="75"/>
      <c r="CA1346" s="75">
        <f>BU1346+BW1346+BX1346+BY1346+BZ1346</f>
        <v>1235</v>
      </c>
      <c r="CB1346" s="75">
        <f>BV1346+BX1346</f>
        <v>0</v>
      </c>
      <c r="CC1346" s="75">
        <v>-335</v>
      </c>
      <c r="CD1346" s="75"/>
      <c r="CE1346" s="75"/>
      <c r="CF1346" s="75"/>
      <c r="CG1346" s="75">
        <f>CA1346+CC1346+CD1346+CE1346+CF1346</f>
        <v>900</v>
      </c>
      <c r="CH1346" s="75">
        <f>CB1346+CD1346</f>
        <v>0</v>
      </c>
      <c r="CI1346" s="11"/>
      <c r="CJ1346" s="11"/>
      <c r="CK1346" s="11"/>
      <c r="CL1346" s="11"/>
      <c r="CM1346" s="11">
        <f>CG1346+CI1346+CJ1346+CK1346+CL1346</f>
        <v>900</v>
      </c>
      <c r="CN1346" s="11">
        <f>CH1346+CJ1346</f>
        <v>0</v>
      </c>
      <c r="CO1346" s="11"/>
      <c r="CP1346" s="11"/>
      <c r="CQ1346" s="11"/>
      <c r="CR1346" s="11"/>
      <c r="CS1346" s="11">
        <f>CM1346+CO1346+CP1346+CQ1346+CR1346</f>
        <v>900</v>
      </c>
      <c r="CT1346" s="11">
        <f>CN1346+CP1346</f>
        <v>0</v>
      </c>
    </row>
    <row r="1347" spans="1:98" ht="87" customHeight="1">
      <c r="A1347" s="51" t="s">
        <v>342</v>
      </c>
      <c r="B1347" s="22" t="s">
        <v>293</v>
      </c>
      <c r="C1347" s="22" t="s">
        <v>35</v>
      </c>
      <c r="D1347" s="22" t="s">
        <v>87</v>
      </c>
      <c r="E1347" s="22" t="s">
        <v>343</v>
      </c>
      <c r="F1347" s="22"/>
      <c r="G1347" s="18">
        <f>G1348</f>
        <v>50</v>
      </c>
      <c r="H1347" s="18">
        <f t="shared" ref="H1347:R1348" si="4394">H1348</f>
        <v>0</v>
      </c>
      <c r="I1347" s="11">
        <f t="shared" si="4394"/>
        <v>0</v>
      </c>
      <c r="J1347" s="11">
        <f t="shared" si="4394"/>
        <v>0</v>
      </c>
      <c r="K1347" s="11">
        <f t="shared" si="4394"/>
        <v>0</v>
      </c>
      <c r="L1347" s="11">
        <f t="shared" si="4394"/>
        <v>0</v>
      </c>
      <c r="M1347" s="18">
        <f t="shared" si="4394"/>
        <v>50</v>
      </c>
      <c r="N1347" s="18">
        <f t="shared" si="4394"/>
        <v>0</v>
      </c>
      <c r="O1347" s="11">
        <f t="shared" si="4394"/>
        <v>0</v>
      </c>
      <c r="P1347" s="11">
        <f t="shared" si="4394"/>
        <v>0</v>
      </c>
      <c r="Q1347" s="11">
        <f t="shared" si="4394"/>
        <v>0</v>
      </c>
      <c r="R1347" s="11">
        <f t="shared" si="4394"/>
        <v>0</v>
      </c>
      <c r="S1347" s="18">
        <f>S1348</f>
        <v>50</v>
      </c>
      <c r="T1347" s="18">
        <f>T1348</f>
        <v>0</v>
      </c>
      <c r="U1347" s="11">
        <f t="shared" ref="U1347:X1348" si="4395">U1348</f>
        <v>0</v>
      </c>
      <c r="V1347" s="11">
        <f t="shared" si="4395"/>
        <v>0</v>
      </c>
      <c r="W1347" s="11">
        <f t="shared" si="4395"/>
        <v>0</v>
      </c>
      <c r="X1347" s="11">
        <f t="shared" si="4395"/>
        <v>0</v>
      </c>
      <c r="Y1347" s="18">
        <f>Y1348</f>
        <v>50</v>
      </c>
      <c r="Z1347" s="18">
        <f>Z1348</f>
        <v>0</v>
      </c>
      <c r="AA1347" s="11">
        <f t="shared" ref="AA1347:AD1348" si="4396">AA1348</f>
        <v>0</v>
      </c>
      <c r="AB1347" s="11">
        <f t="shared" si="4396"/>
        <v>0</v>
      </c>
      <c r="AC1347" s="11">
        <f t="shared" si="4396"/>
        <v>0</v>
      </c>
      <c r="AD1347" s="11">
        <f t="shared" si="4396"/>
        <v>0</v>
      </c>
      <c r="AE1347" s="18">
        <f>AE1348</f>
        <v>50</v>
      </c>
      <c r="AF1347" s="18">
        <f>AF1348</f>
        <v>0</v>
      </c>
      <c r="AG1347" s="11">
        <f t="shared" ref="AG1347:AJ1348" si="4397">AG1348</f>
        <v>0</v>
      </c>
      <c r="AH1347" s="11">
        <f t="shared" si="4397"/>
        <v>0</v>
      </c>
      <c r="AI1347" s="11">
        <f t="shared" si="4397"/>
        <v>0</v>
      </c>
      <c r="AJ1347" s="11">
        <f t="shared" si="4397"/>
        <v>0</v>
      </c>
      <c r="AK1347" s="81">
        <f>AK1348</f>
        <v>50</v>
      </c>
      <c r="AL1347" s="81">
        <f>AL1348</f>
        <v>0</v>
      </c>
      <c r="AM1347" s="11">
        <f t="shared" ref="AM1347:AP1348" si="4398">AM1348</f>
        <v>0</v>
      </c>
      <c r="AN1347" s="11">
        <f t="shared" si="4398"/>
        <v>0</v>
      </c>
      <c r="AO1347" s="11">
        <f t="shared" si="4398"/>
        <v>0</v>
      </c>
      <c r="AP1347" s="11">
        <f t="shared" si="4398"/>
        <v>0</v>
      </c>
      <c r="AQ1347" s="18">
        <f>AQ1348</f>
        <v>50</v>
      </c>
      <c r="AR1347" s="18">
        <f>AR1348</f>
        <v>0</v>
      </c>
      <c r="AS1347" s="11">
        <f t="shared" ref="AS1347:AV1348" si="4399">AS1348</f>
        <v>0</v>
      </c>
      <c r="AT1347" s="11">
        <f t="shared" si="4399"/>
        <v>0</v>
      </c>
      <c r="AU1347" s="11">
        <f t="shared" si="4399"/>
        <v>0</v>
      </c>
      <c r="AV1347" s="11">
        <f t="shared" si="4399"/>
        <v>0</v>
      </c>
      <c r="AW1347" s="18">
        <f>AW1348</f>
        <v>50</v>
      </c>
      <c r="AX1347" s="18">
        <f>AX1348</f>
        <v>0</v>
      </c>
      <c r="AY1347" s="75">
        <f t="shared" ref="AY1347:BB1348" si="4400">AY1348</f>
        <v>50</v>
      </c>
      <c r="AZ1347" s="75">
        <f t="shared" si="4400"/>
        <v>0</v>
      </c>
      <c r="BA1347" s="75">
        <f t="shared" si="4400"/>
        <v>0</v>
      </c>
      <c r="BB1347" s="75">
        <f t="shared" si="4400"/>
        <v>0</v>
      </c>
      <c r="BC1347" s="81">
        <f>BC1348</f>
        <v>100</v>
      </c>
      <c r="BD1347" s="81">
        <f>BD1348</f>
        <v>0</v>
      </c>
      <c r="BE1347" s="11">
        <f t="shared" ref="BE1347:BH1348" si="4401">BE1348</f>
        <v>0</v>
      </c>
      <c r="BF1347" s="11">
        <f t="shared" si="4401"/>
        <v>0</v>
      </c>
      <c r="BG1347" s="11">
        <f t="shared" si="4401"/>
        <v>0</v>
      </c>
      <c r="BH1347" s="11">
        <f t="shared" si="4401"/>
        <v>0</v>
      </c>
      <c r="BI1347" s="140">
        <f>BI1348</f>
        <v>100</v>
      </c>
      <c r="BJ1347" s="140">
        <f>BJ1348</f>
        <v>0</v>
      </c>
      <c r="BK1347" s="75">
        <f t="shared" ref="BK1347:BN1348" si="4402">BK1348</f>
        <v>0</v>
      </c>
      <c r="BL1347" s="75">
        <f t="shared" si="4402"/>
        <v>0</v>
      </c>
      <c r="BM1347" s="75">
        <f t="shared" si="4402"/>
        <v>0</v>
      </c>
      <c r="BN1347" s="75">
        <f t="shared" si="4402"/>
        <v>0</v>
      </c>
      <c r="BO1347" s="81">
        <f>BO1348</f>
        <v>100</v>
      </c>
      <c r="BP1347" s="81">
        <f>BP1348</f>
        <v>0</v>
      </c>
      <c r="BQ1347" s="11">
        <f t="shared" ref="BQ1347:BT1348" si="4403">BQ1348</f>
        <v>0</v>
      </c>
      <c r="BR1347" s="11">
        <f t="shared" si="4403"/>
        <v>0</v>
      </c>
      <c r="BS1347" s="11">
        <f t="shared" si="4403"/>
        <v>0</v>
      </c>
      <c r="BT1347" s="11">
        <f t="shared" si="4403"/>
        <v>0</v>
      </c>
      <c r="BU1347" s="18">
        <f>BU1348</f>
        <v>100</v>
      </c>
      <c r="BV1347" s="18">
        <f>BV1348</f>
        <v>0</v>
      </c>
      <c r="BW1347" s="75">
        <f t="shared" ref="BW1347:BZ1348" si="4404">BW1348</f>
        <v>0</v>
      </c>
      <c r="BX1347" s="75">
        <f t="shared" si="4404"/>
        <v>0</v>
      </c>
      <c r="BY1347" s="75">
        <f t="shared" si="4404"/>
        <v>0</v>
      </c>
      <c r="BZ1347" s="75">
        <f t="shared" si="4404"/>
        <v>0</v>
      </c>
      <c r="CA1347" s="81">
        <f>CA1348</f>
        <v>100</v>
      </c>
      <c r="CB1347" s="81">
        <f>CB1348</f>
        <v>0</v>
      </c>
      <c r="CC1347" s="75">
        <f t="shared" ref="CC1347:CF1348" si="4405">CC1348</f>
        <v>0</v>
      </c>
      <c r="CD1347" s="75">
        <f t="shared" si="4405"/>
        <v>0</v>
      </c>
      <c r="CE1347" s="75">
        <f t="shared" si="4405"/>
        <v>0</v>
      </c>
      <c r="CF1347" s="75">
        <f t="shared" si="4405"/>
        <v>0</v>
      </c>
      <c r="CG1347" s="81">
        <f>CG1348</f>
        <v>100</v>
      </c>
      <c r="CH1347" s="81">
        <f>CH1348</f>
        <v>0</v>
      </c>
      <c r="CI1347" s="11">
        <f t="shared" ref="CI1347:CL1348" si="4406">CI1348</f>
        <v>0</v>
      </c>
      <c r="CJ1347" s="11">
        <f t="shared" si="4406"/>
        <v>0</v>
      </c>
      <c r="CK1347" s="11">
        <f t="shared" si="4406"/>
        <v>0</v>
      </c>
      <c r="CL1347" s="11">
        <f t="shared" si="4406"/>
        <v>0</v>
      </c>
      <c r="CM1347" s="18">
        <f>CM1348</f>
        <v>100</v>
      </c>
      <c r="CN1347" s="18">
        <f>CN1348</f>
        <v>0</v>
      </c>
      <c r="CO1347" s="11">
        <f t="shared" ref="CO1347:CR1348" si="4407">CO1348</f>
        <v>0</v>
      </c>
      <c r="CP1347" s="11">
        <f t="shared" si="4407"/>
        <v>0</v>
      </c>
      <c r="CQ1347" s="11">
        <f t="shared" si="4407"/>
        <v>0</v>
      </c>
      <c r="CR1347" s="11">
        <f t="shared" si="4407"/>
        <v>0</v>
      </c>
      <c r="CS1347" s="18">
        <f>CS1348</f>
        <v>100</v>
      </c>
      <c r="CT1347" s="18">
        <f>CT1348</f>
        <v>0</v>
      </c>
    </row>
    <row r="1348" spans="1:98">
      <c r="A1348" s="63" t="s">
        <v>112</v>
      </c>
      <c r="B1348" s="22" t="s">
        <v>293</v>
      </c>
      <c r="C1348" s="22" t="s">
        <v>35</v>
      </c>
      <c r="D1348" s="22" t="s">
        <v>87</v>
      </c>
      <c r="E1348" s="22" t="s">
        <v>343</v>
      </c>
      <c r="F1348" s="22" t="s">
        <v>113</v>
      </c>
      <c r="G1348" s="18">
        <f>G1349</f>
        <v>50</v>
      </c>
      <c r="H1348" s="18">
        <f t="shared" si="4394"/>
        <v>0</v>
      </c>
      <c r="I1348" s="11">
        <f t="shared" si="4394"/>
        <v>0</v>
      </c>
      <c r="J1348" s="11">
        <f t="shared" si="4394"/>
        <v>0</v>
      </c>
      <c r="K1348" s="11">
        <f t="shared" si="4394"/>
        <v>0</v>
      </c>
      <c r="L1348" s="11">
        <f t="shared" si="4394"/>
        <v>0</v>
      </c>
      <c r="M1348" s="18">
        <f t="shared" si="4394"/>
        <v>50</v>
      </c>
      <c r="N1348" s="18">
        <f t="shared" si="4394"/>
        <v>0</v>
      </c>
      <c r="O1348" s="11">
        <f t="shared" si="4394"/>
        <v>0</v>
      </c>
      <c r="P1348" s="11">
        <f t="shared" si="4394"/>
        <v>0</v>
      </c>
      <c r="Q1348" s="11">
        <f t="shared" si="4394"/>
        <v>0</v>
      </c>
      <c r="R1348" s="11">
        <f t="shared" si="4394"/>
        <v>0</v>
      </c>
      <c r="S1348" s="18">
        <f>S1349</f>
        <v>50</v>
      </c>
      <c r="T1348" s="18">
        <f>T1349</f>
        <v>0</v>
      </c>
      <c r="U1348" s="11">
        <f t="shared" si="4395"/>
        <v>0</v>
      </c>
      <c r="V1348" s="11">
        <f t="shared" si="4395"/>
        <v>0</v>
      </c>
      <c r="W1348" s="11">
        <f t="shared" si="4395"/>
        <v>0</v>
      </c>
      <c r="X1348" s="11">
        <f t="shared" si="4395"/>
        <v>0</v>
      </c>
      <c r="Y1348" s="18">
        <f>Y1349</f>
        <v>50</v>
      </c>
      <c r="Z1348" s="18">
        <f>Z1349</f>
        <v>0</v>
      </c>
      <c r="AA1348" s="11">
        <f t="shared" si="4396"/>
        <v>0</v>
      </c>
      <c r="AB1348" s="11">
        <f t="shared" si="4396"/>
        <v>0</v>
      </c>
      <c r="AC1348" s="11">
        <f t="shared" si="4396"/>
        <v>0</v>
      </c>
      <c r="AD1348" s="11">
        <f t="shared" si="4396"/>
        <v>0</v>
      </c>
      <c r="AE1348" s="18">
        <f>AE1349</f>
        <v>50</v>
      </c>
      <c r="AF1348" s="18">
        <f>AF1349</f>
        <v>0</v>
      </c>
      <c r="AG1348" s="11">
        <f t="shared" si="4397"/>
        <v>0</v>
      </c>
      <c r="AH1348" s="11">
        <f t="shared" si="4397"/>
        <v>0</v>
      </c>
      <c r="AI1348" s="11">
        <f t="shared" si="4397"/>
        <v>0</v>
      </c>
      <c r="AJ1348" s="11">
        <f t="shared" si="4397"/>
        <v>0</v>
      </c>
      <c r="AK1348" s="81">
        <f>AK1349</f>
        <v>50</v>
      </c>
      <c r="AL1348" s="81">
        <f>AL1349</f>
        <v>0</v>
      </c>
      <c r="AM1348" s="11">
        <f t="shared" si="4398"/>
        <v>0</v>
      </c>
      <c r="AN1348" s="11">
        <f t="shared" si="4398"/>
        <v>0</v>
      </c>
      <c r="AO1348" s="11">
        <f t="shared" si="4398"/>
        <v>0</v>
      </c>
      <c r="AP1348" s="11">
        <f t="shared" si="4398"/>
        <v>0</v>
      </c>
      <c r="AQ1348" s="18">
        <f>AQ1349</f>
        <v>50</v>
      </c>
      <c r="AR1348" s="18">
        <f>AR1349</f>
        <v>0</v>
      </c>
      <c r="AS1348" s="11">
        <f t="shared" si="4399"/>
        <v>0</v>
      </c>
      <c r="AT1348" s="11">
        <f t="shared" si="4399"/>
        <v>0</v>
      </c>
      <c r="AU1348" s="11">
        <f t="shared" si="4399"/>
        <v>0</v>
      </c>
      <c r="AV1348" s="11">
        <f t="shared" si="4399"/>
        <v>0</v>
      </c>
      <c r="AW1348" s="18">
        <f>AW1349</f>
        <v>50</v>
      </c>
      <c r="AX1348" s="18">
        <f>AX1349</f>
        <v>0</v>
      </c>
      <c r="AY1348" s="75">
        <f t="shared" si="4400"/>
        <v>50</v>
      </c>
      <c r="AZ1348" s="75">
        <f t="shared" si="4400"/>
        <v>0</v>
      </c>
      <c r="BA1348" s="75">
        <f t="shared" si="4400"/>
        <v>0</v>
      </c>
      <c r="BB1348" s="75">
        <f t="shared" si="4400"/>
        <v>0</v>
      </c>
      <c r="BC1348" s="81">
        <f>BC1349</f>
        <v>100</v>
      </c>
      <c r="BD1348" s="81">
        <f>BD1349</f>
        <v>0</v>
      </c>
      <c r="BE1348" s="11">
        <f t="shared" si="4401"/>
        <v>0</v>
      </c>
      <c r="BF1348" s="11">
        <f t="shared" si="4401"/>
        <v>0</v>
      </c>
      <c r="BG1348" s="11">
        <f t="shared" si="4401"/>
        <v>0</v>
      </c>
      <c r="BH1348" s="11">
        <f t="shared" si="4401"/>
        <v>0</v>
      </c>
      <c r="BI1348" s="140">
        <f>BI1349</f>
        <v>100</v>
      </c>
      <c r="BJ1348" s="140">
        <f>BJ1349</f>
        <v>0</v>
      </c>
      <c r="BK1348" s="75">
        <f t="shared" si="4402"/>
        <v>0</v>
      </c>
      <c r="BL1348" s="75">
        <f t="shared" si="4402"/>
        <v>0</v>
      </c>
      <c r="BM1348" s="75">
        <f t="shared" si="4402"/>
        <v>0</v>
      </c>
      <c r="BN1348" s="75">
        <f t="shared" si="4402"/>
        <v>0</v>
      </c>
      <c r="BO1348" s="81">
        <f>BO1349</f>
        <v>100</v>
      </c>
      <c r="BP1348" s="81">
        <f>BP1349</f>
        <v>0</v>
      </c>
      <c r="BQ1348" s="11">
        <f t="shared" si="4403"/>
        <v>0</v>
      </c>
      <c r="BR1348" s="11">
        <f t="shared" si="4403"/>
        <v>0</v>
      </c>
      <c r="BS1348" s="11">
        <f t="shared" si="4403"/>
        <v>0</v>
      </c>
      <c r="BT1348" s="11">
        <f t="shared" si="4403"/>
        <v>0</v>
      </c>
      <c r="BU1348" s="18">
        <f>BU1349</f>
        <v>100</v>
      </c>
      <c r="BV1348" s="18">
        <f>BV1349</f>
        <v>0</v>
      </c>
      <c r="BW1348" s="75">
        <f t="shared" si="4404"/>
        <v>0</v>
      </c>
      <c r="BX1348" s="75">
        <f t="shared" si="4404"/>
        <v>0</v>
      </c>
      <c r="BY1348" s="75">
        <f t="shared" si="4404"/>
        <v>0</v>
      </c>
      <c r="BZ1348" s="75">
        <f t="shared" si="4404"/>
        <v>0</v>
      </c>
      <c r="CA1348" s="81">
        <f>CA1349</f>
        <v>100</v>
      </c>
      <c r="CB1348" s="81">
        <f>CB1349</f>
        <v>0</v>
      </c>
      <c r="CC1348" s="75">
        <f t="shared" si="4405"/>
        <v>0</v>
      </c>
      <c r="CD1348" s="75">
        <f t="shared" si="4405"/>
        <v>0</v>
      </c>
      <c r="CE1348" s="75">
        <f t="shared" si="4405"/>
        <v>0</v>
      </c>
      <c r="CF1348" s="75">
        <f t="shared" si="4405"/>
        <v>0</v>
      </c>
      <c r="CG1348" s="81">
        <f>CG1349</f>
        <v>100</v>
      </c>
      <c r="CH1348" s="81">
        <f>CH1349</f>
        <v>0</v>
      </c>
      <c r="CI1348" s="11">
        <f t="shared" si="4406"/>
        <v>0</v>
      </c>
      <c r="CJ1348" s="11">
        <f t="shared" si="4406"/>
        <v>0</v>
      </c>
      <c r="CK1348" s="11">
        <f t="shared" si="4406"/>
        <v>0</v>
      </c>
      <c r="CL1348" s="11">
        <f t="shared" si="4406"/>
        <v>0</v>
      </c>
      <c r="CM1348" s="18">
        <f>CM1349</f>
        <v>100</v>
      </c>
      <c r="CN1348" s="18">
        <f>CN1349</f>
        <v>0</v>
      </c>
      <c r="CO1348" s="11">
        <f t="shared" si="4407"/>
        <v>0</v>
      </c>
      <c r="CP1348" s="11">
        <f t="shared" si="4407"/>
        <v>0</v>
      </c>
      <c r="CQ1348" s="11">
        <f t="shared" si="4407"/>
        <v>0</v>
      </c>
      <c r="CR1348" s="11">
        <f t="shared" si="4407"/>
        <v>0</v>
      </c>
      <c r="CS1348" s="18">
        <f>CS1349</f>
        <v>100</v>
      </c>
      <c r="CT1348" s="18">
        <f>CT1349</f>
        <v>0</v>
      </c>
    </row>
    <row r="1349" spans="1:98">
      <c r="A1349" s="63" t="s">
        <v>309</v>
      </c>
      <c r="B1349" s="22" t="s">
        <v>293</v>
      </c>
      <c r="C1349" s="22" t="s">
        <v>35</v>
      </c>
      <c r="D1349" s="22" t="s">
        <v>87</v>
      </c>
      <c r="E1349" s="22" t="s">
        <v>343</v>
      </c>
      <c r="F1349" s="44" t="s">
        <v>310</v>
      </c>
      <c r="G1349" s="11">
        <v>50</v>
      </c>
      <c r="H1349" s="11"/>
      <c r="I1349" s="11"/>
      <c r="J1349" s="11"/>
      <c r="K1349" s="11"/>
      <c r="L1349" s="11"/>
      <c r="M1349" s="11">
        <f>G1349+I1349+J1349+K1349+L1349</f>
        <v>50</v>
      </c>
      <c r="N1349" s="11">
        <f>H1349+J1349</f>
        <v>0</v>
      </c>
      <c r="O1349" s="11"/>
      <c r="P1349" s="11"/>
      <c r="Q1349" s="11"/>
      <c r="R1349" s="11"/>
      <c r="S1349" s="11">
        <f>M1349+O1349+P1349+Q1349+R1349</f>
        <v>50</v>
      </c>
      <c r="T1349" s="11">
        <f>N1349+P1349</f>
        <v>0</v>
      </c>
      <c r="U1349" s="11"/>
      <c r="V1349" s="11"/>
      <c r="W1349" s="11"/>
      <c r="X1349" s="11"/>
      <c r="Y1349" s="11">
        <f>S1349+U1349+V1349+W1349+X1349</f>
        <v>50</v>
      </c>
      <c r="Z1349" s="11">
        <f>T1349+V1349</f>
        <v>0</v>
      </c>
      <c r="AA1349" s="11"/>
      <c r="AB1349" s="11"/>
      <c r="AC1349" s="11"/>
      <c r="AD1349" s="11"/>
      <c r="AE1349" s="11">
        <f>Y1349+AA1349+AB1349+AC1349+AD1349</f>
        <v>50</v>
      </c>
      <c r="AF1349" s="11">
        <f>Z1349+AB1349</f>
        <v>0</v>
      </c>
      <c r="AG1349" s="11"/>
      <c r="AH1349" s="11"/>
      <c r="AI1349" s="11"/>
      <c r="AJ1349" s="11"/>
      <c r="AK1349" s="75">
        <f>AE1349+AG1349+AH1349+AI1349+AJ1349</f>
        <v>50</v>
      </c>
      <c r="AL1349" s="75">
        <f>AF1349+AH1349</f>
        <v>0</v>
      </c>
      <c r="AM1349" s="11"/>
      <c r="AN1349" s="11"/>
      <c r="AO1349" s="11"/>
      <c r="AP1349" s="11"/>
      <c r="AQ1349" s="11">
        <f>AK1349+AM1349+AN1349+AO1349+AP1349</f>
        <v>50</v>
      </c>
      <c r="AR1349" s="11">
        <f>AL1349+AN1349</f>
        <v>0</v>
      </c>
      <c r="AS1349" s="11"/>
      <c r="AT1349" s="11"/>
      <c r="AU1349" s="11"/>
      <c r="AV1349" s="11"/>
      <c r="AW1349" s="11">
        <f>AQ1349+AS1349+AT1349+AU1349+AV1349</f>
        <v>50</v>
      </c>
      <c r="AX1349" s="11">
        <f>AR1349+AT1349</f>
        <v>0</v>
      </c>
      <c r="AY1349" s="75">
        <v>50</v>
      </c>
      <c r="AZ1349" s="75"/>
      <c r="BA1349" s="75"/>
      <c r="BB1349" s="75"/>
      <c r="BC1349" s="75">
        <f>AW1349+AY1349+AZ1349+BA1349+BB1349</f>
        <v>100</v>
      </c>
      <c r="BD1349" s="75">
        <f>AX1349+AZ1349</f>
        <v>0</v>
      </c>
      <c r="BE1349" s="11"/>
      <c r="BF1349" s="11"/>
      <c r="BG1349" s="11"/>
      <c r="BH1349" s="11"/>
      <c r="BI1349" s="138">
        <f>BC1349+BE1349+BF1349+BG1349+BH1349</f>
        <v>100</v>
      </c>
      <c r="BJ1349" s="138">
        <f>BD1349+BF1349</f>
        <v>0</v>
      </c>
      <c r="BK1349" s="75"/>
      <c r="BL1349" s="75"/>
      <c r="BM1349" s="75"/>
      <c r="BN1349" s="75"/>
      <c r="BO1349" s="75">
        <f>BI1349+BK1349+BL1349+BM1349+BN1349</f>
        <v>100</v>
      </c>
      <c r="BP1349" s="75">
        <f>BJ1349+BL1349</f>
        <v>0</v>
      </c>
      <c r="BQ1349" s="11"/>
      <c r="BR1349" s="11"/>
      <c r="BS1349" s="11"/>
      <c r="BT1349" s="11"/>
      <c r="BU1349" s="11">
        <f>BO1349+BQ1349+BR1349+BS1349+BT1349</f>
        <v>100</v>
      </c>
      <c r="BV1349" s="11">
        <f>BP1349+BR1349</f>
        <v>0</v>
      </c>
      <c r="BW1349" s="75"/>
      <c r="BX1349" s="75"/>
      <c r="BY1349" s="75"/>
      <c r="BZ1349" s="75"/>
      <c r="CA1349" s="75">
        <f>BU1349+BW1349+BX1349+BY1349+BZ1349</f>
        <v>100</v>
      </c>
      <c r="CB1349" s="75">
        <f>BV1349+BX1349</f>
        <v>0</v>
      </c>
      <c r="CC1349" s="75"/>
      <c r="CD1349" s="75"/>
      <c r="CE1349" s="75"/>
      <c r="CF1349" s="75"/>
      <c r="CG1349" s="75">
        <f>CA1349+CC1349+CD1349+CE1349+CF1349</f>
        <v>100</v>
      </c>
      <c r="CH1349" s="75">
        <f>CB1349+CD1349</f>
        <v>0</v>
      </c>
      <c r="CI1349" s="11"/>
      <c r="CJ1349" s="11"/>
      <c r="CK1349" s="11"/>
      <c r="CL1349" s="11"/>
      <c r="CM1349" s="11">
        <f>CG1349+CI1349+CJ1349+CK1349+CL1349</f>
        <v>100</v>
      </c>
      <c r="CN1349" s="11">
        <f>CH1349+CJ1349</f>
        <v>0</v>
      </c>
      <c r="CO1349" s="11"/>
      <c r="CP1349" s="11"/>
      <c r="CQ1349" s="11"/>
      <c r="CR1349" s="11"/>
      <c r="CS1349" s="11">
        <f>CM1349+CO1349+CP1349+CQ1349+CR1349</f>
        <v>100</v>
      </c>
      <c r="CT1349" s="11">
        <f>CN1349+CP1349</f>
        <v>0</v>
      </c>
    </row>
    <row r="1350" spans="1:98" ht="66">
      <c r="A1350" s="52" t="s">
        <v>344</v>
      </c>
      <c r="B1350" s="22" t="s">
        <v>293</v>
      </c>
      <c r="C1350" s="22" t="s">
        <v>35</v>
      </c>
      <c r="D1350" s="22" t="s">
        <v>87</v>
      </c>
      <c r="E1350" s="22" t="s">
        <v>345</v>
      </c>
      <c r="F1350" s="22"/>
      <c r="G1350" s="18">
        <f>G1351</f>
        <v>576</v>
      </c>
      <c r="H1350" s="18">
        <f t="shared" ref="H1350:R1351" si="4408">H1351</f>
        <v>0</v>
      </c>
      <c r="I1350" s="11">
        <f t="shared" si="4408"/>
        <v>0</v>
      </c>
      <c r="J1350" s="11">
        <f t="shared" si="4408"/>
        <v>0</v>
      </c>
      <c r="K1350" s="11">
        <f t="shared" si="4408"/>
        <v>0</v>
      </c>
      <c r="L1350" s="11">
        <f t="shared" si="4408"/>
        <v>0</v>
      </c>
      <c r="M1350" s="18">
        <f t="shared" si="4408"/>
        <v>576</v>
      </c>
      <c r="N1350" s="18">
        <f t="shared" si="4408"/>
        <v>0</v>
      </c>
      <c r="O1350" s="11">
        <f t="shared" si="4408"/>
        <v>0</v>
      </c>
      <c r="P1350" s="11">
        <f t="shared" si="4408"/>
        <v>0</v>
      </c>
      <c r="Q1350" s="11">
        <f t="shared" si="4408"/>
        <v>0</v>
      </c>
      <c r="R1350" s="11">
        <f t="shared" si="4408"/>
        <v>0</v>
      </c>
      <c r="S1350" s="18">
        <f>S1351</f>
        <v>576</v>
      </c>
      <c r="T1350" s="18">
        <f>T1351</f>
        <v>0</v>
      </c>
      <c r="U1350" s="11">
        <f t="shared" ref="U1350:X1351" si="4409">U1351</f>
        <v>0</v>
      </c>
      <c r="V1350" s="11">
        <f t="shared" si="4409"/>
        <v>0</v>
      </c>
      <c r="W1350" s="11">
        <f t="shared" si="4409"/>
        <v>0</v>
      </c>
      <c r="X1350" s="11">
        <f t="shared" si="4409"/>
        <v>0</v>
      </c>
      <c r="Y1350" s="18">
        <f>Y1351</f>
        <v>576</v>
      </c>
      <c r="Z1350" s="18">
        <f>Z1351</f>
        <v>0</v>
      </c>
      <c r="AA1350" s="11">
        <f t="shared" ref="AA1350:AD1351" si="4410">AA1351</f>
        <v>0</v>
      </c>
      <c r="AB1350" s="11">
        <f t="shared" si="4410"/>
        <v>0</v>
      </c>
      <c r="AC1350" s="11">
        <f t="shared" si="4410"/>
        <v>0</v>
      </c>
      <c r="AD1350" s="11">
        <f t="shared" si="4410"/>
        <v>0</v>
      </c>
      <c r="AE1350" s="18">
        <f>AE1351</f>
        <v>576</v>
      </c>
      <c r="AF1350" s="18">
        <f>AF1351</f>
        <v>0</v>
      </c>
      <c r="AG1350" s="11">
        <f t="shared" ref="AG1350:AJ1351" si="4411">AG1351</f>
        <v>0</v>
      </c>
      <c r="AH1350" s="11">
        <f t="shared" si="4411"/>
        <v>0</v>
      </c>
      <c r="AI1350" s="11">
        <f t="shared" si="4411"/>
        <v>0</v>
      </c>
      <c r="AJ1350" s="11">
        <f t="shared" si="4411"/>
        <v>0</v>
      </c>
      <c r="AK1350" s="81">
        <f>AK1351</f>
        <v>576</v>
      </c>
      <c r="AL1350" s="81">
        <f>AL1351</f>
        <v>0</v>
      </c>
      <c r="AM1350" s="11">
        <f t="shared" ref="AM1350:AP1351" si="4412">AM1351</f>
        <v>0</v>
      </c>
      <c r="AN1350" s="11">
        <f t="shared" si="4412"/>
        <v>0</v>
      </c>
      <c r="AO1350" s="11">
        <f t="shared" si="4412"/>
        <v>0</v>
      </c>
      <c r="AP1350" s="11">
        <f t="shared" si="4412"/>
        <v>0</v>
      </c>
      <c r="AQ1350" s="18">
        <f>AQ1351</f>
        <v>576</v>
      </c>
      <c r="AR1350" s="18">
        <f>AR1351</f>
        <v>0</v>
      </c>
      <c r="AS1350" s="11">
        <f t="shared" ref="AS1350:AV1351" si="4413">AS1351</f>
        <v>0</v>
      </c>
      <c r="AT1350" s="11">
        <f t="shared" si="4413"/>
        <v>0</v>
      </c>
      <c r="AU1350" s="11">
        <f t="shared" si="4413"/>
        <v>70</v>
      </c>
      <c r="AV1350" s="11">
        <f t="shared" si="4413"/>
        <v>0</v>
      </c>
      <c r="AW1350" s="18">
        <f>AW1351</f>
        <v>646</v>
      </c>
      <c r="AX1350" s="18">
        <f>AX1351</f>
        <v>0</v>
      </c>
      <c r="AY1350" s="75">
        <f t="shared" ref="AY1350:BB1351" si="4414">AY1351</f>
        <v>0</v>
      </c>
      <c r="AZ1350" s="75">
        <f t="shared" si="4414"/>
        <v>0</v>
      </c>
      <c r="BA1350" s="75">
        <f t="shared" si="4414"/>
        <v>0</v>
      </c>
      <c r="BB1350" s="75">
        <f t="shared" si="4414"/>
        <v>0</v>
      </c>
      <c r="BC1350" s="81">
        <f>BC1351</f>
        <v>646</v>
      </c>
      <c r="BD1350" s="81">
        <f>BD1351</f>
        <v>0</v>
      </c>
      <c r="BE1350" s="11">
        <f t="shared" ref="BE1350:BH1351" si="4415">BE1351</f>
        <v>0</v>
      </c>
      <c r="BF1350" s="11">
        <f t="shared" si="4415"/>
        <v>0</v>
      </c>
      <c r="BG1350" s="11">
        <f t="shared" si="4415"/>
        <v>0</v>
      </c>
      <c r="BH1350" s="11">
        <f t="shared" si="4415"/>
        <v>0</v>
      </c>
      <c r="BI1350" s="140">
        <f>BI1351</f>
        <v>646</v>
      </c>
      <c r="BJ1350" s="140">
        <f>BJ1351</f>
        <v>0</v>
      </c>
      <c r="BK1350" s="75">
        <f t="shared" ref="BK1350:BN1351" si="4416">BK1351</f>
        <v>0</v>
      </c>
      <c r="BL1350" s="75">
        <f t="shared" si="4416"/>
        <v>0</v>
      </c>
      <c r="BM1350" s="75">
        <f t="shared" si="4416"/>
        <v>0</v>
      </c>
      <c r="BN1350" s="75">
        <f t="shared" si="4416"/>
        <v>0</v>
      </c>
      <c r="BO1350" s="81">
        <f>BO1351</f>
        <v>646</v>
      </c>
      <c r="BP1350" s="81">
        <f>BP1351</f>
        <v>0</v>
      </c>
      <c r="BQ1350" s="11">
        <f t="shared" ref="BQ1350:BT1351" si="4417">BQ1351</f>
        <v>0</v>
      </c>
      <c r="BR1350" s="11">
        <f t="shared" si="4417"/>
        <v>0</v>
      </c>
      <c r="BS1350" s="11">
        <f t="shared" si="4417"/>
        <v>0</v>
      </c>
      <c r="BT1350" s="11">
        <f t="shared" si="4417"/>
        <v>0</v>
      </c>
      <c r="BU1350" s="18">
        <f>BU1351</f>
        <v>646</v>
      </c>
      <c r="BV1350" s="18">
        <f>BV1351</f>
        <v>0</v>
      </c>
      <c r="BW1350" s="75">
        <f t="shared" ref="BW1350:BZ1351" si="4418">BW1351</f>
        <v>0</v>
      </c>
      <c r="BX1350" s="75">
        <f t="shared" si="4418"/>
        <v>0</v>
      </c>
      <c r="BY1350" s="75">
        <f t="shared" si="4418"/>
        <v>0</v>
      </c>
      <c r="BZ1350" s="75">
        <f t="shared" si="4418"/>
        <v>0</v>
      </c>
      <c r="CA1350" s="81">
        <f>CA1351</f>
        <v>646</v>
      </c>
      <c r="CB1350" s="81">
        <f>CB1351</f>
        <v>0</v>
      </c>
      <c r="CC1350" s="75">
        <f t="shared" ref="CC1350:CF1351" si="4419">CC1351</f>
        <v>0</v>
      </c>
      <c r="CD1350" s="75">
        <f t="shared" si="4419"/>
        <v>0</v>
      </c>
      <c r="CE1350" s="75">
        <f t="shared" si="4419"/>
        <v>0</v>
      </c>
      <c r="CF1350" s="75">
        <f t="shared" si="4419"/>
        <v>0</v>
      </c>
      <c r="CG1350" s="81">
        <f>CG1351</f>
        <v>646</v>
      </c>
      <c r="CH1350" s="81">
        <f>CH1351</f>
        <v>0</v>
      </c>
      <c r="CI1350" s="11">
        <f t="shared" ref="CI1350:CL1351" si="4420">CI1351</f>
        <v>0</v>
      </c>
      <c r="CJ1350" s="11">
        <f t="shared" si="4420"/>
        <v>0</v>
      </c>
      <c r="CK1350" s="11">
        <f t="shared" si="4420"/>
        <v>0</v>
      </c>
      <c r="CL1350" s="11">
        <f t="shared" si="4420"/>
        <v>0</v>
      </c>
      <c r="CM1350" s="18">
        <f>CM1351</f>
        <v>646</v>
      </c>
      <c r="CN1350" s="18">
        <f>CN1351</f>
        <v>0</v>
      </c>
      <c r="CO1350" s="11">
        <f t="shared" ref="CO1350:CR1351" si="4421">CO1351</f>
        <v>0</v>
      </c>
      <c r="CP1350" s="11">
        <f t="shared" si="4421"/>
        <v>0</v>
      </c>
      <c r="CQ1350" s="11">
        <f t="shared" si="4421"/>
        <v>0</v>
      </c>
      <c r="CR1350" s="11">
        <f t="shared" si="4421"/>
        <v>0</v>
      </c>
      <c r="CS1350" s="18">
        <f>CS1351</f>
        <v>646</v>
      </c>
      <c r="CT1350" s="18">
        <f>CT1351</f>
        <v>0</v>
      </c>
    </row>
    <row r="1351" spans="1:98">
      <c r="A1351" s="63" t="s">
        <v>112</v>
      </c>
      <c r="B1351" s="22" t="s">
        <v>293</v>
      </c>
      <c r="C1351" s="22" t="s">
        <v>35</v>
      </c>
      <c r="D1351" s="22" t="s">
        <v>87</v>
      </c>
      <c r="E1351" s="22" t="s">
        <v>345</v>
      </c>
      <c r="F1351" s="22" t="s">
        <v>113</v>
      </c>
      <c r="G1351" s="18">
        <f>G1352</f>
        <v>576</v>
      </c>
      <c r="H1351" s="18">
        <f t="shared" si="4408"/>
        <v>0</v>
      </c>
      <c r="I1351" s="11">
        <f t="shared" si="4408"/>
        <v>0</v>
      </c>
      <c r="J1351" s="11">
        <f t="shared" si="4408"/>
        <v>0</v>
      </c>
      <c r="K1351" s="11">
        <f t="shared" si="4408"/>
        <v>0</v>
      </c>
      <c r="L1351" s="11">
        <f t="shared" si="4408"/>
        <v>0</v>
      </c>
      <c r="M1351" s="18">
        <f t="shared" si="4408"/>
        <v>576</v>
      </c>
      <c r="N1351" s="18">
        <f t="shared" si="4408"/>
        <v>0</v>
      </c>
      <c r="O1351" s="11">
        <f t="shared" si="4408"/>
        <v>0</v>
      </c>
      <c r="P1351" s="11">
        <f t="shared" si="4408"/>
        <v>0</v>
      </c>
      <c r="Q1351" s="11">
        <f t="shared" si="4408"/>
        <v>0</v>
      </c>
      <c r="R1351" s="11">
        <f t="shared" si="4408"/>
        <v>0</v>
      </c>
      <c r="S1351" s="18">
        <f>S1352</f>
        <v>576</v>
      </c>
      <c r="T1351" s="18">
        <f>T1352</f>
        <v>0</v>
      </c>
      <c r="U1351" s="11">
        <f t="shared" si="4409"/>
        <v>0</v>
      </c>
      <c r="V1351" s="11">
        <f t="shared" si="4409"/>
        <v>0</v>
      </c>
      <c r="W1351" s="11">
        <f t="shared" si="4409"/>
        <v>0</v>
      </c>
      <c r="X1351" s="11">
        <f t="shared" si="4409"/>
        <v>0</v>
      </c>
      <c r="Y1351" s="18">
        <f>Y1352</f>
        <v>576</v>
      </c>
      <c r="Z1351" s="18">
        <f>Z1352</f>
        <v>0</v>
      </c>
      <c r="AA1351" s="11">
        <f t="shared" si="4410"/>
        <v>0</v>
      </c>
      <c r="AB1351" s="11">
        <f t="shared" si="4410"/>
        <v>0</v>
      </c>
      <c r="AC1351" s="11">
        <f t="shared" si="4410"/>
        <v>0</v>
      </c>
      <c r="AD1351" s="11">
        <f t="shared" si="4410"/>
        <v>0</v>
      </c>
      <c r="AE1351" s="18">
        <f>AE1352</f>
        <v>576</v>
      </c>
      <c r="AF1351" s="18">
        <f>AF1352</f>
        <v>0</v>
      </c>
      <c r="AG1351" s="11">
        <f t="shared" si="4411"/>
        <v>0</v>
      </c>
      <c r="AH1351" s="11">
        <f t="shared" si="4411"/>
        <v>0</v>
      </c>
      <c r="AI1351" s="11">
        <f t="shared" si="4411"/>
        <v>0</v>
      </c>
      <c r="AJ1351" s="11">
        <f t="shared" si="4411"/>
        <v>0</v>
      </c>
      <c r="AK1351" s="81">
        <f>AK1352</f>
        <v>576</v>
      </c>
      <c r="AL1351" s="81">
        <f>AL1352</f>
        <v>0</v>
      </c>
      <c r="AM1351" s="11">
        <f t="shared" si="4412"/>
        <v>0</v>
      </c>
      <c r="AN1351" s="11">
        <f t="shared" si="4412"/>
        <v>0</v>
      </c>
      <c r="AO1351" s="11">
        <f t="shared" si="4412"/>
        <v>0</v>
      </c>
      <c r="AP1351" s="11">
        <f t="shared" si="4412"/>
        <v>0</v>
      </c>
      <c r="AQ1351" s="18">
        <f>AQ1352</f>
        <v>576</v>
      </c>
      <c r="AR1351" s="18">
        <f>AR1352</f>
        <v>0</v>
      </c>
      <c r="AS1351" s="11">
        <f t="shared" si="4413"/>
        <v>0</v>
      </c>
      <c r="AT1351" s="11">
        <f t="shared" si="4413"/>
        <v>0</v>
      </c>
      <c r="AU1351" s="11">
        <f t="shared" si="4413"/>
        <v>70</v>
      </c>
      <c r="AV1351" s="11">
        <f t="shared" si="4413"/>
        <v>0</v>
      </c>
      <c r="AW1351" s="18">
        <f>AW1352</f>
        <v>646</v>
      </c>
      <c r="AX1351" s="18">
        <f>AX1352</f>
        <v>0</v>
      </c>
      <c r="AY1351" s="75">
        <f t="shared" si="4414"/>
        <v>0</v>
      </c>
      <c r="AZ1351" s="75">
        <f t="shared" si="4414"/>
        <v>0</v>
      </c>
      <c r="BA1351" s="75">
        <f t="shared" si="4414"/>
        <v>0</v>
      </c>
      <c r="BB1351" s="75">
        <f t="shared" si="4414"/>
        <v>0</v>
      </c>
      <c r="BC1351" s="81">
        <f>BC1352</f>
        <v>646</v>
      </c>
      <c r="BD1351" s="81">
        <f>BD1352</f>
        <v>0</v>
      </c>
      <c r="BE1351" s="11">
        <f t="shared" si="4415"/>
        <v>0</v>
      </c>
      <c r="BF1351" s="11">
        <f t="shared" si="4415"/>
        <v>0</v>
      </c>
      <c r="BG1351" s="11">
        <f t="shared" si="4415"/>
        <v>0</v>
      </c>
      <c r="BH1351" s="11">
        <f t="shared" si="4415"/>
        <v>0</v>
      </c>
      <c r="BI1351" s="140">
        <f>BI1352</f>
        <v>646</v>
      </c>
      <c r="BJ1351" s="140">
        <f>BJ1352</f>
        <v>0</v>
      </c>
      <c r="BK1351" s="75">
        <f t="shared" si="4416"/>
        <v>0</v>
      </c>
      <c r="BL1351" s="75">
        <f t="shared" si="4416"/>
        <v>0</v>
      </c>
      <c r="BM1351" s="75">
        <f t="shared" si="4416"/>
        <v>0</v>
      </c>
      <c r="BN1351" s="75">
        <f t="shared" si="4416"/>
        <v>0</v>
      </c>
      <c r="BO1351" s="81">
        <f>BO1352</f>
        <v>646</v>
      </c>
      <c r="BP1351" s="81">
        <f>BP1352</f>
        <v>0</v>
      </c>
      <c r="BQ1351" s="11">
        <f t="shared" si="4417"/>
        <v>0</v>
      </c>
      <c r="BR1351" s="11">
        <f t="shared" si="4417"/>
        <v>0</v>
      </c>
      <c r="BS1351" s="11">
        <f t="shared" si="4417"/>
        <v>0</v>
      </c>
      <c r="BT1351" s="11">
        <f t="shared" si="4417"/>
        <v>0</v>
      </c>
      <c r="BU1351" s="18">
        <f>BU1352</f>
        <v>646</v>
      </c>
      <c r="BV1351" s="18">
        <f>BV1352</f>
        <v>0</v>
      </c>
      <c r="BW1351" s="75">
        <f t="shared" si="4418"/>
        <v>0</v>
      </c>
      <c r="BX1351" s="75">
        <f t="shared" si="4418"/>
        <v>0</v>
      </c>
      <c r="BY1351" s="75">
        <f t="shared" si="4418"/>
        <v>0</v>
      </c>
      <c r="BZ1351" s="75">
        <f t="shared" si="4418"/>
        <v>0</v>
      </c>
      <c r="CA1351" s="81">
        <f>CA1352</f>
        <v>646</v>
      </c>
      <c r="CB1351" s="81">
        <f>CB1352</f>
        <v>0</v>
      </c>
      <c r="CC1351" s="75">
        <f t="shared" si="4419"/>
        <v>0</v>
      </c>
      <c r="CD1351" s="75">
        <f t="shared" si="4419"/>
        <v>0</v>
      </c>
      <c r="CE1351" s="75">
        <f t="shared" si="4419"/>
        <v>0</v>
      </c>
      <c r="CF1351" s="75">
        <f t="shared" si="4419"/>
        <v>0</v>
      </c>
      <c r="CG1351" s="81">
        <f>CG1352</f>
        <v>646</v>
      </c>
      <c r="CH1351" s="81">
        <f>CH1352</f>
        <v>0</v>
      </c>
      <c r="CI1351" s="11">
        <f t="shared" si="4420"/>
        <v>0</v>
      </c>
      <c r="CJ1351" s="11">
        <f t="shared" si="4420"/>
        <v>0</v>
      </c>
      <c r="CK1351" s="11">
        <f t="shared" si="4420"/>
        <v>0</v>
      </c>
      <c r="CL1351" s="11">
        <f t="shared" si="4420"/>
        <v>0</v>
      </c>
      <c r="CM1351" s="18">
        <f>CM1352</f>
        <v>646</v>
      </c>
      <c r="CN1351" s="18">
        <f>CN1352</f>
        <v>0</v>
      </c>
      <c r="CO1351" s="11">
        <f t="shared" si="4421"/>
        <v>0</v>
      </c>
      <c r="CP1351" s="11">
        <f t="shared" si="4421"/>
        <v>0</v>
      </c>
      <c r="CQ1351" s="11">
        <f t="shared" si="4421"/>
        <v>0</v>
      </c>
      <c r="CR1351" s="11">
        <f t="shared" si="4421"/>
        <v>0</v>
      </c>
      <c r="CS1351" s="18">
        <f>CS1352</f>
        <v>646</v>
      </c>
      <c r="CT1351" s="18">
        <f>CT1352</f>
        <v>0</v>
      </c>
    </row>
    <row r="1352" spans="1:98">
      <c r="A1352" s="63" t="s">
        <v>309</v>
      </c>
      <c r="B1352" s="22" t="s">
        <v>293</v>
      </c>
      <c r="C1352" s="22" t="s">
        <v>35</v>
      </c>
      <c r="D1352" s="22" t="s">
        <v>87</v>
      </c>
      <c r="E1352" s="22" t="s">
        <v>345</v>
      </c>
      <c r="F1352" s="44" t="s">
        <v>310</v>
      </c>
      <c r="G1352" s="11">
        <v>576</v>
      </c>
      <c r="H1352" s="11"/>
      <c r="I1352" s="11"/>
      <c r="J1352" s="11"/>
      <c r="K1352" s="11"/>
      <c r="L1352" s="11"/>
      <c r="M1352" s="11">
        <f>G1352+I1352+J1352+K1352+L1352</f>
        <v>576</v>
      </c>
      <c r="N1352" s="11">
        <f>H1352+J1352</f>
        <v>0</v>
      </c>
      <c r="O1352" s="11"/>
      <c r="P1352" s="11"/>
      <c r="Q1352" s="11"/>
      <c r="R1352" s="11"/>
      <c r="S1352" s="11">
        <f>M1352+O1352+P1352+Q1352+R1352</f>
        <v>576</v>
      </c>
      <c r="T1352" s="11">
        <f>N1352+P1352</f>
        <v>0</v>
      </c>
      <c r="U1352" s="11"/>
      <c r="V1352" s="11"/>
      <c r="W1352" s="11"/>
      <c r="X1352" s="11"/>
      <c r="Y1352" s="11">
        <f>S1352+U1352+V1352+W1352+X1352</f>
        <v>576</v>
      </c>
      <c r="Z1352" s="11">
        <f>T1352+V1352</f>
        <v>0</v>
      </c>
      <c r="AA1352" s="11"/>
      <c r="AB1352" s="11"/>
      <c r="AC1352" s="11"/>
      <c r="AD1352" s="11"/>
      <c r="AE1352" s="11">
        <f>Y1352+AA1352+AB1352+AC1352+AD1352</f>
        <v>576</v>
      </c>
      <c r="AF1352" s="11">
        <f>Z1352+AB1352</f>
        <v>0</v>
      </c>
      <c r="AG1352" s="11"/>
      <c r="AH1352" s="11"/>
      <c r="AI1352" s="11"/>
      <c r="AJ1352" s="11"/>
      <c r="AK1352" s="75">
        <f>AE1352+AG1352+AH1352+AI1352+AJ1352</f>
        <v>576</v>
      </c>
      <c r="AL1352" s="75">
        <f>AF1352+AH1352</f>
        <v>0</v>
      </c>
      <c r="AM1352" s="11"/>
      <c r="AN1352" s="11"/>
      <c r="AO1352" s="11"/>
      <c r="AP1352" s="11"/>
      <c r="AQ1352" s="11">
        <f>AK1352+AM1352+AN1352+AO1352+AP1352</f>
        <v>576</v>
      </c>
      <c r="AR1352" s="11">
        <f>AL1352+AN1352</f>
        <v>0</v>
      </c>
      <c r="AS1352" s="11"/>
      <c r="AT1352" s="11"/>
      <c r="AU1352" s="11">
        <v>70</v>
      </c>
      <c r="AV1352" s="11"/>
      <c r="AW1352" s="11">
        <f>AQ1352+AS1352+AT1352+AU1352+AV1352</f>
        <v>646</v>
      </c>
      <c r="AX1352" s="11">
        <f>AR1352+AT1352</f>
        <v>0</v>
      </c>
      <c r="AY1352" s="75"/>
      <c r="AZ1352" s="75"/>
      <c r="BA1352" s="75"/>
      <c r="BB1352" s="75"/>
      <c r="BC1352" s="75">
        <f>AW1352+AY1352+AZ1352+BA1352+BB1352</f>
        <v>646</v>
      </c>
      <c r="BD1352" s="75">
        <f>AX1352+AZ1352</f>
        <v>0</v>
      </c>
      <c r="BE1352" s="11"/>
      <c r="BF1352" s="11"/>
      <c r="BG1352" s="11"/>
      <c r="BH1352" s="11"/>
      <c r="BI1352" s="138">
        <f>BC1352+BE1352+BF1352+BG1352+BH1352</f>
        <v>646</v>
      </c>
      <c r="BJ1352" s="138">
        <f>BD1352+BF1352</f>
        <v>0</v>
      </c>
      <c r="BK1352" s="75"/>
      <c r="BL1352" s="75"/>
      <c r="BM1352" s="75"/>
      <c r="BN1352" s="75"/>
      <c r="BO1352" s="75">
        <f>BI1352+BK1352+BL1352+BM1352+BN1352</f>
        <v>646</v>
      </c>
      <c r="BP1352" s="75">
        <f>BJ1352+BL1352</f>
        <v>0</v>
      </c>
      <c r="BQ1352" s="11"/>
      <c r="BR1352" s="11"/>
      <c r="BS1352" s="11"/>
      <c r="BT1352" s="11"/>
      <c r="BU1352" s="11">
        <f>BO1352+BQ1352+BR1352+BS1352+BT1352</f>
        <v>646</v>
      </c>
      <c r="BV1352" s="11">
        <f>BP1352+BR1352</f>
        <v>0</v>
      </c>
      <c r="BW1352" s="75"/>
      <c r="BX1352" s="75"/>
      <c r="BY1352" s="75"/>
      <c r="BZ1352" s="75"/>
      <c r="CA1352" s="75">
        <f>BU1352+BW1352+BX1352+BY1352+BZ1352</f>
        <v>646</v>
      </c>
      <c r="CB1352" s="75">
        <f>BV1352+BX1352</f>
        <v>0</v>
      </c>
      <c r="CC1352" s="75"/>
      <c r="CD1352" s="75"/>
      <c r="CE1352" s="75"/>
      <c r="CF1352" s="75"/>
      <c r="CG1352" s="75">
        <f>CA1352+CC1352+CD1352+CE1352+CF1352</f>
        <v>646</v>
      </c>
      <c r="CH1352" s="75">
        <f>CB1352+CD1352</f>
        <v>0</v>
      </c>
      <c r="CI1352" s="11"/>
      <c r="CJ1352" s="11"/>
      <c r="CK1352" s="11"/>
      <c r="CL1352" s="11"/>
      <c r="CM1352" s="11">
        <f>CG1352+CI1352+CJ1352+CK1352+CL1352</f>
        <v>646</v>
      </c>
      <c r="CN1352" s="11">
        <f>CH1352+CJ1352</f>
        <v>0</v>
      </c>
      <c r="CO1352" s="11"/>
      <c r="CP1352" s="11"/>
      <c r="CQ1352" s="11"/>
      <c r="CR1352" s="11"/>
      <c r="CS1352" s="11">
        <f>CM1352+CO1352+CP1352+CQ1352+CR1352</f>
        <v>646</v>
      </c>
      <c r="CT1352" s="11">
        <f>CN1352+CP1352</f>
        <v>0</v>
      </c>
    </row>
    <row r="1353" spans="1:98" ht="119.25" customHeight="1">
      <c r="A1353" s="52" t="s">
        <v>346</v>
      </c>
      <c r="B1353" s="22" t="s">
        <v>293</v>
      </c>
      <c r="C1353" s="22" t="s">
        <v>35</v>
      </c>
      <c r="D1353" s="22" t="s">
        <v>87</v>
      </c>
      <c r="E1353" s="22" t="s">
        <v>347</v>
      </c>
      <c r="F1353" s="22"/>
      <c r="G1353" s="18">
        <f>G1354</f>
        <v>12</v>
      </c>
      <c r="H1353" s="18">
        <f t="shared" ref="H1353:R1354" si="4422">H1354</f>
        <v>0</v>
      </c>
      <c r="I1353" s="11">
        <f t="shared" si="4422"/>
        <v>0</v>
      </c>
      <c r="J1353" s="11">
        <f t="shared" si="4422"/>
        <v>0</v>
      </c>
      <c r="K1353" s="11">
        <f t="shared" si="4422"/>
        <v>0</v>
      </c>
      <c r="L1353" s="11">
        <f t="shared" si="4422"/>
        <v>0</v>
      </c>
      <c r="M1353" s="18">
        <f t="shared" si="4422"/>
        <v>12</v>
      </c>
      <c r="N1353" s="18">
        <f t="shared" si="4422"/>
        <v>0</v>
      </c>
      <c r="O1353" s="11">
        <f t="shared" si="4422"/>
        <v>0</v>
      </c>
      <c r="P1353" s="11">
        <f t="shared" si="4422"/>
        <v>0</v>
      </c>
      <c r="Q1353" s="11">
        <f t="shared" si="4422"/>
        <v>0</v>
      </c>
      <c r="R1353" s="11">
        <f t="shared" si="4422"/>
        <v>0</v>
      </c>
      <c r="S1353" s="18">
        <f>S1354</f>
        <v>12</v>
      </c>
      <c r="T1353" s="18">
        <f>T1354</f>
        <v>0</v>
      </c>
      <c r="U1353" s="11">
        <f t="shared" ref="U1353:X1354" si="4423">U1354</f>
        <v>0</v>
      </c>
      <c r="V1353" s="11">
        <f t="shared" si="4423"/>
        <v>0</v>
      </c>
      <c r="W1353" s="11">
        <f t="shared" si="4423"/>
        <v>0</v>
      </c>
      <c r="X1353" s="11">
        <f t="shared" si="4423"/>
        <v>0</v>
      </c>
      <c r="Y1353" s="18">
        <f>Y1354</f>
        <v>12</v>
      </c>
      <c r="Z1353" s="18">
        <f>Z1354</f>
        <v>0</v>
      </c>
      <c r="AA1353" s="11">
        <f t="shared" ref="AA1353:AD1354" si="4424">AA1354</f>
        <v>0</v>
      </c>
      <c r="AB1353" s="11">
        <f t="shared" si="4424"/>
        <v>0</v>
      </c>
      <c r="AC1353" s="11">
        <f t="shared" si="4424"/>
        <v>0</v>
      </c>
      <c r="AD1353" s="11">
        <f t="shared" si="4424"/>
        <v>0</v>
      </c>
      <c r="AE1353" s="18">
        <f>AE1354</f>
        <v>12</v>
      </c>
      <c r="AF1353" s="18">
        <f>AF1354</f>
        <v>0</v>
      </c>
      <c r="AG1353" s="11">
        <f t="shared" ref="AG1353:AJ1354" si="4425">AG1354</f>
        <v>0</v>
      </c>
      <c r="AH1353" s="11">
        <f t="shared" si="4425"/>
        <v>0</v>
      </c>
      <c r="AI1353" s="11">
        <f t="shared" si="4425"/>
        <v>0</v>
      </c>
      <c r="AJ1353" s="11">
        <f t="shared" si="4425"/>
        <v>0</v>
      </c>
      <c r="AK1353" s="81">
        <f>AK1354</f>
        <v>12</v>
      </c>
      <c r="AL1353" s="81">
        <f>AL1354</f>
        <v>0</v>
      </c>
      <c r="AM1353" s="11">
        <f t="shared" ref="AM1353:AP1354" si="4426">AM1354</f>
        <v>0</v>
      </c>
      <c r="AN1353" s="11">
        <f t="shared" si="4426"/>
        <v>0</v>
      </c>
      <c r="AO1353" s="11">
        <f t="shared" si="4426"/>
        <v>0</v>
      </c>
      <c r="AP1353" s="11">
        <f t="shared" si="4426"/>
        <v>0</v>
      </c>
      <c r="AQ1353" s="18">
        <f>AQ1354</f>
        <v>12</v>
      </c>
      <c r="AR1353" s="18">
        <f>AR1354</f>
        <v>0</v>
      </c>
      <c r="AS1353" s="11">
        <f t="shared" ref="AS1353:AV1354" si="4427">AS1354</f>
        <v>0</v>
      </c>
      <c r="AT1353" s="11">
        <f t="shared" si="4427"/>
        <v>0</v>
      </c>
      <c r="AU1353" s="11">
        <f t="shared" si="4427"/>
        <v>0</v>
      </c>
      <c r="AV1353" s="11">
        <f t="shared" si="4427"/>
        <v>0</v>
      </c>
      <c r="AW1353" s="18">
        <f>AW1354</f>
        <v>12</v>
      </c>
      <c r="AX1353" s="18">
        <f>AX1354</f>
        <v>0</v>
      </c>
      <c r="AY1353" s="75">
        <f t="shared" ref="AY1353:BB1354" si="4428">AY1354</f>
        <v>0</v>
      </c>
      <c r="AZ1353" s="75">
        <f t="shared" si="4428"/>
        <v>0</v>
      </c>
      <c r="BA1353" s="75">
        <f t="shared" si="4428"/>
        <v>0</v>
      </c>
      <c r="BB1353" s="75">
        <f t="shared" si="4428"/>
        <v>0</v>
      </c>
      <c r="BC1353" s="81">
        <f>BC1354</f>
        <v>12</v>
      </c>
      <c r="BD1353" s="81">
        <f>BD1354</f>
        <v>0</v>
      </c>
      <c r="BE1353" s="11">
        <f t="shared" ref="BE1353:BH1354" si="4429">BE1354</f>
        <v>0</v>
      </c>
      <c r="BF1353" s="11">
        <f t="shared" si="4429"/>
        <v>0</v>
      </c>
      <c r="BG1353" s="11">
        <f t="shared" si="4429"/>
        <v>0</v>
      </c>
      <c r="BH1353" s="11">
        <f t="shared" si="4429"/>
        <v>0</v>
      </c>
      <c r="BI1353" s="140">
        <f>BI1354</f>
        <v>12</v>
      </c>
      <c r="BJ1353" s="140">
        <f>BJ1354</f>
        <v>0</v>
      </c>
      <c r="BK1353" s="75">
        <f t="shared" ref="BK1353:BN1354" si="4430">BK1354</f>
        <v>0</v>
      </c>
      <c r="BL1353" s="75">
        <f t="shared" si="4430"/>
        <v>0</v>
      </c>
      <c r="BM1353" s="75">
        <f t="shared" si="4430"/>
        <v>0</v>
      </c>
      <c r="BN1353" s="75">
        <f t="shared" si="4430"/>
        <v>0</v>
      </c>
      <c r="BO1353" s="81">
        <f>BO1354</f>
        <v>12</v>
      </c>
      <c r="BP1353" s="81">
        <f>BP1354</f>
        <v>0</v>
      </c>
      <c r="BQ1353" s="11">
        <f t="shared" ref="BQ1353:BT1354" si="4431">BQ1354</f>
        <v>0</v>
      </c>
      <c r="BR1353" s="11">
        <f t="shared" si="4431"/>
        <v>0</v>
      </c>
      <c r="BS1353" s="11">
        <f t="shared" si="4431"/>
        <v>0</v>
      </c>
      <c r="BT1353" s="11">
        <f t="shared" si="4431"/>
        <v>0</v>
      </c>
      <c r="BU1353" s="18">
        <f>BU1354</f>
        <v>12</v>
      </c>
      <c r="BV1353" s="18">
        <f>BV1354</f>
        <v>0</v>
      </c>
      <c r="BW1353" s="75">
        <f t="shared" ref="BW1353:BZ1354" si="4432">BW1354</f>
        <v>0</v>
      </c>
      <c r="BX1353" s="75">
        <f t="shared" si="4432"/>
        <v>0</v>
      </c>
      <c r="BY1353" s="75">
        <f t="shared" si="4432"/>
        <v>0</v>
      </c>
      <c r="BZ1353" s="75">
        <f t="shared" si="4432"/>
        <v>0</v>
      </c>
      <c r="CA1353" s="81">
        <f>CA1354</f>
        <v>12</v>
      </c>
      <c r="CB1353" s="81">
        <f>CB1354</f>
        <v>0</v>
      </c>
      <c r="CC1353" s="75">
        <f t="shared" ref="CC1353:CF1354" si="4433">CC1354</f>
        <v>0</v>
      </c>
      <c r="CD1353" s="75">
        <f t="shared" si="4433"/>
        <v>0</v>
      </c>
      <c r="CE1353" s="75">
        <f t="shared" si="4433"/>
        <v>0</v>
      </c>
      <c r="CF1353" s="75">
        <f t="shared" si="4433"/>
        <v>0</v>
      </c>
      <c r="CG1353" s="81">
        <f>CG1354</f>
        <v>12</v>
      </c>
      <c r="CH1353" s="81">
        <f>CH1354</f>
        <v>0</v>
      </c>
      <c r="CI1353" s="11">
        <f t="shared" ref="CI1353:CL1354" si="4434">CI1354</f>
        <v>0</v>
      </c>
      <c r="CJ1353" s="11">
        <f t="shared" si="4434"/>
        <v>0</v>
      </c>
      <c r="CK1353" s="11">
        <f t="shared" si="4434"/>
        <v>0</v>
      </c>
      <c r="CL1353" s="11">
        <f t="shared" si="4434"/>
        <v>0</v>
      </c>
      <c r="CM1353" s="18">
        <f>CM1354</f>
        <v>12</v>
      </c>
      <c r="CN1353" s="18">
        <f>CN1354</f>
        <v>0</v>
      </c>
      <c r="CO1353" s="11">
        <f t="shared" ref="CO1353:CR1354" si="4435">CO1354</f>
        <v>0</v>
      </c>
      <c r="CP1353" s="11">
        <f t="shared" si="4435"/>
        <v>0</v>
      </c>
      <c r="CQ1353" s="11">
        <f t="shared" si="4435"/>
        <v>0</v>
      </c>
      <c r="CR1353" s="11">
        <f t="shared" si="4435"/>
        <v>0</v>
      </c>
      <c r="CS1353" s="18">
        <f>CS1354</f>
        <v>12</v>
      </c>
      <c r="CT1353" s="18">
        <f>CT1354</f>
        <v>0</v>
      </c>
    </row>
    <row r="1354" spans="1:98">
      <c r="A1354" s="63" t="s">
        <v>112</v>
      </c>
      <c r="B1354" s="22" t="s">
        <v>293</v>
      </c>
      <c r="C1354" s="22" t="s">
        <v>35</v>
      </c>
      <c r="D1354" s="22" t="s">
        <v>87</v>
      </c>
      <c r="E1354" s="22" t="s">
        <v>347</v>
      </c>
      <c r="F1354" s="22" t="s">
        <v>113</v>
      </c>
      <c r="G1354" s="18">
        <f>G1355</f>
        <v>12</v>
      </c>
      <c r="H1354" s="18">
        <f t="shared" si="4422"/>
        <v>0</v>
      </c>
      <c r="I1354" s="11">
        <f t="shared" si="4422"/>
        <v>0</v>
      </c>
      <c r="J1354" s="11">
        <f t="shared" si="4422"/>
        <v>0</v>
      </c>
      <c r="K1354" s="11">
        <f t="shared" si="4422"/>
        <v>0</v>
      </c>
      <c r="L1354" s="11">
        <f t="shared" si="4422"/>
        <v>0</v>
      </c>
      <c r="M1354" s="18">
        <f t="shared" si="4422"/>
        <v>12</v>
      </c>
      <c r="N1354" s="18">
        <f t="shared" si="4422"/>
        <v>0</v>
      </c>
      <c r="O1354" s="11">
        <f t="shared" si="4422"/>
        <v>0</v>
      </c>
      <c r="P1354" s="11">
        <f t="shared" si="4422"/>
        <v>0</v>
      </c>
      <c r="Q1354" s="11">
        <f t="shared" si="4422"/>
        <v>0</v>
      </c>
      <c r="R1354" s="11">
        <f t="shared" si="4422"/>
        <v>0</v>
      </c>
      <c r="S1354" s="18">
        <f>S1355</f>
        <v>12</v>
      </c>
      <c r="T1354" s="18">
        <f>T1355</f>
        <v>0</v>
      </c>
      <c r="U1354" s="11">
        <f t="shared" si="4423"/>
        <v>0</v>
      </c>
      <c r="V1354" s="11">
        <f t="shared" si="4423"/>
        <v>0</v>
      </c>
      <c r="W1354" s="11">
        <f t="shared" si="4423"/>
        <v>0</v>
      </c>
      <c r="X1354" s="11">
        <f t="shared" si="4423"/>
        <v>0</v>
      </c>
      <c r="Y1354" s="18">
        <f>Y1355</f>
        <v>12</v>
      </c>
      <c r="Z1354" s="18">
        <f>Z1355</f>
        <v>0</v>
      </c>
      <c r="AA1354" s="11">
        <f t="shared" si="4424"/>
        <v>0</v>
      </c>
      <c r="AB1354" s="11">
        <f t="shared" si="4424"/>
        <v>0</v>
      </c>
      <c r="AC1354" s="11">
        <f t="shared" si="4424"/>
        <v>0</v>
      </c>
      <c r="AD1354" s="11">
        <f t="shared" si="4424"/>
        <v>0</v>
      </c>
      <c r="AE1354" s="18">
        <f>AE1355</f>
        <v>12</v>
      </c>
      <c r="AF1354" s="18">
        <f>AF1355</f>
        <v>0</v>
      </c>
      <c r="AG1354" s="11">
        <f t="shared" si="4425"/>
        <v>0</v>
      </c>
      <c r="AH1354" s="11">
        <f t="shared" si="4425"/>
        <v>0</v>
      </c>
      <c r="AI1354" s="11">
        <f t="shared" si="4425"/>
        <v>0</v>
      </c>
      <c r="AJ1354" s="11">
        <f t="shared" si="4425"/>
        <v>0</v>
      </c>
      <c r="AK1354" s="81">
        <f>AK1355</f>
        <v>12</v>
      </c>
      <c r="AL1354" s="81">
        <f>AL1355</f>
        <v>0</v>
      </c>
      <c r="AM1354" s="11">
        <f t="shared" si="4426"/>
        <v>0</v>
      </c>
      <c r="AN1354" s="11">
        <f t="shared" si="4426"/>
        <v>0</v>
      </c>
      <c r="AO1354" s="11">
        <f t="shared" si="4426"/>
        <v>0</v>
      </c>
      <c r="AP1354" s="11">
        <f t="shared" si="4426"/>
        <v>0</v>
      </c>
      <c r="AQ1354" s="18">
        <f>AQ1355</f>
        <v>12</v>
      </c>
      <c r="AR1354" s="18">
        <f>AR1355</f>
        <v>0</v>
      </c>
      <c r="AS1354" s="11">
        <f t="shared" si="4427"/>
        <v>0</v>
      </c>
      <c r="AT1354" s="11">
        <f t="shared" si="4427"/>
        <v>0</v>
      </c>
      <c r="AU1354" s="11">
        <f t="shared" si="4427"/>
        <v>0</v>
      </c>
      <c r="AV1354" s="11">
        <f t="shared" si="4427"/>
        <v>0</v>
      </c>
      <c r="AW1354" s="18">
        <f>AW1355</f>
        <v>12</v>
      </c>
      <c r="AX1354" s="18">
        <f>AX1355</f>
        <v>0</v>
      </c>
      <c r="AY1354" s="75">
        <f t="shared" si="4428"/>
        <v>0</v>
      </c>
      <c r="AZ1354" s="75">
        <f t="shared" si="4428"/>
        <v>0</v>
      </c>
      <c r="BA1354" s="75">
        <f t="shared" si="4428"/>
        <v>0</v>
      </c>
      <c r="BB1354" s="75">
        <f t="shared" si="4428"/>
        <v>0</v>
      </c>
      <c r="BC1354" s="81">
        <f>BC1355</f>
        <v>12</v>
      </c>
      <c r="BD1354" s="81">
        <f>BD1355</f>
        <v>0</v>
      </c>
      <c r="BE1354" s="11">
        <f t="shared" si="4429"/>
        <v>0</v>
      </c>
      <c r="BF1354" s="11">
        <f t="shared" si="4429"/>
        <v>0</v>
      </c>
      <c r="BG1354" s="11">
        <f t="shared" si="4429"/>
        <v>0</v>
      </c>
      <c r="BH1354" s="11">
        <f t="shared" si="4429"/>
        <v>0</v>
      </c>
      <c r="BI1354" s="140">
        <f>BI1355</f>
        <v>12</v>
      </c>
      <c r="BJ1354" s="140">
        <f>BJ1355</f>
        <v>0</v>
      </c>
      <c r="BK1354" s="75">
        <f t="shared" si="4430"/>
        <v>0</v>
      </c>
      <c r="BL1354" s="75">
        <f t="shared" si="4430"/>
        <v>0</v>
      </c>
      <c r="BM1354" s="75">
        <f t="shared" si="4430"/>
        <v>0</v>
      </c>
      <c r="BN1354" s="75">
        <f t="shared" si="4430"/>
        <v>0</v>
      </c>
      <c r="BO1354" s="81">
        <f>BO1355</f>
        <v>12</v>
      </c>
      <c r="BP1354" s="81">
        <f>BP1355</f>
        <v>0</v>
      </c>
      <c r="BQ1354" s="11">
        <f t="shared" si="4431"/>
        <v>0</v>
      </c>
      <c r="BR1354" s="11">
        <f t="shared" si="4431"/>
        <v>0</v>
      </c>
      <c r="BS1354" s="11">
        <f t="shared" si="4431"/>
        <v>0</v>
      </c>
      <c r="BT1354" s="11">
        <f t="shared" si="4431"/>
        <v>0</v>
      </c>
      <c r="BU1354" s="18">
        <f>BU1355</f>
        <v>12</v>
      </c>
      <c r="BV1354" s="18">
        <f>BV1355</f>
        <v>0</v>
      </c>
      <c r="BW1354" s="75">
        <f t="shared" si="4432"/>
        <v>0</v>
      </c>
      <c r="BX1354" s="75">
        <f t="shared" si="4432"/>
        <v>0</v>
      </c>
      <c r="BY1354" s="75">
        <f t="shared" si="4432"/>
        <v>0</v>
      </c>
      <c r="BZ1354" s="75">
        <f t="shared" si="4432"/>
        <v>0</v>
      </c>
      <c r="CA1354" s="81">
        <f>CA1355</f>
        <v>12</v>
      </c>
      <c r="CB1354" s="81">
        <f>CB1355</f>
        <v>0</v>
      </c>
      <c r="CC1354" s="75">
        <f t="shared" si="4433"/>
        <v>0</v>
      </c>
      <c r="CD1354" s="75">
        <f t="shared" si="4433"/>
        <v>0</v>
      </c>
      <c r="CE1354" s="75">
        <f t="shared" si="4433"/>
        <v>0</v>
      </c>
      <c r="CF1354" s="75">
        <f t="shared" si="4433"/>
        <v>0</v>
      </c>
      <c r="CG1354" s="81">
        <f>CG1355</f>
        <v>12</v>
      </c>
      <c r="CH1354" s="81">
        <f>CH1355</f>
        <v>0</v>
      </c>
      <c r="CI1354" s="11">
        <f t="shared" si="4434"/>
        <v>0</v>
      </c>
      <c r="CJ1354" s="11">
        <f t="shared" si="4434"/>
        <v>0</v>
      </c>
      <c r="CK1354" s="11">
        <f t="shared" si="4434"/>
        <v>0</v>
      </c>
      <c r="CL1354" s="11">
        <f t="shared" si="4434"/>
        <v>0</v>
      </c>
      <c r="CM1354" s="18">
        <f>CM1355</f>
        <v>12</v>
      </c>
      <c r="CN1354" s="18">
        <f>CN1355</f>
        <v>0</v>
      </c>
      <c r="CO1354" s="11">
        <f t="shared" si="4435"/>
        <v>0</v>
      </c>
      <c r="CP1354" s="11">
        <f t="shared" si="4435"/>
        <v>0</v>
      </c>
      <c r="CQ1354" s="11">
        <f t="shared" si="4435"/>
        <v>0</v>
      </c>
      <c r="CR1354" s="11">
        <f t="shared" si="4435"/>
        <v>0</v>
      </c>
      <c r="CS1354" s="18">
        <f>CS1355</f>
        <v>12</v>
      </c>
      <c r="CT1354" s="18">
        <f>CT1355</f>
        <v>0</v>
      </c>
    </row>
    <row r="1355" spans="1:98">
      <c r="A1355" s="63" t="s">
        <v>309</v>
      </c>
      <c r="B1355" s="22" t="s">
        <v>293</v>
      </c>
      <c r="C1355" s="22" t="s">
        <v>35</v>
      </c>
      <c r="D1355" s="22" t="s">
        <v>87</v>
      </c>
      <c r="E1355" s="22" t="s">
        <v>347</v>
      </c>
      <c r="F1355" s="44" t="s">
        <v>310</v>
      </c>
      <c r="G1355" s="11">
        <v>12</v>
      </c>
      <c r="H1355" s="11"/>
      <c r="I1355" s="11"/>
      <c r="J1355" s="11"/>
      <c r="K1355" s="11"/>
      <c r="L1355" s="11"/>
      <c r="M1355" s="11">
        <f>G1355+I1355+J1355+K1355+L1355</f>
        <v>12</v>
      </c>
      <c r="N1355" s="11">
        <f>H1355+J1355</f>
        <v>0</v>
      </c>
      <c r="O1355" s="11"/>
      <c r="P1355" s="11"/>
      <c r="Q1355" s="11"/>
      <c r="R1355" s="11"/>
      <c r="S1355" s="11">
        <f>M1355+O1355+P1355+Q1355+R1355</f>
        <v>12</v>
      </c>
      <c r="T1355" s="11">
        <f>N1355+P1355</f>
        <v>0</v>
      </c>
      <c r="U1355" s="11"/>
      <c r="V1355" s="11"/>
      <c r="W1355" s="11"/>
      <c r="X1355" s="11"/>
      <c r="Y1355" s="11">
        <f>S1355+U1355+V1355+W1355+X1355</f>
        <v>12</v>
      </c>
      <c r="Z1355" s="11">
        <f>T1355+V1355</f>
        <v>0</v>
      </c>
      <c r="AA1355" s="11"/>
      <c r="AB1355" s="11"/>
      <c r="AC1355" s="11"/>
      <c r="AD1355" s="11"/>
      <c r="AE1355" s="11">
        <f>Y1355+AA1355+AB1355+AC1355+AD1355</f>
        <v>12</v>
      </c>
      <c r="AF1355" s="11">
        <f>Z1355+AB1355</f>
        <v>0</v>
      </c>
      <c r="AG1355" s="11"/>
      <c r="AH1355" s="11"/>
      <c r="AI1355" s="11"/>
      <c r="AJ1355" s="11"/>
      <c r="AK1355" s="75">
        <f>AE1355+AG1355+AH1355+AI1355+AJ1355</f>
        <v>12</v>
      </c>
      <c r="AL1355" s="75">
        <f>AF1355+AH1355</f>
        <v>0</v>
      </c>
      <c r="AM1355" s="11"/>
      <c r="AN1355" s="11"/>
      <c r="AO1355" s="11"/>
      <c r="AP1355" s="11"/>
      <c r="AQ1355" s="11">
        <f>AK1355+AM1355+AN1355+AO1355+AP1355</f>
        <v>12</v>
      </c>
      <c r="AR1355" s="11">
        <f>AL1355+AN1355</f>
        <v>0</v>
      </c>
      <c r="AS1355" s="11"/>
      <c r="AT1355" s="11"/>
      <c r="AU1355" s="11"/>
      <c r="AV1355" s="11"/>
      <c r="AW1355" s="11">
        <f>AQ1355+AS1355+AT1355+AU1355+AV1355</f>
        <v>12</v>
      </c>
      <c r="AX1355" s="11">
        <f>AR1355+AT1355</f>
        <v>0</v>
      </c>
      <c r="AY1355" s="75"/>
      <c r="AZ1355" s="75"/>
      <c r="BA1355" s="75"/>
      <c r="BB1355" s="75"/>
      <c r="BC1355" s="75">
        <f>AW1355+AY1355+AZ1355+BA1355+BB1355</f>
        <v>12</v>
      </c>
      <c r="BD1355" s="75">
        <f>AX1355+AZ1355</f>
        <v>0</v>
      </c>
      <c r="BE1355" s="11"/>
      <c r="BF1355" s="11"/>
      <c r="BG1355" s="11"/>
      <c r="BH1355" s="11"/>
      <c r="BI1355" s="138">
        <f>BC1355+BE1355+BF1355+BG1355+BH1355</f>
        <v>12</v>
      </c>
      <c r="BJ1355" s="138">
        <f>BD1355+BF1355</f>
        <v>0</v>
      </c>
      <c r="BK1355" s="75"/>
      <c r="BL1355" s="75"/>
      <c r="BM1355" s="75"/>
      <c r="BN1355" s="75"/>
      <c r="BO1355" s="75">
        <f>BI1355+BK1355+BL1355+BM1355+BN1355</f>
        <v>12</v>
      </c>
      <c r="BP1355" s="75">
        <f>BJ1355+BL1355</f>
        <v>0</v>
      </c>
      <c r="BQ1355" s="11"/>
      <c r="BR1355" s="11"/>
      <c r="BS1355" s="11"/>
      <c r="BT1355" s="11"/>
      <c r="BU1355" s="11">
        <f>BO1355+BQ1355+BR1355+BS1355+BT1355</f>
        <v>12</v>
      </c>
      <c r="BV1355" s="11">
        <f>BP1355+BR1355</f>
        <v>0</v>
      </c>
      <c r="BW1355" s="75"/>
      <c r="BX1355" s="75"/>
      <c r="BY1355" s="75"/>
      <c r="BZ1355" s="75"/>
      <c r="CA1355" s="75">
        <f>BU1355+BW1355+BX1355+BY1355+BZ1355</f>
        <v>12</v>
      </c>
      <c r="CB1355" s="75">
        <f>BV1355+BX1355</f>
        <v>0</v>
      </c>
      <c r="CC1355" s="75"/>
      <c r="CD1355" s="75"/>
      <c r="CE1355" s="75"/>
      <c r="CF1355" s="75"/>
      <c r="CG1355" s="75">
        <f>CA1355+CC1355+CD1355+CE1355+CF1355</f>
        <v>12</v>
      </c>
      <c r="CH1355" s="75">
        <f>CB1355+CD1355</f>
        <v>0</v>
      </c>
      <c r="CI1355" s="11"/>
      <c r="CJ1355" s="11"/>
      <c r="CK1355" s="11"/>
      <c r="CL1355" s="11"/>
      <c r="CM1355" s="11">
        <f>CG1355+CI1355+CJ1355+CK1355+CL1355</f>
        <v>12</v>
      </c>
      <c r="CN1355" s="11">
        <f>CH1355+CJ1355</f>
        <v>0</v>
      </c>
      <c r="CO1355" s="11"/>
      <c r="CP1355" s="11"/>
      <c r="CQ1355" s="11"/>
      <c r="CR1355" s="11"/>
      <c r="CS1355" s="11">
        <f>CM1355+CO1355+CP1355+CQ1355+CR1355</f>
        <v>12</v>
      </c>
      <c r="CT1355" s="11">
        <f>CN1355+CP1355</f>
        <v>0</v>
      </c>
    </row>
    <row r="1356" spans="1:98" ht="206.25" customHeight="1">
      <c r="A1356" s="62" t="s">
        <v>348</v>
      </c>
      <c r="B1356" s="22" t="s">
        <v>293</v>
      </c>
      <c r="C1356" s="22" t="s">
        <v>35</v>
      </c>
      <c r="D1356" s="22" t="s">
        <v>87</v>
      </c>
      <c r="E1356" s="22" t="s">
        <v>349</v>
      </c>
      <c r="F1356" s="22"/>
      <c r="G1356" s="49">
        <f>G1357</f>
        <v>9</v>
      </c>
      <c r="H1356" s="49">
        <f t="shared" ref="H1356:R1357" si="4436">H1357</f>
        <v>0</v>
      </c>
      <c r="I1356" s="11">
        <f t="shared" si="4436"/>
        <v>0</v>
      </c>
      <c r="J1356" s="11">
        <f t="shared" si="4436"/>
        <v>0</v>
      </c>
      <c r="K1356" s="11">
        <f t="shared" si="4436"/>
        <v>0</v>
      </c>
      <c r="L1356" s="11">
        <f t="shared" si="4436"/>
        <v>0</v>
      </c>
      <c r="M1356" s="49">
        <f t="shared" si="4436"/>
        <v>9</v>
      </c>
      <c r="N1356" s="49">
        <f t="shared" si="4436"/>
        <v>0</v>
      </c>
      <c r="O1356" s="11">
        <f t="shared" si="4436"/>
        <v>0</v>
      </c>
      <c r="P1356" s="11">
        <f t="shared" si="4436"/>
        <v>0</v>
      </c>
      <c r="Q1356" s="11">
        <f t="shared" si="4436"/>
        <v>0</v>
      </c>
      <c r="R1356" s="11">
        <f t="shared" si="4436"/>
        <v>0</v>
      </c>
      <c r="S1356" s="49">
        <f>S1357</f>
        <v>9</v>
      </c>
      <c r="T1356" s="49">
        <f>T1357</f>
        <v>0</v>
      </c>
      <c r="U1356" s="11">
        <f t="shared" ref="U1356:X1357" si="4437">U1357</f>
        <v>0</v>
      </c>
      <c r="V1356" s="11">
        <f t="shared" si="4437"/>
        <v>0</v>
      </c>
      <c r="W1356" s="11">
        <f t="shared" si="4437"/>
        <v>0</v>
      </c>
      <c r="X1356" s="11">
        <f t="shared" si="4437"/>
        <v>0</v>
      </c>
      <c r="Y1356" s="49">
        <f>Y1357</f>
        <v>9</v>
      </c>
      <c r="Z1356" s="49">
        <f>Z1357</f>
        <v>0</v>
      </c>
      <c r="AA1356" s="11">
        <f t="shared" ref="AA1356:AD1357" si="4438">AA1357</f>
        <v>0</v>
      </c>
      <c r="AB1356" s="11">
        <f t="shared" si="4438"/>
        <v>0</v>
      </c>
      <c r="AC1356" s="11">
        <f t="shared" si="4438"/>
        <v>0</v>
      </c>
      <c r="AD1356" s="11">
        <f t="shared" si="4438"/>
        <v>0</v>
      </c>
      <c r="AE1356" s="49">
        <f>AE1357</f>
        <v>9</v>
      </c>
      <c r="AF1356" s="49">
        <f>AF1357</f>
        <v>0</v>
      </c>
      <c r="AG1356" s="11">
        <f t="shared" ref="AG1356:AJ1357" si="4439">AG1357</f>
        <v>0</v>
      </c>
      <c r="AH1356" s="11">
        <f t="shared" si="4439"/>
        <v>0</v>
      </c>
      <c r="AI1356" s="11">
        <f t="shared" si="4439"/>
        <v>0</v>
      </c>
      <c r="AJ1356" s="11">
        <f t="shared" si="4439"/>
        <v>0</v>
      </c>
      <c r="AK1356" s="90">
        <f>AK1357</f>
        <v>9</v>
      </c>
      <c r="AL1356" s="90">
        <f>AL1357</f>
        <v>0</v>
      </c>
      <c r="AM1356" s="11">
        <f t="shared" ref="AM1356:AP1357" si="4440">AM1357</f>
        <v>0</v>
      </c>
      <c r="AN1356" s="11">
        <f t="shared" si="4440"/>
        <v>0</v>
      </c>
      <c r="AO1356" s="11">
        <f t="shared" si="4440"/>
        <v>0</v>
      </c>
      <c r="AP1356" s="11">
        <f t="shared" si="4440"/>
        <v>0</v>
      </c>
      <c r="AQ1356" s="49">
        <f>AQ1357</f>
        <v>9</v>
      </c>
      <c r="AR1356" s="49">
        <f>AR1357</f>
        <v>0</v>
      </c>
      <c r="AS1356" s="11">
        <f t="shared" ref="AS1356:AV1357" si="4441">AS1357</f>
        <v>0</v>
      </c>
      <c r="AT1356" s="11">
        <f t="shared" si="4441"/>
        <v>0</v>
      </c>
      <c r="AU1356" s="11">
        <f t="shared" si="4441"/>
        <v>0</v>
      </c>
      <c r="AV1356" s="11">
        <f t="shared" si="4441"/>
        <v>0</v>
      </c>
      <c r="AW1356" s="49">
        <f>AW1357</f>
        <v>9</v>
      </c>
      <c r="AX1356" s="49">
        <f>AX1357</f>
        <v>0</v>
      </c>
      <c r="AY1356" s="75">
        <f t="shared" ref="AY1356:BB1357" si="4442">AY1357</f>
        <v>0</v>
      </c>
      <c r="AZ1356" s="75">
        <f t="shared" si="4442"/>
        <v>0</v>
      </c>
      <c r="BA1356" s="75">
        <f t="shared" si="4442"/>
        <v>0</v>
      </c>
      <c r="BB1356" s="75">
        <f t="shared" si="4442"/>
        <v>0</v>
      </c>
      <c r="BC1356" s="90">
        <f>BC1357</f>
        <v>9</v>
      </c>
      <c r="BD1356" s="90">
        <f>BD1357</f>
        <v>0</v>
      </c>
      <c r="BE1356" s="11">
        <f t="shared" ref="BE1356:BH1357" si="4443">BE1357</f>
        <v>0</v>
      </c>
      <c r="BF1356" s="11">
        <f t="shared" si="4443"/>
        <v>0</v>
      </c>
      <c r="BG1356" s="11">
        <f t="shared" si="4443"/>
        <v>0</v>
      </c>
      <c r="BH1356" s="11">
        <f t="shared" si="4443"/>
        <v>0</v>
      </c>
      <c r="BI1356" s="149">
        <f>BI1357</f>
        <v>9</v>
      </c>
      <c r="BJ1356" s="149">
        <f>BJ1357</f>
        <v>0</v>
      </c>
      <c r="BK1356" s="75">
        <f t="shared" ref="BK1356:BN1357" si="4444">BK1357</f>
        <v>0</v>
      </c>
      <c r="BL1356" s="75">
        <f t="shared" si="4444"/>
        <v>0</v>
      </c>
      <c r="BM1356" s="75">
        <f t="shared" si="4444"/>
        <v>0</v>
      </c>
      <c r="BN1356" s="75">
        <f t="shared" si="4444"/>
        <v>0</v>
      </c>
      <c r="BO1356" s="90">
        <f>BO1357</f>
        <v>9</v>
      </c>
      <c r="BP1356" s="90">
        <f>BP1357</f>
        <v>0</v>
      </c>
      <c r="BQ1356" s="11">
        <f t="shared" ref="BQ1356:BT1357" si="4445">BQ1357</f>
        <v>0</v>
      </c>
      <c r="BR1356" s="11">
        <f t="shared" si="4445"/>
        <v>0</v>
      </c>
      <c r="BS1356" s="11">
        <f t="shared" si="4445"/>
        <v>0</v>
      </c>
      <c r="BT1356" s="11">
        <f t="shared" si="4445"/>
        <v>0</v>
      </c>
      <c r="BU1356" s="49">
        <f>BU1357</f>
        <v>9</v>
      </c>
      <c r="BV1356" s="49">
        <f>BV1357</f>
        <v>0</v>
      </c>
      <c r="BW1356" s="75">
        <f t="shared" ref="BW1356:BZ1357" si="4446">BW1357</f>
        <v>0</v>
      </c>
      <c r="BX1356" s="75">
        <f t="shared" si="4446"/>
        <v>0</v>
      </c>
      <c r="BY1356" s="75">
        <f t="shared" si="4446"/>
        <v>0</v>
      </c>
      <c r="BZ1356" s="75">
        <f t="shared" si="4446"/>
        <v>0</v>
      </c>
      <c r="CA1356" s="90">
        <f>CA1357</f>
        <v>9</v>
      </c>
      <c r="CB1356" s="90">
        <f>CB1357</f>
        <v>0</v>
      </c>
      <c r="CC1356" s="75">
        <f t="shared" ref="CC1356:CF1357" si="4447">CC1357</f>
        <v>0</v>
      </c>
      <c r="CD1356" s="75">
        <f t="shared" si="4447"/>
        <v>0</v>
      </c>
      <c r="CE1356" s="75">
        <f t="shared" si="4447"/>
        <v>0</v>
      </c>
      <c r="CF1356" s="75">
        <f t="shared" si="4447"/>
        <v>0</v>
      </c>
      <c r="CG1356" s="90">
        <f>CG1357</f>
        <v>9</v>
      </c>
      <c r="CH1356" s="90">
        <f>CH1357</f>
        <v>0</v>
      </c>
      <c r="CI1356" s="11">
        <f t="shared" ref="CI1356:CL1357" si="4448">CI1357</f>
        <v>0</v>
      </c>
      <c r="CJ1356" s="11">
        <f t="shared" si="4448"/>
        <v>0</v>
      </c>
      <c r="CK1356" s="11">
        <f t="shared" si="4448"/>
        <v>0</v>
      </c>
      <c r="CL1356" s="11">
        <f t="shared" si="4448"/>
        <v>0</v>
      </c>
      <c r="CM1356" s="49">
        <f>CM1357</f>
        <v>9</v>
      </c>
      <c r="CN1356" s="49">
        <f>CN1357</f>
        <v>0</v>
      </c>
      <c r="CO1356" s="11">
        <f t="shared" ref="CO1356:CR1357" si="4449">CO1357</f>
        <v>0</v>
      </c>
      <c r="CP1356" s="11">
        <f t="shared" si="4449"/>
        <v>0</v>
      </c>
      <c r="CQ1356" s="11">
        <f t="shared" si="4449"/>
        <v>0</v>
      </c>
      <c r="CR1356" s="11">
        <f t="shared" si="4449"/>
        <v>0</v>
      </c>
      <c r="CS1356" s="49">
        <f>CS1357</f>
        <v>9</v>
      </c>
      <c r="CT1356" s="49">
        <f>CT1357</f>
        <v>0</v>
      </c>
    </row>
    <row r="1357" spans="1:98">
      <c r="A1357" s="71" t="s">
        <v>112</v>
      </c>
      <c r="B1357" s="22" t="s">
        <v>293</v>
      </c>
      <c r="C1357" s="22" t="s">
        <v>35</v>
      </c>
      <c r="D1357" s="22" t="s">
        <v>87</v>
      </c>
      <c r="E1357" s="22" t="s">
        <v>349</v>
      </c>
      <c r="F1357" s="22" t="s">
        <v>113</v>
      </c>
      <c r="G1357" s="49">
        <f>G1358</f>
        <v>9</v>
      </c>
      <c r="H1357" s="49">
        <f t="shared" si="4436"/>
        <v>0</v>
      </c>
      <c r="I1357" s="11">
        <f t="shared" si="4436"/>
        <v>0</v>
      </c>
      <c r="J1357" s="11">
        <f t="shared" si="4436"/>
        <v>0</v>
      </c>
      <c r="K1357" s="11">
        <f t="shared" si="4436"/>
        <v>0</v>
      </c>
      <c r="L1357" s="11">
        <f t="shared" si="4436"/>
        <v>0</v>
      </c>
      <c r="M1357" s="49">
        <f t="shared" si="4436"/>
        <v>9</v>
      </c>
      <c r="N1357" s="49">
        <f t="shared" si="4436"/>
        <v>0</v>
      </c>
      <c r="O1357" s="11">
        <f t="shared" si="4436"/>
        <v>0</v>
      </c>
      <c r="P1357" s="11">
        <f t="shared" si="4436"/>
        <v>0</v>
      </c>
      <c r="Q1357" s="11">
        <f t="shared" si="4436"/>
        <v>0</v>
      </c>
      <c r="R1357" s="11">
        <f t="shared" si="4436"/>
        <v>0</v>
      </c>
      <c r="S1357" s="49">
        <f>S1358</f>
        <v>9</v>
      </c>
      <c r="T1357" s="49">
        <f>T1358</f>
        <v>0</v>
      </c>
      <c r="U1357" s="11">
        <f t="shared" si="4437"/>
        <v>0</v>
      </c>
      <c r="V1357" s="11">
        <f t="shared" si="4437"/>
        <v>0</v>
      </c>
      <c r="W1357" s="11">
        <f t="shared" si="4437"/>
        <v>0</v>
      </c>
      <c r="X1357" s="11">
        <f t="shared" si="4437"/>
        <v>0</v>
      </c>
      <c r="Y1357" s="49">
        <f>Y1358</f>
        <v>9</v>
      </c>
      <c r="Z1357" s="49">
        <f>Z1358</f>
        <v>0</v>
      </c>
      <c r="AA1357" s="11">
        <f t="shared" si="4438"/>
        <v>0</v>
      </c>
      <c r="AB1357" s="11">
        <f t="shared" si="4438"/>
        <v>0</v>
      </c>
      <c r="AC1357" s="11">
        <f t="shared" si="4438"/>
        <v>0</v>
      </c>
      <c r="AD1357" s="11">
        <f t="shared" si="4438"/>
        <v>0</v>
      </c>
      <c r="AE1357" s="49">
        <f>AE1358</f>
        <v>9</v>
      </c>
      <c r="AF1357" s="49">
        <f>AF1358</f>
        <v>0</v>
      </c>
      <c r="AG1357" s="11">
        <f t="shared" si="4439"/>
        <v>0</v>
      </c>
      <c r="AH1357" s="11">
        <f t="shared" si="4439"/>
        <v>0</v>
      </c>
      <c r="AI1357" s="11">
        <f t="shared" si="4439"/>
        <v>0</v>
      </c>
      <c r="AJ1357" s="11">
        <f t="shared" si="4439"/>
        <v>0</v>
      </c>
      <c r="AK1357" s="90">
        <f>AK1358</f>
        <v>9</v>
      </c>
      <c r="AL1357" s="90">
        <f>AL1358</f>
        <v>0</v>
      </c>
      <c r="AM1357" s="11">
        <f t="shared" si="4440"/>
        <v>0</v>
      </c>
      <c r="AN1357" s="11">
        <f t="shared" si="4440"/>
        <v>0</v>
      </c>
      <c r="AO1357" s="11">
        <f t="shared" si="4440"/>
        <v>0</v>
      </c>
      <c r="AP1357" s="11">
        <f t="shared" si="4440"/>
        <v>0</v>
      </c>
      <c r="AQ1357" s="49">
        <f>AQ1358</f>
        <v>9</v>
      </c>
      <c r="AR1357" s="49">
        <f>AR1358</f>
        <v>0</v>
      </c>
      <c r="AS1357" s="11">
        <f t="shared" si="4441"/>
        <v>0</v>
      </c>
      <c r="AT1357" s="11">
        <f t="shared" si="4441"/>
        <v>0</v>
      </c>
      <c r="AU1357" s="11">
        <f t="shared" si="4441"/>
        <v>0</v>
      </c>
      <c r="AV1357" s="11">
        <f t="shared" si="4441"/>
        <v>0</v>
      </c>
      <c r="AW1357" s="49">
        <f>AW1358</f>
        <v>9</v>
      </c>
      <c r="AX1357" s="49">
        <f>AX1358</f>
        <v>0</v>
      </c>
      <c r="AY1357" s="75">
        <f t="shared" si="4442"/>
        <v>0</v>
      </c>
      <c r="AZ1357" s="75">
        <f t="shared" si="4442"/>
        <v>0</v>
      </c>
      <c r="BA1357" s="75">
        <f t="shared" si="4442"/>
        <v>0</v>
      </c>
      <c r="BB1357" s="75">
        <f t="shared" si="4442"/>
        <v>0</v>
      </c>
      <c r="BC1357" s="90">
        <f>BC1358</f>
        <v>9</v>
      </c>
      <c r="BD1357" s="90">
        <f>BD1358</f>
        <v>0</v>
      </c>
      <c r="BE1357" s="11">
        <f t="shared" si="4443"/>
        <v>0</v>
      </c>
      <c r="BF1357" s="11">
        <f t="shared" si="4443"/>
        <v>0</v>
      </c>
      <c r="BG1357" s="11">
        <f t="shared" si="4443"/>
        <v>0</v>
      </c>
      <c r="BH1357" s="11">
        <f t="shared" si="4443"/>
        <v>0</v>
      </c>
      <c r="BI1357" s="149">
        <f>BI1358</f>
        <v>9</v>
      </c>
      <c r="BJ1357" s="149">
        <f>BJ1358</f>
        <v>0</v>
      </c>
      <c r="BK1357" s="75">
        <f t="shared" si="4444"/>
        <v>0</v>
      </c>
      <c r="BL1357" s="75">
        <f t="shared" si="4444"/>
        <v>0</v>
      </c>
      <c r="BM1357" s="75">
        <f t="shared" si="4444"/>
        <v>0</v>
      </c>
      <c r="BN1357" s="75">
        <f t="shared" si="4444"/>
        <v>0</v>
      </c>
      <c r="BO1357" s="90">
        <f>BO1358</f>
        <v>9</v>
      </c>
      <c r="BP1357" s="90">
        <f>BP1358</f>
        <v>0</v>
      </c>
      <c r="BQ1357" s="11">
        <f t="shared" si="4445"/>
        <v>0</v>
      </c>
      <c r="BR1357" s="11">
        <f t="shared" si="4445"/>
        <v>0</v>
      </c>
      <c r="BS1357" s="11">
        <f t="shared" si="4445"/>
        <v>0</v>
      </c>
      <c r="BT1357" s="11">
        <f t="shared" si="4445"/>
        <v>0</v>
      </c>
      <c r="BU1357" s="49">
        <f>BU1358</f>
        <v>9</v>
      </c>
      <c r="BV1357" s="49">
        <f>BV1358</f>
        <v>0</v>
      </c>
      <c r="BW1357" s="75">
        <f t="shared" si="4446"/>
        <v>0</v>
      </c>
      <c r="BX1357" s="75">
        <f t="shared" si="4446"/>
        <v>0</v>
      </c>
      <c r="BY1357" s="75">
        <f t="shared" si="4446"/>
        <v>0</v>
      </c>
      <c r="BZ1357" s="75">
        <f t="shared" si="4446"/>
        <v>0</v>
      </c>
      <c r="CA1357" s="90">
        <f>CA1358</f>
        <v>9</v>
      </c>
      <c r="CB1357" s="90">
        <f>CB1358</f>
        <v>0</v>
      </c>
      <c r="CC1357" s="75">
        <f t="shared" si="4447"/>
        <v>0</v>
      </c>
      <c r="CD1357" s="75">
        <f t="shared" si="4447"/>
        <v>0</v>
      </c>
      <c r="CE1357" s="75">
        <f t="shared" si="4447"/>
        <v>0</v>
      </c>
      <c r="CF1357" s="75">
        <f t="shared" si="4447"/>
        <v>0</v>
      </c>
      <c r="CG1357" s="90">
        <f>CG1358</f>
        <v>9</v>
      </c>
      <c r="CH1357" s="90">
        <f>CH1358</f>
        <v>0</v>
      </c>
      <c r="CI1357" s="11">
        <f t="shared" si="4448"/>
        <v>0</v>
      </c>
      <c r="CJ1357" s="11">
        <f t="shared" si="4448"/>
        <v>0</v>
      </c>
      <c r="CK1357" s="11">
        <f t="shared" si="4448"/>
        <v>0</v>
      </c>
      <c r="CL1357" s="11">
        <f t="shared" si="4448"/>
        <v>0</v>
      </c>
      <c r="CM1357" s="49">
        <f>CM1358</f>
        <v>9</v>
      </c>
      <c r="CN1357" s="49">
        <f>CN1358</f>
        <v>0</v>
      </c>
      <c r="CO1357" s="11">
        <f t="shared" si="4449"/>
        <v>0</v>
      </c>
      <c r="CP1357" s="11">
        <f t="shared" si="4449"/>
        <v>0</v>
      </c>
      <c r="CQ1357" s="11">
        <f t="shared" si="4449"/>
        <v>0</v>
      </c>
      <c r="CR1357" s="11">
        <f t="shared" si="4449"/>
        <v>0</v>
      </c>
      <c r="CS1357" s="49">
        <f>CS1358</f>
        <v>9</v>
      </c>
      <c r="CT1357" s="49">
        <f>CT1358</f>
        <v>0</v>
      </c>
    </row>
    <row r="1358" spans="1:98">
      <c r="A1358" s="71" t="s">
        <v>309</v>
      </c>
      <c r="B1358" s="22" t="s">
        <v>293</v>
      </c>
      <c r="C1358" s="22" t="s">
        <v>35</v>
      </c>
      <c r="D1358" s="22" t="s">
        <v>87</v>
      </c>
      <c r="E1358" s="22" t="s">
        <v>349</v>
      </c>
      <c r="F1358" s="44" t="s">
        <v>310</v>
      </c>
      <c r="G1358" s="49">
        <v>9</v>
      </c>
      <c r="H1358" s="11"/>
      <c r="I1358" s="11"/>
      <c r="J1358" s="11"/>
      <c r="K1358" s="11"/>
      <c r="L1358" s="11"/>
      <c r="M1358" s="11">
        <f>G1358+I1358+J1358+K1358+L1358</f>
        <v>9</v>
      </c>
      <c r="N1358" s="11">
        <f>H1358+J1358</f>
        <v>0</v>
      </c>
      <c r="O1358" s="11"/>
      <c r="P1358" s="11"/>
      <c r="Q1358" s="11"/>
      <c r="R1358" s="11"/>
      <c r="S1358" s="11">
        <f>M1358+O1358+P1358+Q1358+R1358</f>
        <v>9</v>
      </c>
      <c r="T1358" s="11">
        <f>N1358+P1358</f>
        <v>0</v>
      </c>
      <c r="U1358" s="11"/>
      <c r="V1358" s="11"/>
      <c r="W1358" s="11"/>
      <c r="X1358" s="11"/>
      <c r="Y1358" s="11">
        <f>S1358+U1358+V1358+W1358+X1358</f>
        <v>9</v>
      </c>
      <c r="Z1358" s="11">
        <f>T1358+V1358</f>
        <v>0</v>
      </c>
      <c r="AA1358" s="11"/>
      <c r="AB1358" s="11"/>
      <c r="AC1358" s="11"/>
      <c r="AD1358" s="11"/>
      <c r="AE1358" s="11">
        <f>Y1358+AA1358+AB1358+AC1358+AD1358</f>
        <v>9</v>
      </c>
      <c r="AF1358" s="11">
        <f>Z1358+AB1358</f>
        <v>0</v>
      </c>
      <c r="AG1358" s="11"/>
      <c r="AH1358" s="11"/>
      <c r="AI1358" s="11"/>
      <c r="AJ1358" s="11"/>
      <c r="AK1358" s="75">
        <f>AE1358+AG1358+AH1358+AI1358+AJ1358</f>
        <v>9</v>
      </c>
      <c r="AL1358" s="75">
        <f>AF1358+AH1358</f>
        <v>0</v>
      </c>
      <c r="AM1358" s="11"/>
      <c r="AN1358" s="11"/>
      <c r="AO1358" s="11"/>
      <c r="AP1358" s="11"/>
      <c r="AQ1358" s="11">
        <f>AK1358+AM1358+AN1358+AO1358+AP1358</f>
        <v>9</v>
      </c>
      <c r="AR1358" s="11">
        <f>AL1358+AN1358</f>
        <v>0</v>
      </c>
      <c r="AS1358" s="11"/>
      <c r="AT1358" s="11"/>
      <c r="AU1358" s="11"/>
      <c r="AV1358" s="11"/>
      <c r="AW1358" s="11">
        <f>AQ1358+AS1358+AT1358+AU1358+AV1358</f>
        <v>9</v>
      </c>
      <c r="AX1358" s="11">
        <f>AR1358+AT1358</f>
        <v>0</v>
      </c>
      <c r="AY1358" s="75"/>
      <c r="AZ1358" s="75"/>
      <c r="BA1358" s="75"/>
      <c r="BB1358" s="75"/>
      <c r="BC1358" s="75">
        <f>AW1358+AY1358+AZ1358+BA1358+BB1358</f>
        <v>9</v>
      </c>
      <c r="BD1358" s="75">
        <f>AX1358+AZ1358</f>
        <v>0</v>
      </c>
      <c r="BE1358" s="11"/>
      <c r="BF1358" s="11"/>
      <c r="BG1358" s="11"/>
      <c r="BH1358" s="11"/>
      <c r="BI1358" s="138">
        <f>BC1358+BE1358+BF1358+BG1358+BH1358</f>
        <v>9</v>
      </c>
      <c r="BJ1358" s="138">
        <f>BD1358+BF1358</f>
        <v>0</v>
      </c>
      <c r="BK1358" s="75"/>
      <c r="BL1358" s="75"/>
      <c r="BM1358" s="75"/>
      <c r="BN1358" s="75"/>
      <c r="BO1358" s="75">
        <f>BI1358+BK1358+BL1358+BM1358+BN1358</f>
        <v>9</v>
      </c>
      <c r="BP1358" s="75">
        <f>BJ1358+BL1358</f>
        <v>0</v>
      </c>
      <c r="BQ1358" s="11"/>
      <c r="BR1358" s="11"/>
      <c r="BS1358" s="11"/>
      <c r="BT1358" s="11"/>
      <c r="BU1358" s="11">
        <f>BO1358+BQ1358+BR1358+BS1358+BT1358</f>
        <v>9</v>
      </c>
      <c r="BV1358" s="11">
        <f>BP1358+BR1358</f>
        <v>0</v>
      </c>
      <c r="BW1358" s="75"/>
      <c r="BX1358" s="75"/>
      <c r="BY1358" s="75"/>
      <c r="BZ1358" s="75"/>
      <c r="CA1358" s="75">
        <f>BU1358+BW1358+BX1358+BY1358+BZ1358</f>
        <v>9</v>
      </c>
      <c r="CB1358" s="75">
        <f>BV1358+BX1358</f>
        <v>0</v>
      </c>
      <c r="CC1358" s="75"/>
      <c r="CD1358" s="75"/>
      <c r="CE1358" s="75"/>
      <c r="CF1358" s="75"/>
      <c r="CG1358" s="75">
        <f>CA1358+CC1358+CD1358+CE1358+CF1358</f>
        <v>9</v>
      </c>
      <c r="CH1358" s="75">
        <f>CB1358+CD1358</f>
        <v>0</v>
      </c>
      <c r="CI1358" s="11"/>
      <c r="CJ1358" s="11"/>
      <c r="CK1358" s="11"/>
      <c r="CL1358" s="11"/>
      <c r="CM1358" s="11">
        <f>CG1358+CI1358+CJ1358+CK1358+CL1358</f>
        <v>9</v>
      </c>
      <c r="CN1358" s="11">
        <f>CH1358+CJ1358</f>
        <v>0</v>
      </c>
      <c r="CO1358" s="11"/>
      <c r="CP1358" s="11"/>
      <c r="CQ1358" s="11"/>
      <c r="CR1358" s="11"/>
      <c r="CS1358" s="11">
        <f>CM1358+CO1358+CP1358+CQ1358+CR1358</f>
        <v>9</v>
      </c>
      <c r="CT1358" s="11">
        <f>CN1358+CP1358</f>
        <v>0</v>
      </c>
    </row>
    <row r="1359" spans="1:98" ht="33">
      <c r="A1359" s="52" t="s">
        <v>350</v>
      </c>
      <c r="B1359" s="22" t="s">
        <v>293</v>
      </c>
      <c r="C1359" s="22" t="s">
        <v>35</v>
      </c>
      <c r="D1359" s="22" t="s">
        <v>87</v>
      </c>
      <c r="E1359" s="22" t="s">
        <v>351</v>
      </c>
      <c r="F1359" s="22"/>
      <c r="G1359" s="18">
        <f>G1360</f>
        <v>120</v>
      </c>
      <c r="H1359" s="18">
        <f t="shared" ref="H1359:R1360" si="4450">H1360</f>
        <v>0</v>
      </c>
      <c r="I1359" s="11">
        <f t="shared" si="4450"/>
        <v>0</v>
      </c>
      <c r="J1359" s="11">
        <f t="shared" si="4450"/>
        <v>0</v>
      </c>
      <c r="K1359" s="11">
        <f t="shared" si="4450"/>
        <v>0</v>
      </c>
      <c r="L1359" s="11">
        <f t="shared" si="4450"/>
        <v>0</v>
      </c>
      <c r="M1359" s="18">
        <f t="shared" si="4450"/>
        <v>120</v>
      </c>
      <c r="N1359" s="18">
        <f t="shared" si="4450"/>
        <v>0</v>
      </c>
      <c r="O1359" s="11">
        <f t="shared" si="4450"/>
        <v>0</v>
      </c>
      <c r="P1359" s="11">
        <f t="shared" si="4450"/>
        <v>0</v>
      </c>
      <c r="Q1359" s="11">
        <f t="shared" si="4450"/>
        <v>0</v>
      </c>
      <c r="R1359" s="11">
        <f t="shared" si="4450"/>
        <v>0</v>
      </c>
      <c r="S1359" s="18">
        <f>S1360</f>
        <v>120</v>
      </c>
      <c r="T1359" s="18">
        <f>T1360</f>
        <v>0</v>
      </c>
      <c r="U1359" s="11">
        <f t="shared" ref="U1359:X1360" si="4451">U1360</f>
        <v>0</v>
      </c>
      <c r="V1359" s="11">
        <f t="shared" si="4451"/>
        <v>0</v>
      </c>
      <c r="W1359" s="11">
        <f t="shared" si="4451"/>
        <v>0</v>
      </c>
      <c r="X1359" s="11">
        <f t="shared" si="4451"/>
        <v>0</v>
      </c>
      <c r="Y1359" s="18">
        <f>Y1360</f>
        <v>120</v>
      </c>
      <c r="Z1359" s="18">
        <f>Z1360</f>
        <v>0</v>
      </c>
      <c r="AA1359" s="11">
        <f t="shared" ref="AA1359:AD1360" si="4452">AA1360</f>
        <v>0</v>
      </c>
      <c r="AB1359" s="11">
        <f t="shared" si="4452"/>
        <v>0</v>
      </c>
      <c r="AC1359" s="11">
        <f t="shared" si="4452"/>
        <v>0</v>
      </c>
      <c r="AD1359" s="11">
        <f t="shared" si="4452"/>
        <v>0</v>
      </c>
      <c r="AE1359" s="18">
        <f>AE1360</f>
        <v>120</v>
      </c>
      <c r="AF1359" s="18">
        <f>AF1360</f>
        <v>0</v>
      </c>
      <c r="AG1359" s="11">
        <f t="shared" ref="AG1359:AJ1360" si="4453">AG1360</f>
        <v>0</v>
      </c>
      <c r="AH1359" s="11">
        <f t="shared" si="4453"/>
        <v>0</v>
      </c>
      <c r="AI1359" s="11">
        <f t="shared" si="4453"/>
        <v>0</v>
      </c>
      <c r="AJ1359" s="11">
        <f t="shared" si="4453"/>
        <v>0</v>
      </c>
      <c r="AK1359" s="81">
        <f>AK1360</f>
        <v>120</v>
      </c>
      <c r="AL1359" s="81">
        <f>AL1360</f>
        <v>0</v>
      </c>
      <c r="AM1359" s="11">
        <f t="shared" ref="AM1359:AP1360" si="4454">AM1360</f>
        <v>0</v>
      </c>
      <c r="AN1359" s="11">
        <f t="shared" si="4454"/>
        <v>0</v>
      </c>
      <c r="AO1359" s="11">
        <f t="shared" si="4454"/>
        <v>0</v>
      </c>
      <c r="AP1359" s="11">
        <f t="shared" si="4454"/>
        <v>0</v>
      </c>
      <c r="AQ1359" s="18">
        <f>AQ1360</f>
        <v>120</v>
      </c>
      <c r="AR1359" s="18">
        <f>AR1360</f>
        <v>0</v>
      </c>
      <c r="AS1359" s="11">
        <f t="shared" ref="AS1359:AV1360" si="4455">AS1360</f>
        <v>-70</v>
      </c>
      <c r="AT1359" s="11">
        <f t="shared" si="4455"/>
        <v>0</v>
      </c>
      <c r="AU1359" s="11">
        <f t="shared" si="4455"/>
        <v>0</v>
      </c>
      <c r="AV1359" s="11">
        <f t="shared" si="4455"/>
        <v>0</v>
      </c>
      <c r="AW1359" s="18">
        <f>AW1360</f>
        <v>50</v>
      </c>
      <c r="AX1359" s="18">
        <f>AX1360</f>
        <v>0</v>
      </c>
      <c r="AY1359" s="75">
        <f t="shared" ref="AY1359:BB1360" si="4456">AY1360</f>
        <v>0</v>
      </c>
      <c r="AZ1359" s="75">
        <f t="shared" si="4456"/>
        <v>0</v>
      </c>
      <c r="BA1359" s="75">
        <f t="shared" si="4456"/>
        <v>0</v>
      </c>
      <c r="BB1359" s="75">
        <f t="shared" si="4456"/>
        <v>0</v>
      </c>
      <c r="BC1359" s="81">
        <f>BC1360</f>
        <v>50</v>
      </c>
      <c r="BD1359" s="81">
        <f>BD1360</f>
        <v>0</v>
      </c>
      <c r="BE1359" s="11">
        <f t="shared" ref="BE1359:BH1360" si="4457">BE1360</f>
        <v>0</v>
      </c>
      <c r="BF1359" s="11">
        <f t="shared" si="4457"/>
        <v>0</v>
      </c>
      <c r="BG1359" s="11">
        <f t="shared" si="4457"/>
        <v>0</v>
      </c>
      <c r="BH1359" s="11">
        <f t="shared" si="4457"/>
        <v>0</v>
      </c>
      <c r="BI1359" s="140">
        <f>BI1360</f>
        <v>50</v>
      </c>
      <c r="BJ1359" s="140">
        <f>BJ1360</f>
        <v>0</v>
      </c>
      <c r="BK1359" s="75">
        <f t="shared" ref="BK1359:BN1360" si="4458">BK1360</f>
        <v>0</v>
      </c>
      <c r="BL1359" s="75">
        <f t="shared" si="4458"/>
        <v>0</v>
      </c>
      <c r="BM1359" s="75">
        <f t="shared" si="4458"/>
        <v>0</v>
      </c>
      <c r="BN1359" s="75">
        <f t="shared" si="4458"/>
        <v>0</v>
      </c>
      <c r="BO1359" s="81">
        <f>BO1360</f>
        <v>50</v>
      </c>
      <c r="BP1359" s="81">
        <f>BP1360</f>
        <v>0</v>
      </c>
      <c r="BQ1359" s="11">
        <f t="shared" ref="BQ1359:BT1360" si="4459">BQ1360</f>
        <v>0</v>
      </c>
      <c r="BR1359" s="11">
        <f t="shared" si="4459"/>
        <v>0</v>
      </c>
      <c r="BS1359" s="11">
        <f t="shared" si="4459"/>
        <v>0</v>
      </c>
      <c r="BT1359" s="11">
        <f t="shared" si="4459"/>
        <v>0</v>
      </c>
      <c r="BU1359" s="18">
        <f>BU1360</f>
        <v>50</v>
      </c>
      <c r="BV1359" s="18">
        <f>BV1360</f>
        <v>0</v>
      </c>
      <c r="BW1359" s="75">
        <f t="shared" ref="BW1359:BZ1360" si="4460">BW1360</f>
        <v>0</v>
      </c>
      <c r="BX1359" s="75">
        <f t="shared" si="4460"/>
        <v>0</v>
      </c>
      <c r="BY1359" s="75">
        <f t="shared" si="4460"/>
        <v>0</v>
      </c>
      <c r="BZ1359" s="75">
        <f t="shared" si="4460"/>
        <v>0</v>
      </c>
      <c r="CA1359" s="81">
        <f>CA1360</f>
        <v>50</v>
      </c>
      <c r="CB1359" s="81">
        <f>CB1360</f>
        <v>0</v>
      </c>
      <c r="CC1359" s="75">
        <f t="shared" ref="CC1359:CF1360" si="4461">CC1360</f>
        <v>0</v>
      </c>
      <c r="CD1359" s="75">
        <f t="shared" si="4461"/>
        <v>0</v>
      </c>
      <c r="CE1359" s="75">
        <f t="shared" si="4461"/>
        <v>0</v>
      </c>
      <c r="CF1359" s="75">
        <f t="shared" si="4461"/>
        <v>0</v>
      </c>
      <c r="CG1359" s="81">
        <f>CG1360</f>
        <v>50</v>
      </c>
      <c r="CH1359" s="81">
        <f>CH1360</f>
        <v>0</v>
      </c>
      <c r="CI1359" s="11">
        <f t="shared" ref="CI1359:CL1360" si="4462">CI1360</f>
        <v>0</v>
      </c>
      <c r="CJ1359" s="11">
        <f t="shared" si="4462"/>
        <v>0</v>
      </c>
      <c r="CK1359" s="11">
        <f t="shared" si="4462"/>
        <v>0</v>
      </c>
      <c r="CL1359" s="11">
        <f t="shared" si="4462"/>
        <v>0</v>
      </c>
      <c r="CM1359" s="18">
        <f>CM1360</f>
        <v>50</v>
      </c>
      <c r="CN1359" s="18">
        <f>CN1360</f>
        <v>0</v>
      </c>
      <c r="CO1359" s="11">
        <f t="shared" ref="CO1359:CR1360" si="4463">CO1360</f>
        <v>0</v>
      </c>
      <c r="CP1359" s="11">
        <f t="shared" si="4463"/>
        <v>0</v>
      </c>
      <c r="CQ1359" s="11">
        <f t="shared" si="4463"/>
        <v>0</v>
      </c>
      <c r="CR1359" s="11">
        <f t="shared" si="4463"/>
        <v>0</v>
      </c>
      <c r="CS1359" s="18">
        <f>CS1360</f>
        <v>50</v>
      </c>
      <c r="CT1359" s="18">
        <f>CT1360</f>
        <v>0</v>
      </c>
    </row>
    <row r="1360" spans="1:98">
      <c r="A1360" s="63" t="s">
        <v>112</v>
      </c>
      <c r="B1360" s="22" t="s">
        <v>293</v>
      </c>
      <c r="C1360" s="22" t="s">
        <v>35</v>
      </c>
      <c r="D1360" s="22" t="s">
        <v>87</v>
      </c>
      <c r="E1360" s="22" t="s">
        <v>351</v>
      </c>
      <c r="F1360" s="22" t="s">
        <v>113</v>
      </c>
      <c r="G1360" s="18">
        <f>G1361</f>
        <v>120</v>
      </c>
      <c r="H1360" s="18">
        <f t="shared" si="4450"/>
        <v>0</v>
      </c>
      <c r="I1360" s="11">
        <f t="shared" si="4450"/>
        <v>0</v>
      </c>
      <c r="J1360" s="11">
        <f t="shared" si="4450"/>
        <v>0</v>
      </c>
      <c r="K1360" s="11">
        <f t="shared" si="4450"/>
        <v>0</v>
      </c>
      <c r="L1360" s="11">
        <f t="shared" si="4450"/>
        <v>0</v>
      </c>
      <c r="M1360" s="18">
        <f t="shared" si="4450"/>
        <v>120</v>
      </c>
      <c r="N1360" s="18">
        <f t="shared" si="4450"/>
        <v>0</v>
      </c>
      <c r="O1360" s="11">
        <f t="shared" si="4450"/>
        <v>0</v>
      </c>
      <c r="P1360" s="11">
        <f t="shared" si="4450"/>
        <v>0</v>
      </c>
      <c r="Q1360" s="11">
        <f t="shared" si="4450"/>
        <v>0</v>
      </c>
      <c r="R1360" s="11">
        <f t="shared" si="4450"/>
        <v>0</v>
      </c>
      <c r="S1360" s="18">
        <f>S1361</f>
        <v>120</v>
      </c>
      <c r="T1360" s="18">
        <f>T1361</f>
        <v>0</v>
      </c>
      <c r="U1360" s="11">
        <f t="shared" si="4451"/>
        <v>0</v>
      </c>
      <c r="V1360" s="11">
        <f t="shared" si="4451"/>
        <v>0</v>
      </c>
      <c r="W1360" s="11">
        <f t="shared" si="4451"/>
        <v>0</v>
      </c>
      <c r="X1360" s="11">
        <f t="shared" si="4451"/>
        <v>0</v>
      </c>
      <c r="Y1360" s="18">
        <f>Y1361</f>
        <v>120</v>
      </c>
      <c r="Z1360" s="18">
        <f>Z1361</f>
        <v>0</v>
      </c>
      <c r="AA1360" s="11">
        <f t="shared" si="4452"/>
        <v>0</v>
      </c>
      <c r="AB1360" s="11">
        <f t="shared" si="4452"/>
        <v>0</v>
      </c>
      <c r="AC1360" s="11">
        <f t="shared" si="4452"/>
        <v>0</v>
      </c>
      <c r="AD1360" s="11">
        <f t="shared" si="4452"/>
        <v>0</v>
      </c>
      <c r="AE1360" s="18">
        <f>AE1361</f>
        <v>120</v>
      </c>
      <c r="AF1360" s="18">
        <f>AF1361</f>
        <v>0</v>
      </c>
      <c r="AG1360" s="11">
        <f t="shared" si="4453"/>
        <v>0</v>
      </c>
      <c r="AH1360" s="11">
        <f t="shared" si="4453"/>
        <v>0</v>
      </c>
      <c r="AI1360" s="11">
        <f t="shared" si="4453"/>
        <v>0</v>
      </c>
      <c r="AJ1360" s="11">
        <f t="shared" si="4453"/>
        <v>0</v>
      </c>
      <c r="AK1360" s="81">
        <f>AK1361</f>
        <v>120</v>
      </c>
      <c r="AL1360" s="81">
        <f>AL1361</f>
        <v>0</v>
      </c>
      <c r="AM1360" s="11">
        <f t="shared" si="4454"/>
        <v>0</v>
      </c>
      <c r="AN1360" s="11">
        <f t="shared" si="4454"/>
        <v>0</v>
      </c>
      <c r="AO1360" s="11">
        <f t="shared" si="4454"/>
        <v>0</v>
      </c>
      <c r="AP1360" s="11">
        <f t="shared" si="4454"/>
        <v>0</v>
      </c>
      <c r="AQ1360" s="18">
        <f>AQ1361</f>
        <v>120</v>
      </c>
      <c r="AR1360" s="18">
        <f>AR1361</f>
        <v>0</v>
      </c>
      <c r="AS1360" s="11">
        <f t="shared" si="4455"/>
        <v>-70</v>
      </c>
      <c r="AT1360" s="11">
        <f t="shared" si="4455"/>
        <v>0</v>
      </c>
      <c r="AU1360" s="11">
        <f t="shared" si="4455"/>
        <v>0</v>
      </c>
      <c r="AV1360" s="11">
        <f t="shared" si="4455"/>
        <v>0</v>
      </c>
      <c r="AW1360" s="18">
        <f>AW1361</f>
        <v>50</v>
      </c>
      <c r="AX1360" s="18">
        <f>AX1361</f>
        <v>0</v>
      </c>
      <c r="AY1360" s="75">
        <f t="shared" si="4456"/>
        <v>0</v>
      </c>
      <c r="AZ1360" s="75">
        <f t="shared" si="4456"/>
        <v>0</v>
      </c>
      <c r="BA1360" s="75">
        <f t="shared" si="4456"/>
        <v>0</v>
      </c>
      <c r="BB1360" s="75">
        <f t="shared" si="4456"/>
        <v>0</v>
      </c>
      <c r="BC1360" s="81">
        <f>BC1361</f>
        <v>50</v>
      </c>
      <c r="BD1360" s="81">
        <f>BD1361</f>
        <v>0</v>
      </c>
      <c r="BE1360" s="11">
        <f t="shared" si="4457"/>
        <v>0</v>
      </c>
      <c r="BF1360" s="11">
        <f t="shared" si="4457"/>
        <v>0</v>
      </c>
      <c r="BG1360" s="11">
        <f t="shared" si="4457"/>
        <v>0</v>
      </c>
      <c r="BH1360" s="11">
        <f t="shared" si="4457"/>
        <v>0</v>
      </c>
      <c r="BI1360" s="140">
        <f>BI1361</f>
        <v>50</v>
      </c>
      <c r="BJ1360" s="140">
        <f>BJ1361</f>
        <v>0</v>
      </c>
      <c r="BK1360" s="75">
        <f t="shared" si="4458"/>
        <v>0</v>
      </c>
      <c r="BL1360" s="75">
        <f t="shared" si="4458"/>
        <v>0</v>
      </c>
      <c r="BM1360" s="75">
        <f t="shared" si="4458"/>
        <v>0</v>
      </c>
      <c r="BN1360" s="75">
        <f t="shared" si="4458"/>
        <v>0</v>
      </c>
      <c r="BO1360" s="81">
        <f>BO1361</f>
        <v>50</v>
      </c>
      <c r="BP1360" s="81">
        <f>BP1361</f>
        <v>0</v>
      </c>
      <c r="BQ1360" s="11">
        <f t="shared" si="4459"/>
        <v>0</v>
      </c>
      <c r="BR1360" s="11">
        <f t="shared" si="4459"/>
        <v>0</v>
      </c>
      <c r="BS1360" s="11">
        <f t="shared" si="4459"/>
        <v>0</v>
      </c>
      <c r="BT1360" s="11">
        <f t="shared" si="4459"/>
        <v>0</v>
      </c>
      <c r="BU1360" s="18">
        <f>BU1361</f>
        <v>50</v>
      </c>
      <c r="BV1360" s="18">
        <f>BV1361</f>
        <v>0</v>
      </c>
      <c r="BW1360" s="75">
        <f t="shared" si="4460"/>
        <v>0</v>
      </c>
      <c r="BX1360" s="75">
        <f t="shared" si="4460"/>
        <v>0</v>
      </c>
      <c r="BY1360" s="75">
        <f t="shared" si="4460"/>
        <v>0</v>
      </c>
      <c r="BZ1360" s="75">
        <f t="shared" si="4460"/>
        <v>0</v>
      </c>
      <c r="CA1360" s="81">
        <f>CA1361</f>
        <v>50</v>
      </c>
      <c r="CB1360" s="81">
        <f>CB1361</f>
        <v>0</v>
      </c>
      <c r="CC1360" s="75">
        <f t="shared" si="4461"/>
        <v>0</v>
      </c>
      <c r="CD1360" s="75">
        <f t="shared" si="4461"/>
        <v>0</v>
      </c>
      <c r="CE1360" s="75">
        <f t="shared" si="4461"/>
        <v>0</v>
      </c>
      <c r="CF1360" s="75">
        <f t="shared" si="4461"/>
        <v>0</v>
      </c>
      <c r="CG1360" s="81">
        <f>CG1361</f>
        <v>50</v>
      </c>
      <c r="CH1360" s="81">
        <f>CH1361</f>
        <v>0</v>
      </c>
      <c r="CI1360" s="11">
        <f t="shared" si="4462"/>
        <v>0</v>
      </c>
      <c r="CJ1360" s="11">
        <f t="shared" si="4462"/>
        <v>0</v>
      </c>
      <c r="CK1360" s="11">
        <f t="shared" si="4462"/>
        <v>0</v>
      </c>
      <c r="CL1360" s="11">
        <f t="shared" si="4462"/>
        <v>0</v>
      </c>
      <c r="CM1360" s="18">
        <f>CM1361</f>
        <v>50</v>
      </c>
      <c r="CN1360" s="18">
        <f>CN1361</f>
        <v>0</v>
      </c>
      <c r="CO1360" s="11">
        <f t="shared" si="4463"/>
        <v>0</v>
      </c>
      <c r="CP1360" s="11">
        <f t="shared" si="4463"/>
        <v>0</v>
      </c>
      <c r="CQ1360" s="11">
        <f t="shared" si="4463"/>
        <v>0</v>
      </c>
      <c r="CR1360" s="11">
        <f t="shared" si="4463"/>
        <v>0</v>
      </c>
      <c r="CS1360" s="18">
        <f>CS1361</f>
        <v>50</v>
      </c>
      <c r="CT1360" s="18">
        <f>CT1361</f>
        <v>0</v>
      </c>
    </row>
    <row r="1361" spans="1:98">
      <c r="A1361" s="63" t="s">
        <v>309</v>
      </c>
      <c r="B1361" s="22" t="s">
        <v>293</v>
      </c>
      <c r="C1361" s="22" t="s">
        <v>35</v>
      </c>
      <c r="D1361" s="22" t="s">
        <v>87</v>
      </c>
      <c r="E1361" s="22" t="s">
        <v>351</v>
      </c>
      <c r="F1361" s="44" t="s">
        <v>310</v>
      </c>
      <c r="G1361" s="11">
        <v>120</v>
      </c>
      <c r="H1361" s="11"/>
      <c r="I1361" s="11"/>
      <c r="J1361" s="11"/>
      <c r="K1361" s="11"/>
      <c r="L1361" s="11"/>
      <c r="M1361" s="11">
        <f>G1361+I1361+J1361+K1361+L1361</f>
        <v>120</v>
      </c>
      <c r="N1361" s="11">
        <f>H1361+J1361</f>
        <v>0</v>
      </c>
      <c r="O1361" s="11"/>
      <c r="P1361" s="11"/>
      <c r="Q1361" s="11"/>
      <c r="R1361" s="11"/>
      <c r="S1361" s="11">
        <f>M1361+O1361+P1361+Q1361+R1361</f>
        <v>120</v>
      </c>
      <c r="T1361" s="11">
        <f>N1361+P1361</f>
        <v>0</v>
      </c>
      <c r="U1361" s="11"/>
      <c r="V1361" s="11"/>
      <c r="W1361" s="11"/>
      <c r="X1361" s="11"/>
      <c r="Y1361" s="11">
        <f>S1361+U1361+V1361+W1361+X1361</f>
        <v>120</v>
      </c>
      <c r="Z1361" s="11">
        <f>T1361+V1361</f>
        <v>0</v>
      </c>
      <c r="AA1361" s="11"/>
      <c r="AB1361" s="11"/>
      <c r="AC1361" s="11"/>
      <c r="AD1361" s="11"/>
      <c r="AE1361" s="11">
        <f>Y1361+AA1361+AB1361+AC1361+AD1361</f>
        <v>120</v>
      </c>
      <c r="AF1361" s="11">
        <f>Z1361+AB1361</f>
        <v>0</v>
      </c>
      <c r="AG1361" s="11"/>
      <c r="AH1361" s="11"/>
      <c r="AI1361" s="11"/>
      <c r="AJ1361" s="11"/>
      <c r="AK1361" s="75">
        <f>AE1361+AG1361+AH1361+AI1361+AJ1361</f>
        <v>120</v>
      </c>
      <c r="AL1361" s="75">
        <f>AF1361+AH1361</f>
        <v>0</v>
      </c>
      <c r="AM1361" s="11"/>
      <c r="AN1361" s="11"/>
      <c r="AO1361" s="11"/>
      <c r="AP1361" s="11"/>
      <c r="AQ1361" s="11">
        <f>AK1361+AM1361+AN1361+AO1361+AP1361</f>
        <v>120</v>
      </c>
      <c r="AR1361" s="11">
        <f>AL1361+AN1361</f>
        <v>0</v>
      </c>
      <c r="AS1361" s="11">
        <v>-70</v>
      </c>
      <c r="AT1361" s="11"/>
      <c r="AU1361" s="11"/>
      <c r="AV1361" s="11"/>
      <c r="AW1361" s="11">
        <f>AQ1361+AS1361+AT1361+AU1361+AV1361</f>
        <v>50</v>
      </c>
      <c r="AX1361" s="11">
        <f>AR1361+AT1361</f>
        <v>0</v>
      </c>
      <c r="AY1361" s="75"/>
      <c r="AZ1361" s="75"/>
      <c r="BA1361" s="75"/>
      <c r="BB1361" s="75"/>
      <c r="BC1361" s="75">
        <f>AW1361+AY1361+AZ1361+BA1361+BB1361</f>
        <v>50</v>
      </c>
      <c r="BD1361" s="75">
        <f>AX1361+AZ1361</f>
        <v>0</v>
      </c>
      <c r="BE1361" s="11"/>
      <c r="BF1361" s="11"/>
      <c r="BG1361" s="11"/>
      <c r="BH1361" s="11"/>
      <c r="BI1361" s="138">
        <f>BC1361+BE1361+BF1361+BG1361+BH1361</f>
        <v>50</v>
      </c>
      <c r="BJ1361" s="138">
        <f>BD1361+BF1361</f>
        <v>0</v>
      </c>
      <c r="BK1361" s="75"/>
      <c r="BL1361" s="75"/>
      <c r="BM1361" s="75"/>
      <c r="BN1361" s="75"/>
      <c r="BO1361" s="75">
        <f>BI1361+BK1361+BL1361+BM1361+BN1361</f>
        <v>50</v>
      </c>
      <c r="BP1361" s="75">
        <f>BJ1361+BL1361</f>
        <v>0</v>
      </c>
      <c r="BQ1361" s="11"/>
      <c r="BR1361" s="11"/>
      <c r="BS1361" s="11"/>
      <c r="BT1361" s="11"/>
      <c r="BU1361" s="11">
        <f>BO1361+BQ1361+BR1361+BS1361+BT1361</f>
        <v>50</v>
      </c>
      <c r="BV1361" s="11">
        <f>BP1361+BR1361</f>
        <v>0</v>
      </c>
      <c r="BW1361" s="75"/>
      <c r="BX1361" s="75"/>
      <c r="BY1361" s="75"/>
      <c r="BZ1361" s="75"/>
      <c r="CA1361" s="75">
        <f>BU1361+BW1361+BX1361+BY1361+BZ1361</f>
        <v>50</v>
      </c>
      <c r="CB1361" s="75">
        <f>BV1361+BX1361</f>
        <v>0</v>
      </c>
      <c r="CC1361" s="75"/>
      <c r="CD1361" s="75"/>
      <c r="CE1361" s="75"/>
      <c r="CF1361" s="75"/>
      <c r="CG1361" s="75">
        <f>CA1361+CC1361+CD1361+CE1361+CF1361</f>
        <v>50</v>
      </c>
      <c r="CH1361" s="75">
        <f>CB1361+CD1361</f>
        <v>0</v>
      </c>
      <c r="CI1361" s="11"/>
      <c r="CJ1361" s="11"/>
      <c r="CK1361" s="11"/>
      <c r="CL1361" s="11"/>
      <c r="CM1361" s="11">
        <f>CG1361+CI1361+CJ1361+CK1361+CL1361</f>
        <v>50</v>
      </c>
      <c r="CN1361" s="11">
        <f>CH1361+CJ1361</f>
        <v>0</v>
      </c>
      <c r="CO1361" s="11"/>
      <c r="CP1361" s="11"/>
      <c r="CQ1361" s="11"/>
      <c r="CR1361" s="11"/>
      <c r="CS1361" s="11">
        <f>CM1361+CO1361+CP1361+CQ1361+CR1361</f>
        <v>50</v>
      </c>
      <c r="CT1361" s="11">
        <f>CN1361+CP1361</f>
        <v>0</v>
      </c>
    </row>
    <row r="1362" spans="1:98" ht="33">
      <c r="A1362" s="52" t="s">
        <v>352</v>
      </c>
      <c r="B1362" s="22" t="s">
        <v>293</v>
      </c>
      <c r="C1362" s="22" t="s">
        <v>35</v>
      </c>
      <c r="D1362" s="22" t="s">
        <v>87</v>
      </c>
      <c r="E1362" s="22" t="s">
        <v>353</v>
      </c>
      <c r="F1362" s="22"/>
      <c r="G1362" s="18">
        <f>G1363</f>
        <v>6833</v>
      </c>
      <c r="H1362" s="18">
        <f t="shared" ref="H1362:R1363" si="4464">H1363</f>
        <v>0</v>
      </c>
      <c r="I1362" s="11">
        <f t="shared" si="4464"/>
        <v>0</v>
      </c>
      <c r="J1362" s="11">
        <f t="shared" si="4464"/>
        <v>0</v>
      </c>
      <c r="K1362" s="11">
        <f t="shared" si="4464"/>
        <v>0</v>
      </c>
      <c r="L1362" s="11">
        <f t="shared" si="4464"/>
        <v>0</v>
      </c>
      <c r="M1362" s="18">
        <f t="shared" si="4464"/>
        <v>6833</v>
      </c>
      <c r="N1362" s="18">
        <f t="shared" si="4464"/>
        <v>0</v>
      </c>
      <c r="O1362" s="11">
        <f t="shared" si="4464"/>
        <v>0</v>
      </c>
      <c r="P1362" s="11">
        <f t="shared" si="4464"/>
        <v>0</v>
      </c>
      <c r="Q1362" s="11">
        <f t="shared" si="4464"/>
        <v>0</v>
      </c>
      <c r="R1362" s="11">
        <f t="shared" si="4464"/>
        <v>0</v>
      </c>
      <c r="S1362" s="18">
        <f>S1363</f>
        <v>6833</v>
      </c>
      <c r="T1362" s="18">
        <f>T1363</f>
        <v>0</v>
      </c>
      <c r="U1362" s="11">
        <f t="shared" ref="U1362:X1363" si="4465">U1363</f>
        <v>0</v>
      </c>
      <c r="V1362" s="11">
        <f t="shared" si="4465"/>
        <v>0</v>
      </c>
      <c r="W1362" s="11">
        <f t="shared" si="4465"/>
        <v>0</v>
      </c>
      <c r="X1362" s="11">
        <f t="shared" si="4465"/>
        <v>0</v>
      </c>
      <c r="Y1362" s="18">
        <f>Y1363</f>
        <v>6833</v>
      </c>
      <c r="Z1362" s="18">
        <f>Z1363</f>
        <v>0</v>
      </c>
      <c r="AA1362" s="11">
        <f t="shared" ref="AA1362:AD1363" si="4466">AA1363</f>
        <v>0</v>
      </c>
      <c r="AB1362" s="11">
        <f t="shared" si="4466"/>
        <v>0</v>
      </c>
      <c r="AC1362" s="11">
        <f t="shared" si="4466"/>
        <v>0</v>
      </c>
      <c r="AD1362" s="11">
        <f t="shared" si="4466"/>
        <v>0</v>
      </c>
      <c r="AE1362" s="18">
        <f>AE1363</f>
        <v>6833</v>
      </c>
      <c r="AF1362" s="18">
        <f>AF1363</f>
        <v>0</v>
      </c>
      <c r="AG1362" s="11">
        <f t="shared" ref="AG1362:AJ1363" si="4467">AG1363</f>
        <v>0</v>
      </c>
      <c r="AH1362" s="11">
        <f t="shared" si="4467"/>
        <v>0</v>
      </c>
      <c r="AI1362" s="11">
        <f t="shared" si="4467"/>
        <v>0</v>
      </c>
      <c r="AJ1362" s="11">
        <f t="shared" si="4467"/>
        <v>0</v>
      </c>
      <c r="AK1362" s="81">
        <f>AK1363</f>
        <v>6833</v>
      </c>
      <c r="AL1362" s="81">
        <f>AL1363</f>
        <v>0</v>
      </c>
      <c r="AM1362" s="11">
        <f t="shared" ref="AM1362:AP1363" si="4468">AM1363</f>
        <v>0</v>
      </c>
      <c r="AN1362" s="11">
        <f t="shared" si="4468"/>
        <v>0</v>
      </c>
      <c r="AO1362" s="11">
        <f t="shared" si="4468"/>
        <v>0</v>
      </c>
      <c r="AP1362" s="11">
        <f t="shared" si="4468"/>
        <v>0</v>
      </c>
      <c r="AQ1362" s="18">
        <f>AQ1363</f>
        <v>6833</v>
      </c>
      <c r="AR1362" s="18">
        <f>AR1363</f>
        <v>0</v>
      </c>
      <c r="AS1362" s="11">
        <f t="shared" ref="AS1362:AV1363" si="4469">AS1363</f>
        <v>-1500</v>
      </c>
      <c r="AT1362" s="11">
        <f t="shared" si="4469"/>
        <v>0</v>
      </c>
      <c r="AU1362" s="11">
        <f t="shared" si="4469"/>
        <v>0</v>
      </c>
      <c r="AV1362" s="11">
        <f t="shared" si="4469"/>
        <v>0</v>
      </c>
      <c r="AW1362" s="18">
        <f>AW1363</f>
        <v>5333</v>
      </c>
      <c r="AX1362" s="18">
        <f>AX1363</f>
        <v>0</v>
      </c>
      <c r="AY1362" s="75">
        <f t="shared" ref="AY1362:BB1363" si="4470">AY1363</f>
        <v>0</v>
      </c>
      <c r="AZ1362" s="75">
        <f t="shared" si="4470"/>
        <v>0</v>
      </c>
      <c r="BA1362" s="75">
        <f t="shared" si="4470"/>
        <v>0</v>
      </c>
      <c r="BB1362" s="75">
        <f t="shared" si="4470"/>
        <v>0</v>
      </c>
      <c r="BC1362" s="81">
        <f>BC1363</f>
        <v>5333</v>
      </c>
      <c r="BD1362" s="81">
        <f>BD1363</f>
        <v>0</v>
      </c>
      <c r="BE1362" s="11">
        <f t="shared" ref="BE1362:BH1363" si="4471">BE1363</f>
        <v>0</v>
      </c>
      <c r="BF1362" s="11">
        <f t="shared" si="4471"/>
        <v>0</v>
      </c>
      <c r="BG1362" s="11">
        <f t="shared" si="4471"/>
        <v>0</v>
      </c>
      <c r="BH1362" s="11">
        <f t="shared" si="4471"/>
        <v>0</v>
      </c>
      <c r="BI1362" s="140">
        <f>BI1363</f>
        <v>5333</v>
      </c>
      <c r="BJ1362" s="140">
        <f>BJ1363</f>
        <v>0</v>
      </c>
      <c r="BK1362" s="75">
        <f t="shared" ref="BK1362:BN1363" si="4472">BK1363</f>
        <v>0</v>
      </c>
      <c r="BL1362" s="75">
        <f t="shared" si="4472"/>
        <v>0</v>
      </c>
      <c r="BM1362" s="75">
        <f t="shared" si="4472"/>
        <v>0</v>
      </c>
      <c r="BN1362" s="75">
        <f t="shared" si="4472"/>
        <v>0</v>
      </c>
      <c r="BO1362" s="81">
        <f>BO1363</f>
        <v>5333</v>
      </c>
      <c r="BP1362" s="81">
        <f>BP1363</f>
        <v>0</v>
      </c>
      <c r="BQ1362" s="11">
        <f t="shared" ref="BQ1362:BT1363" si="4473">BQ1363</f>
        <v>0</v>
      </c>
      <c r="BR1362" s="11">
        <f t="shared" si="4473"/>
        <v>0</v>
      </c>
      <c r="BS1362" s="11">
        <f t="shared" si="4473"/>
        <v>0</v>
      </c>
      <c r="BT1362" s="11">
        <f t="shared" si="4473"/>
        <v>0</v>
      </c>
      <c r="BU1362" s="18">
        <f>BU1363</f>
        <v>5333</v>
      </c>
      <c r="BV1362" s="18">
        <f>BV1363</f>
        <v>0</v>
      </c>
      <c r="BW1362" s="75">
        <f t="shared" ref="BW1362:BZ1363" si="4474">BW1363</f>
        <v>0</v>
      </c>
      <c r="BX1362" s="75">
        <f t="shared" si="4474"/>
        <v>0</v>
      </c>
      <c r="BY1362" s="75">
        <f t="shared" si="4474"/>
        <v>0</v>
      </c>
      <c r="BZ1362" s="75">
        <f t="shared" si="4474"/>
        <v>0</v>
      </c>
      <c r="CA1362" s="81">
        <f>CA1363</f>
        <v>5333</v>
      </c>
      <c r="CB1362" s="81">
        <f>CB1363</f>
        <v>0</v>
      </c>
      <c r="CC1362" s="75">
        <f t="shared" ref="CC1362:CF1363" si="4475">CC1363</f>
        <v>0</v>
      </c>
      <c r="CD1362" s="75">
        <f t="shared" si="4475"/>
        <v>0</v>
      </c>
      <c r="CE1362" s="75">
        <f t="shared" si="4475"/>
        <v>0</v>
      </c>
      <c r="CF1362" s="75">
        <f t="shared" si="4475"/>
        <v>0</v>
      </c>
      <c r="CG1362" s="81">
        <f>CG1363</f>
        <v>5333</v>
      </c>
      <c r="CH1362" s="81">
        <f>CH1363</f>
        <v>0</v>
      </c>
      <c r="CI1362" s="11">
        <f t="shared" ref="CI1362:CL1363" si="4476">CI1363</f>
        <v>0</v>
      </c>
      <c r="CJ1362" s="11">
        <f t="shared" si="4476"/>
        <v>0</v>
      </c>
      <c r="CK1362" s="11">
        <f t="shared" si="4476"/>
        <v>0</v>
      </c>
      <c r="CL1362" s="11">
        <f t="shared" si="4476"/>
        <v>0</v>
      </c>
      <c r="CM1362" s="18">
        <f>CM1363</f>
        <v>5333</v>
      </c>
      <c r="CN1362" s="18">
        <f>CN1363</f>
        <v>0</v>
      </c>
      <c r="CO1362" s="11">
        <f t="shared" ref="CO1362:CR1363" si="4477">CO1363</f>
        <v>0</v>
      </c>
      <c r="CP1362" s="11">
        <f t="shared" si="4477"/>
        <v>0</v>
      </c>
      <c r="CQ1362" s="11">
        <f t="shared" si="4477"/>
        <v>0</v>
      </c>
      <c r="CR1362" s="11">
        <f t="shared" si="4477"/>
        <v>0</v>
      </c>
      <c r="CS1362" s="18">
        <f>CS1363</f>
        <v>5333</v>
      </c>
      <c r="CT1362" s="18">
        <f>CT1363</f>
        <v>0</v>
      </c>
    </row>
    <row r="1363" spans="1:98">
      <c r="A1363" s="63" t="s">
        <v>112</v>
      </c>
      <c r="B1363" s="22" t="s">
        <v>293</v>
      </c>
      <c r="C1363" s="22" t="s">
        <v>35</v>
      </c>
      <c r="D1363" s="22" t="s">
        <v>87</v>
      </c>
      <c r="E1363" s="22" t="s">
        <v>353</v>
      </c>
      <c r="F1363" s="22" t="s">
        <v>113</v>
      </c>
      <c r="G1363" s="18">
        <f>G1364</f>
        <v>6833</v>
      </c>
      <c r="H1363" s="18">
        <f t="shared" si="4464"/>
        <v>0</v>
      </c>
      <c r="I1363" s="11">
        <f t="shared" si="4464"/>
        <v>0</v>
      </c>
      <c r="J1363" s="11">
        <f t="shared" si="4464"/>
        <v>0</v>
      </c>
      <c r="K1363" s="11">
        <f t="shared" si="4464"/>
        <v>0</v>
      </c>
      <c r="L1363" s="11">
        <f t="shared" si="4464"/>
        <v>0</v>
      </c>
      <c r="M1363" s="18">
        <f t="shared" si="4464"/>
        <v>6833</v>
      </c>
      <c r="N1363" s="18">
        <f t="shared" si="4464"/>
        <v>0</v>
      </c>
      <c r="O1363" s="11">
        <f t="shared" si="4464"/>
        <v>0</v>
      </c>
      <c r="P1363" s="11">
        <f t="shared" si="4464"/>
        <v>0</v>
      </c>
      <c r="Q1363" s="11">
        <f t="shared" si="4464"/>
        <v>0</v>
      </c>
      <c r="R1363" s="11">
        <f t="shared" si="4464"/>
        <v>0</v>
      </c>
      <c r="S1363" s="18">
        <f>S1364</f>
        <v>6833</v>
      </c>
      <c r="T1363" s="18">
        <f>T1364</f>
        <v>0</v>
      </c>
      <c r="U1363" s="11">
        <f t="shared" si="4465"/>
        <v>0</v>
      </c>
      <c r="V1363" s="11">
        <f t="shared" si="4465"/>
        <v>0</v>
      </c>
      <c r="W1363" s="11">
        <f t="shared" si="4465"/>
        <v>0</v>
      </c>
      <c r="X1363" s="11">
        <f t="shared" si="4465"/>
        <v>0</v>
      </c>
      <c r="Y1363" s="18">
        <f>Y1364</f>
        <v>6833</v>
      </c>
      <c r="Z1363" s="18">
        <f>Z1364</f>
        <v>0</v>
      </c>
      <c r="AA1363" s="11">
        <f t="shared" si="4466"/>
        <v>0</v>
      </c>
      <c r="AB1363" s="11">
        <f t="shared" si="4466"/>
        <v>0</v>
      </c>
      <c r="AC1363" s="11">
        <f t="shared" si="4466"/>
        <v>0</v>
      </c>
      <c r="AD1363" s="11">
        <f t="shared" si="4466"/>
        <v>0</v>
      </c>
      <c r="AE1363" s="18">
        <f>AE1364</f>
        <v>6833</v>
      </c>
      <c r="AF1363" s="18">
        <f>AF1364</f>
        <v>0</v>
      </c>
      <c r="AG1363" s="11">
        <f t="shared" si="4467"/>
        <v>0</v>
      </c>
      <c r="AH1363" s="11">
        <f t="shared" si="4467"/>
        <v>0</v>
      </c>
      <c r="AI1363" s="11">
        <f t="shared" si="4467"/>
        <v>0</v>
      </c>
      <c r="AJ1363" s="11">
        <f t="shared" si="4467"/>
        <v>0</v>
      </c>
      <c r="AK1363" s="81">
        <f>AK1364</f>
        <v>6833</v>
      </c>
      <c r="AL1363" s="81">
        <f>AL1364</f>
        <v>0</v>
      </c>
      <c r="AM1363" s="11">
        <f t="shared" si="4468"/>
        <v>0</v>
      </c>
      <c r="AN1363" s="11">
        <f t="shared" si="4468"/>
        <v>0</v>
      </c>
      <c r="AO1363" s="11">
        <f t="shared" si="4468"/>
        <v>0</v>
      </c>
      <c r="AP1363" s="11">
        <f t="shared" si="4468"/>
        <v>0</v>
      </c>
      <c r="AQ1363" s="18">
        <f>AQ1364</f>
        <v>6833</v>
      </c>
      <c r="AR1363" s="18">
        <f>AR1364</f>
        <v>0</v>
      </c>
      <c r="AS1363" s="11">
        <f t="shared" si="4469"/>
        <v>-1500</v>
      </c>
      <c r="AT1363" s="11">
        <f t="shared" si="4469"/>
        <v>0</v>
      </c>
      <c r="AU1363" s="11">
        <f t="shared" si="4469"/>
        <v>0</v>
      </c>
      <c r="AV1363" s="11">
        <f t="shared" si="4469"/>
        <v>0</v>
      </c>
      <c r="AW1363" s="18">
        <f>AW1364</f>
        <v>5333</v>
      </c>
      <c r="AX1363" s="18">
        <f>AX1364</f>
        <v>0</v>
      </c>
      <c r="AY1363" s="75">
        <f t="shared" si="4470"/>
        <v>0</v>
      </c>
      <c r="AZ1363" s="75">
        <f t="shared" si="4470"/>
        <v>0</v>
      </c>
      <c r="BA1363" s="75">
        <f t="shared" si="4470"/>
        <v>0</v>
      </c>
      <c r="BB1363" s="75">
        <f t="shared" si="4470"/>
        <v>0</v>
      </c>
      <c r="BC1363" s="81">
        <f>BC1364</f>
        <v>5333</v>
      </c>
      <c r="BD1363" s="81">
        <f>BD1364</f>
        <v>0</v>
      </c>
      <c r="BE1363" s="11">
        <f t="shared" si="4471"/>
        <v>0</v>
      </c>
      <c r="BF1363" s="11">
        <f t="shared" si="4471"/>
        <v>0</v>
      </c>
      <c r="BG1363" s="11">
        <f t="shared" si="4471"/>
        <v>0</v>
      </c>
      <c r="BH1363" s="11">
        <f t="shared" si="4471"/>
        <v>0</v>
      </c>
      <c r="BI1363" s="140">
        <f>BI1364</f>
        <v>5333</v>
      </c>
      <c r="BJ1363" s="140">
        <f>BJ1364</f>
        <v>0</v>
      </c>
      <c r="BK1363" s="75">
        <f t="shared" si="4472"/>
        <v>0</v>
      </c>
      <c r="BL1363" s="75">
        <f t="shared" si="4472"/>
        <v>0</v>
      </c>
      <c r="BM1363" s="75">
        <f t="shared" si="4472"/>
        <v>0</v>
      </c>
      <c r="BN1363" s="75">
        <f t="shared" si="4472"/>
        <v>0</v>
      </c>
      <c r="BO1363" s="81">
        <f>BO1364</f>
        <v>5333</v>
      </c>
      <c r="BP1363" s="81">
        <f>BP1364</f>
        <v>0</v>
      </c>
      <c r="BQ1363" s="11">
        <f t="shared" si="4473"/>
        <v>0</v>
      </c>
      <c r="BR1363" s="11">
        <f t="shared" si="4473"/>
        <v>0</v>
      </c>
      <c r="BS1363" s="11">
        <f t="shared" si="4473"/>
        <v>0</v>
      </c>
      <c r="BT1363" s="11">
        <f t="shared" si="4473"/>
        <v>0</v>
      </c>
      <c r="BU1363" s="18">
        <f>BU1364</f>
        <v>5333</v>
      </c>
      <c r="BV1363" s="18">
        <f>BV1364</f>
        <v>0</v>
      </c>
      <c r="BW1363" s="75">
        <f t="shared" si="4474"/>
        <v>0</v>
      </c>
      <c r="BX1363" s="75">
        <f t="shared" si="4474"/>
        <v>0</v>
      </c>
      <c r="BY1363" s="75">
        <f t="shared" si="4474"/>
        <v>0</v>
      </c>
      <c r="BZ1363" s="75">
        <f t="shared" si="4474"/>
        <v>0</v>
      </c>
      <c r="CA1363" s="81">
        <f>CA1364</f>
        <v>5333</v>
      </c>
      <c r="CB1363" s="81">
        <f>CB1364</f>
        <v>0</v>
      </c>
      <c r="CC1363" s="75">
        <f t="shared" si="4475"/>
        <v>0</v>
      </c>
      <c r="CD1363" s="75">
        <f t="shared" si="4475"/>
        <v>0</v>
      </c>
      <c r="CE1363" s="75">
        <f t="shared" si="4475"/>
        <v>0</v>
      </c>
      <c r="CF1363" s="75">
        <f t="shared" si="4475"/>
        <v>0</v>
      </c>
      <c r="CG1363" s="81">
        <f>CG1364</f>
        <v>5333</v>
      </c>
      <c r="CH1363" s="81">
        <f>CH1364</f>
        <v>0</v>
      </c>
      <c r="CI1363" s="11">
        <f t="shared" si="4476"/>
        <v>0</v>
      </c>
      <c r="CJ1363" s="11">
        <f t="shared" si="4476"/>
        <v>0</v>
      </c>
      <c r="CK1363" s="11">
        <f t="shared" si="4476"/>
        <v>0</v>
      </c>
      <c r="CL1363" s="11">
        <f t="shared" si="4476"/>
        <v>0</v>
      </c>
      <c r="CM1363" s="18">
        <f>CM1364</f>
        <v>5333</v>
      </c>
      <c r="CN1363" s="18">
        <f>CN1364</f>
        <v>0</v>
      </c>
      <c r="CO1363" s="11">
        <f t="shared" si="4477"/>
        <v>0</v>
      </c>
      <c r="CP1363" s="11">
        <f t="shared" si="4477"/>
        <v>0</v>
      </c>
      <c r="CQ1363" s="11">
        <f t="shared" si="4477"/>
        <v>0</v>
      </c>
      <c r="CR1363" s="11">
        <f t="shared" si="4477"/>
        <v>0</v>
      </c>
      <c r="CS1363" s="18">
        <f>CS1364</f>
        <v>5333</v>
      </c>
      <c r="CT1363" s="18">
        <f>CT1364</f>
        <v>0</v>
      </c>
    </row>
    <row r="1364" spans="1:98">
      <c r="A1364" s="63" t="s">
        <v>309</v>
      </c>
      <c r="B1364" s="22" t="s">
        <v>293</v>
      </c>
      <c r="C1364" s="22" t="s">
        <v>35</v>
      </c>
      <c r="D1364" s="22" t="s">
        <v>87</v>
      </c>
      <c r="E1364" s="22" t="s">
        <v>353</v>
      </c>
      <c r="F1364" s="44" t="s">
        <v>310</v>
      </c>
      <c r="G1364" s="11">
        <f>3927+2906</f>
        <v>6833</v>
      </c>
      <c r="H1364" s="11"/>
      <c r="I1364" s="11"/>
      <c r="J1364" s="11"/>
      <c r="K1364" s="11"/>
      <c r="L1364" s="11"/>
      <c r="M1364" s="11">
        <f>G1364+I1364+J1364+K1364+L1364</f>
        <v>6833</v>
      </c>
      <c r="N1364" s="11">
        <f>H1364+J1364</f>
        <v>0</v>
      </c>
      <c r="O1364" s="11"/>
      <c r="P1364" s="11"/>
      <c r="Q1364" s="11"/>
      <c r="R1364" s="11"/>
      <c r="S1364" s="11">
        <f>M1364+O1364+P1364+Q1364+R1364</f>
        <v>6833</v>
      </c>
      <c r="T1364" s="11">
        <f>N1364+P1364</f>
        <v>0</v>
      </c>
      <c r="U1364" s="11"/>
      <c r="V1364" s="11"/>
      <c r="W1364" s="11"/>
      <c r="X1364" s="11"/>
      <c r="Y1364" s="11">
        <f>S1364+U1364+V1364+W1364+X1364</f>
        <v>6833</v>
      </c>
      <c r="Z1364" s="11">
        <f>T1364+V1364</f>
        <v>0</v>
      </c>
      <c r="AA1364" s="11"/>
      <c r="AB1364" s="11"/>
      <c r="AC1364" s="11"/>
      <c r="AD1364" s="11"/>
      <c r="AE1364" s="11">
        <f>Y1364+AA1364+AB1364+AC1364+AD1364</f>
        <v>6833</v>
      </c>
      <c r="AF1364" s="11">
        <f>Z1364+AB1364</f>
        <v>0</v>
      </c>
      <c r="AG1364" s="11"/>
      <c r="AH1364" s="11"/>
      <c r="AI1364" s="11"/>
      <c r="AJ1364" s="11"/>
      <c r="AK1364" s="75">
        <f>AE1364+AG1364+AH1364+AI1364+AJ1364</f>
        <v>6833</v>
      </c>
      <c r="AL1364" s="75">
        <f>AF1364+AH1364</f>
        <v>0</v>
      </c>
      <c r="AM1364" s="11"/>
      <c r="AN1364" s="11"/>
      <c r="AO1364" s="11"/>
      <c r="AP1364" s="11"/>
      <c r="AQ1364" s="11">
        <f>AK1364+AM1364+AN1364+AO1364+AP1364</f>
        <v>6833</v>
      </c>
      <c r="AR1364" s="11">
        <f>AL1364+AN1364</f>
        <v>0</v>
      </c>
      <c r="AS1364" s="11">
        <v>-1500</v>
      </c>
      <c r="AT1364" s="11"/>
      <c r="AU1364" s="11"/>
      <c r="AV1364" s="11"/>
      <c r="AW1364" s="11">
        <f>AQ1364+AS1364+AT1364+AU1364+AV1364</f>
        <v>5333</v>
      </c>
      <c r="AX1364" s="11">
        <f>AR1364+AT1364</f>
        <v>0</v>
      </c>
      <c r="AY1364" s="75"/>
      <c r="AZ1364" s="75"/>
      <c r="BA1364" s="75"/>
      <c r="BB1364" s="75"/>
      <c r="BC1364" s="75">
        <f>AW1364+AY1364+AZ1364+BA1364+BB1364</f>
        <v>5333</v>
      </c>
      <c r="BD1364" s="75">
        <f>AX1364+AZ1364</f>
        <v>0</v>
      </c>
      <c r="BE1364" s="11"/>
      <c r="BF1364" s="11"/>
      <c r="BG1364" s="11"/>
      <c r="BH1364" s="11"/>
      <c r="BI1364" s="138">
        <f>BC1364+BE1364+BF1364+BG1364+BH1364</f>
        <v>5333</v>
      </c>
      <c r="BJ1364" s="138">
        <f>BD1364+BF1364</f>
        <v>0</v>
      </c>
      <c r="BK1364" s="75"/>
      <c r="BL1364" s="75"/>
      <c r="BM1364" s="75"/>
      <c r="BN1364" s="75"/>
      <c r="BO1364" s="75">
        <f>BI1364+BK1364+BL1364+BM1364+BN1364</f>
        <v>5333</v>
      </c>
      <c r="BP1364" s="75">
        <f>BJ1364+BL1364</f>
        <v>0</v>
      </c>
      <c r="BQ1364" s="11"/>
      <c r="BR1364" s="11"/>
      <c r="BS1364" s="11"/>
      <c r="BT1364" s="11"/>
      <c r="BU1364" s="11">
        <f>BO1364+BQ1364+BR1364+BS1364+BT1364</f>
        <v>5333</v>
      </c>
      <c r="BV1364" s="11">
        <f>BP1364+BR1364</f>
        <v>0</v>
      </c>
      <c r="BW1364" s="75"/>
      <c r="BX1364" s="75"/>
      <c r="BY1364" s="75"/>
      <c r="BZ1364" s="75"/>
      <c r="CA1364" s="75">
        <f>BU1364+BW1364+BX1364+BY1364+BZ1364</f>
        <v>5333</v>
      </c>
      <c r="CB1364" s="75">
        <f>BV1364+BX1364</f>
        <v>0</v>
      </c>
      <c r="CC1364" s="75"/>
      <c r="CD1364" s="75"/>
      <c r="CE1364" s="75"/>
      <c r="CF1364" s="75"/>
      <c r="CG1364" s="75">
        <f>CA1364+CC1364+CD1364+CE1364+CF1364</f>
        <v>5333</v>
      </c>
      <c r="CH1364" s="75">
        <f>CB1364+CD1364</f>
        <v>0</v>
      </c>
      <c r="CI1364" s="11"/>
      <c r="CJ1364" s="11"/>
      <c r="CK1364" s="11"/>
      <c r="CL1364" s="11"/>
      <c r="CM1364" s="11">
        <f>CG1364+CI1364+CJ1364+CK1364+CL1364</f>
        <v>5333</v>
      </c>
      <c r="CN1364" s="11">
        <f>CH1364+CJ1364</f>
        <v>0</v>
      </c>
      <c r="CO1364" s="11"/>
      <c r="CP1364" s="11"/>
      <c r="CQ1364" s="11"/>
      <c r="CR1364" s="11"/>
      <c r="CS1364" s="11">
        <f>CM1364+CO1364+CP1364+CQ1364+CR1364</f>
        <v>5333</v>
      </c>
      <c r="CT1364" s="11">
        <f>CN1364+CP1364</f>
        <v>0</v>
      </c>
    </row>
    <row r="1365" spans="1:98" ht="33">
      <c r="A1365" s="52" t="s">
        <v>354</v>
      </c>
      <c r="B1365" s="22" t="s">
        <v>293</v>
      </c>
      <c r="C1365" s="22" t="s">
        <v>35</v>
      </c>
      <c r="D1365" s="22" t="s">
        <v>87</v>
      </c>
      <c r="E1365" s="22" t="s">
        <v>355</v>
      </c>
      <c r="F1365" s="22"/>
      <c r="G1365" s="18">
        <f>G1366</f>
        <v>18551</v>
      </c>
      <c r="H1365" s="18">
        <f t="shared" ref="H1365:R1366" si="4478">H1366</f>
        <v>0</v>
      </c>
      <c r="I1365" s="11">
        <f t="shared" si="4478"/>
        <v>0</v>
      </c>
      <c r="J1365" s="11">
        <f t="shared" si="4478"/>
        <v>0</v>
      </c>
      <c r="K1365" s="11">
        <f t="shared" si="4478"/>
        <v>0</v>
      </c>
      <c r="L1365" s="11">
        <f t="shared" si="4478"/>
        <v>0</v>
      </c>
      <c r="M1365" s="18">
        <f t="shared" si="4478"/>
        <v>18551</v>
      </c>
      <c r="N1365" s="18">
        <f t="shared" si="4478"/>
        <v>0</v>
      </c>
      <c r="O1365" s="11">
        <f t="shared" si="4478"/>
        <v>0</v>
      </c>
      <c r="P1365" s="11">
        <f t="shared" si="4478"/>
        <v>0</v>
      </c>
      <c r="Q1365" s="11">
        <f t="shared" si="4478"/>
        <v>0</v>
      </c>
      <c r="R1365" s="11">
        <f t="shared" si="4478"/>
        <v>0</v>
      </c>
      <c r="S1365" s="18">
        <f>S1366</f>
        <v>18551</v>
      </c>
      <c r="T1365" s="18">
        <f>T1366</f>
        <v>0</v>
      </c>
      <c r="U1365" s="11">
        <f t="shared" ref="U1365:X1366" si="4479">U1366</f>
        <v>0</v>
      </c>
      <c r="V1365" s="11">
        <f t="shared" si="4479"/>
        <v>0</v>
      </c>
      <c r="W1365" s="11">
        <f t="shared" si="4479"/>
        <v>0</v>
      </c>
      <c r="X1365" s="11">
        <f t="shared" si="4479"/>
        <v>0</v>
      </c>
      <c r="Y1365" s="18">
        <f>Y1366</f>
        <v>18551</v>
      </c>
      <c r="Z1365" s="18">
        <f>Z1366</f>
        <v>0</v>
      </c>
      <c r="AA1365" s="11">
        <f t="shared" ref="AA1365:AD1366" si="4480">AA1366</f>
        <v>0</v>
      </c>
      <c r="AB1365" s="11">
        <f t="shared" si="4480"/>
        <v>0</v>
      </c>
      <c r="AC1365" s="11">
        <f t="shared" si="4480"/>
        <v>1364</v>
      </c>
      <c r="AD1365" s="11">
        <f t="shared" si="4480"/>
        <v>0</v>
      </c>
      <c r="AE1365" s="18">
        <f>AE1366</f>
        <v>19915</v>
      </c>
      <c r="AF1365" s="18">
        <f>AF1366</f>
        <v>0</v>
      </c>
      <c r="AG1365" s="11">
        <f t="shared" ref="AG1365:AJ1366" si="4481">AG1366</f>
        <v>0</v>
      </c>
      <c r="AH1365" s="11">
        <f t="shared" si="4481"/>
        <v>0</v>
      </c>
      <c r="AI1365" s="11">
        <f t="shared" si="4481"/>
        <v>0</v>
      </c>
      <c r="AJ1365" s="11">
        <f t="shared" si="4481"/>
        <v>0</v>
      </c>
      <c r="AK1365" s="81">
        <f>AK1366</f>
        <v>19915</v>
      </c>
      <c r="AL1365" s="81">
        <f>AL1366</f>
        <v>0</v>
      </c>
      <c r="AM1365" s="11">
        <f t="shared" ref="AM1365:AP1366" si="4482">AM1366</f>
        <v>0</v>
      </c>
      <c r="AN1365" s="11">
        <f t="shared" si="4482"/>
        <v>0</v>
      </c>
      <c r="AO1365" s="11">
        <f t="shared" si="4482"/>
        <v>0</v>
      </c>
      <c r="AP1365" s="11">
        <f t="shared" si="4482"/>
        <v>0</v>
      </c>
      <c r="AQ1365" s="18">
        <f>AQ1366</f>
        <v>19915</v>
      </c>
      <c r="AR1365" s="18">
        <f>AR1366</f>
        <v>0</v>
      </c>
      <c r="AS1365" s="11">
        <f t="shared" ref="AS1365:AV1366" si="4483">AS1366</f>
        <v>0</v>
      </c>
      <c r="AT1365" s="11">
        <f t="shared" si="4483"/>
        <v>0</v>
      </c>
      <c r="AU1365" s="11">
        <f t="shared" si="4483"/>
        <v>0</v>
      </c>
      <c r="AV1365" s="11">
        <f t="shared" si="4483"/>
        <v>0</v>
      </c>
      <c r="AW1365" s="18">
        <f>AW1366</f>
        <v>19915</v>
      </c>
      <c r="AX1365" s="18">
        <f>AX1366</f>
        <v>0</v>
      </c>
      <c r="AY1365" s="75">
        <f t="shared" ref="AY1365:BB1366" si="4484">AY1366</f>
        <v>0</v>
      </c>
      <c r="AZ1365" s="75">
        <f t="shared" si="4484"/>
        <v>0</v>
      </c>
      <c r="BA1365" s="75">
        <f t="shared" si="4484"/>
        <v>0</v>
      </c>
      <c r="BB1365" s="75">
        <f t="shared" si="4484"/>
        <v>0</v>
      </c>
      <c r="BC1365" s="81">
        <f>BC1366</f>
        <v>19915</v>
      </c>
      <c r="BD1365" s="81">
        <f>BD1366</f>
        <v>0</v>
      </c>
      <c r="BE1365" s="11">
        <f t="shared" ref="BE1365:BH1366" si="4485">BE1366</f>
        <v>0</v>
      </c>
      <c r="BF1365" s="11">
        <f t="shared" si="4485"/>
        <v>0</v>
      </c>
      <c r="BG1365" s="11">
        <f t="shared" si="4485"/>
        <v>0</v>
      </c>
      <c r="BH1365" s="11">
        <f t="shared" si="4485"/>
        <v>0</v>
      </c>
      <c r="BI1365" s="140">
        <f>BI1366</f>
        <v>19915</v>
      </c>
      <c r="BJ1365" s="140">
        <f>BJ1366</f>
        <v>0</v>
      </c>
      <c r="BK1365" s="75">
        <f t="shared" ref="BK1365:BN1366" si="4486">BK1366</f>
        <v>0</v>
      </c>
      <c r="BL1365" s="75">
        <f t="shared" si="4486"/>
        <v>0</v>
      </c>
      <c r="BM1365" s="75">
        <f t="shared" si="4486"/>
        <v>0</v>
      </c>
      <c r="BN1365" s="75">
        <f t="shared" si="4486"/>
        <v>0</v>
      </c>
      <c r="BO1365" s="81">
        <f>BO1366</f>
        <v>19915</v>
      </c>
      <c r="BP1365" s="81">
        <f>BP1366</f>
        <v>0</v>
      </c>
      <c r="BQ1365" s="11">
        <f t="shared" ref="BQ1365:BT1366" si="4487">BQ1366</f>
        <v>0</v>
      </c>
      <c r="BR1365" s="11">
        <f t="shared" si="4487"/>
        <v>0</v>
      </c>
      <c r="BS1365" s="11">
        <f t="shared" si="4487"/>
        <v>0</v>
      </c>
      <c r="BT1365" s="11">
        <f t="shared" si="4487"/>
        <v>0</v>
      </c>
      <c r="BU1365" s="18">
        <f>BU1366</f>
        <v>19915</v>
      </c>
      <c r="BV1365" s="18">
        <f>BV1366</f>
        <v>0</v>
      </c>
      <c r="BW1365" s="75">
        <f t="shared" ref="BW1365:BZ1366" si="4488">BW1366</f>
        <v>0</v>
      </c>
      <c r="BX1365" s="75">
        <f t="shared" si="4488"/>
        <v>0</v>
      </c>
      <c r="BY1365" s="75">
        <f t="shared" si="4488"/>
        <v>0</v>
      </c>
      <c r="BZ1365" s="75">
        <f t="shared" si="4488"/>
        <v>0</v>
      </c>
      <c r="CA1365" s="81">
        <f>CA1366</f>
        <v>19915</v>
      </c>
      <c r="CB1365" s="81">
        <f>CB1366</f>
        <v>0</v>
      </c>
      <c r="CC1365" s="75">
        <f t="shared" ref="CC1365:CF1366" si="4489">CC1366</f>
        <v>0</v>
      </c>
      <c r="CD1365" s="75">
        <f t="shared" si="4489"/>
        <v>0</v>
      </c>
      <c r="CE1365" s="75">
        <f t="shared" si="4489"/>
        <v>0</v>
      </c>
      <c r="CF1365" s="75">
        <f t="shared" si="4489"/>
        <v>0</v>
      </c>
      <c r="CG1365" s="81">
        <f>CG1366</f>
        <v>19915</v>
      </c>
      <c r="CH1365" s="81">
        <f>CH1366</f>
        <v>0</v>
      </c>
      <c r="CI1365" s="11">
        <f t="shared" ref="CI1365:CL1366" si="4490">CI1366</f>
        <v>0</v>
      </c>
      <c r="CJ1365" s="11">
        <f t="shared" si="4490"/>
        <v>0</v>
      </c>
      <c r="CK1365" s="11">
        <f t="shared" si="4490"/>
        <v>0</v>
      </c>
      <c r="CL1365" s="11">
        <f t="shared" si="4490"/>
        <v>0</v>
      </c>
      <c r="CM1365" s="18">
        <f>CM1366</f>
        <v>19915</v>
      </c>
      <c r="CN1365" s="18">
        <f>CN1366</f>
        <v>0</v>
      </c>
      <c r="CO1365" s="11">
        <f t="shared" ref="CO1365:CR1366" si="4491">CO1366</f>
        <v>0</v>
      </c>
      <c r="CP1365" s="11">
        <f t="shared" si="4491"/>
        <v>0</v>
      </c>
      <c r="CQ1365" s="11">
        <f t="shared" si="4491"/>
        <v>0</v>
      </c>
      <c r="CR1365" s="11">
        <f t="shared" si="4491"/>
        <v>0</v>
      </c>
      <c r="CS1365" s="18">
        <f>CS1366</f>
        <v>19915</v>
      </c>
      <c r="CT1365" s="18">
        <f>CT1366</f>
        <v>0</v>
      </c>
    </row>
    <row r="1366" spans="1:98">
      <c r="A1366" s="63" t="s">
        <v>112</v>
      </c>
      <c r="B1366" s="22" t="s">
        <v>293</v>
      </c>
      <c r="C1366" s="22" t="s">
        <v>35</v>
      </c>
      <c r="D1366" s="22" t="s">
        <v>87</v>
      </c>
      <c r="E1366" s="22" t="s">
        <v>355</v>
      </c>
      <c r="F1366" s="22" t="s">
        <v>113</v>
      </c>
      <c r="G1366" s="18">
        <f>G1367</f>
        <v>18551</v>
      </c>
      <c r="H1366" s="18">
        <f t="shared" si="4478"/>
        <v>0</v>
      </c>
      <c r="I1366" s="11">
        <f t="shared" si="4478"/>
        <v>0</v>
      </c>
      <c r="J1366" s="11">
        <f t="shared" si="4478"/>
        <v>0</v>
      </c>
      <c r="K1366" s="11">
        <f t="shared" si="4478"/>
        <v>0</v>
      </c>
      <c r="L1366" s="11">
        <f t="shared" si="4478"/>
        <v>0</v>
      </c>
      <c r="M1366" s="18">
        <f t="shared" si="4478"/>
        <v>18551</v>
      </c>
      <c r="N1366" s="18">
        <f t="shared" si="4478"/>
        <v>0</v>
      </c>
      <c r="O1366" s="11">
        <f t="shared" si="4478"/>
        <v>0</v>
      </c>
      <c r="P1366" s="11">
        <f t="shared" si="4478"/>
        <v>0</v>
      </c>
      <c r="Q1366" s="11">
        <f t="shared" si="4478"/>
        <v>0</v>
      </c>
      <c r="R1366" s="11">
        <f t="shared" si="4478"/>
        <v>0</v>
      </c>
      <c r="S1366" s="18">
        <f>S1367</f>
        <v>18551</v>
      </c>
      <c r="T1366" s="18">
        <f>T1367</f>
        <v>0</v>
      </c>
      <c r="U1366" s="11">
        <f t="shared" si="4479"/>
        <v>0</v>
      </c>
      <c r="V1366" s="11">
        <f t="shared" si="4479"/>
        <v>0</v>
      </c>
      <c r="W1366" s="11">
        <f t="shared" si="4479"/>
        <v>0</v>
      </c>
      <c r="X1366" s="11">
        <f t="shared" si="4479"/>
        <v>0</v>
      </c>
      <c r="Y1366" s="18">
        <f>Y1367</f>
        <v>18551</v>
      </c>
      <c r="Z1366" s="18">
        <f>Z1367</f>
        <v>0</v>
      </c>
      <c r="AA1366" s="11">
        <f t="shared" si="4480"/>
        <v>0</v>
      </c>
      <c r="AB1366" s="11">
        <f t="shared" si="4480"/>
        <v>0</v>
      </c>
      <c r="AC1366" s="11">
        <f t="shared" si="4480"/>
        <v>1364</v>
      </c>
      <c r="AD1366" s="11">
        <f t="shared" si="4480"/>
        <v>0</v>
      </c>
      <c r="AE1366" s="18">
        <f>AE1367</f>
        <v>19915</v>
      </c>
      <c r="AF1366" s="18">
        <f>AF1367</f>
        <v>0</v>
      </c>
      <c r="AG1366" s="11">
        <f t="shared" si="4481"/>
        <v>0</v>
      </c>
      <c r="AH1366" s="11">
        <f t="shared" si="4481"/>
        <v>0</v>
      </c>
      <c r="AI1366" s="11">
        <f t="shared" si="4481"/>
        <v>0</v>
      </c>
      <c r="AJ1366" s="11">
        <f t="shared" si="4481"/>
        <v>0</v>
      </c>
      <c r="AK1366" s="81">
        <f>AK1367</f>
        <v>19915</v>
      </c>
      <c r="AL1366" s="81">
        <f>AL1367</f>
        <v>0</v>
      </c>
      <c r="AM1366" s="11">
        <f t="shared" si="4482"/>
        <v>0</v>
      </c>
      <c r="AN1366" s="11">
        <f t="shared" si="4482"/>
        <v>0</v>
      </c>
      <c r="AO1366" s="11">
        <f t="shared" si="4482"/>
        <v>0</v>
      </c>
      <c r="AP1366" s="11">
        <f t="shared" si="4482"/>
        <v>0</v>
      </c>
      <c r="AQ1366" s="18">
        <f>AQ1367</f>
        <v>19915</v>
      </c>
      <c r="AR1366" s="18">
        <f>AR1367</f>
        <v>0</v>
      </c>
      <c r="AS1366" s="11">
        <f t="shared" si="4483"/>
        <v>0</v>
      </c>
      <c r="AT1366" s="11">
        <f t="shared" si="4483"/>
        <v>0</v>
      </c>
      <c r="AU1366" s="11">
        <f t="shared" si="4483"/>
        <v>0</v>
      </c>
      <c r="AV1366" s="11">
        <f t="shared" si="4483"/>
        <v>0</v>
      </c>
      <c r="AW1366" s="18">
        <f>AW1367</f>
        <v>19915</v>
      </c>
      <c r="AX1366" s="18">
        <f>AX1367</f>
        <v>0</v>
      </c>
      <c r="AY1366" s="75">
        <f t="shared" si="4484"/>
        <v>0</v>
      </c>
      <c r="AZ1366" s="75">
        <f t="shared" si="4484"/>
        <v>0</v>
      </c>
      <c r="BA1366" s="75">
        <f t="shared" si="4484"/>
        <v>0</v>
      </c>
      <c r="BB1366" s="75">
        <f t="shared" si="4484"/>
        <v>0</v>
      </c>
      <c r="BC1366" s="81">
        <f>BC1367</f>
        <v>19915</v>
      </c>
      <c r="BD1366" s="81">
        <f>BD1367</f>
        <v>0</v>
      </c>
      <c r="BE1366" s="11">
        <f t="shared" si="4485"/>
        <v>0</v>
      </c>
      <c r="BF1366" s="11">
        <f t="shared" si="4485"/>
        <v>0</v>
      </c>
      <c r="BG1366" s="11">
        <f t="shared" si="4485"/>
        <v>0</v>
      </c>
      <c r="BH1366" s="11">
        <f t="shared" si="4485"/>
        <v>0</v>
      </c>
      <c r="BI1366" s="140">
        <f>BI1367</f>
        <v>19915</v>
      </c>
      <c r="BJ1366" s="140">
        <f>BJ1367</f>
        <v>0</v>
      </c>
      <c r="BK1366" s="75">
        <f t="shared" si="4486"/>
        <v>0</v>
      </c>
      <c r="BL1366" s="75">
        <f t="shared" si="4486"/>
        <v>0</v>
      </c>
      <c r="BM1366" s="75">
        <f t="shared" si="4486"/>
        <v>0</v>
      </c>
      <c r="BN1366" s="75">
        <f t="shared" si="4486"/>
        <v>0</v>
      </c>
      <c r="BO1366" s="81">
        <f>BO1367</f>
        <v>19915</v>
      </c>
      <c r="BP1366" s="81">
        <f>BP1367</f>
        <v>0</v>
      </c>
      <c r="BQ1366" s="11">
        <f t="shared" si="4487"/>
        <v>0</v>
      </c>
      <c r="BR1366" s="11">
        <f t="shared" si="4487"/>
        <v>0</v>
      </c>
      <c r="BS1366" s="11">
        <f t="shared" si="4487"/>
        <v>0</v>
      </c>
      <c r="BT1366" s="11">
        <f t="shared" si="4487"/>
        <v>0</v>
      </c>
      <c r="BU1366" s="18">
        <f>BU1367</f>
        <v>19915</v>
      </c>
      <c r="BV1366" s="18">
        <f>BV1367</f>
        <v>0</v>
      </c>
      <c r="BW1366" s="75">
        <f t="shared" si="4488"/>
        <v>0</v>
      </c>
      <c r="BX1366" s="75">
        <f t="shared" si="4488"/>
        <v>0</v>
      </c>
      <c r="BY1366" s="75">
        <f t="shared" si="4488"/>
        <v>0</v>
      </c>
      <c r="BZ1366" s="75">
        <f t="shared" si="4488"/>
        <v>0</v>
      </c>
      <c r="CA1366" s="81">
        <f>CA1367</f>
        <v>19915</v>
      </c>
      <c r="CB1366" s="81">
        <f>CB1367</f>
        <v>0</v>
      </c>
      <c r="CC1366" s="75">
        <f t="shared" si="4489"/>
        <v>0</v>
      </c>
      <c r="CD1366" s="75">
        <f t="shared" si="4489"/>
        <v>0</v>
      </c>
      <c r="CE1366" s="75">
        <f t="shared" si="4489"/>
        <v>0</v>
      </c>
      <c r="CF1366" s="75">
        <f t="shared" si="4489"/>
        <v>0</v>
      </c>
      <c r="CG1366" s="81">
        <f>CG1367</f>
        <v>19915</v>
      </c>
      <c r="CH1366" s="81">
        <f>CH1367</f>
        <v>0</v>
      </c>
      <c r="CI1366" s="11">
        <f t="shared" si="4490"/>
        <v>0</v>
      </c>
      <c r="CJ1366" s="11">
        <f t="shared" si="4490"/>
        <v>0</v>
      </c>
      <c r="CK1366" s="11">
        <f t="shared" si="4490"/>
        <v>0</v>
      </c>
      <c r="CL1366" s="11">
        <f t="shared" si="4490"/>
        <v>0</v>
      </c>
      <c r="CM1366" s="18">
        <f>CM1367</f>
        <v>19915</v>
      </c>
      <c r="CN1366" s="18">
        <f>CN1367</f>
        <v>0</v>
      </c>
      <c r="CO1366" s="11">
        <f t="shared" si="4491"/>
        <v>0</v>
      </c>
      <c r="CP1366" s="11">
        <f t="shared" si="4491"/>
        <v>0</v>
      </c>
      <c r="CQ1366" s="11">
        <f t="shared" si="4491"/>
        <v>0</v>
      </c>
      <c r="CR1366" s="11">
        <f t="shared" si="4491"/>
        <v>0</v>
      </c>
      <c r="CS1366" s="18">
        <f>CS1367</f>
        <v>19915</v>
      </c>
      <c r="CT1366" s="18">
        <f>CT1367</f>
        <v>0</v>
      </c>
    </row>
    <row r="1367" spans="1:98">
      <c r="A1367" s="63" t="s">
        <v>309</v>
      </c>
      <c r="B1367" s="22" t="s">
        <v>293</v>
      </c>
      <c r="C1367" s="22" t="s">
        <v>35</v>
      </c>
      <c r="D1367" s="22" t="s">
        <v>87</v>
      </c>
      <c r="E1367" s="22" t="s">
        <v>355</v>
      </c>
      <c r="F1367" s="44" t="s">
        <v>310</v>
      </c>
      <c r="G1367" s="11">
        <v>18551</v>
      </c>
      <c r="H1367" s="11"/>
      <c r="I1367" s="11"/>
      <c r="J1367" s="11"/>
      <c r="K1367" s="11"/>
      <c r="L1367" s="11"/>
      <c r="M1367" s="11">
        <f>G1367+I1367+J1367+K1367+L1367</f>
        <v>18551</v>
      </c>
      <c r="N1367" s="11">
        <f>H1367+J1367</f>
        <v>0</v>
      </c>
      <c r="O1367" s="11"/>
      <c r="P1367" s="11"/>
      <c r="Q1367" s="11"/>
      <c r="R1367" s="11"/>
      <c r="S1367" s="11">
        <f>M1367+O1367+P1367+Q1367+R1367</f>
        <v>18551</v>
      </c>
      <c r="T1367" s="11">
        <f>N1367+P1367</f>
        <v>0</v>
      </c>
      <c r="U1367" s="11"/>
      <c r="V1367" s="11"/>
      <c r="W1367" s="11"/>
      <c r="X1367" s="11"/>
      <c r="Y1367" s="11">
        <f>S1367+U1367+V1367+W1367+X1367</f>
        <v>18551</v>
      </c>
      <c r="Z1367" s="11">
        <f>T1367+V1367</f>
        <v>0</v>
      </c>
      <c r="AA1367" s="11"/>
      <c r="AB1367" s="11"/>
      <c r="AC1367" s="11">
        <v>1364</v>
      </c>
      <c r="AD1367" s="11"/>
      <c r="AE1367" s="11">
        <f>Y1367+AA1367+AB1367+AC1367+AD1367</f>
        <v>19915</v>
      </c>
      <c r="AF1367" s="11">
        <f>Z1367+AB1367</f>
        <v>0</v>
      </c>
      <c r="AG1367" s="11"/>
      <c r="AH1367" s="11"/>
      <c r="AI1367" s="11"/>
      <c r="AJ1367" s="11"/>
      <c r="AK1367" s="75">
        <f>AE1367+AG1367+AH1367+AI1367+AJ1367</f>
        <v>19915</v>
      </c>
      <c r="AL1367" s="75">
        <f>AF1367+AH1367</f>
        <v>0</v>
      </c>
      <c r="AM1367" s="11"/>
      <c r="AN1367" s="11"/>
      <c r="AO1367" s="11"/>
      <c r="AP1367" s="11"/>
      <c r="AQ1367" s="11">
        <f>AK1367+AM1367+AN1367+AO1367+AP1367</f>
        <v>19915</v>
      </c>
      <c r="AR1367" s="11">
        <f>AL1367+AN1367</f>
        <v>0</v>
      </c>
      <c r="AS1367" s="11"/>
      <c r="AT1367" s="11"/>
      <c r="AU1367" s="11"/>
      <c r="AV1367" s="11"/>
      <c r="AW1367" s="11">
        <f>AQ1367+AS1367+AT1367+AU1367+AV1367</f>
        <v>19915</v>
      </c>
      <c r="AX1367" s="11">
        <f>AR1367+AT1367</f>
        <v>0</v>
      </c>
      <c r="AY1367" s="75"/>
      <c r="AZ1367" s="75"/>
      <c r="BA1367" s="75"/>
      <c r="BB1367" s="75"/>
      <c r="BC1367" s="75">
        <f>AW1367+AY1367+AZ1367+BA1367+BB1367</f>
        <v>19915</v>
      </c>
      <c r="BD1367" s="75">
        <f>AX1367+AZ1367</f>
        <v>0</v>
      </c>
      <c r="BE1367" s="11"/>
      <c r="BF1367" s="11"/>
      <c r="BG1367" s="11"/>
      <c r="BH1367" s="11"/>
      <c r="BI1367" s="138">
        <f>BC1367+BE1367+BF1367+BG1367+BH1367</f>
        <v>19915</v>
      </c>
      <c r="BJ1367" s="138">
        <f>BD1367+BF1367</f>
        <v>0</v>
      </c>
      <c r="BK1367" s="75"/>
      <c r="BL1367" s="75"/>
      <c r="BM1367" s="75"/>
      <c r="BN1367" s="75"/>
      <c r="BO1367" s="75">
        <f>BI1367+BK1367+BL1367+BM1367+BN1367</f>
        <v>19915</v>
      </c>
      <c r="BP1367" s="75">
        <f>BJ1367+BL1367</f>
        <v>0</v>
      </c>
      <c r="BQ1367" s="11"/>
      <c r="BR1367" s="11"/>
      <c r="BS1367" s="11"/>
      <c r="BT1367" s="11"/>
      <c r="BU1367" s="11">
        <f>BO1367+BQ1367+BR1367+BS1367+BT1367</f>
        <v>19915</v>
      </c>
      <c r="BV1367" s="11">
        <f>BP1367+BR1367</f>
        <v>0</v>
      </c>
      <c r="BW1367" s="75"/>
      <c r="BX1367" s="75"/>
      <c r="BY1367" s="75"/>
      <c r="BZ1367" s="75"/>
      <c r="CA1367" s="75">
        <f>BU1367+BW1367+BX1367+BY1367+BZ1367</f>
        <v>19915</v>
      </c>
      <c r="CB1367" s="75">
        <f>BV1367+BX1367</f>
        <v>0</v>
      </c>
      <c r="CC1367" s="75"/>
      <c r="CD1367" s="75"/>
      <c r="CE1367" s="75"/>
      <c r="CF1367" s="75"/>
      <c r="CG1367" s="75">
        <f>CA1367+CC1367+CD1367+CE1367+CF1367</f>
        <v>19915</v>
      </c>
      <c r="CH1367" s="75">
        <f>CB1367+CD1367</f>
        <v>0</v>
      </c>
      <c r="CI1367" s="11"/>
      <c r="CJ1367" s="11"/>
      <c r="CK1367" s="11"/>
      <c r="CL1367" s="11"/>
      <c r="CM1367" s="11">
        <f>CG1367+CI1367+CJ1367+CK1367+CL1367</f>
        <v>19915</v>
      </c>
      <c r="CN1367" s="11">
        <f>CH1367+CJ1367</f>
        <v>0</v>
      </c>
      <c r="CO1367" s="11"/>
      <c r="CP1367" s="11"/>
      <c r="CQ1367" s="11"/>
      <c r="CR1367" s="11"/>
      <c r="CS1367" s="11">
        <f>CM1367+CO1367+CP1367+CQ1367+CR1367</f>
        <v>19915</v>
      </c>
      <c r="CT1367" s="11">
        <f>CN1367+CP1367</f>
        <v>0</v>
      </c>
    </row>
    <row r="1368" spans="1:98">
      <c r="A1368" s="51" t="s">
        <v>571</v>
      </c>
      <c r="B1368" s="22" t="s">
        <v>293</v>
      </c>
      <c r="C1368" s="22" t="s">
        <v>35</v>
      </c>
      <c r="D1368" s="22" t="s">
        <v>87</v>
      </c>
      <c r="E1368" s="22" t="s">
        <v>692</v>
      </c>
      <c r="F1368" s="44"/>
      <c r="G1368" s="11"/>
      <c r="H1368" s="11"/>
      <c r="I1368" s="11"/>
      <c r="J1368" s="11"/>
      <c r="K1368" s="11"/>
      <c r="L1368" s="11"/>
      <c r="M1368" s="11"/>
      <c r="N1368" s="11"/>
      <c r="O1368" s="11"/>
      <c r="P1368" s="11"/>
      <c r="Q1368" s="11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>
        <f t="shared" ref="AG1368:AY1370" si="4492">AG1369</f>
        <v>0</v>
      </c>
      <c r="AH1368" s="11">
        <f t="shared" si="4492"/>
        <v>7212</v>
      </c>
      <c r="AI1368" s="11">
        <f t="shared" si="4492"/>
        <v>0</v>
      </c>
      <c r="AJ1368" s="11">
        <f t="shared" si="4492"/>
        <v>0</v>
      </c>
      <c r="AK1368" s="75">
        <f t="shared" si="4492"/>
        <v>7212</v>
      </c>
      <c r="AL1368" s="75">
        <f t="shared" si="4492"/>
        <v>7212</v>
      </c>
      <c r="AM1368" s="11">
        <f t="shared" si="4492"/>
        <v>0</v>
      </c>
      <c r="AN1368" s="11">
        <f t="shared" si="4492"/>
        <v>0</v>
      </c>
      <c r="AO1368" s="11">
        <f t="shared" si="4492"/>
        <v>0</v>
      </c>
      <c r="AP1368" s="11">
        <f t="shared" si="4492"/>
        <v>0</v>
      </c>
      <c r="AQ1368" s="11">
        <f t="shared" si="4492"/>
        <v>7212</v>
      </c>
      <c r="AR1368" s="11">
        <f t="shared" si="4492"/>
        <v>7212</v>
      </c>
      <c r="AS1368" s="11">
        <f t="shared" si="4492"/>
        <v>0</v>
      </c>
      <c r="AT1368" s="11">
        <f t="shared" si="4492"/>
        <v>0</v>
      </c>
      <c r="AU1368" s="11">
        <f t="shared" si="4492"/>
        <v>0</v>
      </c>
      <c r="AV1368" s="11">
        <f t="shared" si="4492"/>
        <v>0</v>
      </c>
      <c r="AW1368" s="11">
        <f t="shared" si="4492"/>
        <v>7212</v>
      </c>
      <c r="AX1368" s="11">
        <f t="shared" si="4492"/>
        <v>7212</v>
      </c>
      <c r="AY1368" s="75">
        <f t="shared" si="4492"/>
        <v>0</v>
      </c>
      <c r="AZ1368" s="75">
        <f t="shared" ref="AZ1368:BQ1370" si="4493">AZ1369</f>
        <v>0</v>
      </c>
      <c r="BA1368" s="75">
        <f t="shared" si="4493"/>
        <v>0</v>
      </c>
      <c r="BB1368" s="75">
        <f t="shared" si="4493"/>
        <v>0</v>
      </c>
      <c r="BC1368" s="75">
        <f t="shared" si="4493"/>
        <v>7212</v>
      </c>
      <c r="BD1368" s="75">
        <f t="shared" si="4493"/>
        <v>7212</v>
      </c>
      <c r="BE1368" s="11">
        <f t="shared" si="4493"/>
        <v>0</v>
      </c>
      <c r="BF1368" s="11">
        <f t="shared" si="4493"/>
        <v>0</v>
      </c>
      <c r="BG1368" s="11">
        <f t="shared" si="4493"/>
        <v>0</v>
      </c>
      <c r="BH1368" s="11">
        <f t="shared" si="4493"/>
        <v>0</v>
      </c>
      <c r="BI1368" s="138">
        <f t="shared" si="4493"/>
        <v>7212</v>
      </c>
      <c r="BJ1368" s="138">
        <f t="shared" si="4493"/>
        <v>7212</v>
      </c>
      <c r="BK1368" s="75">
        <f t="shared" si="4493"/>
        <v>0</v>
      </c>
      <c r="BL1368" s="75">
        <f t="shared" si="4493"/>
        <v>0</v>
      </c>
      <c r="BM1368" s="75">
        <f t="shared" si="4493"/>
        <v>0</v>
      </c>
      <c r="BN1368" s="75">
        <f t="shared" si="4493"/>
        <v>0</v>
      </c>
      <c r="BO1368" s="75">
        <f t="shared" si="4493"/>
        <v>7212</v>
      </c>
      <c r="BP1368" s="75">
        <f t="shared" ref="BL1368:BP1370" si="4494">BP1369</f>
        <v>7212</v>
      </c>
      <c r="BQ1368" s="11">
        <f t="shared" si="4493"/>
        <v>0</v>
      </c>
      <c r="BR1368" s="11">
        <f t="shared" ref="BR1368:CI1370" si="4495">BR1369</f>
        <v>0</v>
      </c>
      <c r="BS1368" s="11">
        <f t="shared" si="4495"/>
        <v>0</v>
      </c>
      <c r="BT1368" s="11">
        <f t="shared" si="4495"/>
        <v>0</v>
      </c>
      <c r="BU1368" s="11">
        <f t="shared" si="4495"/>
        <v>7212</v>
      </c>
      <c r="BV1368" s="11">
        <f t="shared" si="4495"/>
        <v>7212</v>
      </c>
      <c r="BW1368" s="75">
        <f t="shared" si="4495"/>
        <v>0</v>
      </c>
      <c r="BX1368" s="75">
        <f t="shared" si="4495"/>
        <v>0</v>
      </c>
      <c r="BY1368" s="75">
        <f t="shared" si="4495"/>
        <v>0</v>
      </c>
      <c r="BZ1368" s="75">
        <f t="shared" si="4495"/>
        <v>0</v>
      </c>
      <c r="CA1368" s="75">
        <f t="shared" si="4495"/>
        <v>7212</v>
      </c>
      <c r="CB1368" s="75">
        <f t="shared" si="4495"/>
        <v>7212</v>
      </c>
      <c r="CC1368" s="75">
        <f t="shared" si="4495"/>
        <v>0</v>
      </c>
      <c r="CD1368" s="75">
        <f t="shared" si="4495"/>
        <v>0</v>
      </c>
      <c r="CE1368" s="75">
        <f t="shared" si="4495"/>
        <v>0</v>
      </c>
      <c r="CF1368" s="75">
        <f t="shared" si="4495"/>
        <v>0</v>
      </c>
      <c r="CG1368" s="75">
        <f t="shared" si="4495"/>
        <v>7212</v>
      </c>
      <c r="CH1368" s="75">
        <f t="shared" ref="CD1368:CH1370" si="4496">CH1369</f>
        <v>7212</v>
      </c>
      <c r="CI1368" s="11">
        <f t="shared" si="4495"/>
        <v>0</v>
      </c>
      <c r="CJ1368" s="11">
        <f t="shared" ref="CJ1368:CT1370" si="4497">CJ1369</f>
        <v>0</v>
      </c>
      <c r="CK1368" s="11">
        <f t="shared" si="4497"/>
        <v>0</v>
      </c>
      <c r="CL1368" s="11">
        <f t="shared" si="4497"/>
        <v>0</v>
      </c>
      <c r="CM1368" s="11">
        <f t="shared" si="4497"/>
        <v>7212</v>
      </c>
      <c r="CN1368" s="11">
        <f t="shared" si="4497"/>
        <v>7212</v>
      </c>
      <c r="CO1368" s="11">
        <f t="shared" si="4497"/>
        <v>0</v>
      </c>
      <c r="CP1368" s="11">
        <f t="shared" si="4497"/>
        <v>0</v>
      </c>
      <c r="CQ1368" s="11">
        <f t="shared" si="4497"/>
        <v>0</v>
      </c>
      <c r="CR1368" s="11">
        <f t="shared" si="4497"/>
        <v>0</v>
      </c>
      <c r="CS1368" s="11">
        <f t="shared" si="4497"/>
        <v>7212</v>
      </c>
      <c r="CT1368" s="11">
        <f t="shared" si="4497"/>
        <v>7212</v>
      </c>
    </row>
    <row r="1369" spans="1:98" ht="132">
      <c r="A1369" s="52" t="s">
        <v>690</v>
      </c>
      <c r="B1369" s="22" t="s">
        <v>293</v>
      </c>
      <c r="C1369" s="22" t="s">
        <v>35</v>
      </c>
      <c r="D1369" s="22" t="s">
        <v>87</v>
      </c>
      <c r="E1369" s="22" t="s">
        <v>693</v>
      </c>
      <c r="F1369" s="44"/>
      <c r="G1369" s="11"/>
      <c r="H1369" s="11"/>
      <c r="I1369" s="11"/>
      <c r="J1369" s="11"/>
      <c r="K1369" s="11"/>
      <c r="L1369" s="11"/>
      <c r="M1369" s="11"/>
      <c r="N1369" s="11"/>
      <c r="O1369" s="11"/>
      <c r="P1369" s="11"/>
      <c r="Q1369" s="11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>
        <f>AG1370</f>
        <v>0</v>
      </c>
      <c r="AH1369" s="11">
        <f t="shared" ref="AH1369:AW1370" si="4498">AH1370</f>
        <v>7212</v>
      </c>
      <c r="AI1369" s="11">
        <f t="shared" si="4498"/>
        <v>0</v>
      </c>
      <c r="AJ1369" s="11">
        <f t="shared" si="4498"/>
        <v>0</v>
      </c>
      <c r="AK1369" s="75">
        <f t="shared" si="4498"/>
        <v>7212</v>
      </c>
      <c r="AL1369" s="75">
        <f t="shared" si="4498"/>
        <v>7212</v>
      </c>
      <c r="AM1369" s="11">
        <f>AM1370</f>
        <v>0</v>
      </c>
      <c r="AN1369" s="11">
        <f t="shared" si="4498"/>
        <v>0</v>
      </c>
      <c r="AO1369" s="11">
        <f t="shared" si="4498"/>
        <v>0</v>
      </c>
      <c r="AP1369" s="11">
        <f t="shared" si="4498"/>
        <v>0</v>
      </c>
      <c r="AQ1369" s="11">
        <f t="shared" si="4498"/>
        <v>7212</v>
      </c>
      <c r="AR1369" s="11">
        <f t="shared" si="4498"/>
        <v>7212</v>
      </c>
      <c r="AS1369" s="11">
        <f>AS1370</f>
        <v>0</v>
      </c>
      <c r="AT1369" s="11">
        <f t="shared" si="4498"/>
        <v>0</v>
      </c>
      <c r="AU1369" s="11">
        <f t="shared" si="4498"/>
        <v>0</v>
      </c>
      <c r="AV1369" s="11">
        <f t="shared" si="4498"/>
        <v>0</v>
      </c>
      <c r="AW1369" s="11">
        <f t="shared" si="4498"/>
        <v>7212</v>
      </c>
      <c r="AX1369" s="11">
        <f t="shared" si="4492"/>
        <v>7212</v>
      </c>
      <c r="AY1369" s="75">
        <f>AY1370</f>
        <v>0</v>
      </c>
      <c r="AZ1369" s="75">
        <f t="shared" si="4493"/>
        <v>0</v>
      </c>
      <c r="BA1369" s="75">
        <f t="shared" si="4493"/>
        <v>0</v>
      </c>
      <c r="BB1369" s="75">
        <f t="shared" si="4493"/>
        <v>0</v>
      </c>
      <c r="BC1369" s="75">
        <f t="shared" si="4493"/>
        <v>7212</v>
      </c>
      <c r="BD1369" s="75">
        <f t="shared" si="4493"/>
        <v>7212</v>
      </c>
      <c r="BE1369" s="11">
        <f>BE1370</f>
        <v>0</v>
      </c>
      <c r="BF1369" s="11">
        <f t="shared" si="4493"/>
        <v>0</v>
      </c>
      <c r="BG1369" s="11">
        <f t="shared" si="4493"/>
        <v>0</v>
      </c>
      <c r="BH1369" s="11">
        <f t="shared" si="4493"/>
        <v>0</v>
      </c>
      <c r="BI1369" s="138">
        <f t="shared" si="4493"/>
        <v>7212</v>
      </c>
      <c r="BJ1369" s="138">
        <f t="shared" si="4493"/>
        <v>7212</v>
      </c>
      <c r="BK1369" s="75">
        <f>BK1370</f>
        <v>0</v>
      </c>
      <c r="BL1369" s="75">
        <f t="shared" si="4494"/>
        <v>0</v>
      </c>
      <c r="BM1369" s="75">
        <f t="shared" si="4494"/>
        <v>0</v>
      </c>
      <c r="BN1369" s="75">
        <f t="shared" si="4494"/>
        <v>0</v>
      </c>
      <c r="BO1369" s="75">
        <f t="shared" si="4494"/>
        <v>7212</v>
      </c>
      <c r="BP1369" s="75">
        <f t="shared" si="4494"/>
        <v>7212</v>
      </c>
      <c r="BQ1369" s="11">
        <f>BQ1370</f>
        <v>0</v>
      </c>
      <c r="BR1369" s="11">
        <f t="shared" si="4495"/>
        <v>0</v>
      </c>
      <c r="BS1369" s="11">
        <f t="shared" si="4495"/>
        <v>0</v>
      </c>
      <c r="BT1369" s="11">
        <f t="shared" si="4495"/>
        <v>0</v>
      </c>
      <c r="BU1369" s="11">
        <f t="shared" si="4495"/>
        <v>7212</v>
      </c>
      <c r="BV1369" s="11">
        <f t="shared" si="4495"/>
        <v>7212</v>
      </c>
      <c r="BW1369" s="75">
        <f>BW1370</f>
        <v>0</v>
      </c>
      <c r="BX1369" s="75">
        <f t="shared" si="4495"/>
        <v>0</v>
      </c>
      <c r="BY1369" s="75">
        <f t="shared" si="4495"/>
        <v>0</v>
      </c>
      <c r="BZ1369" s="75">
        <f t="shared" si="4495"/>
        <v>0</v>
      </c>
      <c r="CA1369" s="75">
        <f t="shared" si="4495"/>
        <v>7212</v>
      </c>
      <c r="CB1369" s="75">
        <f t="shared" si="4495"/>
        <v>7212</v>
      </c>
      <c r="CC1369" s="75">
        <f>CC1370</f>
        <v>0</v>
      </c>
      <c r="CD1369" s="75">
        <f t="shared" si="4496"/>
        <v>0</v>
      </c>
      <c r="CE1369" s="75">
        <f t="shared" si="4496"/>
        <v>0</v>
      </c>
      <c r="CF1369" s="75">
        <f t="shared" si="4496"/>
        <v>0</v>
      </c>
      <c r="CG1369" s="75">
        <f t="shared" si="4496"/>
        <v>7212</v>
      </c>
      <c r="CH1369" s="75">
        <f t="shared" si="4496"/>
        <v>7212</v>
      </c>
      <c r="CI1369" s="11">
        <f>CI1370</f>
        <v>0</v>
      </c>
      <c r="CJ1369" s="11">
        <f t="shared" si="4497"/>
        <v>0</v>
      </c>
      <c r="CK1369" s="11">
        <f t="shared" si="4497"/>
        <v>0</v>
      </c>
      <c r="CL1369" s="11">
        <f t="shared" si="4497"/>
        <v>0</v>
      </c>
      <c r="CM1369" s="11">
        <f t="shared" si="4497"/>
        <v>7212</v>
      </c>
      <c r="CN1369" s="11">
        <f t="shared" si="4497"/>
        <v>7212</v>
      </c>
      <c r="CO1369" s="11">
        <f>CO1370</f>
        <v>0</v>
      </c>
      <c r="CP1369" s="11">
        <f t="shared" si="4497"/>
        <v>0</v>
      </c>
      <c r="CQ1369" s="11">
        <f t="shared" si="4497"/>
        <v>0</v>
      </c>
      <c r="CR1369" s="11">
        <f t="shared" si="4497"/>
        <v>0</v>
      </c>
      <c r="CS1369" s="11">
        <f t="shared" si="4497"/>
        <v>7212</v>
      </c>
      <c r="CT1369" s="11">
        <f t="shared" si="4497"/>
        <v>7212</v>
      </c>
    </row>
    <row r="1370" spans="1:98">
      <c r="A1370" s="52" t="s">
        <v>112</v>
      </c>
      <c r="B1370" s="22" t="s">
        <v>293</v>
      </c>
      <c r="C1370" s="22" t="s">
        <v>35</v>
      </c>
      <c r="D1370" s="22" t="s">
        <v>87</v>
      </c>
      <c r="E1370" s="22" t="s">
        <v>693</v>
      </c>
      <c r="F1370" s="44" t="s">
        <v>113</v>
      </c>
      <c r="G1370" s="11"/>
      <c r="H1370" s="11"/>
      <c r="I1370" s="11"/>
      <c r="J1370" s="11"/>
      <c r="K1370" s="11"/>
      <c r="L1370" s="11"/>
      <c r="M1370" s="11"/>
      <c r="N1370" s="11"/>
      <c r="O1370" s="11"/>
      <c r="P1370" s="11"/>
      <c r="Q1370" s="11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>
        <f>AG1371</f>
        <v>0</v>
      </c>
      <c r="AH1370" s="11">
        <f t="shared" si="4498"/>
        <v>7212</v>
      </c>
      <c r="AI1370" s="11">
        <f t="shared" si="4498"/>
        <v>0</v>
      </c>
      <c r="AJ1370" s="11">
        <f t="shared" si="4498"/>
        <v>0</v>
      </c>
      <c r="AK1370" s="75">
        <f t="shared" si="4498"/>
        <v>7212</v>
      </c>
      <c r="AL1370" s="75">
        <f t="shared" si="4498"/>
        <v>7212</v>
      </c>
      <c r="AM1370" s="11">
        <f>AM1371</f>
        <v>0</v>
      </c>
      <c r="AN1370" s="11">
        <f t="shared" si="4498"/>
        <v>0</v>
      </c>
      <c r="AO1370" s="11">
        <f t="shared" si="4498"/>
        <v>0</v>
      </c>
      <c r="AP1370" s="11">
        <f t="shared" si="4498"/>
        <v>0</v>
      </c>
      <c r="AQ1370" s="11">
        <f t="shared" si="4498"/>
        <v>7212</v>
      </c>
      <c r="AR1370" s="11">
        <f t="shared" si="4498"/>
        <v>7212</v>
      </c>
      <c r="AS1370" s="11">
        <f>AS1371</f>
        <v>0</v>
      </c>
      <c r="AT1370" s="11">
        <f t="shared" si="4492"/>
        <v>0</v>
      </c>
      <c r="AU1370" s="11">
        <f t="shared" si="4492"/>
        <v>0</v>
      </c>
      <c r="AV1370" s="11">
        <f t="shared" si="4492"/>
        <v>0</v>
      </c>
      <c r="AW1370" s="11">
        <f t="shared" si="4492"/>
        <v>7212</v>
      </c>
      <c r="AX1370" s="11">
        <f t="shared" si="4492"/>
        <v>7212</v>
      </c>
      <c r="AY1370" s="75">
        <f>AY1371</f>
        <v>0</v>
      </c>
      <c r="AZ1370" s="75">
        <f t="shared" si="4493"/>
        <v>0</v>
      </c>
      <c r="BA1370" s="75">
        <f t="shared" si="4493"/>
        <v>0</v>
      </c>
      <c r="BB1370" s="75">
        <f t="shared" si="4493"/>
        <v>0</v>
      </c>
      <c r="BC1370" s="75">
        <f t="shared" si="4493"/>
        <v>7212</v>
      </c>
      <c r="BD1370" s="75">
        <f t="shared" si="4493"/>
        <v>7212</v>
      </c>
      <c r="BE1370" s="11">
        <f>BE1371</f>
        <v>0</v>
      </c>
      <c r="BF1370" s="11">
        <f t="shared" si="4493"/>
        <v>0</v>
      </c>
      <c r="BG1370" s="11">
        <f t="shared" si="4493"/>
        <v>0</v>
      </c>
      <c r="BH1370" s="11">
        <f t="shared" si="4493"/>
        <v>0</v>
      </c>
      <c r="BI1370" s="138">
        <f t="shared" si="4493"/>
        <v>7212</v>
      </c>
      <c r="BJ1370" s="138">
        <f t="shared" si="4493"/>
        <v>7212</v>
      </c>
      <c r="BK1370" s="75">
        <f>BK1371</f>
        <v>0</v>
      </c>
      <c r="BL1370" s="75">
        <f t="shared" si="4494"/>
        <v>0</v>
      </c>
      <c r="BM1370" s="75">
        <f t="shared" si="4494"/>
        <v>0</v>
      </c>
      <c r="BN1370" s="75">
        <f t="shared" si="4494"/>
        <v>0</v>
      </c>
      <c r="BO1370" s="75">
        <f t="shared" si="4494"/>
        <v>7212</v>
      </c>
      <c r="BP1370" s="75">
        <f t="shared" si="4494"/>
        <v>7212</v>
      </c>
      <c r="BQ1370" s="11">
        <f>BQ1371</f>
        <v>0</v>
      </c>
      <c r="BR1370" s="11">
        <f t="shared" si="4495"/>
        <v>0</v>
      </c>
      <c r="BS1370" s="11">
        <f t="shared" si="4495"/>
        <v>0</v>
      </c>
      <c r="BT1370" s="11">
        <f t="shared" si="4495"/>
        <v>0</v>
      </c>
      <c r="BU1370" s="11">
        <f t="shared" si="4495"/>
        <v>7212</v>
      </c>
      <c r="BV1370" s="11">
        <f t="shared" si="4495"/>
        <v>7212</v>
      </c>
      <c r="BW1370" s="75">
        <f>BW1371</f>
        <v>0</v>
      </c>
      <c r="BX1370" s="75">
        <f t="shared" si="4495"/>
        <v>0</v>
      </c>
      <c r="BY1370" s="75">
        <f t="shared" si="4495"/>
        <v>0</v>
      </c>
      <c r="BZ1370" s="75">
        <f t="shared" si="4495"/>
        <v>0</v>
      </c>
      <c r="CA1370" s="75">
        <f t="shared" si="4495"/>
        <v>7212</v>
      </c>
      <c r="CB1370" s="75">
        <f t="shared" si="4495"/>
        <v>7212</v>
      </c>
      <c r="CC1370" s="75">
        <f>CC1371</f>
        <v>0</v>
      </c>
      <c r="CD1370" s="75">
        <f t="shared" si="4496"/>
        <v>0</v>
      </c>
      <c r="CE1370" s="75">
        <f t="shared" si="4496"/>
        <v>0</v>
      </c>
      <c r="CF1370" s="75">
        <f t="shared" si="4496"/>
        <v>0</v>
      </c>
      <c r="CG1370" s="75">
        <f t="shared" si="4496"/>
        <v>7212</v>
      </c>
      <c r="CH1370" s="75">
        <f t="shared" si="4496"/>
        <v>7212</v>
      </c>
      <c r="CI1370" s="11">
        <f>CI1371</f>
        <v>0</v>
      </c>
      <c r="CJ1370" s="11">
        <f t="shared" si="4497"/>
        <v>0</v>
      </c>
      <c r="CK1370" s="11">
        <f t="shared" si="4497"/>
        <v>0</v>
      </c>
      <c r="CL1370" s="11">
        <f t="shared" si="4497"/>
        <v>0</v>
      </c>
      <c r="CM1370" s="11">
        <f t="shared" si="4497"/>
        <v>7212</v>
      </c>
      <c r="CN1370" s="11">
        <f t="shared" si="4497"/>
        <v>7212</v>
      </c>
      <c r="CO1370" s="11">
        <f>CO1371</f>
        <v>0</v>
      </c>
      <c r="CP1370" s="11">
        <f t="shared" si="4497"/>
        <v>0</v>
      </c>
      <c r="CQ1370" s="11">
        <f t="shared" si="4497"/>
        <v>0</v>
      </c>
      <c r="CR1370" s="11">
        <f t="shared" si="4497"/>
        <v>0</v>
      </c>
      <c r="CS1370" s="11">
        <f t="shared" si="4497"/>
        <v>7212</v>
      </c>
      <c r="CT1370" s="11">
        <f t="shared" si="4497"/>
        <v>7212</v>
      </c>
    </row>
    <row r="1371" spans="1:98">
      <c r="A1371" s="51" t="s">
        <v>309</v>
      </c>
      <c r="B1371" s="22" t="s">
        <v>293</v>
      </c>
      <c r="C1371" s="22" t="s">
        <v>35</v>
      </c>
      <c r="D1371" s="22" t="s">
        <v>87</v>
      </c>
      <c r="E1371" s="22" t="s">
        <v>693</v>
      </c>
      <c r="F1371" s="44" t="s">
        <v>310</v>
      </c>
      <c r="G1371" s="11"/>
      <c r="H1371" s="11"/>
      <c r="I1371" s="11"/>
      <c r="J1371" s="11"/>
      <c r="K1371" s="11"/>
      <c r="L1371" s="11"/>
      <c r="M1371" s="11"/>
      <c r="N1371" s="11"/>
      <c r="O1371" s="11"/>
      <c r="P1371" s="11"/>
      <c r="Q1371" s="11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>
        <v>7212</v>
      </c>
      <c r="AI1371" s="11"/>
      <c r="AJ1371" s="11"/>
      <c r="AK1371" s="75">
        <f>AE1371+AG1371+AH1371+AI1371+AJ1371</f>
        <v>7212</v>
      </c>
      <c r="AL1371" s="75">
        <f>AF1371+AH1371</f>
        <v>7212</v>
      </c>
      <c r="AM1371" s="11"/>
      <c r="AN1371" s="11"/>
      <c r="AO1371" s="11"/>
      <c r="AP1371" s="11"/>
      <c r="AQ1371" s="11">
        <f>AK1371+AM1371+AN1371+AO1371+AP1371</f>
        <v>7212</v>
      </c>
      <c r="AR1371" s="11">
        <f>AL1371+AN1371</f>
        <v>7212</v>
      </c>
      <c r="AS1371" s="11"/>
      <c r="AT1371" s="11"/>
      <c r="AU1371" s="11"/>
      <c r="AV1371" s="11"/>
      <c r="AW1371" s="11">
        <f>AQ1371+AS1371+AT1371+AU1371+AV1371</f>
        <v>7212</v>
      </c>
      <c r="AX1371" s="11">
        <f>AR1371+AT1371</f>
        <v>7212</v>
      </c>
      <c r="AY1371" s="75"/>
      <c r="AZ1371" s="75"/>
      <c r="BA1371" s="75"/>
      <c r="BB1371" s="75"/>
      <c r="BC1371" s="75">
        <f>AW1371+AY1371+AZ1371+BA1371+BB1371</f>
        <v>7212</v>
      </c>
      <c r="BD1371" s="75">
        <f>AX1371+AZ1371</f>
        <v>7212</v>
      </c>
      <c r="BE1371" s="11"/>
      <c r="BF1371" s="11"/>
      <c r="BG1371" s="11"/>
      <c r="BH1371" s="11"/>
      <c r="BI1371" s="138">
        <f>BC1371+BE1371+BF1371+BG1371+BH1371</f>
        <v>7212</v>
      </c>
      <c r="BJ1371" s="138">
        <f>BD1371+BF1371</f>
        <v>7212</v>
      </c>
      <c r="BK1371" s="75"/>
      <c r="BL1371" s="75"/>
      <c r="BM1371" s="75"/>
      <c r="BN1371" s="75"/>
      <c r="BO1371" s="75">
        <f>BI1371+BK1371+BL1371+BM1371+BN1371</f>
        <v>7212</v>
      </c>
      <c r="BP1371" s="75">
        <f>BJ1371+BL1371</f>
        <v>7212</v>
      </c>
      <c r="BQ1371" s="11"/>
      <c r="BR1371" s="11"/>
      <c r="BS1371" s="11"/>
      <c r="BT1371" s="11"/>
      <c r="BU1371" s="11">
        <f>BO1371+BQ1371+BR1371+BS1371+BT1371</f>
        <v>7212</v>
      </c>
      <c r="BV1371" s="11">
        <f>BP1371+BR1371</f>
        <v>7212</v>
      </c>
      <c r="BW1371" s="75"/>
      <c r="BX1371" s="75"/>
      <c r="BY1371" s="75"/>
      <c r="BZ1371" s="75"/>
      <c r="CA1371" s="75">
        <f>BU1371+BW1371+BX1371+BY1371+BZ1371</f>
        <v>7212</v>
      </c>
      <c r="CB1371" s="75">
        <f>BV1371+BX1371</f>
        <v>7212</v>
      </c>
      <c r="CC1371" s="75"/>
      <c r="CD1371" s="75"/>
      <c r="CE1371" s="75"/>
      <c r="CF1371" s="75"/>
      <c r="CG1371" s="75">
        <f>CA1371+CC1371+CD1371+CE1371+CF1371</f>
        <v>7212</v>
      </c>
      <c r="CH1371" s="75">
        <f>CB1371+CD1371</f>
        <v>7212</v>
      </c>
      <c r="CI1371" s="11"/>
      <c r="CJ1371" s="11"/>
      <c r="CK1371" s="11"/>
      <c r="CL1371" s="11"/>
      <c r="CM1371" s="11">
        <f>CG1371+CI1371+CJ1371+CK1371+CL1371</f>
        <v>7212</v>
      </c>
      <c r="CN1371" s="11">
        <f>CH1371+CJ1371</f>
        <v>7212</v>
      </c>
      <c r="CO1371" s="11"/>
      <c r="CP1371" s="11"/>
      <c r="CQ1371" s="11"/>
      <c r="CR1371" s="11"/>
      <c r="CS1371" s="11">
        <f>CM1371+CO1371+CP1371+CQ1371+CR1371</f>
        <v>7212</v>
      </c>
      <c r="CT1371" s="11">
        <f>CN1371+CP1371</f>
        <v>7212</v>
      </c>
    </row>
    <row r="1372" spans="1:98" ht="132">
      <c r="A1372" s="52" t="s">
        <v>690</v>
      </c>
      <c r="B1372" s="22" t="s">
        <v>293</v>
      </c>
      <c r="C1372" s="22" t="s">
        <v>35</v>
      </c>
      <c r="D1372" s="22" t="s">
        <v>87</v>
      </c>
      <c r="E1372" s="22" t="s">
        <v>691</v>
      </c>
      <c r="F1372" s="22"/>
      <c r="G1372" s="11"/>
      <c r="H1372" s="11"/>
      <c r="I1372" s="11"/>
      <c r="J1372" s="11"/>
      <c r="K1372" s="11"/>
      <c r="L1372" s="11"/>
      <c r="M1372" s="11"/>
      <c r="N1372" s="11"/>
      <c r="O1372" s="11"/>
      <c r="P1372" s="11"/>
      <c r="Q1372" s="11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>
        <f>AG1373</f>
        <v>0</v>
      </c>
      <c r="AH1372" s="11">
        <f t="shared" ref="AH1372:AW1373" si="4499">AH1373</f>
        <v>0</v>
      </c>
      <c r="AI1372" s="11">
        <f t="shared" si="4499"/>
        <v>1478</v>
      </c>
      <c r="AJ1372" s="11">
        <f t="shared" si="4499"/>
        <v>0</v>
      </c>
      <c r="AK1372" s="75">
        <f t="shared" si="4499"/>
        <v>1478</v>
      </c>
      <c r="AL1372" s="75">
        <f t="shared" si="4499"/>
        <v>0</v>
      </c>
      <c r="AM1372" s="11">
        <f>AM1373</f>
        <v>0</v>
      </c>
      <c r="AN1372" s="11">
        <f t="shared" si="4499"/>
        <v>0</v>
      </c>
      <c r="AO1372" s="11">
        <f t="shared" si="4499"/>
        <v>0</v>
      </c>
      <c r="AP1372" s="11">
        <f t="shared" si="4499"/>
        <v>0</v>
      </c>
      <c r="AQ1372" s="11">
        <f t="shared" si="4499"/>
        <v>1478</v>
      </c>
      <c r="AR1372" s="11">
        <f t="shared" si="4499"/>
        <v>0</v>
      </c>
      <c r="AS1372" s="11">
        <f>AS1373</f>
        <v>0</v>
      </c>
      <c r="AT1372" s="11">
        <f t="shared" si="4499"/>
        <v>0</v>
      </c>
      <c r="AU1372" s="11">
        <f t="shared" si="4499"/>
        <v>0</v>
      </c>
      <c r="AV1372" s="11">
        <f t="shared" si="4499"/>
        <v>0</v>
      </c>
      <c r="AW1372" s="11">
        <f t="shared" si="4499"/>
        <v>1478</v>
      </c>
      <c r="AX1372" s="11">
        <f t="shared" ref="AT1372:AX1373" si="4500">AX1373</f>
        <v>0</v>
      </c>
      <c r="AY1372" s="75">
        <f>AY1373</f>
        <v>0</v>
      </c>
      <c r="AZ1372" s="75">
        <f t="shared" ref="AZ1372:BO1373" si="4501">AZ1373</f>
        <v>0</v>
      </c>
      <c r="BA1372" s="75">
        <f t="shared" si="4501"/>
        <v>0</v>
      </c>
      <c r="BB1372" s="75">
        <f t="shared" si="4501"/>
        <v>0</v>
      </c>
      <c r="BC1372" s="75">
        <f t="shared" si="4501"/>
        <v>1478</v>
      </c>
      <c r="BD1372" s="75">
        <f t="shared" si="4501"/>
        <v>0</v>
      </c>
      <c r="BE1372" s="11">
        <f>BE1373</f>
        <v>0</v>
      </c>
      <c r="BF1372" s="11">
        <f t="shared" si="4501"/>
        <v>0</v>
      </c>
      <c r="BG1372" s="11">
        <f t="shared" si="4501"/>
        <v>0</v>
      </c>
      <c r="BH1372" s="11">
        <f t="shared" si="4501"/>
        <v>0</v>
      </c>
      <c r="BI1372" s="138">
        <f t="shared" si="4501"/>
        <v>1478</v>
      </c>
      <c r="BJ1372" s="138">
        <f t="shared" si="4501"/>
        <v>0</v>
      </c>
      <c r="BK1372" s="75">
        <f>BK1373</f>
        <v>0</v>
      </c>
      <c r="BL1372" s="75">
        <f t="shared" si="4501"/>
        <v>0</v>
      </c>
      <c r="BM1372" s="75">
        <f t="shared" si="4501"/>
        <v>0</v>
      </c>
      <c r="BN1372" s="75">
        <f t="shared" si="4501"/>
        <v>0</v>
      </c>
      <c r="BO1372" s="75">
        <f t="shared" si="4501"/>
        <v>1478</v>
      </c>
      <c r="BP1372" s="75">
        <f t="shared" ref="BL1372:BP1373" si="4502">BP1373</f>
        <v>0</v>
      </c>
      <c r="BQ1372" s="11">
        <f>BQ1373</f>
        <v>0</v>
      </c>
      <c r="BR1372" s="11">
        <f t="shared" ref="BR1372:CG1373" si="4503">BR1373</f>
        <v>0</v>
      </c>
      <c r="BS1372" s="11">
        <f t="shared" si="4503"/>
        <v>0</v>
      </c>
      <c r="BT1372" s="11">
        <f t="shared" si="4503"/>
        <v>0</v>
      </c>
      <c r="BU1372" s="11">
        <f t="shared" si="4503"/>
        <v>1478</v>
      </c>
      <c r="BV1372" s="11">
        <f t="shared" si="4503"/>
        <v>0</v>
      </c>
      <c r="BW1372" s="75">
        <f>BW1373</f>
        <v>0</v>
      </c>
      <c r="BX1372" s="75">
        <f t="shared" si="4503"/>
        <v>0</v>
      </c>
      <c r="BY1372" s="75">
        <f t="shared" si="4503"/>
        <v>0</v>
      </c>
      <c r="BZ1372" s="75">
        <f t="shared" si="4503"/>
        <v>0</v>
      </c>
      <c r="CA1372" s="75">
        <f t="shared" si="4503"/>
        <v>1478</v>
      </c>
      <c r="CB1372" s="75">
        <f t="shared" si="4503"/>
        <v>0</v>
      </c>
      <c r="CC1372" s="75">
        <f>CC1373</f>
        <v>0</v>
      </c>
      <c r="CD1372" s="75">
        <f t="shared" si="4503"/>
        <v>0</v>
      </c>
      <c r="CE1372" s="75">
        <f t="shared" si="4503"/>
        <v>0</v>
      </c>
      <c r="CF1372" s="75">
        <f t="shared" si="4503"/>
        <v>0</v>
      </c>
      <c r="CG1372" s="75">
        <f t="shared" si="4503"/>
        <v>1478</v>
      </c>
      <c r="CH1372" s="75">
        <f t="shared" ref="CD1372:CH1373" si="4504">CH1373</f>
        <v>0</v>
      </c>
      <c r="CI1372" s="11">
        <f>CI1373</f>
        <v>0</v>
      </c>
      <c r="CJ1372" s="11">
        <f t="shared" ref="CJ1372:CT1373" si="4505">CJ1373</f>
        <v>0</v>
      </c>
      <c r="CK1372" s="11">
        <f t="shared" si="4505"/>
        <v>0</v>
      </c>
      <c r="CL1372" s="11">
        <f t="shared" si="4505"/>
        <v>0</v>
      </c>
      <c r="CM1372" s="11">
        <f t="shared" si="4505"/>
        <v>1478</v>
      </c>
      <c r="CN1372" s="11">
        <f t="shared" si="4505"/>
        <v>0</v>
      </c>
      <c r="CO1372" s="11">
        <f>CO1373</f>
        <v>0</v>
      </c>
      <c r="CP1372" s="11">
        <f t="shared" si="4505"/>
        <v>0</v>
      </c>
      <c r="CQ1372" s="11">
        <f t="shared" si="4505"/>
        <v>0</v>
      </c>
      <c r="CR1372" s="11">
        <f t="shared" si="4505"/>
        <v>0</v>
      </c>
      <c r="CS1372" s="11">
        <f t="shared" si="4505"/>
        <v>1478</v>
      </c>
      <c r="CT1372" s="11">
        <f t="shared" si="4505"/>
        <v>0</v>
      </c>
    </row>
    <row r="1373" spans="1:98">
      <c r="A1373" s="52" t="s">
        <v>112</v>
      </c>
      <c r="B1373" s="22" t="s">
        <v>293</v>
      </c>
      <c r="C1373" s="22" t="s">
        <v>35</v>
      </c>
      <c r="D1373" s="22" t="s">
        <v>87</v>
      </c>
      <c r="E1373" s="22" t="s">
        <v>691</v>
      </c>
      <c r="F1373" s="22" t="s">
        <v>113</v>
      </c>
      <c r="G1373" s="11"/>
      <c r="H1373" s="11"/>
      <c r="I1373" s="11"/>
      <c r="J1373" s="11"/>
      <c r="K1373" s="11"/>
      <c r="L1373" s="11"/>
      <c r="M1373" s="11"/>
      <c r="N1373" s="11"/>
      <c r="O1373" s="11"/>
      <c r="P1373" s="11"/>
      <c r="Q1373" s="11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>
        <f>AG1374</f>
        <v>0</v>
      </c>
      <c r="AH1373" s="11">
        <f t="shared" si="4499"/>
        <v>0</v>
      </c>
      <c r="AI1373" s="11">
        <f t="shared" si="4499"/>
        <v>1478</v>
      </c>
      <c r="AJ1373" s="11">
        <f t="shared" si="4499"/>
        <v>0</v>
      </c>
      <c r="AK1373" s="75">
        <f t="shared" si="4499"/>
        <v>1478</v>
      </c>
      <c r="AL1373" s="75">
        <f t="shared" si="4499"/>
        <v>0</v>
      </c>
      <c r="AM1373" s="11">
        <f>AM1374</f>
        <v>0</v>
      </c>
      <c r="AN1373" s="11">
        <f t="shared" si="4499"/>
        <v>0</v>
      </c>
      <c r="AO1373" s="11">
        <f t="shared" si="4499"/>
        <v>0</v>
      </c>
      <c r="AP1373" s="11">
        <f t="shared" si="4499"/>
        <v>0</v>
      </c>
      <c r="AQ1373" s="11">
        <f t="shared" si="4499"/>
        <v>1478</v>
      </c>
      <c r="AR1373" s="11">
        <f t="shared" si="4499"/>
        <v>0</v>
      </c>
      <c r="AS1373" s="11">
        <f>AS1374</f>
        <v>0</v>
      </c>
      <c r="AT1373" s="11">
        <f t="shared" si="4500"/>
        <v>0</v>
      </c>
      <c r="AU1373" s="11">
        <f t="shared" si="4500"/>
        <v>0</v>
      </c>
      <c r="AV1373" s="11">
        <f t="shared" si="4500"/>
        <v>0</v>
      </c>
      <c r="AW1373" s="11">
        <f t="shared" si="4500"/>
        <v>1478</v>
      </c>
      <c r="AX1373" s="11">
        <f t="shared" si="4500"/>
        <v>0</v>
      </c>
      <c r="AY1373" s="75">
        <f>AY1374</f>
        <v>0</v>
      </c>
      <c r="AZ1373" s="75">
        <f t="shared" si="4501"/>
        <v>0</v>
      </c>
      <c r="BA1373" s="75">
        <f t="shared" si="4501"/>
        <v>0</v>
      </c>
      <c r="BB1373" s="75">
        <f t="shared" si="4501"/>
        <v>0</v>
      </c>
      <c r="BC1373" s="75">
        <f t="shared" si="4501"/>
        <v>1478</v>
      </c>
      <c r="BD1373" s="75">
        <f t="shared" si="4501"/>
        <v>0</v>
      </c>
      <c r="BE1373" s="11">
        <f>BE1374</f>
        <v>0</v>
      </c>
      <c r="BF1373" s="11">
        <f t="shared" si="4501"/>
        <v>0</v>
      </c>
      <c r="BG1373" s="11">
        <f t="shared" si="4501"/>
        <v>0</v>
      </c>
      <c r="BH1373" s="11">
        <f t="shared" si="4501"/>
        <v>0</v>
      </c>
      <c r="BI1373" s="138">
        <f t="shared" si="4501"/>
        <v>1478</v>
      </c>
      <c r="BJ1373" s="138">
        <f t="shared" si="4501"/>
        <v>0</v>
      </c>
      <c r="BK1373" s="75">
        <f>BK1374</f>
        <v>0</v>
      </c>
      <c r="BL1373" s="75">
        <f t="shared" si="4502"/>
        <v>0</v>
      </c>
      <c r="BM1373" s="75">
        <f t="shared" si="4502"/>
        <v>0</v>
      </c>
      <c r="BN1373" s="75">
        <f t="shared" si="4502"/>
        <v>0</v>
      </c>
      <c r="BO1373" s="75">
        <f t="shared" si="4502"/>
        <v>1478</v>
      </c>
      <c r="BP1373" s="75">
        <f t="shared" si="4502"/>
        <v>0</v>
      </c>
      <c r="BQ1373" s="11">
        <f>BQ1374</f>
        <v>0</v>
      </c>
      <c r="BR1373" s="11">
        <f t="shared" si="4503"/>
        <v>0</v>
      </c>
      <c r="BS1373" s="11">
        <f t="shared" si="4503"/>
        <v>0</v>
      </c>
      <c r="BT1373" s="11">
        <f t="shared" si="4503"/>
        <v>0</v>
      </c>
      <c r="BU1373" s="11">
        <f t="shared" si="4503"/>
        <v>1478</v>
      </c>
      <c r="BV1373" s="11">
        <f t="shared" si="4503"/>
        <v>0</v>
      </c>
      <c r="BW1373" s="75">
        <f>BW1374</f>
        <v>0</v>
      </c>
      <c r="BX1373" s="75">
        <f t="shared" si="4503"/>
        <v>0</v>
      </c>
      <c r="BY1373" s="75">
        <f t="shared" si="4503"/>
        <v>0</v>
      </c>
      <c r="BZ1373" s="75">
        <f t="shared" si="4503"/>
        <v>0</v>
      </c>
      <c r="CA1373" s="75">
        <f t="shared" si="4503"/>
        <v>1478</v>
      </c>
      <c r="CB1373" s="75">
        <f t="shared" si="4503"/>
        <v>0</v>
      </c>
      <c r="CC1373" s="75">
        <f>CC1374</f>
        <v>0</v>
      </c>
      <c r="CD1373" s="75">
        <f t="shared" si="4504"/>
        <v>0</v>
      </c>
      <c r="CE1373" s="75">
        <f t="shared" si="4504"/>
        <v>0</v>
      </c>
      <c r="CF1373" s="75">
        <f t="shared" si="4504"/>
        <v>0</v>
      </c>
      <c r="CG1373" s="75">
        <f t="shared" si="4504"/>
        <v>1478</v>
      </c>
      <c r="CH1373" s="75">
        <f t="shared" si="4504"/>
        <v>0</v>
      </c>
      <c r="CI1373" s="11">
        <f>CI1374</f>
        <v>0</v>
      </c>
      <c r="CJ1373" s="11">
        <f t="shared" si="4505"/>
        <v>0</v>
      </c>
      <c r="CK1373" s="11">
        <f t="shared" si="4505"/>
        <v>0</v>
      </c>
      <c r="CL1373" s="11">
        <f t="shared" si="4505"/>
        <v>0</v>
      </c>
      <c r="CM1373" s="11">
        <f t="shared" si="4505"/>
        <v>1478</v>
      </c>
      <c r="CN1373" s="11">
        <f t="shared" si="4505"/>
        <v>0</v>
      </c>
      <c r="CO1373" s="11">
        <f>CO1374</f>
        <v>0</v>
      </c>
      <c r="CP1373" s="11">
        <f t="shared" si="4505"/>
        <v>0</v>
      </c>
      <c r="CQ1373" s="11">
        <f t="shared" si="4505"/>
        <v>0</v>
      </c>
      <c r="CR1373" s="11">
        <f t="shared" si="4505"/>
        <v>0</v>
      </c>
      <c r="CS1373" s="11">
        <f t="shared" si="4505"/>
        <v>1478</v>
      </c>
      <c r="CT1373" s="11">
        <f t="shared" si="4505"/>
        <v>0</v>
      </c>
    </row>
    <row r="1374" spans="1:98">
      <c r="A1374" s="51" t="s">
        <v>309</v>
      </c>
      <c r="B1374" s="22" t="s">
        <v>293</v>
      </c>
      <c r="C1374" s="22" t="s">
        <v>35</v>
      </c>
      <c r="D1374" s="22" t="s">
        <v>87</v>
      </c>
      <c r="E1374" s="22" t="s">
        <v>691</v>
      </c>
      <c r="F1374" s="22" t="s">
        <v>310</v>
      </c>
      <c r="G1374" s="11"/>
      <c r="H1374" s="11"/>
      <c r="I1374" s="11"/>
      <c r="J1374" s="11"/>
      <c r="K1374" s="11"/>
      <c r="L1374" s="11"/>
      <c r="M1374" s="11"/>
      <c r="N1374" s="11"/>
      <c r="O1374" s="11"/>
      <c r="P1374" s="11"/>
      <c r="Q1374" s="11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>
        <v>1478</v>
      </c>
      <c r="AJ1374" s="11"/>
      <c r="AK1374" s="75">
        <f>AE1374+AG1374+AH1374+AI1374+AJ1374</f>
        <v>1478</v>
      </c>
      <c r="AL1374" s="75">
        <f>AF1374+AH1374</f>
        <v>0</v>
      </c>
      <c r="AM1374" s="11"/>
      <c r="AN1374" s="11"/>
      <c r="AO1374" s="11"/>
      <c r="AP1374" s="11"/>
      <c r="AQ1374" s="11">
        <f>AK1374+AM1374+AN1374+AO1374+AP1374</f>
        <v>1478</v>
      </c>
      <c r="AR1374" s="11">
        <f>AL1374+AN1374</f>
        <v>0</v>
      </c>
      <c r="AS1374" s="11"/>
      <c r="AT1374" s="11"/>
      <c r="AU1374" s="11"/>
      <c r="AV1374" s="11"/>
      <c r="AW1374" s="11">
        <f>AQ1374+AS1374+AT1374+AU1374+AV1374</f>
        <v>1478</v>
      </c>
      <c r="AX1374" s="11">
        <f>AR1374+AT1374</f>
        <v>0</v>
      </c>
      <c r="AY1374" s="75"/>
      <c r="AZ1374" s="75"/>
      <c r="BA1374" s="75"/>
      <c r="BB1374" s="75"/>
      <c r="BC1374" s="75">
        <f>AW1374+AY1374+AZ1374+BA1374+BB1374</f>
        <v>1478</v>
      </c>
      <c r="BD1374" s="75">
        <f>AX1374+AZ1374</f>
        <v>0</v>
      </c>
      <c r="BE1374" s="11"/>
      <c r="BF1374" s="11"/>
      <c r="BG1374" s="11"/>
      <c r="BH1374" s="11"/>
      <c r="BI1374" s="138">
        <f>BC1374+BE1374+BF1374+BG1374+BH1374</f>
        <v>1478</v>
      </c>
      <c r="BJ1374" s="138">
        <f>BD1374+BF1374</f>
        <v>0</v>
      </c>
      <c r="BK1374" s="75"/>
      <c r="BL1374" s="75"/>
      <c r="BM1374" s="75"/>
      <c r="BN1374" s="75"/>
      <c r="BO1374" s="75">
        <f>BI1374+BK1374+BL1374+BM1374+BN1374</f>
        <v>1478</v>
      </c>
      <c r="BP1374" s="75">
        <f>BJ1374+BL1374</f>
        <v>0</v>
      </c>
      <c r="BQ1374" s="11"/>
      <c r="BR1374" s="11"/>
      <c r="BS1374" s="11"/>
      <c r="BT1374" s="11"/>
      <c r="BU1374" s="11">
        <f>BO1374+BQ1374+BR1374+BS1374+BT1374</f>
        <v>1478</v>
      </c>
      <c r="BV1374" s="11">
        <f>BP1374+BR1374</f>
        <v>0</v>
      </c>
      <c r="BW1374" s="75"/>
      <c r="BX1374" s="75"/>
      <c r="BY1374" s="75"/>
      <c r="BZ1374" s="75"/>
      <c r="CA1374" s="75">
        <f>BU1374+BW1374+BX1374+BY1374+BZ1374</f>
        <v>1478</v>
      </c>
      <c r="CB1374" s="75">
        <f>BV1374+BX1374</f>
        <v>0</v>
      </c>
      <c r="CC1374" s="75"/>
      <c r="CD1374" s="75"/>
      <c r="CE1374" s="75"/>
      <c r="CF1374" s="75"/>
      <c r="CG1374" s="75">
        <f>CA1374+CC1374+CD1374+CE1374+CF1374</f>
        <v>1478</v>
      </c>
      <c r="CH1374" s="75">
        <f>CB1374+CD1374</f>
        <v>0</v>
      </c>
      <c r="CI1374" s="11"/>
      <c r="CJ1374" s="11"/>
      <c r="CK1374" s="11"/>
      <c r="CL1374" s="11"/>
      <c r="CM1374" s="11">
        <f>CG1374+CI1374+CJ1374+CK1374+CL1374</f>
        <v>1478</v>
      </c>
      <c r="CN1374" s="11">
        <f>CH1374+CJ1374</f>
        <v>0</v>
      </c>
      <c r="CO1374" s="11"/>
      <c r="CP1374" s="11"/>
      <c r="CQ1374" s="11"/>
      <c r="CR1374" s="11"/>
      <c r="CS1374" s="11">
        <f>CM1374+CO1374+CP1374+CQ1374+CR1374</f>
        <v>1478</v>
      </c>
      <c r="CT1374" s="11">
        <f>CN1374+CP1374</f>
        <v>0</v>
      </c>
    </row>
    <row r="1375" spans="1:98">
      <c r="A1375" s="63"/>
      <c r="B1375" s="22"/>
      <c r="C1375" s="22"/>
      <c r="D1375" s="22"/>
      <c r="E1375" s="22"/>
      <c r="F1375" s="44"/>
      <c r="G1375" s="11"/>
      <c r="H1375" s="11"/>
      <c r="I1375" s="11"/>
      <c r="J1375" s="11"/>
      <c r="K1375" s="11"/>
      <c r="L1375" s="11"/>
      <c r="M1375" s="11"/>
      <c r="N1375" s="11"/>
      <c r="O1375" s="11"/>
      <c r="P1375" s="11"/>
      <c r="Q1375" s="11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  <c r="AJ1375" s="11"/>
      <c r="AK1375" s="75"/>
      <c r="AL1375" s="75"/>
      <c r="AM1375" s="11"/>
      <c r="AN1375" s="11"/>
      <c r="AO1375" s="11"/>
      <c r="AP1375" s="11"/>
      <c r="AQ1375" s="11"/>
      <c r="AR1375" s="11"/>
      <c r="AS1375" s="11"/>
      <c r="AT1375" s="11"/>
      <c r="AU1375" s="11"/>
      <c r="AV1375" s="11"/>
      <c r="AW1375" s="11"/>
      <c r="AX1375" s="11"/>
      <c r="AY1375" s="75"/>
      <c r="AZ1375" s="75"/>
      <c r="BA1375" s="75"/>
      <c r="BB1375" s="75"/>
      <c r="BC1375" s="75"/>
      <c r="BD1375" s="75"/>
      <c r="BE1375" s="11"/>
      <c r="BF1375" s="11"/>
      <c r="BG1375" s="11"/>
      <c r="BH1375" s="11"/>
      <c r="BI1375" s="138"/>
      <c r="BJ1375" s="138"/>
      <c r="BK1375" s="75"/>
      <c r="BL1375" s="75"/>
      <c r="BM1375" s="75"/>
      <c r="BN1375" s="75"/>
      <c r="BO1375" s="75"/>
      <c r="BP1375" s="75"/>
      <c r="BQ1375" s="11"/>
      <c r="BR1375" s="11"/>
      <c r="BS1375" s="11"/>
      <c r="BT1375" s="11"/>
      <c r="BU1375" s="11"/>
      <c r="BV1375" s="11"/>
      <c r="BW1375" s="75"/>
      <c r="BX1375" s="75"/>
      <c r="BY1375" s="75"/>
      <c r="BZ1375" s="75"/>
      <c r="CA1375" s="75"/>
      <c r="CB1375" s="75"/>
      <c r="CC1375" s="75"/>
      <c r="CD1375" s="75"/>
      <c r="CE1375" s="75"/>
      <c r="CF1375" s="75"/>
      <c r="CG1375" s="75"/>
      <c r="CH1375" s="75"/>
      <c r="CI1375" s="11"/>
      <c r="CJ1375" s="11"/>
      <c r="CK1375" s="11"/>
      <c r="CL1375" s="11"/>
      <c r="CM1375" s="11"/>
      <c r="CN1375" s="11"/>
      <c r="CO1375" s="11"/>
      <c r="CP1375" s="11"/>
      <c r="CQ1375" s="11"/>
      <c r="CR1375" s="11"/>
      <c r="CS1375" s="11"/>
      <c r="CT1375" s="11"/>
    </row>
    <row r="1376" spans="1:98" ht="17.25" customHeight="1">
      <c r="A1376" s="74" t="s">
        <v>34</v>
      </c>
      <c r="B1376" s="25" t="s">
        <v>293</v>
      </c>
      <c r="C1376" s="25" t="s">
        <v>35</v>
      </c>
      <c r="D1376" s="25" t="s">
        <v>17</v>
      </c>
      <c r="E1376" s="25"/>
      <c r="F1376" s="25"/>
      <c r="G1376" s="21">
        <f t="shared" ref="G1376:R1380" si="4506">G1377</f>
        <v>461</v>
      </c>
      <c r="H1376" s="21">
        <f t="shared" si="4506"/>
        <v>0</v>
      </c>
      <c r="I1376" s="11">
        <f t="shared" si="4506"/>
        <v>0</v>
      </c>
      <c r="J1376" s="11">
        <f t="shared" si="4506"/>
        <v>0</v>
      </c>
      <c r="K1376" s="11">
        <f t="shared" si="4506"/>
        <v>0</v>
      </c>
      <c r="L1376" s="11">
        <f t="shared" si="4506"/>
        <v>0</v>
      </c>
      <c r="M1376" s="21">
        <f t="shared" si="4506"/>
        <v>461</v>
      </c>
      <c r="N1376" s="21">
        <f t="shared" si="4506"/>
        <v>0</v>
      </c>
      <c r="O1376" s="11">
        <f t="shared" si="4506"/>
        <v>0</v>
      </c>
      <c r="P1376" s="11">
        <f t="shared" si="4506"/>
        <v>0</v>
      </c>
      <c r="Q1376" s="11">
        <f t="shared" si="4506"/>
        <v>0</v>
      </c>
      <c r="R1376" s="11">
        <f t="shared" si="4506"/>
        <v>0</v>
      </c>
      <c r="S1376" s="21">
        <f t="shared" ref="S1376:AH1380" si="4507">S1377</f>
        <v>461</v>
      </c>
      <c r="T1376" s="21">
        <f t="shared" si="4507"/>
        <v>0</v>
      </c>
      <c r="U1376" s="11">
        <f t="shared" si="4507"/>
        <v>0</v>
      </c>
      <c r="V1376" s="11">
        <f t="shared" si="4507"/>
        <v>0</v>
      </c>
      <c r="W1376" s="11">
        <f t="shared" si="4507"/>
        <v>0</v>
      </c>
      <c r="X1376" s="11">
        <f t="shared" si="4507"/>
        <v>0</v>
      </c>
      <c r="Y1376" s="21">
        <f t="shared" si="4507"/>
        <v>461</v>
      </c>
      <c r="Z1376" s="21">
        <f t="shared" si="4507"/>
        <v>0</v>
      </c>
      <c r="AA1376" s="11">
        <f t="shared" si="4507"/>
        <v>0</v>
      </c>
      <c r="AB1376" s="11">
        <f t="shared" si="4507"/>
        <v>0</v>
      </c>
      <c r="AC1376" s="21">
        <f t="shared" si="4507"/>
        <v>6</v>
      </c>
      <c r="AD1376" s="11">
        <f t="shared" si="4507"/>
        <v>0</v>
      </c>
      <c r="AE1376" s="21">
        <f t="shared" si="4507"/>
        <v>467</v>
      </c>
      <c r="AF1376" s="21">
        <f t="shared" si="4507"/>
        <v>0</v>
      </c>
      <c r="AG1376" s="11">
        <f t="shared" si="4507"/>
        <v>0</v>
      </c>
      <c r="AH1376" s="11">
        <f t="shared" si="4507"/>
        <v>0</v>
      </c>
      <c r="AI1376" s="11">
        <f t="shared" ref="AG1376:AV1380" si="4508">AI1377</f>
        <v>0</v>
      </c>
      <c r="AJ1376" s="11">
        <f t="shared" si="4508"/>
        <v>0</v>
      </c>
      <c r="AK1376" s="83">
        <f t="shared" si="4508"/>
        <v>467</v>
      </c>
      <c r="AL1376" s="83">
        <f t="shared" si="4508"/>
        <v>0</v>
      </c>
      <c r="AM1376" s="11">
        <f t="shared" si="4508"/>
        <v>0</v>
      </c>
      <c r="AN1376" s="11">
        <f t="shared" si="4508"/>
        <v>0</v>
      </c>
      <c r="AO1376" s="11">
        <f t="shared" si="4508"/>
        <v>0</v>
      </c>
      <c r="AP1376" s="11">
        <f t="shared" si="4508"/>
        <v>0</v>
      </c>
      <c r="AQ1376" s="21">
        <f t="shared" si="4508"/>
        <v>467</v>
      </c>
      <c r="AR1376" s="21">
        <f t="shared" si="4508"/>
        <v>0</v>
      </c>
      <c r="AS1376" s="11">
        <f t="shared" si="4508"/>
        <v>0</v>
      </c>
      <c r="AT1376" s="11">
        <f t="shared" si="4508"/>
        <v>0</v>
      </c>
      <c r="AU1376" s="11">
        <f t="shared" si="4508"/>
        <v>0</v>
      </c>
      <c r="AV1376" s="11">
        <f t="shared" si="4508"/>
        <v>0</v>
      </c>
      <c r="AW1376" s="21">
        <f t="shared" ref="AS1376:BH1380" si="4509">AW1377</f>
        <v>467</v>
      </c>
      <c r="AX1376" s="21">
        <f t="shared" si="4509"/>
        <v>0</v>
      </c>
      <c r="AY1376" s="75">
        <f t="shared" si="4509"/>
        <v>0</v>
      </c>
      <c r="AZ1376" s="75">
        <f t="shared" si="4509"/>
        <v>0</v>
      </c>
      <c r="BA1376" s="75">
        <f t="shared" si="4509"/>
        <v>0</v>
      </c>
      <c r="BB1376" s="75">
        <f t="shared" si="4509"/>
        <v>0</v>
      </c>
      <c r="BC1376" s="83">
        <f t="shared" si="4509"/>
        <v>467</v>
      </c>
      <c r="BD1376" s="83">
        <f t="shared" si="4509"/>
        <v>0</v>
      </c>
      <c r="BE1376" s="11">
        <f t="shared" si="4509"/>
        <v>0</v>
      </c>
      <c r="BF1376" s="11">
        <f t="shared" si="4509"/>
        <v>0</v>
      </c>
      <c r="BG1376" s="11">
        <f t="shared" si="4509"/>
        <v>0</v>
      </c>
      <c r="BH1376" s="11">
        <f t="shared" si="4509"/>
        <v>0</v>
      </c>
      <c r="BI1376" s="142">
        <f t="shared" ref="BE1376:BT1380" si="4510">BI1377</f>
        <v>467</v>
      </c>
      <c r="BJ1376" s="142">
        <f t="shared" si="4510"/>
        <v>0</v>
      </c>
      <c r="BK1376" s="75">
        <f t="shared" si="4510"/>
        <v>0</v>
      </c>
      <c r="BL1376" s="75">
        <f t="shared" si="4510"/>
        <v>0</v>
      </c>
      <c r="BM1376" s="75">
        <f t="shared" si="4510"/>
        <v>0</v>
      </c>
      <c r="BN1376" s="75">
        <f t="shared" si="4510"/>
        <v>0</v>
      </c>
      <c r="BO1376" s="83">
        <f t="shared" si="4510"/>
        <v>467</v>
      </c>
      <c r="BP1376" s="83">
        <f t="shared" si="4510"/>
        <v>0</v>
      </c>
      <c r="BQ1376" s="11">
        <f t="shared" si="4510"/>
        <v>0</v>
      </c>
      <c r="BR1376" s="11">
        <f t="shared" si="4510"/>
        <v>0</v>
      </c>
      <c r="BS1376" s="11">
        <f t="shared" si="4510"/>
        <v>0</v>
      </c>
      <c r="BT1376" s="11">
        <f t="shared" si="4510"/>
        <v>0</v>
      </c>
      <c r="BU1376" s="21">
        <f t="shared" ref="BQ1376:CF1380" si="4511">BU1377</f>
        <v>467</v>
      </c>
      <c r="BV1376" s="21">
        <f t="shared" si="4511"/>
        <v>0</v>
      </c>
      <c r="BW1376" s="75">
        <f t="shared" si="4511"/>
        <v>0</v>
      </c>
      <c r="BX1376" s="75">
        <f t="shared" si="4511"/>
        <v>0</v>
      </c>
      <c r="BY1376" s="75">
        <f t="shared" si="4511"/>
        <v>0</v>
      </c>
      <c r="BZ1376" s="75">
        <f t="shared" si="4511"/>
        <v>0</v>
      </c>
      <c r="CA1376" s="83">
        <f t="shared" si="4511"/>
        <v>467</v>
      </c>
      <c r="CB1376" s="83">
        <f t="shared" si="4511"/>
        <v>0</v>
      </c>
      <c r="CC1376" s="75">
        <f t="shared" si="4511"/>
        <v>0</v>
      </c>
      <c r="CD1376" s="75">
        <f t="shared" si="4511"/>
        <v>0</v>
      </c>
      <c r="CE1376" s="75">
        <f t="shared" si="4511"/>
        <v>0</v>
      </c>
      <c r="CF1376" s="75">
        <f t="shared" si="4511"/>
        <v>0</v>
      </c>
      <c r="CG1376" s="83">
        <f t="shared" ref="CC1376:CR1380" si="4512">CG1377</f>
        <v>467</v>
      </c>
      <c r="CH1376" s="83">
        <f t="shared" si="4512"/>
        <v>0</v>
      </c>
      <c r="CI1376" s="11">
        <f t="shared" si="4512"/>
        <v>0</v>
      </c>
      <c r="CJ1376" s="11">
        <f t="shared" si="4512"/>
        <v>0</v>
      </c>
      <c r="CK1376" s="11">
        <f t="shared" si="4512"/>
        <v>0</v>
      </c>
      <c r="CL1376" s="11">
        <f t="shared" si="4512"/>
        <v>0</v>
      </c>
      <c r="CM1376" s="21">
        <f t="shared" si="4512"/>
        <v>467</v>
      </c>
      <c r="CN1376" s="21">
        <f t="shared" si="4512"/>
        <v>0</v>
      </c>
      <c r="CO1376" s="11">
        <f t="shared" si="4512"/>
        <v>0</v>
      </c>
      <c r="CP1376" s="11">
        <f t="shared" si="4512"/>
        <v>0</v>
      </c>
      <c r="CQ1376" s="11">
        <f t="shared" si="4512"/>
        <v>0</v>
      </c>
      <c r="CR1376" s="11">
        <f t="shared" si="4512"/>
        <v>0</v>
      </c>
      <c r="CS1376" s="21">
        <f t="shared" ref="CO1376:CT1380" si="4513">CS1377</f>
        <v>467</v>
      </c>
      <c r="CT1376" s="21">
        <f t="shared" si="4513"/>
        <v>0</v>
      </c>
    </row>
    <row r="1377" spans="1:98" ht="66">
      <c r="A1377" s="55" t="s">
        <v>498</v>
      </c>
      <c r="B1377" s="22" t="s">
        <v>293</v>
      </c>
      <c r="C1377" s="22" t="s">
        <v>35</v>
      </c>
      <c r="D1377" s="22" t="s">
        <v>17</v>
      </c>
      <c r="E1377" s="22" t="s">
        <v>245</v>
      </c>
      <c r="F1377" s="22"/>
      <c r="G1377" s="18">
        <f t="shared" si="4506"/>
        <v>461</v>
      </c>
      <c r="H1377" s="18">
        <f t="shared" si="4506"/>
        <v>0</v>
      </c>
      <c r="I1377" s="11">
        <f t="shared" si="4506"/>
        <v>0</v>
      </c>
      <c r="J1377" s="11">
        <f t="shared" si="4506"/>
        <v>0</v>
      </c>
      <c r="K1377" s="11">
        <f t="shared" si="4506"/>
        <v>0</v>
      </c>
      <c r="L1377" s="11">
        <f t="shared" si="4506"/>
        <v>0</v>
      </c>
      <c r="M1377" s="18">
        <f t="shared" si="4506"/>
        <v>461</v>
      </c>
      <c r="N1377" s="18">
        <f t="shared" si="4506"/>
        <v>0</v>
      </c>
      <c r="O1377" s="11">
        <f t="shared" si="4506"/>
        <v>0</v>
      </c>
      <c r="P1377" s="11">
        <f t="shared" si="4506"/>
        <v>0</v>
      </c>
      <c r="Q1377" s="11">
        <f t="shared" si="4506"/>
        <v>0</v>
      </c>
      <c r="R1377" s="11">
        <f t="shared" si="4506"/>
        <v>0</v>
      </c>
      <c r="S1377" s="18">
        <f t="shared" si="4507"/>
        <v>461</v>
      </c>
      <c r="T1377" s="18">
        <f t="shared" si="4507"/>
        <v>0</v>
      </c>
      <c r="U1377" s="11">
        <f t="shared" si="4507"/>
        <v>0</v>
      </c>
      <c r="V1377" s="11">
        <f t="shared" si="4507"/>
        <v>0</v>
      </c>
      <c r="W1377" s="11">
        <f t="shared" si="4507"/>
        <v>0</v>
      </c>
      <c r="X1377" s="11">
        <f t="shared" si="4507"/>
        <v>0</v>
      </c>
      <c r="Y1377" s="18">
        <f t="shared" si="4507"/>
        <v>461</v>
      </c>
      <c r="Z1377" s="18">
        <f t="shared" si="4507"/>
        <v>0</v>
      </c>
      <c r="AA1377" s="11">
        <f t="shared" si="4507"/>
        <v>0</v>
      </c>
      <c r="AB1377" s="11">
        <f t="shared" si="4507"/>
        <v>0</v>
      </c>
      <c r="AC1377" s="11">
        <f t="shared" si="4507"/>
        <v>6</v>
      </c>
      <c r="AD1377" s="11">
        <f t="shared" si="4507"/>
        <v>0</v>
      </c>
      <c r="AE1377" s="18">
        <f t="shared" si="4507"/>
        <v>467</v>
      </c>
      <c r="AF1377" s="18">
        <f t="shared" si="4507"/>
        <v>0</v>
      </c>
      <c r="AG1377" s="11">
        <f t="shared" si="4508"/>
        <v>0</v>
      </c>
      <c r="AH1377" s="11">
        <f t="shared" si="4508"/>
        <v>0</v>
      </c>
      <c r="AI1377" s="11">
        <f t="shared" si="4508"/>
        <v>0</v>
      </c>
      <c r="AJ1377" s="11">
        <f t="shared" si="4508"/>
        <v>0</v>
      </c>
      <c r="AK1377" s="81">
        <f t="shared" si="4508"/>
        <v>467</v>
      </c>
      <c r="AL1377" s="81">
        <f t="shared" si="4508"/>
        <v>0</v>
      </c>
      <c r="AM1377" s="11">
        <f t="shared" si="4508"/>
        <v>0</v>
      </c>
      <c r="AN1377" s="11">
        <f t="shared" si="4508"/>
        <v>0</v>
      </c>
      <c r="AO1377" s="11">
        <f t="shared" si="4508"/>
        <v>0</v>
      </c>
      <c r="AP1377" s="11">
        <f t="shared" si="4508"/>
        <v>0</v>
      </c>
      <c r="AQ1377" s="18">
        <f t="shared" si="4508"/>
        <v>467</v>
      </c>
      <c r="AR1377" s="18">
        <f t="shared" si="4508"/>
        <v>0</v>
      </c>
      <c r="AS1377" s="11">
        <f t="shared" si="4509"/>
        <v>0</v>
      </c>
      <c r="AT1377" s="11">
        <f t="shared" si="4509"/>
        <v>0</v>
      </c>
      <c r="AU1377" s="11">
        <f t="shared" si="4509"/>
        <v>0</v>
      </c>
      <c r="AV1377" s="11">
        <f t="shared" si="4509"/>
        <v>0</v>
      </c>
      <c r="AW1377" s="18">
        <f t="shared" si="4509"/>
        <v>467</v>
      </c>
      <c r="AX1377" s="18">
        <f t="shared" si="4509"/>
        <v>0</v>
      </c>
      <c r="AY1377" s="75">
        <f t="shared" si="4509"/>
        <v>0</v>
      </c>
      <c r="AZ1377" s="75">
        <f t="shared" si="4509"/>
        <v>0</v>
      </c>
      <c r="BA1377" s="75">
        <f t="shared" si="4509"/>
        <v>0</v>
      </c>
      <c r="BB1377" s="75">
        <f t="shared" si="4509"/>
        <v>0</v>
      </c>
      <c r="BC1377" s="81">
        <f t="shared" si="4509"/>
        <v>467</v>
      </c>
      <c r="BD1377" s="81">
        <f t="shared" si="4509"/>
        <v>0</v>
      </c>
      <c r="BE1377" s="11">
        <f t="shared" si="4510"/>
        <v>0</v>
      </c>
      <c r="BF1377" s="11">
        <f t="shared" si="4510"/>
        <v>0</v>
      </c>
      <c r="BG1377" s="11">
        <f t="shared" si="4510"/>
        <v>0</v>
      </c>
      <c r="BH1377" s="11">
        <f t="shared" si="4510"/>
        <v>0</v>
      </c>
      <c r="BI1377" s="140">
        <f t="shared" si="4510"/>
        <v>467</v>
      </c>
      <c r="BJ1377" s="140">
        <f t="shared" si="4510"/>
        <v>0</v>
      </c>
      <c r="BK1377" s="75">
        <f t="shared" si="4510"/>
        <v>0</v>
      </c>
      <c r="BL1377" s="75">
        <f t="shared" si="4510"/>
        <v>0</v>
      </c>
      <c r="BM1377" s="75">
        <f t="shared" si="4510"/>
        <v>0</v>
      </c>
      <c r="BN1377" s="75">
        <f t="shared" si="4510"/>
        <v>0</v>
      </c>
      <c r="BO1377" s="81">
        <f t="shared" si="4510"/>
        <v>467</v>
      </c>
      <c r="BP1377" s="81">
        <f t="shared" si="4510"/>
        <v>0</v>
      </c>
      <c r="BQ1377" s="11">
        <f t="shared" si="4511"/>
        <v>0</v>
      </c>
      <c r="BR1377" s="11">
        <f t="shared" si="4511"/>
        <v>0</v>
      </c>
      <c r="BS1377" s="11">
        <f t="shared" si="4511"/>
        <v>0</v>
      </c>
      <c r="BT1377" s="11">
        <f t="shared" si="4511"/>
        <v>0</v>
      </c>
      <c r="BU1377" s="18">
        <f t="shared" si="4511"/>
        <v>467</v>
      </c>
      <c r="BV1377" s="18">
        <f t="shared" si="4511"/>
        <v>0</v>
      </c>
      <c r="BW1377" s="75">
        <f t="shared" si="4511"/>
        <v>0</v>
      </c>
      <c r="BX1377" s="75">
        <f t="shared" si="4511"/>
        <v>0</v>
      </c>
      <c r="BY1377" s="75">
        <f t="shared" si="4511"/>
        <v>0</v>
      </c>
      <c r="BZ1377" s="75">
        <f t="shared" si="4511"/>
        <v>0</v>
      </c>
      <c r="CA1377" s="81">
        <f t="shared" si="4511"/>
        <v>467</v>
      </c>
      <c r="CB1377" s="81">
        <f t="shared" si="4511"/>
        <v>0</v>
      </c>
      <c r="CC1377" s="75">
        <f t="shared" si="4512"/>
        <v>0</v>
      </c>
      <c r="CD1377" s="75">
        <f t="shared" si="4512"/>
        <v>0</v>
      </c>
      <c r="CE1377" s="75">
        <f t="shared" si="4512"/>
        <v>0</v>
      </c>
      <c r="CF1377" s="75">
        <f t="shared" si="4512"/>
        <v>0</v>
      </c>
      <c r="CG1377" s="81">
        <f t="shared" si="4512"/>
        <v>467</v>
      </c>
      <c r="CH1377" s="81">
        <f t="shared" si="4512"/>
        <v>0</v>
      </c>
      <c r="CI1377" s="11">
        <f t="shared" si="4512"/>
        <v>0</v>
      </c>
      <c r="CJ1377" s="11">
        <f t="shared" si="4512"/>
        <v>0</v>
      </c>
      <c r="CK1377" s="11">
        <f t="shared" si="4512"/>
        <v>0</v>
      </c>
      <c r="CL1377" s="11">
        <f t="shared" si="4512"/>
        <v>0</v>
      </c>
      <c r="CM1377" s="18">
        <f t="shared" si="4512"/>
        <v>467</v>
      </c>
      <c r="CN1377" s="18">
        <f t="shared" si="4512"/>
        <v>0</v>
      </c>
      <c r="CO1377" s="11">
        <f t="shared" si="4513"/>
        <v>0</v>
      </c>
      <c r="CP1377" s="11">
        <f t="shared" si="4513"/>
        <v>0</v>
      </c>
      <c r="CQ1377" s="11">
        <f t="shared" si="4513"/>
        <v>0</v>
      </c>
      <c r="CR1377" s="11">
        <f t="shared" si="4513"/>
        <v>0</v>
      </c>
      <c r="CS1377" s="18">
        <f t="shared" si="4513"/>
        <v>467</v>
      </c>
      <c r="CT1377" s="18">
        <f t="shared" si="4513"/>
        <v>0</v>
      </c>
    </row>
    <row r="1378" spans="1:98">
      <c r="A1378" s="63" t="s">
        <v>15</v>
      </c>
      <c r="B1378" s="22" t="s">
        <v>293</v>
      </c>
      <c r="C1378" s="22" t="s">
        <v>35</v>
      </c>
      <c r="D1378" s="22" t="s">
        <v>17</v>
      </c>
      <c r="E1378" s="22" t="s">
        <v>246</v>
      </c>
      <c r="F1378" s="22"/>
      <c r="G1378" s="18">
        <f t="shared" si="4506"/>
        <v>461</v>
      </c>
      <c r="H1378" s="18">
        <f t="shared" si="4506"/>
        <v>0</v>
      </c>
      <c r="I1378" s="11">
        <f t="shared" si="4506"/>
        <v>0</v>
      </c>
      <c r="J1378" s="11">
        <f t="shared" si="4506"/>
        <v>0</v>
      </c>
      <c r="K1378" s="11">
        <f t="shared" si="4506"/>
        <v>0</v>
      </c>
      <c r="L1378" s="11">
        <f t="shared" si="4506"/>
        <v>0</v>
      </c>
      <c r="M1378" s="18">
        <f t="shared" si="4506"/>
        <v>461</v>
      </c>
      <c r="N1378" s="18">
        <f t="shared" si="4506"/>
        <v>0</v>
      </c>
      <c r="O1378" s="11">
        <f t="shared" si="4506"/>
        <v>0</v>
      </c>
      <c r="P1378" s="11">
        <f t="shared" si="4506"/>
        <v>0</v>
      </c>
      <c r="Q1378" s="11">
        <f t="shared" si="4506"/>
        <v>0</v>
      </c>
      <c r="R1378" s="11">
        <f t="shared" si="4506"/>
        <v>0</v>
      </c>
      <c r="S1378" s="18">
        <f t="shared" si="4507"/>
        <v>461</v>
      </c>
      <c r="T1378" s="18">
        <f t="shared" si="4507"/>
        <v>0</v>
      </c>
      <c r="U1378" s="11">
        <f t="shared" si="4507"/>
        <v>0</v>
      </c>
      <c r="V1378" s="11">
        <f t="shared" si="4507"/>
        <v>0</v>
      </c>
      <c r="W1378" s="11">
        <f t="shared" si="4507"/>
        <v>0</v>
      </c>
      <c r="X1378" s="11">
        <f t="shared" si="4507"/>
        <v>0</v>
      </c>
      <c r="Y1378" s="18">
        <f t="shared" si="4507"/>
        <v>461</v>
      </c>
      <c r="Z1378" s="18">
        <f t="shared" si="4507"/>
        <v>0</v>
      </c>
      <c r="AA1378" s="11">
        <f t="shared" si="4507"/>
        <v>0</v>
      </c>
      <c r="AB1378" s="11">
        <f t="shared" si="4507"/>
        <v>0</v>
      </c>
      <c r="AC1378" s="11">
        <f t="shared" si="4507"/>
        <v>6</v>
      </c>
      <c r="AD1378" s="11">
        <f t="shared" si="4507"/>
        <v>0</v>
      </c>
      <c r="AE1378" s="18">
        <f t="shared" si="4507"/>
        <v>467</v>
      </c>
      <c r="AF1378" s="18">
        <f t="shared" si="4507"/>
        <v>0</v>
      </c>
      <c r="AG1378" s="11">
        <f t="shared" si="4508"/>
        <v>0</v>
      </c>
      <c r="AH1378" s="11">
        <f t="shared" si="4508"/>
        <v>0</v>
      </c>
      <c r="AI1378" s="11">
        <f t="shared" si="4508"/>
        <v>0</v>
      </c>
      <c r="AJ1378" s="11">
        <f t="shared" si="4508"/>
        <v>0</v>
      </c>
      <c r="AK1378" s="81">
        <f t="shared" si="4508"/>
        <v>467</v>
      </c>
      <c r="AL1378" s="81">
        <f t="shared" si="4508"/>
        <v>0</v>
      </c>
      <c r="AM1378" s="11">
        <f t="shared" si="4508"/>
        <v>0</v>
      </c>
      <c r="AN1378" s="11">
        <f t="shared" si="4508"/>
        <v>0</v>
      </c>
      <c r="AO1378" s="11">
        <f t="shared" si="4508"/>
        <v>0</v>
      </c>
      <c r="AP1378" s="11">
        <f t="shared" si="4508"/>
        <v>0</v>
      </c>
      <c r="AQ1378" s="18">
        <f t="shared" si="4508"/>
        <v>467</v>
      </c>
      <c r="AR1378" s="18">
        <f t="shared" si="4508"/>
        <v>0</v>
      </c>
      <c r="AS1378" s="11">
        <f t="shared" si="4509"/>
        <v>0</v>
      </c>
      <c r="AT1378" s="11">
        <f t="shared" si="4509"/>
        <v>0</v>
      </c>
      <c r="AU1378" s="11">
        <f t="shared" si="4509"/>
        <v>0</v>
      </c>
      <c r="AV1378" s="11">
        <f t="shared" si="4509"/>
        <v>0</v>
      </c>
      <c r="AW1378" s="18">
        <f t="shared" si="4509"/>
        <v>467</v>
      </c>
      <c r="AX1378" s="18">
        <f t="shared" si="4509"/>
        <v>0</v>
      </c>
      <c r="AY1378" s="75">
        <f t="shared" si="4509"/>
        <v>0</v>
      </c>
      <c r="AZ1378" s="75">
        <f t="shared" si="4509"/>
        <v>0</v>
      </c>
      <c r="BA1378" s="75">
        <f t="shared" si="4509"/>
        <v>0</v>
      </c>
      <c r="BB1378" s="75">
        <f t="shared" si="4509"/>
        <v>0</v>
      </c>
      <c r="BC1378" s="81">
        <f t="shared" si="4509"/>
        <v>467</v>
      </c>
      <c r="BD1378" s="81">
        <f t="shared" si="4509"/>
        <v>0</v>
      </c>
      <c r="BE1378" s="11">
        <f t="shared" si="4510"/>
        <v>0</v>
      </c>
      <c r="BF1378" s="11">
        <f t="shared" si="4510"/>
        <v>0</v>
      </c>
      <c r="BG1378" s="11">
        <f t="shared" si="4510"/>
        <v>0</v>
      </c>
      <c r="BH1378" s="11">
        <f t="shared" si="4510"/>
        <v>0</v>
      </c>
      <c r="BI1378" s="140">
        <f t="shared" si="4510"/>
        <v>467</v>
      </c>
      <c r="BJ1378" s="140">
        <f t="shared" si="4510"/>
        <v>0</v>
      </c>
      <c r="BK1378" s="75">
        <f t="shared" si="4510"/>
        <v>0</v>
      </c>
      <c r="BL1378" s="75">
        <f t="shared" si="4510"/>
        <v>0</v>
      </c>
      <c r="BM1378" s="75">
        <f t="shared" si="4510"/>
        <v>0</v>
      </c>
      <c r="BN1378" s="75">
        <f t="shared" si="4510"/>
        <v>0</v>
      </c>
      <c r="BO1378" s="81">
        <f t="shared" si="4510"/>
        <v>467</v>
      </c>
      <c r="BP1378" s="81">
        <f t="shared" si="4510"/>
        <v>0</v>
      </c>
      <c r="BQ1378" s="11">
        <f t="shared" si="4511"/>
        <v>0</v>
      </c>
      <c r="BR1378" s="11">
        <f t="shared" si="4511"/>
        <v>0</v>
      </c>
      <c r="BS1378" s="11">
        <f t="shared" si="4511"/>
        <v>0</v>
      </c>
      <c r="BT1378" s="11">
        <f t="shared" si="4511"/>
        <v>0</v>
      </c>
      <c r="BU1378" s="18">
        <f t="shared" si="4511"/>
        <v>467</v>
      </c>
      <c r="BV1378" s="18">
        <f t="shared" si="4511"/>
        <v>0</v>
      </c>
      <c r="BW1378" s="75">
        <f t="shared" si="4511"/>
        <v>0</v>
      </c>
      <c r="BX1378" s="75">
        <f t="shared" si="4511"/>
        <v>0</v>
      </c>
      <c r="BY1378" s="75">
        <f t="shared" si="4511"/>
        <v>0</v>
      </c>
      <c r="BZ1378" s="75">
        <f t="shared" si="4511"/>
        <v>0</v>
      </c>
      <c r="CA1378" s="81">
        <f t="shared" si="4511"/>
        <v>467</v>
      </c>
      <c r="CB1378" s="81">
        <f t="shared" si="4511"/>
        <v>0</v>
      </c>
      <c r="CC1378" s="75">
        <f t="shared" si="4512"/>
        <v>0</v>
      </c>
      <c r="CD1378" s="75">
        <f t="shared" si="4512"/>
        <v>0</v>
      </c>
      <c r="CE1378" s="75">
        <f t="shared" si="4512"/>
        <v>0</v>
      </c>
      <c r="CF1378" s="75">
        <f t="shared" si="4512"/>
        <v>0</v>
      </c>
      <c r="CG1378" s="81">
        <f t="shared" si="4512"/>
        <v>467</v>
      </c>
      <c r="CH1378" s="81">
        <f t="shared" si="4512"/>
        <v>0</v>
      </c>
      <c r="CI1378" s="11">
        <f t="shared" si="4512"/>
        <v>0</v>
      </c>
      <c r="CJ1378" s="11">
        <f t="shared" si="4512"/>
        <v>0</v>
      </c>
      <c r="CK1378" s="11">
        <f t="shared" si="4512"/>
        <v>0</v>
      </c>
      <c r="CL1378" s="11">
        <f t="shared" si="4512"/>
        <v>0</v>
      </c>
      <c r="CM1378" s="18">
        <f t="shared" si="4512"/>
        <v>467</v>
      </c>
      <c r="CN1378" s="18">
        <f t="shared" si="4512"/>
        <v>0</v>
      </c>
      <c r="CO1378" s="11">
        <f t="shared" si="4513"/>
        <v>0</v>
      </c>
      <c r="CP1378" s="11">
        <f t="shared" si="4513"/>
        <v>0</v>
      </c>
      <c r="CQ1378" s="11">
        <f t="shared" si="4513"/>
        <v>0</v>
      </c>
      <c r="CR1378" s="11">
        <f t="shared" si="4513"/>
        <v>0</v>
      </c>
      <c r="CS1378" s="18">
        <f t="shared" si="4513"/>
        <v>467</v>
      </c>
      <c r="CT1378" s="18">
        <f t="shared" si="4513"/>
        <v>0</v>
      </c>
    </row>
    <row r="1379" spans="1:98">
      <c r="A1379" s="63" t="s">
        <v>287</v>
      </c>
      <c r="B1379" s="22" t="s">
        <v>293</v>
      </c>
      <c r="C1379" s="22" t="s">
        <v>35</v>
      </c>
      <c r="D1379" s="22" t="s">
        <v>17</v>
      </c>
      <c r="E1379" s="22" t="s">
        <v>288</v>
      </c>
      <c r="F1379" s="22"/>
      <c r="G1379" s="18">
        <f t="shared" si="4506"/>
        <v>461</v>
      </c>
      <c r="H1379" s="18">
        <f t="shared" si="4506"/>
        <v>0</v>
      </c>
      <c r="I1379" s="11">
        <f t="shared" si="4506"/>
        <v>0</v>
      </c>
      <c r="J1379" s="11">
        <f t="shared" si="4506"/>
        <v>0</v>
      </c>
      <c r="K1379" s="11">
        <f t="shared" si="4506"/>
        <v>0</v>
      </c>
      <c r="L1379" s="11">
        <f t="shared" si="4506"/>
        <v>0</v>
      </c>
      <c r="M1379" s="18">
        <f t="shared" si="4506"/>
        <v>461</v>
      </c>
      <c r="N1379" s="18">
        <f t="shared" si="4506"/>
        <v>0</v>
      </c>
      <c r="O1379" s="11">
        <f t="shared" si="4506"/>
        <v>0</v>
      </c>
      <c r="P1379" s="11">
        <f t="shared" si="4506"/>
        <v>0</v>
      </c>
      <c r="Q1379" s="11">
        <f t="shared" si="4506"/>
        <v>0</v>
      </c>
      <c r="R1379" s="11">
        <f t="shared" si="4506"/>
        <v>0</v>
      </c>
      <c r="S1379" s="18">
        <f t="shared" si="4507"/>
        <v>461</v>
      </c>
      <c r="T1379" s="18">
        <f t="shared" si="4507"/>
        <v>0</v>
      </c>
      <c r="U1379" s="11">
        <f t="shared" si="4507"/>
        <v>0</v>
      </c>
      <c r="V1379" s="11">
        <f t="shared" si="4507"/>
        <v>0</v>
      </c>
      <c r="W1379" s="11">
        <f t="shared" si="4507"/>
        <v>0</v>
      </c>
      <c r="X1379" s="11">
        <f t="shared" si="4507"/>
        <v>0</v>
      </c>
      <c r="Y1379" s="18">
        <f t="shared" si="4507"/>
        <v>461</v>
      </c>
      <c r="Z1379" s="18">
        <f t="shared" si="4507"/>
        <v>0</v>
      </c>
      <c r="AA1379" s="11">
        <f t="shared" si="4507"/>
        <v>0</v>
      </c>
      <c r="AB1379" s="11">
        <f t="shared" si="4507"/>
        <v>0</v>
      </c>
      <c r="AC1379" s="11">
        <f t="shared" si="4507"/>
        <v>6</v>
      </c>
      <c r="AD1379" s="11">
        <f t="shared" si="4507"/>
        <v>0</v>
      </c>
      <c r="AE1379" s="18">
        <f t="shared" si="4507"/>
        <v>467</v>
      </c>
      <c r="AF1379" s="18">
        <f t="shared" si="4507"/>
        <v>0</v>
      </c>
      <c r="AG1379" s="11">
        <f t="shared" si="4508"/>
        <v>0</v>
      </c>
      <c r="AH1379" s="11">
        <f t="shared" si="4508"/>
        <v>0</v>
      </c>
      <c r="AI1379" s="11">
        <f t="shared" si="4508"/>
        <v>0</v>
      </c>
      <c r="AJ1379" s="11">
        <f t="shared" si="4508"/>
        <v>0</v>
      </c>
      <c r="AK1379" s="81">
        <f t="shared" si="4508"/>
        <v>467</v>
      </c>
      <c r="AL1379" s="81">
        <f t="shared" si="4508"/>
        <v>0</v>
      </c>
      <c r="AM1379" s="11">
        <f t="shared" si="4508"/>
        <v>0</v>
      </c>
      <c r="AN1379" s="11">
        <f t="shared" si="4508"/>
        <v>0</v>
      </c>
      <c r="AO1379" s="11">
        <f t="shared" si="4508"/>
        <v>0</v>
      </c>
      <c r="AP1379" s="11">
        <f t="shared" si="4508"/>
        <v>0</v>
      </c>
      <c r="AQ1379" s="18">
        <f t="shared" si="4508"/>
        <v>467</v>
      </c>
      <c r="AR1379" s="18">
        <f t="shared" si="4508"/>
        <v>0</v>
      </c>
      <c r="AS1379" s="11">
        <f t="shared" si="4509"/>
        <v>0</v>
      </c>
      <c r="AT1379" s="11">
        <f t="shared" si="4509"/>
        <v>0</v>
      </c>
      <c r="AU1379" s="11">
        <f t="shared" si="4509"/>
        <v>0</v>
      </c>
      <c r="AV1379" s="11">
        <f t="shared" si="4509"/>
        <v>0</v>
      </c>
      <c r="AW1379" s="18">
        <f t="shared" si="4509"/>
        <v>467</v>
      </c>
      <c r="AX1379" s="18">
        <f t="shared" si="4509"/>
        <v>0</v>
      </c>
      <c r="AY1379" s="75">
        <f t="shared" si="4509"/>
        <v>0</v>
      </c>
      <c r="AZ1379" s="75">
        <f t="shared" si="4509"/>
        <v>0</v>
      </c>
      <c r="BA1379" s="75">
        <f t="shared" si="4509"/>
        <v>0</v>
      </c>
      <c r="BB1379" s="75">
        <f t="shared" si="4509"/>
        <v>0</v>
      </c>
      <c r="BC1379" s="81">
        <f t="shared" si="4509"/>
        <v>467</v>
      </c>
      <c r="BD1379" s="81">
        <f t="shared" si="4509"/>
        <v>0</v>
      </c>
      <c r="BE1379" s="11">
        <f t="shared" si="4510"/>
        <v>0</v>
      </c>
      <c r="BF1379" s="11">
        <f t="shared" si="4510"/>
        <v>0</v>
      </c>
      <c r="BG1379" s="11">
        <f t="shared" si="4510"/>
        <v>0</v>
      </c>
      <c r="BH1379" s="11">
        <f t="shared" si="4510"/>
        <v>0</v>
      </c>
      <c r="BI1379" s="140">
        <f t="shared" si="4510"/>
        <v>467</v>
      </c>
      <c r="BJ1379" s="140">
        <f t="shared" si="4510"/>
        <v>0</v>
      </c>
      <c r="BK1379" s="75">
        <f t="shared" si="4510"/>
        <v>0</v>
      </c>
      <c r="BL1379" s="75">
        <f t="shared" si="4510"/>
        <v>0</v>
      </c>
      <c r="BM1379" s="75">
        <f t="shared" si="4510"/>
        <v>0</v>
      </c>
      <c r="BN1379" s="75">
        <f t="shared" si="4510"/>
        <v>0</v>
      </c>
      <c r="BO1379" s="81">
        <f t="shared" si="4510"/>
        <v>467</v>
      </c>
      <c r="BP1379" s="81">
        <f t="shared" si="4510"/>
        <v>0</v>
      </c>
      <c r="BQ1379" s="11">
        <f t="shared" si="4511"/>
        <v>0</v>
      </c>
      <c r="BR1379" s="11">
        <f t="shared" si="4511"/>
        <v>0</v>
      </c>
      <c r="BS1379" s="11">
        <f t="shared" si="4511"/>
        <v>0</v>
      </c>
      <c r="BT1379" s="11">
        <f t="shared" si="4511"/>
        <v>0</v>
      </c>
      <c r="BU1379" s="18">
        <f t="shared" si="4511"/>
        <v>467</v>
      </c>
      <c r="BV1379" s="18">
        <f t="shared" si="4511"/>
        <v>0</v>
      </c>
      <c r="BW1379" s="75">
        <f t="shared" si="4511"/>
        <v>0</v>
      </c>
      <c r="BX1379" s="75">
        <f t="shared" si="4511"/>
        <v>0</v>
      </c>
      <c r="BY1379" s="75">
        <f t="shared" si="4511"/>
        <v>0</v>
      </c>
      <c r="BZ1379" s="75">
        <f t="shared" si="4511"/>
        <v>0</v>
      </c>
      <c r="CA1379" s="81">
        <f t="shared" si="4511"/>
        <v>467</v>
      </c>
      <c r="CB1379" s="81">
        <f t="shared" si="4511"/>
        <v>0</v>
      </c>
      <c r="CC1379" s="75">
        <f t="shared" si="4512"/>
        <v>0</v>
      </c>
      <c r="CD1379" s="75">
        <f t="shared" si="4512"/>
        <v>0</v>
      </c>
      <c r="CE1379" s="75">
        <f t="shared" si="4512"/>
        <v>0</v>
      </c>
      <c r="CF1379" s="75">
        <f t="shared" si="4512"/>
        <v>0</v>
      </c>
      <c r="CG1379" s="81">
        <f t="shared" si="4512"/>
        <v>467</v>
      </c>
      <c r="CH1379" s="81">
        <f t="shared" si="4512"/>
        <v>0</v>
      </c>
      <c r="CI1379" s="11">
        <f t="shared" si="4512"/>
        <v>0</v>
      </c>
      <c r="CJ1379" s="11">
        <f t="shared" si="4512"/>
        <v>0</v>
      </c>
      <c r="CK1379" s="11">
        <f t="shared" si="4512"/>
        <v>0</v>
      </c>
      <c r="CL1379" s="11">
        <f t="shared" si="4512"/>
        <v>0</v>
      </c>
      <c r="CM1379" s="18">
        <f t="shared" si="4512"/>
        <v>467</v>
      </c>
      <c r="CN1379" s="18">
        <f t="shared" si="4512"/>
        <v>0</v>
      </c>
      <c r="CO1379" s="11">
        <f t="shared" si="4513"/>
        <v>0</v>
      </c>
      <c r="CP1379" s="11">
        <f t="shared" si="4513"/>
        <v>0</v>
      </c>
      <c r="CQ1379" s="11">
        <f t="shared" si="4513"/>
        <v>0</v>
      </c>
      <c r="CR1379" s="11">
        <f t="shared" si="4513"/>
        <v>0</v>
      </c>
      <c r="CS1379" s="18">
        <f t="shared" si="4513"/>
        <v>467</v>
      </c>
      <c r="CT1379" s="18">
        <f t="shared" si="4513"/>
        <v>0</v>
      </c>
    </row>
    <row r="1380" spans="1:98" ht="33">
      <c r="A1380" s="63" t="s">
        <v>12</v>
      </c>
      <c r="B1380" s="22" t="s">
        <v>293</v>
      </c>
      <c r="C1380" s="22" t="s">
        <v>35</v>
      </c>
      <c r="D1380" s="22" t="s">
        <v>17</v>
      </c>
      <c r="E1380" s="22" t="s">
        <v>288</v>
      </c>
      <c r="F1380" s="22" t="s">
        <v>13</v>
      </c>
      <c r="G1380" s="18">
        <f t="shared" si="4506"/>
        <v>461</v>
      </c>
      <c r="H1380" s="18">
        <f t="shared" si="4506"/>
        <v>0</v>
      </c>
      <c r="I1380" s="11">
        <f t="shared" si="4506"/>
        <v>0</v>
      </c>
      <c r="J1380" s="11">
        <f t="shared" si="4506"/>
        <v>0</v>
      </c>
      <c r="K1380" s="11">
        <f t="shared" si="4506"/>
        <v>0</v>
      </c>
      <c r="L1380" s="11">
        <f t="shared" si="4506"/>
        <v>0</v>
      </c>
      <c r="M1380" s="18">
        <f t="shared" si="4506"/>
        <v>461</v>
      </c>
      <c r="N1380" s="18">
        <f t="shared" si="4506"/>
        <v>0</v>
      </c>
      <c r="O1380" s="11">
        <f t="shared" si="4506"/>
        <v>0</v>
      </c>
      <c r="P1380" s="11">
        <f t="shared" si="4506"/>
        <v>0</v>
      </c>
      <c r="Q1380" s="11">
        <f t="shared" si="4506"/>
        <v>0</v>
      </c>
      <c r="R1380" s="11">
        <f t="shared" si="4506"/>
        <v>0</v>
      </c>
      <c r="S1380" s="18">
        <f t="shared" si="4507"/>
        <v>461</v>
      </c>
      <c r="T1380" s="18">
        <f t="shared" si="4507"/>
        <v>0</v>
      </c>
      <c r="U1380" s="11">
        <f t="shared" si="4507"/>
        <v>0</v>
      </c>
      <c r="V1380" s="11">
        <f t="shared" si="4507"/>
        <v>0</v>
      </c>
      <c r="W1380" s="11">
        <f t="shared" si="4507"/>
        <v>0</v>
      </c>
      <c r="X1380" s="11">
        <f t="shared" si="4507"/>
        <v>0</v>
      </c>
      <c r="Y1380" s="18">
        <f t="shared" si="4507"/>
        <v>461</v>
      </c>
      <c r="Z1380" s="18">
        <f t="shared" si="4507"/>
        <v>0</v>
      </c>
      <c r="AA1380" s="11">
        <f t="shared" si="4507"/>
        <v>0</v>
      </c>
      <c r="AB1380" s="11">
        <f t="shared" si="4507"/>
        <v>0</v>
      </c>
      <c r="AC1380" s="11">
        <f t="shared" si="4507"/>
        <v>6</v>
      </c>
      <c r="AD1380" s="11">
        <f t="shared" si="4507"/>
        <v>0</v>
      </c>
      <c r="AE1380" s="18">
        <f t="shared" si="4507"/>
        <v>467</v>
      </c>
      <c r="AF1380" s="18">
        <f t="shared" si="4507"/>
        <v>0</v>
      </c>
      <c r="AG1380" s="11">
        <f t="shared" si="4508"/>
        <v>0</v>
      </c>
      <c r="AH1380" s="11">
        <f t="shared" si="4508"/>
        <v>0</v>
      </c>
      <c r="AI1380" s="11">
        <f t="shared" si="4508"/>
        <v>0</v>
      </c>
      <c r="AJ1380" s="11">
        <f t="shared" si="4508"/>
        <v>0</v>
      </c>
      <c r="AK1380" s="81">
        <f t="shared" si="4508"/>
        <v>467</v>
      </c>
      <c r="AL1380" s="81">
        <f t="shared" si="4508"/>
        <v>0</v>
      </c>
      <c r="AM1380" s="11">
        <f t="shared" si="4508"/>
        <v>0</v>
      </c>
      <c r="AN1380" s="11">
        <f t="shared" si="4508"/>
        <v>0</v>
      </c>
      <c r="AO1380" s="11">
        <f t="shared" si="4508"/>
        <v>0</v>
      </c>
      <c r="AP1380" s="11">
        <f t="shared" si="4508"/>
        <v>0</v>
      </c>
      <c r="AQ1380" s="18">
        <f t="shared" si="4508"/>
        <v>467</v>
      </c>
      <c r="AR1380" s="18">
        <f t="shared" si="4508"/>
        <v>0</v>
      </c>
      <c r="AS1380" s="11">
        <f t="shared" si="4509"/>
        <v>0</v>
      </c>
      <c r="AT1380" s="11">
        <f t="shared" si="4509"/>
        <v>0</v>
      </c>
      <c r="AU1380" s="11">
        <f t="shared" si="4509"/>
        <v>0</v>
      </c>
      <c r="AV1380" s="11">
        <f t="shared" si="4509"/>
        <v>0</v>
      </c>
      <c r="AW1380" s="18">
        <f t="shared" si="4509"/>
        <v>467</v>
      </c>
      <c r="AX1380" s="18">
        <f t="shared" si="4509"/>
        <v>0</v>
      </c>
      <c r="AY1380" s="75">
        <f t="shared" si="4509"/>
        <v>0</v>
      </c>
      <c r="AZ1380" s="75">
        <f t="shared" si="4509"/>
        <v>0</v>
      </c>
      <c r="BA1380" s="75">
        <f t="shared" si="4509"/>
        <v>0</v>
      </c>
      <c r="BB1380" s="75">
        <f t="shared" si="4509"/>
        <v>0</v>
      </c>
      <c r="BC1380" s="81">
        <f t="shared" si="4509"/>
        <v>467</v>
      </c>
      <c r="BD1380" s="81">
        <f t="shared" si="4509"/>
        <v>0</v>
      </c>
      <c r="BE1380" s="11">
        <f t="shared" si="4510"/>
        <v>0</v>
      </c>
      <c r="BF1380" s="11">
        <f t="shared" si="4510"/>
        <v>0</v>
      </c>
      <c r="BG1380" s="11">
        <f t="shared" si="4510"/>
        <v>0</v>
      </c>
      <c r="BH1380" s="11">
        <f t="shared" si="4510"/>
        <v>0</v>
      </c>
      <c r="BI1380" s="140">
        <f t="shared" si="4510"/>
        <v>467</v>
      </c>
      <c r="BJ1380" s="140">
        <f t="shared" si="4510"/>
        <v>0</v>
      </c>
      <c r="BK1380" s="75">
        <f t="shared" si="4510"/>
        <v>0</v>
      </c>
      <c r="BL1380" s="75">
        <f t="shared" si="4510"/>
        <v>0</v>
      </c>
      <c r="BM1380" s="75">
        <f t="shared" si="4510"/>
        <v>0</v>
      </c>
      <c r="BN1380" s="75">
        <f t="shared" si="4510"/>
        <v>0</v>
      </c>
      <c r="BO1380" s="81">
        <f t="shared" si="4510"/>
        <v>467</v>
      </c>
      <c r="BP1380" s="81">
        <f t="shared" si="4510"/>
        <v>0</v>
      </c>
      <c r="BQ1380" s="11">
        <f t="shared" si="4511"/>
        <v>0</v>
      </c>
      <c r="BR1380" s="11">
        <f t="shared" si="4511"/>
        <v>0</v>
      </c>
      <c r="BS1380" s="11">
        <f t="shared" si="4511"/>
        <v>0</v>
      </c>
      <c r="BT1380" s="11">
        <f t="shared" si="4511"/>
        <v>0</v>
      </c>
      <c r="BU1380" s="18">
        <f t="shared" si="4511"/>
        <v>467</v>
      </c>
      <c r="BV1380" s="18">
        <f t="shared" si="4511"/>
        <v>0</v>
      </c>
      <c r="BW1380" s="75">
        <f t="shared" si="4511"/>
        <v>0</v>
      </c>
      <c r="BX1380" s="75">
        <f t="shared" si="4511"/>
        <v>0</v>
      </c>
      <c r="BY1380" s="75">
        <f t="shared" si="4511"/>
        <v>0</v>
      </c>
      <c r="BZ1380" s="75">
        <f t="shared" si="4511"/>
        <v>0</v>
      </c>
      <c r="CA1380" s="81">
        <f t="shared" si="4511"/>
        <v>467</v>
      </c>
      <c r="CB1380" s="81">
        <f t="shared" si="4511"/>
        <v>0</v>
      </c>
      <c r="CC1380" s="75">
        <f t="shared" si="4512"/>
        <v>0</v>
      </c>
      <c r="CD1380" s="75">
        <f t="shared" si="4512"/>
        <v>0</v>
      </c>
      <c r="CE1380" s="75">
        <f t="shared" si="4512"/>
        <v>0</v>
      </c>
      <c r="CF1380" s="75">
        <f t="shared" si="4512"/>
        <v>0</v>
      </c>
      <c r="CG1380" s="81">
        <f t="shared" si="4512"/>
        <v>467</v>
      </c>
      <c r="CH1380" s="81">
        <f t="shared" si="4512"/>
        <v>0</v>
      </c>
      <c r="CI1380" s="11">
        <f t="shared" si="4512"/>
        <v>0</v>
      </c>
      <c r="CJ1380" s="11">
        <f t="shared" si="4512"/>
        <v>0</v>
      </c>
      <c r="CK1380" s="11">
        <f t="shared" si="4512"/>
        <v>0</v>
      </c>
      <c r="CL1380" s="11">
        <f t="shared" si="4512"/>
        <v>0</v>
      </c>
      <c r="CM1380" s="18">
        <f t="shared" si="4512"/>
        <v>467</v>
      </c>
      <c r="CN1380" s="18">
        <f t="shared" si="4512"/>
        <v>0</v>
      </c>
      <c r="CO1380" s="11">
        <f t="shared" si="4513"/>
        <v>0</v>
      </c>
      <c r="CP1380" s="11">
        <f t="shared" si="4513"/>
        <v>0</v>
      </c>
      <c r="CQ1380" s="11">
        <f t="shared" si="4513"/>
        <v>0</v>
      </c>
      <c r="CR1380" s="11">
        <f t="shared" si="4513"/>
        <v>0</v>
      </c>
      <c r="CS1380" s="18">
        <f t="shared" si="4513"/>
        <v>467</v>
      </c>
      <c r="CT1380" s="18">
        <f t="shared" si="4513"/>
        <v>0</v>
      </c>
    </row>
    <row r="1381" spans="1:98">
      <c r="A1381" s="63" t="s">
        <v>24</v>
      </c>
      <c r="B1381" s="22" t="s">
        <v>293</v>
      </c>
      <c r="C1381" s="22" t="s">
        <v>35</v>
      </c>
      <c r="D1381" s="22" t="s">
        <v>17</v>
      </c>
      <c r="E1381" s="22" t="s">
        <v>288</v>
      </c>
      <c r="F1381" s="14" t="s">
        <v>38</v>
      </c>
      <c r="G1381" s="11">
        <f>414+47</f>
        <v>461</v>
      </c>
      <c r="H1381" s="11"/>
      <c r="I1381" s="11"/>
      <c r="J1381" s="11"/>
      <c r="K1381" s="11"/>
      <c r="L1381" s="11"/>
      <c r="M1381" s="11">
        <f>G1381+I1381+J1381+K1381+L1381</f>
        <v>461</v>
      </c>
      <c r="N1381" s="11">
        <f>H1381+J1381</f>
        <v>0</v>
      </c>
      <c r="O1381" s="11"/>
      <c r="P1381" s="11"/>
      <c r="Q1381" s="11"/>
      <c r="R1381" s="11"/>
      <c r="S1381" s="11">
        <f>M1381+O1381+P1381+Q1381+R1381</f>
        <v>461</v>
      </c>
      <c r="T1381" s="11">
        <f>N1381+P1381</f>
        <v>0</v>
      </c>
      <c r="U1381" s="11"/>
      <c r="V1381" s="11"/>
      <c r="W1381" s="11"/>
      <c r="X1381" s="11"/>
      <c r="Y1381" s="11">
        <f>S1381+U1381+V1381+W1381+X1381</f>
        <v>461</v>
      </c>
      <c r="Z1381" s="11">
        <f>T1381+V1381</f>
        <v>0</v>
      </c>
      <c r="AA1381" s="11"/>
      <c r="AB1381" s="11"/>
      <c r="AC1381" s="11">
        <v>6</v>
      </c>
      <c r="AD1381" s="11"/>
      <c r="AE1381" s="11">
        <f>Y1381+AA1381+AB1381+AC1381+AD1381</f>
        <v>467</v>
      </c>
      <c r="AF1381" s="11">
        <f>Z1381+AB1381</f>
        <v>0</v>
      </c>
      <c r="AG1381" s="11"/>
      <c r="AH1381" s="11"/>
      <c r="AI1381" s="11"/>
      <c r="AJ1381" s="11"/>
      <c r="AK1381" s="75">
        <f>AE1381+AG1381+AH1381+AI1381+AJ1381</f>
        <v>467</v>
      </c>
      <c r="AL1381" s="75">
        <f>AF1381+AH1381</f>
        <v>0</v>
      </c>
      <c r="AM1381" s="11"/>
      <c r="AN1381" s="11"/>
      <c r="AO1381" s="11"/>
      <c r="AP1381" s="11"/>
      <c r="AQ1381" s="11">
        <f>AK1381+AM1381+AN1381+AO1381+AP1381</f>
        <v>467</v>
      </c>
      <c r="AR1381" s="11">
        <f>AL1381+AN1381</f>
        <v>0</v>
      </c>
      <c r="AS1381" s="11"/>
      <c r="AT1381" s="11"/>
      <c r="AU1381" s="11"/>
      <c r="AV1381" s="11"/>
      <c r="AW1381" s="11">
        <f>AQ1381+AS1381+AT1381+AU1381+AV1381</f>
        <v>467</v>
      </c>
      <c r="AX1381" s="11">
        <f>AR1381+AT1381</f>
        <v>0</v>
      </c>
      <c r="AY1381" s="75"/>
      <c r="AZ1381" s="75"/>
      <c r="BA1381" s="75"/>
      <c r="BB1381" s="75"/>
      <c r="BC1381" s="75">
        <f>AW1381+AY1381+AZ1381+BA1381+BB1381</f>
        <v>467</v>
      </c>
      <c r="BD1381" s="75">
        <f>AX1381+AZ1381</f>
        <v>0</v>
      </c>
      <c r="BE1381" s="11"/>
      <c r="BF1381" s="11"/>
      <c r="BG1381" s="11"/>
      <c r="BH1381" s="11"/>
      <c r="BI1381" s="138">
        <f>BC1381+BE1381+BF1381+BG1381+BH1381</f>
        <v>467</v>
      </c>
      <c r="BJ1381" s="138">
        <f>BD1381+BF1381</f>
        <v>0</v>
      </c>
      <c r="BK1381" s="75"/>
      <c r="BL1381" s="75"/>
      <c r="BM1381" s="75"/>
      <c r="BN1381" s="75"/>
      <c r="BO1381" s="75">
        <f>BI1381+BK1381+BL1381+BM1381+BN1381</f>
        <v>467</v>
      </c>
      <c r="BP1381" s="75">
        <f>BJ1381+BL1381</f>
        <v>0</v>
      </c>
      <c r="BQ1381" s="11"/>
      <c r="BR1381" s="11"/>
      <c r="BS1381" s="11"/>
      <c r="BT1381" s="11"/>
      <c r="BU1381" s="11">
        <f>BO1381+BQ1381+BR1381+BS1381+BT1381</f>
        <v>467</v>
      </c>
      <c r="BV1381" s="11">
        <f>BP1381+BR1381</f>
        <v>0</v>
      </c>
      <c r="BW1381" s="75"/>
      <c r="BX1381" s="75"/>
      <c r="BY1381" s="75"/>
      <c r="BZ1381" s="75"/>
      <c r="CA1381" s="75">
        <f>BU1381+BW1381+BX1381+BY1381+BZ1381</f>
        <v>467</v>
      </c>
      <c r="CB1381" s="75">
        <f>BV1381+BX1381</f>
        <v>0</v>
      </c>
      <c r="CC1381" s="75"/>
      <c r="CD1381" s="75"/>
      <c r="CE1381" s="75"/>
      <c r="CF1381" s="75"/>
      <c r="CG1381" s="75">
        <f>CA1381+CC1381+CD1381+CE1381+CF1381</f>
        <v>467</v>
      </c>
      <c r="CH1381" s="75">
        <f>CB1381+CD1381</f>
        <v>0</v>
      </c>
      <c r="CI1381" s="11"/>
      <c r="CJ1381" s="11"/>
      <c r="CK1381" s="11"/>
      <c r="CL1381" s="11"/>
      <c r="CM1381" s="11">
        <f>CG1381+CI1381+CJ1381+CK1381+CL1381</f>
        <v>467</v>
      </c>
      <c r="CN1381" s="11">
        <f>CH1381+CJ1381</f>
        <v>0</v>
      </c>
      <c r="CO1381" s="11"/>
      <c r="CP1381" s="11"/>
      <c r="CQ1381" s="11"/>
      <c r="CR1381" s="11"/>
      <c r="CS1381" s="11">
        <f>CM1381+CO1381+CP1381+CQ1381+CR1381</f>
        <v>467</v>
      </c>
      <c r="CT1381" s="11">
        <f>CN1381+CP1381</f>
        <v>0</v>
      </c>
    </row>
    <row r="1382" spans="1:98">
      <c r="A1382" s="63"/>
      <c r="B1382" s="22"/>
      <c r="C1382" s="22"/>
      <c r="D1382" s="22"/>
      <c r="E1382" s="22"/>
      <c r="F1382" s="14"/>
      <c r="G1382" s="11"/>
      <c r="H1382" s="11"/>
      <c r="I1382" s="11"/>
      <c r="J1382" s="11"/>
      <c r="K1382" s="11"/>
      <c r="L1382" s="11"/>
      <c r="M1382" s="11"/>
      <c r="N1382" s="11"/>
      <c r="O1382" s="11"/>
      <c r="P1382" s="11"/>
      <c r="Q1382" s="11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  <c r="AJ1382" s="11"/>
      <c r="AK1382" s="75"/>
      <c r="AL1382" s="75"/>
      <c r="AM1382" s="11"/>
      <c r="AN1382" s="11"/>
      <c r="AO1382" s="11"/>
      <c r="AP1382" s="11"/>
      <c r="AQ1382" s="11"/>
      <c r="AR1382" s="11"/>
      <c r="AS1382" s="11"/>
      <c r="AT1382" s="11"/>
      <c r="AU1382" s="11"/>
      <c r="AV1382" s="11"/>
      <c r="AW1382" s="11"/>
      <c r="AX1382" s="11"/>
      <c r="AY1382" s="75"/>
      <c r="AZ1382" s="75"/>
      <c r="BA1382" s="75"/>
      <c r="BB1382" s="75"/>
      <c r="BC1382" s="75"/>
      <c r="BD1382" s="75"/>
      <c r="BE1382" s="11"/>
      <c r="BF1382" s="11"/>
      <c r="BG1382" s="11"/>
      <c r="BH1382" s="11"/>
      <c r="BI1382" s="138"/>
      <c r="BJ1382" s="138"/>
      <c r="BK1382" s="75"/>
      <c r="BL1382" s="75"/>
      <c r="BM1382" s="75"/>
      <c r="BN1382" s="75"/>
      <c r="BO1382" s="75"/>
      <c r="BP1382" s="75"/>
      <c r="BQ1382" s="11"/>
      <c r="BR1382" s="11"/>
      <c r="BS1382" s="11"/>
      <c r="BT1382" s="11"/>
      <c r="BU1382" s="11"/>
      <c r="BV1382" s="11"/>
      <c r="BW1382" s="75"/>
      <c r="BX1382" s="75"/>
      <c r="BY1382" s="75"/>
      <c r="BZ1382" s="75"/>
      <c r="CA1382" s="75"/>
      <c r="CB1382" s="75"/>
      <c r="CC1382" s="75"/>
      <c r="CD1382" s="75"/>
      <c r="CE1382" s="75"/>
      <c r="CF1382" s="75"/>
      <c r="CG1382" s="75"/>
      <c r="CH1382" s="75"/>
      <c r="CI1382" s="11"/>
      <c r="CJ1382" s="11"/>
      <c r="CK1382" s="11"/>
      <c r="CL1382" s="11"/>
      <c r="CM1382" s="11"/>
      <c r="CN1382" s="11"/>
      <c r="CO1382" s="11"/>
      <c r="CP1382" s="11"/>
      <c r="CQ1382" s="11"/>
      <c r="CR1382" s="11"/>
      <c r="CS1382" s="11"/>
      <c r="CT1382" s="11"/>
    </row>
    <row r="1383" spans="1:98" ht="51.75" customHeight="1">
      <c r="A1383" s="60" t="s">
        <v>745</v>
      </c>
      <c r="B1383" s="8">
        <v>923</v>
      </c>
      <c r="C1383" s="8"/>
      <c r="D1383" s="8"/>
      <c r="E1383" s="8"/>
      <c r="F1383" s="8"/>
      <c r="G1383" s="10">
        <f t="shared" ref="G1383:AL1383" si="4514">G1385+G1409+G1486+G1493</f>
        <v>137893</v>
      </c>
      <c r="H1383" s="10">
        <f t="shared" si="4514"/>
        <v>0</v>
      </c>
      <c r="I1383" s="11">
        <f t="shared" si="4514"/>
        <v>0</v>
      </c>
      <c r="J1383" s="11">
        <f t="shared" si="4514"/>
        <v>0</v>
      </c>
      <c r="K1383" s="11">
        <f t="shared" si="4514"/>
        <v>0</v>
      </c>
      <c r="L1383" s="11">
        <f t="shared" si="4514"/>
        <v>0</v>
      </c>
      <c r="M1383" s="10">
        <f t="shared" si="4514"/>
        <v>137893</v>
      </c>
      <c r="N1383" s="10">
        <f t="shared" si="4514"/>
        <v>0</v>
      </c>
      <c r="O1383" s="10">
        <f t="shared" si="4514"/>
        <v>0</v>
      </c>
      <c r="P1383" s="10">
        <f t="shared" si="4514"/>
        <v>4609</v>
      </c>
      <c r="Q1383" s="10">
        <f t="shared" si="4514"/>
        <v>0</v>
      </c>
      <c r="R1383" s="10">
        <f t="shared" si="4514"/>
        <v>0</v>
      </c>
      <c r="S1383" s="10">
        <f t="shared" si="4514"/>
        <v>142502</v>
      </c>
      <c r="T1383" s="10">
        <f t="shared" si="4514"/>
        <v>4609</v>
      </c>
      <c r="U1383" s="10">
        <f t="shared" si="4514"/>
        <v>0</v>
      </c>
      <c r="V1383" s="10">
        <f t="shared" si="4514"/>
        <v>0</v>
      </c>
      <c r="W1383" s="10">
        <f t="shared" si="4514"/>
        <v>0</v>
      </c>
      <c r="X1383" s="10">
        <f t="shared" si="4514"/>
        <v>0</v>
      </c>
      <c r="Y1383" s="10">
        <f t="shared" si="4514"/>
        <v>142502</v>
      </c>
      <c r="Z1383" s="10">
        <f t="shared" si="4514"/>
        <v>4609</v>
      </c>
      <c r="AA1383" s="10">
        <f t="shared" si="4514"/>
        <v>0</v>
      </c>
      <c r="AB1383" s="10">
        <f t="shared" si="4514"/>
        <v>0</v>
      </c>
      <c r="AC1383" s="10">
        <f t="shared" si="4514"/>
        <v>0</v>
      </c>
      <c r="AD1383" s="10">
        <f t="shared" si="4514"/>
        <v>-5034</v>
      </c>
      <c r="AE1383" s="10">
        <f t="shared" si="4514"/>
        <v>137468</v>
      </c>
      <c r="AF1383" s="10">
        <f t="shared" si="4514"/>
        <v>4609</v>
      </c>
      <c r="AG1383" s="10">
        <f t="shared" si="4514"/>
        <v>0</v>
      </c>
      <c r="AH1383" s="10">
        <f t="shared" si="4514"/>
        <v>0</v>
      </c>
      <c r="AI1383" s="10">
        <f t="shared" si="4514"/>
        <v>0</v>
      </c>
      <c r="AJ1383" s="10">
        <f t="shared" si="4514"/>
        <v>0</v>
      </c>
      <c r="AK1383" s="77">
        <f t="shared" si="4514"/>
        <v>137468</v>
      </c>
      <c r="AL1383" s="77">
        <f t="shared" si="4514"/>
        <v>4609</v>
      </c>
      <c r="AM1383" s="10">
        <f t="shared" ref="AM1383:BD1383" si="4515">AM1385+AM1409+AM1486+AM1493</f>
        <v>0</v>
      </c>
      <c r="AN1383" s="10">
        <f t="shared" si="4515"/>
        <v>0</v>
      </c>
      <c r="AO1383" s="10">
        <f t="shared" si="4515"/>
        <v>0</v>
      </c>
      <c r="AP1383" s="10">
        <f t="shared" si="4515"/>
        <v>0</v>
      </c>
      <c r="AQ1383" s="10">
        <f t="shared" si="4515"/>
        <v>137468</v>
      </c>
      <c r="AR1383" s="10">
        <f t="shared" si="4515"/>
        <v>4609</v>
      </c>
      <c r="AS1383" s="10">
        <f t="shared" si="4515"/>
        <v>0</v>
      </c>
      <c r="AT1383" s="10">
        <f t="shared" si="4515"/>
        <v>0</v>
      </c>
      <c r="AU1383" s="10">
        <f t="shared" si="4515"/>
        <v>3676</v>
      </c>
      <c r="AV1383" s="10">
        <f t="shared" si="4515"/>
        <v>-244</v>
      </c>
      <c r="AW1383" s="10">
        <f t="shared" si="4515"/>
        <v>140900</v>
      </c>
      <c r="AX1383" s="10">
        <f t="shared" si="4515"/>
        <v>4609</v>
      </c>
      <c r="AY1383" s="77">
        <f t="shared" si="4515"/>
        <v>0</v>
      </c>
      <c r="AZ1383" s="77">
        <f t="shared" si="4515"/>
        <v>-193</v>
      </c>
      <c r="BA1383" s="77">
        <f t="shared" si="4515"/>
        <v>17307</v>
      </c>
      <c r="BB1383" s="77">
        <f t="shared" si="4515"/>
        <v>0</v>
      </c>
      <c r="BC1383" s="77">
        <f t="shared" si="4515"/>
        <v>158014</v>
      </c>
      <c r="BD1383" s="77">
        <f t="shared" si="4515"/>
        <v>4416</v>
      </c>
      <c r="BE1383" s="10">
        <f t="shared" ref="BE1383:BJ1383" si="4516">BE1385+BE1409+BE1486+BE1493</f>
        <v>0</v>
      </c>
      <c r="BF1383" s="10">
        <f t="shared" si="4516"/>
        <v>0</v>
      </c>
      <c r="BG1383" s="10">
        <f t="shared" si="4516"/>
        <v>0</v>
      </c>
      <c r="BH1383" s="10">
        <f t="shared" si="4516"/>
        <v>0</v>
      </c>
      <c r="BI1383" s="135">
        <f t="shared" si="4516"/>
        <v>158014</v>
      </c>
      <c r="BJ1383" s="135">
        <f t="shared" si="4516"/>
        <v>4416</v>
      </c>
      <c r="BK1383" s="77">
        <f t="shared" ref="BK1383:BP1383" si="4517">BK1385+BK1409+BK1486+BK1493</f>
        <v>0</v>
      </c>
      <c r="BL1383" s="77">
        <f t="shared" si="4517"/>
        <v>0</v>
      </c>
      <c r="BM1383" s="77">
        <f t="shared" si="4517"/>
        <v>1834</v>
      </c>
      <c r="BN1383" s="77">
        <f t="shared" si="4517"/>
        <v>0</v>
      </c>
      <c r="BO1383" s="77">
        <f t="shared" si="4517"/>
        <v>159848</v>
      </c>
      <c r="BP1383" s="77">
        <f t="shared" si="4517"/>
        <v>4416</v>
      </c>
      <c r="BQ1383" s="10">
        <f t="shared" ref="BQ1383:BV1383" si="4518">BQ1385+BQ1409+BQ1486+BQ1493</f>
        <v>0</v>
      </c>
      <c r="BR1383" s="10">
        <f t="shared" si="4518"/>
        <v>0</v>
      </c>
      <c r="BS1383" s="10">
        <f t="shared" si="4518"/>
        <v>0</v>
      </c>
      <c r="BT1383" s="10">
        <f t="shared" si="4518"/>
        <v>0</v>
      </c>
      <c r="BU1383" s="10">
        <f t="shared" si="4518"/>
        <v>159848</v>
      </c>
      <c r="BV1383" s="10">
        <f t="shared" si="4518"/>
        <v>4416</v>
      </c>
      <c r="BW1383" s="77">
        <f t="shared" ref="BW1383:CB1383" si="4519">BW1385+BW1409+BW1486+BW1493</f>
        <v>0</v>
      </c>
      <c r="BX1383" s="77">
        <f t="shared" si="4519"/>
        <v>0</v>
      </c>
      <c r="BY1383" s="77">
        <f t="shared" si="4519"/>
        <v>0</v>
      </c>
      <c r="BZ1383" s="77">
        <f t="shared" si="4519"/>
        <v>0</v>
      </c>
      <c r="CA1383" s="77">
        <f t="shared" si="4519"/>
        <v>159848</v>
      </c>
      <c r="CB1383" s="77">
        <f t="shared" si="4519"/>
        <v>4416</v>
      </c>
      <c r="CC1383" s="77">
        <f t="shared" ref="CC1383:CH1383" si="4520">CC1385+CC1409+CC1486+CC1493</f>
        <v>0</v>
      </c>
      <c r="CD1383" s="77">
        <f t="shared" si="4520"/>
        <v>0</v>
      </c>
      <c r="CE1383" s="77">
        <f t="shared" si="4520"/>
        <v>0</v>
      </c>
      <c r="CF1383" s="77">
        <f t="shared" si="4520"/>
        <v>0</v>
      </c>
      <c r="CG1383" s="77">
        <f t="shared" si="4520"/>
        <v>159848</v>
      </c>
      <c r="CH1383" s="77">
        <f t="shared" si="4520"/>
        <v>4416</v>
      </c>
      <c r="CI1383" s="10">
        <f t="shared" ref="CI1383:CN1383" si="4521">CI1385+CI1409+CI1486+CI1493</f>
        <v>0</v>
      </c>
      <c r="CJ1383" s="10">
        <f t="shared" si="4521"/>
        <v>120</v>
      </c>
      <c r="CK1383" s="10">
        <f t="shared" si="4521"/>
        <v>0</v>
      </c>
      <c r="CL1383" s="10">
        <f t="shared" si="4521"/>
        <v>-472</v>
      </c>
      <c r="CM1383" s="10">
        <f t="shared" si="4521"/>
        <v>159496</v>
      </c>
      <c r="CN1383" s="10">
        <f t="shared" si="4521"/>
        <v>4536</v>
      </c>
      <c r="CO1383" s="10">
        <f t="shared" ref="CO1383:CT1383" si="4522">CO1385+CO1409+CO1486+CO1493</f>
        <v>0</v>
      </c>
      <c r="CP1383" s="10">
        <f t="shared" si="4522"/>
        <v>0</v>
      </c>
      <c r="CQ1383" s="10">
        <f t="shared" si="4522"/>
        <v>0</v>
      </c>
      <c r="CR1383" s="10">
        <f t="shared" si="4522"/>
        <v>0</v>
      </c>
      <c r="CS1383" s="10">
        <f t="shared" si="4522"/>
        <v>159496</v>
      </c>
      <c r="CT1383" s="10">
        <f t="shared" si="4522"/>
        <v>4536</v>
      </c>
    </row>
    <row r="1384" spans="1:98" ht="15.75" customHeight="1">
      <c r="A1384" s="60"/>
      <c r="B1384" s="8"/>
      <c r="C1384" s="8"/>
      <c r="D1384" s="8"/>
      <c r="E1384" s="8"/>
      <c r="F1384" s="8"/>
      <c r="G1384" s="10"/>
      <c r="H1384" s="10"/>
      <c r="I1384" s="11"/>
      <c r="J1384" s="11"/>
      <c r="K1384" s="11"/>
      <c r="L1384" s="11"/>
      <c r="M1384" s="10"/>
      <c r="N1384" s="10"/>
      <c r="O1384" s="10"/>
      <c r="P1384" s="10"/>
      <c r="Q1384" s="10"/>
      <c r="R1384" s="10"/>
      <c r="S1384" s="10"/>
      <c r="T1384" s="10"/>
      <c r="U1384" s="10"/>
      <c r="V1384" s="10"/>
      <c r="W1384" s="10"/>
      <c r="X1384" s="10"/>
      <c r="Y1384" s="10"/>
      <c r="Z1384" s="10"/>
      <c r="AA1384" s="10"/>
      <c r="AB1384" s="10"/>
      <c r="AC1384" s="10"/>
      <c r="AD1384" s="10"/>
      <c r="AE1384" s="10"/>
      <c r="AF1384" s="10"/>
      <c r="AG1384" s="10"/>
      <c r="AH1384" s="10"/>
      <c r="AI1384" s="10"/>
      <c r="AJ1384" s="10"/>
      <c r="AK1384" s="77"/>
      <c r="AL1384" s="77"/>
      <c r="AM1384" s="10"/>
      <c r="AN1384" s="10"/>
      <c r="AO1384" s="10"/>
      <c r="AP1384" s="10"/>
      <c r="AQ1384" s="10"/>
      <c r="AR1384" s="10"/>
      <c r="AS1384" s="10"/>
      <c r="AT1384" s="10"/>
      <c r="AU1384" s="10"/>
      <c r="AV1384" s="10"/>
      <c r="AW1384" s="10"/>
      <c r="AX1384" s="10"/>
      <c r="AY1384" s="77"/>
      <c r="AZ1384" s="77"/>
      <c r="BA1384" s="77"/>
      <c r="BB1384" s="77"/>
      <c r="BC1384" s="77"/>
      <c r="BD1384" s="77"/>
      <c r="BE1384" s="10"/>
      <c r="BF1384" s="10"/>
      <c r="BG1384" s="10"/>
      <c r="BH1384" s="10"/>
      <c r="BI1384" s="135"/>
      <c r="BJ1384" s="135"/>
      <c r="BK1384" s="77"/>
      <c r="BL1384" s="77"/>
      <c r="BM1384" s="77"/>
      <c r="BN1384" s="77"/>
      <c r="BO1384" s="77"/>
      <c r="BP1384" s="77"/>
      <c r="BQ1384" s="10"/>
      <c r="BR1384" s="10"/>
      <c r="BS1384" s="10"/>
      <c r="BT1384" s="10"/>
      <c r="BU1384" s="10"/>
      <c r="BV1384" s="10"/>
      <c r="BW1384" s="77"/>
      <c r="BX1384" s="77"/>
      <c r="BY1384" s="77"/>
      <c r="BZ1384" s="77"/>
      <c r="CA1384" s="77"/>
      <c r="CB1384" s="77"/>
      <c r="CC1384" s="77"/>
      <c r="CD1384" s="77"/>
      <c r="CE1384" s="77"/>
      <c r="CF1384" s="77"/>
      <c r="CG1384" s="77"/>
      <c r="CH1384" s="77"/>
      <c r="CI1384" s="10"/>
      <c r="CJ1384" s="10"/>
      <c r="CK1384" s="10"/>
      <c r="CL1384" s="10"/>
      <c r="CM1384" s="10"/>
      <c r="CN1384" s="10"/>
      <c r="CO1384" s="10"/>
      <c r="CP1384" s="10"/>
      <c r="CQ1384" s="10"/>
      <c r="CR1384" s="10"/>
      <c r="CS1384" s="10"/>
      <c r="CT1384" s="10"/>
    </row>
    <row r="1385" spans="1:98" ht="75">
      <c r="A1385" s="57" t="s">
        <v>107</v>
      </c>
      <c r="B1385" s="12">
        <v>923</v>
      </c>
      <c r="C1385" s="12" t="s">
        <v>22</v>
      </c>
      <c r="D1385" s="12" t="s">
        <v>30</v>
      </c>
      <c r="E1385" s="12"/>
      <c r="F1385" s="12"/>
      <c r="G1385" s="30">
        <f t="shared" ref="G1385:R1387" si="4523">G1386</f>
        <v>3194</v>
      </c>
      <c r="H1385" s="30">
        <f t="shared" si="4523"/>
        <v>0</v>
      </c>
      <c r="I1385" s="11">
        <f t="shared" si="4523"/>
        <v>0</v>
      </c>
      <c r="J1385" s="11">
        <f t="shared" si="4523"/>
        <v>0</v>
      </c>
      <c r="K1385" s="11">
        <f t="shared" si="4523"/>
        <v>0</v>
      </c>
      <c r="L1385" s="11">
        <f t="shared" si="4523"/>
        <v>0</v>
      </c>
      <c r="M1385" s="30">
        <f t="shared" si="4523"/>
        <v>3194</v>
      </c>
      <c r="N1385" s="30">
        <f t="shared" si="4523"/>
        <v>0</v>
      </c>
      <c r="O1385" s="30">
        <f t="shared" si="4523"/>
        <v>0</v>
      </c>
      <c r="P1385" s="30">
        <f t="shared" si="4523"/>
        <v>235</v>
      </c>
      <c r="Q1385" s="30">
        <f t="shared" si="4523"/>
        <v>0</v>
      </c>
      <c r="R1385" s="30">
        <f t="shared" si="4523"/>
        <v>0</v>
      </c>
      <c r="S1385" s="30">
        <f t="shared" ref="S1385:AH1390" si="4524">S1386</f>
        <v>3429</v>
      </c>
      <c r="T1385" s="30">
        <f t="shared" si="4524"/>
        <v>235</v>
      </c>
      <c r="U1385" s="30">
        <f t="shared" si="4524"/>
        <v>0</v>
      </c>
      <c r="V1385" s="30">
        <f t="shared" si="4524"/>
        <v>0</v>
      </c>
      <c r="W1385" s="30">
        <f t="shared" si="4524"/>
        <v>0</v>
      </c>
      <c r="X1385" s="30">
        <f t="shared" si="4524"/>
        <v>0</v>
      </c>
      <c r="Y1385" s="30">
        <f t="shared" si="4524"/>
        <v>3429</v>
      </c>
      <c r="Z1385" s="30">
        <f t="shared" si="4524"/>
        <v>235</v>
      </c>
      <c r="AA1385" s="30">
        <f t="shared" si="4524"/>
        <v>0</v>
      </c>
      <c r="AB1385" s="30">
        <f t="shared" si="4524"/>
        <v>0</v>
      </c>
      <c r="AC1385" s="30">
        <f t="shared" si="4524"/>
        <v>0</v>
      </c>
      <c r="AD1385" s="30">
        <f t="shared" si="4524"/>
        <v>0</v>
      </c>
      <c r="AE1385" s="30">
        <f t="shared" si="4524"/>
        <v>3429</v>
      </c>
      <c r="AF1385" s="30">
        <f t="shared" si="4524"/>
        <v>235</v>
      </c>
      <c r="AG1385" s="30">
        <f t="shared" si="4524"/>
        <v>0</v>
      </c>
      <c r="AH1385" s="30">
        <f t="shared" si="4524"/>
        <v>0</v>
      </c>
      <c r="AI1385" s="30">
        <f t="shared" ref="AG1385:AV1390" si="4525">AI1386</f>
        <v>0</v>
      </c>
      <c r="AJ1385" s="30">
        <f t="shared" si="4525"/>
        <v>0</v>
      </c>
      <c r="AK1385" s="85">
        <f t="shared" si="4525"/>
        <v>3429</v>
      </c>
      <c r="AL1385" s="85">
        <f t="shared" si="4525"/>
        <v>235</v>
      </c>
      <c r="AM1385" s="30">
        <f t="shared" si="4525"/>
        <v>0</v>
      </c>
      <c r="AN1385" s="30">
        <f t="shared" si="4525"/>
        <v>0</v>
      </c>
      <c r="AO1385" s="30">
        <f t="shared" si="4525"/>
        <v>0</v>
      </c>
      <c r="AP1385" s="30">
        <f t="shared" si="4525"/>
        <v>0</v>
      </c>
      <c r="AQ1385" s="30">
        <f t="shared" si="4525"/>
        <v>3429</v>
      </c>
      <c r="AR1385" s="30">
        <f t="shared" si="4525"/>
        <v>235</v>
      </c>
      <c r="AS1385" s="30">
        <f t="shared" si="4525"/>
        <v>0</v>
      </c>
      <c r="AT1385" s="30">
        <f t="shared" si="4525"/>
        <v>0</v>
      </c>
      <c r="AU1385" s="30">
        <f t="shared" si="4525"/>
        <v>0</v>
      </c>
      <c r="AV1385" s="30">
        <f t="shared" si="4525"/>
        <v>0</v>
      </c>
      <c r="AW1385" s="30">
        <f t="shared" ref="AS1385:BH1390" si="4526">AW1386</f>
        <v>3429</v>
      </c>
      <c r="AX1385" s="30">
        <f t="shared" si="4526"/>
        <v>235</v>
      </c>
      <c r="AY1385" s="85">
        <f t="shared" si="4526"/>
        <v>0</v>
      </c>
      <c r="AZ1385" s="85">
        <f t="shared" si="4526"/>
        <v>0</v>
      </c>
      <c r="BA1385" s="85">
        <f t="shared" si="4526"/>
        <v>0</v>
      </c>
      <c r="BB1385" s="85">
        <f t="shared" si="4526"/>
        <v>0</v>
      </c>
      <c r="BC1385" s="85">
        <f t="shared" si="4526"/>
        <v>3429</v>
      </c>
      <c r="BD1385" s="85">
        <f t="shared" si="4526"/>
        <v>235</v>
      </c>
      <c r="BE1385" s="30">
        <f t="shared" si="4526"/>
        <v>0</v>
      </c>
      <c r="BF1385" s="30">
        <f t="shared" si="4526"/>
        <v>0</v>
      </c>
      <c r="BG1385" s="30">
        <f t="shared" si="4526"/>
        <v>0</v>
      </c>
      <c r="BH1385" s="30">
        <f t="shared" si="4526"/>
        <v>0</v>
      </c>
      <c r="BI1385" s="144">
        <f t="shared" ref="BE1385:BT1390" si="4527">BI1386</f>
        <v>3429</v>
      </c>
      <c r="BJ1385" s="144">
        <f t="shared" si="4527"/>
        <v>235</v>
      </c>
      <c r="BK1385" s="85">
        <f t="shared" si="4527"/>
        <v>0</v>
      </c>
      <c r="BL1385" s="85">
        <f t="shared" si="4527"/>
        <v>0</v>
      </c>
      <c r="BM1385" s="85">
        <f t="shared" si="4527"/>
        <v>0</v>
      </c>
      <c r="BN1385" s="85">
        <f t="shared" si="4527"/>
        <v>0</v>
      </c>
      <c r="BO1385" s="85">
        <f t="shared" si="4527"/>
        <v>3429</v>
      </c>
      <c r="BP1385" s="85">
        <f t="shared" si="4527"/>
        <v>235</v>
      </c>
      <c r="BQ1385" s="30">
        <f t="shared" si="4527"/>
        <v>0</v>
      </c>
      <c r="BR1385" s="30">
        <f t="shared" si="4527"/>
        <v>0</v>
      </c>
      <c r="BS1385" s="30">
        <f t="shared" si="4527"/>
        <v>0</v>
      </c>
      <c r="BT1385" s="30">
        <f t="shared" si="4527"/>
        <v>0</v>
      </c>
      <c r="BU1385" s="30">
        <f t="shared" ref="BQ1385:CF1390" si="4528">BU1386</f>
        <v>3429</v>
      </c>
      <c r="BV1385" s="30">
        <f t="shared" si="4528"/>
        <v>235</v>
      </c>
      <c r="BW1385" s="85">
        <f t="shared" si="4528"/>
        <v>0</v>
      </c>
      <c r="BX1385" s="85">
        <f t="shared" si="4528"/>
        <v>0</v>
      </c>
      <c r="BY1385" s="85">
        <f t="shared" si="4528"/>
        <v>0</v>
      </c>
      <c r="BZ1385" s="85">
        <f t="shared" si="4528"/>
        <v>0</v>
      </c>
      <c r="CA1385" s="85">
        <f t="shared" si="4528"/>
        <v>3429</v>
      </c>
      <c r="CB1385" s="85">
        <f t="shared" si="4528"/>
        <v>235</v>
      </c>
      <c r="CC1385" s="85">
        <f t="shared" si="4528"/>
        <v>0</v>
      </c>
      <c r="CD1385" s="85">
        <f t="shared" si="4528"/>
        <v>0</v>
      </c>
      <c r="CE1385" s="85">
        <f t="shared" si="4528"/>
        <v>0</v>
      </c>
      <c r="CF1385" s="85">
        <f t="shared" si="4528"/>
        <v>0</v>
      </c>
      <c r="CG1385" s="85">
        <f t="shared" ref="CC1385:CR1390" si="4529">CG1386</f>
        <v>3429</v>
      </c>
      <c r="CH1385" s="85">
        <f t="shared" si="4529"/>
        <v>235</v>
      </c>
      <c r="CI1385" s="30">
        <f t="shared" si="4529"/>
        <v>-37</v>
      </c>
      <c r="CJ1385" s="30">
        <f t="shared" si="4529"/>
        <v>32</v>
      </c>
      <c r="CK1385" s="30">
        <f t="shared" si="4529"/>
        <v>0</v>
      </c>
      <c r="CL1385" s="30">
        <f t="shared" si="4529"/>
        <v>0</v>
      </c>
      <c r="CM1385" s="30">
        <f t="shared" si="4529"/>
        <v>3424</v>
      </c>
      <c r="CN1385" s="30">
        <f t="shared" si="4529"/>
        <v>267</v>
      </c>
      <c r="CO1385" s="30">
        <f t="shared" si="4529"/>
        <v>0</v>
      </c>
      <c r="CP1385" s="30">
        <f t="shared" si="4529"/>
        <v>0</v>
      </c>
      <c r="CQ1385" s="30">
        <f t="shared" si="4529"/>
        <v>0</v>
      </c>
      <c r="CR1385" s="30">
        <f t="shared" si="4529"/>
        <v>0</v>
      </c>
      <c r="CS1385" s="30">
        <f t="shared" ref="CO1385:CT1390" si="4530">CS1386</f>
        <v>3424</v>
      </c>
      <c r="CT1385" s="30">
        <f t="shared" si="4530"/>
        <v>267</v>
      </c>
    </row>
    <row r="1386" spans="1:98" ht="49.5">
      <c r="A1386" s="51" t="s">
        <v>501</v>
      </c>
      <c r="B1386" s="14">
        <v>923</v>
      </c>
      <c r="C1386" s="14" t="s">
        <v>22</v>
      </c>
      <c r="D1386" s="14" t="s">
        <v>30</v>
      </c>
      <c r="E1386" s="14" t="s">
        <v>78</v>
      </c>
      <c r="F1386" s="14"/>
      <c r="G1386" s="18">
        <f t="shared" si="4523"/>
        <v>3194</v>
      </c>
      <c r="H1386" s="18">
        <f t="shared" si="4523"/>
        <v>0</v>
      </c>
      <c r="I1386" s="11">
        <f t="shared" si="4523"/>
        <v>0</v>
      </c>
      <c r="J1386" s="11">
        <f t="shared" si="4523"/>
        <v>0</v>
      </c>
      <c r="K1386" s="11">
        <f t="shared" si="4523"/>
        <v>0</v>
      </c>
      <c r="L1386" s="11">
        <f t="shared" si="4523"/>
        <v>0</v>
      </c>
      <c r="M1386" s="18">
        <f t="shared" si="4523"/>
        <v>3194</v>
      </c>
      <c r="N1386" s="18">
        <f t="shared" si="4523"/>
        <v>0</v>
      </c>
      <c r="O1386" s="11">
        <f t="shared" si="4523"/>
        <v>0</v>
      </c>
      <c r="P1386" s="11">
        <f t="shared" si="4523"/>
        <v>235</v>
      </c>
      <c r="Q1386" s="11">
        <f t="shared" si="4523"/>
        <v>0</v>
      </c>
      <c r="R1386" s="11">
        <f t="shared" si="4523"/>
        <v>0</v>
      </c>
      <c r="S1386" s="18">
        <f t="shared" si="4524"/>
        <v>3429</v>
      </c>
      <c r="T1386" s="18">
        <f t="shared" si="4524"/>
        <v>235</v>
      </c>
      <c r="U1386" s="11">
        <f t="shared" si="4524"/>
        <v>0</v>
      </c>
      <c r="V1386" s="11">
        <f t="shared" si="4524"/>
        <v>0</v>
      </c>
      <c r="W1386" s="11">
        <f t="shared" si="4524"/>
        <v>0</v>
      </c>
      <c r="X1386" s="11">
        <f t="shared" si="4524"/>
        <v>0</v>
      </c>
      <c r="Y1386" s="18">
        <f t="shared" si="4524"/>
        <v>3429</v>
      </c>
      <c r="Z1386" s="18">
        <f t="shared" si="4524"/>
        <v>235</v>
      </c>
      <c r="AA1386" s="11">
        <f t="shared" si="4524"/>
        <v>0</v>
      </c>
      <c r="AB1386" s="11">
        <f t="shared" si="4524"/>
        <v>0</v>
      </c>
      <c r="AC1386" s="11">
        <f t="shared" si="4524"/>
        <v>0</v>
      </c>
      <c r="AD1386" s="11">
        <f t="shared" si="4524"/>
        <v>0</v>
      </c>
      <c r="AE1386" s="18">
        <f t="shared" si="4524"/>
        <v>3429</v>
      </c>
      <c r="AF1386" s="18">
        <f t="shared" si="4524"/>
        <v>235</v>
      </c>
      <c r="AG1386" s="11">
        <f t="shared" si="4525"/>
        <v>0</v>
      </c>
      <c r="AH1386" s="11">
        <f t="shared" si="4525"/>
        <v>0</v>
      </c>
      <c r="AI1386" s="11">
        <f t="shared" si="4525"/>
        <v>0</v>
      </c>
      <c r="AJ1386" s="11">
        <f t="shared" si="4525"/>
        <v>0</v>
      </c>
      <c r="AK1386" s="81">
        <f t="shared" si="4525"/>
        <v>3429</v>
      </c>
      <c r="AL1386" s="81">
        <f t="shared" si="4525"/>
        <v>235</v>
      </c>
      <c r="AM1386" s="11">
        <f t="shared" si="4525"/>
        <v>0</v>
      </c>
      <c r="AN1386" s="11">
        <f t="shared" si="4525"/>
        <v>0</v>
      </c>
      <c r="AO1386" s="11">
        <f t="shared" si="4525"/>
        <v>0</v>
      </c>
      <c r="AP1386" s="11">
        <f t="shared" si="4525"/>
        <v>0</v>
      </c>
      <c r="AQ1386" s="18">
        <f t="shared" si="4525"/>
        <v>3429</v>
      </c>
      <c r="AR1386" s="18">
        <f t="shared" si="4525"/>
        <v>235</v>
      </c>
      <c r="AS1386" s="11">
        <f t="shared" si="4526"/>
        <v>0</v>
      </c>
      <c r="AT1386" s="11">
        <f t="shared" si="4526"/>
        <v>0</v>
      </c>
      <c r="AU1386" s="11">
        <f t="shared" si="4526"/>
        <v>0</v>
      </c>
      <c r="AV1386" s="11">
        <f t="shared" si="4526"/>
        <v>0</v>
      </c>
      <c r="AW1386" s="18">
        <f t="shared" si="4526"/>
        <v>3429</v>
      </c>
      <c r="AX1386" s="18">
        <f t="shared" si="4526"/>
        <v>235</v>
      </c>
      <c r="AY1386" s="75">
        <f t="shared" si="4526"/>
        <v>0</v>
      </c>
      <c r="AZ1386" s="75">
        <f t="shared" si="4526"/>
        <v>0</v>
      </c>
      <c r="BA1386" s="75">
        <f t="shared" si="4526"/>
        <v>0</v>
      </c>
      <c r="BB1386" s="75">
        <f t="shared" si="4526"/>
        <v>0</v>
      </c>
      <c r="BC1386" s="81">
        <f t="shared" si="4526"/>
        <v>3429</v>
      </c>
      <c r="BD1386" s="81">
        <f t="shared" si="4526"/>
        <v>235</v>
      </c>
      <c r="BE1386" s="11">
        <f t="shared" si="4527"/>
        <v>0</v>
      </c>
      <c r="BF1386" s="11">
        <f t="shared" si="4527"/>
        <v>0</v>
      </c>
      <c r="BG1386" s="11">
        <f t="shared" si="4527"/>
        <v>0</v>
      </c>
      <c r="BH1386" s="11">
        <f t="shared" si="4527"/>
        <v>0</v>
      </c>
      <c r="BI1386" s="140">
        <f t="shared" si="4527"/>
        <v>3429</v>
      </c>
      <c r="BJ1386" s="140">
        <f t="shared" si="4527"/>
        <v>235</v>
      </c>
      <c r="BK1386" s="75">
        <f t="shared" si="4527"/>
        <v>0</v>
      </c>
      <c r="BL1386" s="75">
        <f t="shared" si="4527"/>
        <v>0</v>
      </c>
      <c r="BM1386" s="75">
        <f t="shared" si="4527"/>
        <v>0</v>
      </c>
      <c r="BN1386" s="75">
        <f t="shared" si="4527"/>
        <v>0</v>
      </c>
      <c r="BO1386" s="81">
        <f t="shared" si="4527"/>
        <v>3429</v>
      </c>
      <c r="BP1386" s="81">
        <f t="shared" si="4527"/>
        <v>235</v>
      </c>
      <c r="BQ1386" s="11">
        <f t="shared" si="4528"/>
        <v>0</v>
      </c>
      <c r="BR1386" s="11">
        <f t="shared" si="4528"/>
        <v>0</v>
      </c>
      <c r="BS1386" s="11">
        <f t="shared" si="4528"/>
        <v>0</v>
      </c>
      <c r="BT1386" s="11">
        <f t="shared" si="4528"/>
        <v>0</v>
      </c>
      <c r="BU1386" s="18">
        <f t="shared" si="4528"/>
        <v>3429</v>
      </c>
      <c r="BV1386" s="18">
        <f t="shared" si="4528"/>
        <v>235</v>
      </c>
      <c r="BW1386" s="75">
        <f t="shared" si="4528"/>
        <v>0</v>
      </c>
      <c r="BX1386" s="75">
        <f t="shared" si="4528"/>
        <v>0</v>
      </c>
      <c r="BY1386" s="75">
        <f t="shared" si="4528"/>
        <v>0</v>
      </c>
      <c r="BZ1386" s="75">
        <f t="shared" si="4528"/>
        <v>0</v>
      </c>
      <c r="CA1386" s="81">
        <f t="shared" si="4528"/>
        <v>3429</v>
      </c>
      <c r="CB1386" s="81">
        <f t="shared" si="4528"/>
        <v>235</v>
      </c>
      <c r="CC1386" s="75">
        <f t="shared" si="4529"/>
        <v>0</v>
      </c>
      <c r="CD1386" s="75">
        <f t="shared" si="4529"/>
        <v>0</v>
      </c>
      <c r="CE1386" s="75">
        <f t="shared" si="4529"/>
        <v>0</v>
      </c>
      <c r="CF1386" s="75">
        <f t="shared" si="4529"/>
        <v>0</v>
      </c>
      <c r="CG1386" s="81">
        <f t="shared" si="4529"/>
        <v>3429</v>
      </c>
      <c r="CH1386" s="81">
        <f t="shared" si="4529"/>
        <v>235</v>
      </c>
      <c r="CI1386" s="11">
        <f t="shared" si="4529"/>
        <v>-37</v>
      </c>
      <c r="CJ1386" s="11">
        <f t="shared" si="4529"/>
        <v>32</v>
      </c>
      <c r="CK1386" s="11">
        <f t="shared" si="4529"/>
        <v>0</v>
      </c>
      <c r="CL1386" s="11">
        <f t="shared" si="4529"/>
        <v>0</v>
      </c>
      <c r="CM1386" s="18">
        <f t="shared" si="4529"/>
        <v>3424</v>
      </c>
      <c r="CN1386" s="18">
        <f t="shared" si="4529"/>
        <v>267</v>
      </c>
      <c r="CO1386" s="11">
        <f t="shared" si="4530"/>
        <v>0</v>
      </c>
      <c r="CP1386" s="11">
        <f t="shared" si="4530"/>
        <v>0</v>
      </c>
      <c r="CQ1386" s="11">
        <f t="shared" si="4530"/>
        <v>0</v>
      </c>
      <c r="CR1386" s="11">
        <f t="shared" si="4530"/>
        <v>0</v>
      </c>
      <c r="CS1386" s="18">
        <f t="shared" si="4530"/>
        <v>3424</v>
      </c>
      <c r="CT1386" s="18">
        <f t="shared" si="4530"/>
        <v>267</v>
      </c>
    </row>
    <row r="1387" spans="1:98">
      <c r="A1387" s="55" t="s">
        <v>79</v>
      </c>
      <c r="B1387" s="14">
        <v>923</v>
      </c>
      <c r="C1387" s="14" t="s">
        <v>22</v>
      </c>
      <c r="D1387" s="14" t="s">
        <v>30</v>
      </c>
      <c r="E1387" s="14" t="s">
        <v>103</v>
      </c>
      <c r="F1387" s="14"/>
      <c r="G1387" s="11">
        <f t="shared" si="4523"/>
        <v>3194</v>
      </c>
      <c r="H1387" s="11">
        <f t="shared" si="4523"/>
        <v>0</v>
      </c>
      <c r="I1387" s="11">
        <f t="shared" si="4523"/>
        <v>0</v>
      </c>
      <c r="J1387" s="11">
        <f t="shared" si="4523"/>
        <v>0</v>
      </c>
      <c r="K1387" s="11">
        <f t="shared" si="4523"/>
        <v>0</v>
      </c>
      <c r="L1387" s="11">
        <f t="shared" si="4523"/>
        <v>0</v>
      </c>
      <c r="M1387" s="11">
        <f t="shared" si="4523"/>
        <v>3194</v>
      </c>
      <c r="N1387" s="11">
        <f t="shared" si="4523"/>
        <v>0</v>
      </c>
      <c r="O1387" s="11">
        <f t="shared" ref="O1387:T1387" si="4531">O1388+O1392</f>
        <v>0</v>
      </c>
      <c r="P1387" s="11">
        <f t="shared" si="4531"/>
        <v>235</v>
      </c>
      <c r="Q1387" s="11">
        <f t="shared" si="4531"/>
        <v>0</v>
      </c>
      <c r="R1387" s="11">
        <f t="shared" si="4531"/>
        <v>0</v>
      </c>
      <c r="S1387" s="11">
        <f t="shared" si="4531"/>
        <v>3429</v>
      </c>
      <c r="T1387" s="11">
        <f t="shared" si="4531"/>
        <v>235</v>
      </c>
      <c r="U1387" s="11">
        <f t="shared" ref="U1387:Z1387" si="4532">U1388+U1392</f>
        <v>0</v>
      </c>
      <c r="V1387" s="11">
        <f t="shared" si="4532"/>
        <v>0</v>
      </c>
      <c r="W1387" s="11">
        <f t="shared" si="4532"/>
        <v>0</v>
      </c>
      <c r="X1387" s="11">
        <f t="shared" si="4532"/>
        <v>0</v>
      </c>
      <c r="Y1387" s="11">
        <f t="shared" si="4532"/>
        <v>3429</v>
      </c>
      <c r="Z1387" s="11">
        <f t="shared" si="4532"/>
        <v>235</v>
      </c>
      <c r="AA1387" s="11">
        <f t="shared" ref="AA1387:AF1387" si="4533">AA1388+AA1392</f>
        <v>0</v>
      </c>
      <c r="AB1387" s="11">
        <f t="shared" si="4533"/>
        <v>0</v>
      </c>
      <c r="AC1387" s="11">
        <f t="shared" si="4533"/>
        <v>0</v>
      </c>
      <c r="AD1387" s="11">
        <f t="shared" si="4533"/>
        <v>0</v>
      </c>
      <c r="AE1387" s="11">
        <f t="shared" si="4533"/>
        <v>3429</v>
      </c>
      <c r="AF1387" s="11">
        <f t="shared" si="4533"/>
        <v>235</v>
      </c>
      <c r="AG1387" s="11">
        <f t="shared" ref="AG1387:AL1387" si="4534">AG1388+AG1392</f>
        <v>0</v>
      </c>
      <c r="AH1387" s="11">
        <f t="shared" si="4534"/>
        <v>0</v>
      </c>
      <c r="AI1387" s="11">
        <f t="shared" si="4534"/>
        <v>0</v>
      </c>
      <c r="AJ1387" s="11">
        <f t="shared" si="4534"/>
        <v>0</v>
      </c>
      <c r="AK1387" s="75">
        <f t="shared" si="4534"/>
        <v>3429</v>
      </c>
      <c r="AL1387" s="75">
        <f t="shared" si="4534"/>
        <v>235</v>
      </c>
      <c r="AM1387" s="11">
        <f t="shared" ref="AM1387:AR1387" si="4535">AM1388+AM1392</f>
        <v>0</v>
      </c>
      <c r="AN1387" s="11">
        <f t="shared" si="4535"/>
        <v>0</v>
      </c>
      <c r="AO1387" s="11">
        <f t="shared" si="4535"/>
        <v>0</v>
      </c>
      <c r="AP1387" s="11">
        <f t="shared" si="4535"/>
        <v>0</v>
      </c>
      <c r="AQ1387" s="11">
        <f t="shared" si="4535"/>
        <v>3429</v>
      </c>
      <c r="AR1387" s="11">
        <f t="shared" si="4535"/>
        <v>235</v>
      </c>
      <c r="AS1387" s="11">
        <f t="shared" ref="AS1387:AX1387" si="4536">AS1388+AS1392</f>
        <v>0</v>
      </c>
      <c r="AT1387" s="11">
        <f t="shared" si="4536"/>
        <v>0</v>
      </c>
      <c r="AU1387" s="11">
        <f t="shared" si="4536"/>
        <v>0</v>
      </c>
      <c r="AV1387" s="11">
        <f t="shared" si="4536"/>
        <v>0</v>
      </c>
      <c r="AW1387" s="11">
        <f t="shared" si="4536"/>
        <v>3429</v>
      </c>
      <c r="AX1387" s="11">
        <f t="shared" si="4536"/>
        <v>235</v>
      </c>
      <c r="AY1387" s="75">
        <f t="shared" ref="AY1387:BD1387" si="4537">AY1388+AY1392</f>
        <v>0</v>
      </c>
      <c r="AZ1387" s="75">
        <f t="shared" si="4537"/>
        <v>0</v>
      </c>
      <c r="BA1387" s="75">
        <f t="shared" si="4537"/>
        <v>0</v>
      </c>
      <c r="BB1387" s="75">
        <f t="shared" si="4537"/>
        <v>0</v>
      </c>
      <c r="BC1387" s="75">
        <f t="shared" si="4537"/>
        <v>3429</v>
      </c>
      <c r="BD1387" s="75">
        <f t="shared" si="4537"/>
        <v>235</v>
      </c>
      <c r="BE1387" s="11">
        <f t="shared" ref="BE1387:BJ1387" si="4538">BE1388+BE1392</f>
        <v>0</v>
      </c>
      <c r="BF1387" s="11">
        <f t="shared" si="4538"/>
        <v>0</v>
      </c>
      <c r="BG1387" s="11">
        <f t="shared" si="4538"/>
        <v>0</v>
      </c>
      <c r="BH1387" s="11">
        <f t="shared" si="4538"/>
        <v>0</v>
      </c>
      <c r="BI1387" s="138">
        <f t="shared" si="4538"/>
        <v>3429</v>
      </c>
      <c r="BJ1387" s="138">
        <f t="shared" si="4538"/>
        <v>235</v>
      </c>
      <c r="BK1387" s="75">
        <f t="shared" ref="BK1387:BP1387" si="4539">BK1388+BK1392</f>
        <v>0</v>
      </c>
      <c r="BL1387" s="75">
        <f t="shared" si="4539"/>
        <v>0</v>
      </c>
      <c r="BM1387" s="75">
        <f t="shared" si="4539"/>
        <v>0</v>
      </c>
      <c r="BN1387" s="75">
        <f t="shared" si="4539"/>
        <v>0</v>
      </c>
      <c r="BO1387" s="75">
        <f t="shared" si="4539"/>
        <v>3429</v>
      </c>
      <c r="BP1387" s="75">
        <f t="shared" si="4539"/>
        <v>235</v>
      </c>
      <c r="BQ1387" s="11">
        <f t="shared" ref="BQ1387:BV1387" si="4540">BQ1388+BQ1392</f>
        <v>0</v>
      </c>
      <c r="BR1387" s="11">
        <f t="shared" si="4540"/>
        <v>0</v>
      </c>
      <c r="BS1387" s="11">
        <f t="shared" si="4540"/>
        <v>0</v>
      </c>
      <c r="BT1387" s="11">
        <f t="shared" si="4540"/>
        <v>0</v>
      </c>
      <c r="BU1387" s="11">
        <f t="shared" si="4540"/>
        <v>3429</v>
      </c>
      <c r="BV1387" s="11">
        <f t="shared" si="4540"/>
        <v>235</v>
      </c>
      <c r="BW1387" s="75">
        <f t="shared" ref="BW1387:CB1387" si="4541">BW1388+BW1392</f>
        <v>0</v>
      </c>
      <c r="BX1387" s="75">
        <f t="shared" si="4541"/>
        <v>0</v>
      </c>
      <c r="BY1387" s="75">
        <f t="shared" si="4541"/>
        <v>0</v>
      </c>
      <c r="BZ1387" s="75">
        <f t="shared" si="4541"/>
        <v>0</v>
      </c>
      <c r="CA1387" s="75">
        <f t="shared" si="4541"/>
        <v>3429</v>
      </c>
      <c r="CB1387" s="75">
        <f t="shared" si="4541"/>
        <v>235</v>
      </c>
      <c r="CC1387" s="75">
        <f t="shared" ref="CC1387:CH1387" si="4542">CC1388+CC1392</f>
        <v>0</v>
      </c>
      <c r="CD1387" s="75">
        <f t="shared" si="4542"/>
        <v>0</v>
      </c>
      <c r="CE1387" s="75">
        <f t="shared" si="4542"/>
        <v>0</v>
      </c>
      <c r="CF1387" s="75">
        <f t="shared" si="4542"/>
        <v>0</v>
      </c>
      <c r="CG1387" s="75">
        <f t="shared" si="4542"/>
        <v>3429</v>
      </c>
      <c r="CH1387" s="75">
        <f t="shared" si="4542"/>
        <v>235</v>
      </c>
      <c r="CI1387" s="11">
        <f t="shared" ref="CI1387:CN1387" si="4543">CI1388+CI1392</f>
        <v>-37</v>
      </c>
      <c r="CJ1387" s="11">
        <f t="shared" si="4543"/>
        <v>32</v>
      </c>
      <c r="CK1387" s="11">
        <f t="shared" si="4543"/>
        <v>0</v>
      </c>
      <c r="CL1387" s="11">
        <f t="shared" si="4543"/>
        <v>0</v>
      </c>
      <c r="CM1387" s="11">
        <f t="shared" si="4543"/>
        <v>3424</v>
      </c>
      <c r="CN1387" s="11">
        <f t="shared" si="4543"/>
        <v>267</v>
      </c>
      <c r="CO1387" s="11">
        <f t="shared" ref="CO1387:CT1387" si="4544">CO1388+CO1392</f>
        <v>0</v>
      </c>
      <c r="CP1387" s="11">
        <f t="shared" si="4544"/>
        <v>0</v>
      </c>
      <c r="CQ1387" s="11">
        <f t="shared" si="4544"/>
        <v>0</v>
      </c>
      <c r="CR1387" s="11">
        <f t="shared" si="4544"/>
        <v>0</v>
      </c>
      <c r="CS1387" s="11">
        <f t="shared" si="4544"/>
        <v>3424</v>
      </c>
      <c r="CT1387" s="11">
        <f t="shared" si="4544"/>
        <v>267</v>
      </c>
    </row>
    <row r="1388" spans="1:98" ht="33">
      <c r="A1388" s="55" t="s">
        <v>88</v>
      </c>
      <c r="B1388" s="14">
        <v>923</v>
      </c>
      <c r="C1388" s="14" t="s">
        <v>22</v>
      </c>
      <c r="D1388" s="14" t="s">
        <v>30</v>
      </c>
      <c r="E1388" s="14" t="s">
        <v>104</v>
      </c>
      <c r="F1388" s="14"/>
      <c r="G1388" s="18">
        <f t="shared" ref="G1388:R1390" si="4545">G1389</f>
        <v>3194</v>
      </c>
      <c r="H1388" s="18">
        <f t="shared" si="4545"/>
        <v>0</v>
      </c>
      <c r="I1388" s="11">
        <f t="shared" si="4545"/>
        <v>0</v>
      </c>
      <c r="J1388" s="11">
        <f t="shared" si="4545"/>
        <v>0</v>
      </c>
      <c r="K1388" s="11">
        <f t="shared" si="4545"/>
        <v>0</v>
      </c>
      <c r="L1388" s="11">
        <f t="shared" si="4545"/>
        <v>0</v>
      </c>
      <c r="M1388" s="18">
        <f t="shared" si="4545"/>
        <v>3194</v>
      </c>
      <c r="N1388" s="18">
        <f t="shared" si="4545"/>
        <v>0</v>
      </c>
      <c r="O1388" s="11">
        <f t="shared" si="4545"/>
        <v>0</v>
      </c>
      <c r="P1388" s="11">
        <f t="shared" si="4545"/>
        <v>0</v>
      </c>
      <c r="Q1388" s="11">
        <f t="shared" si="4545"/>
        <v>0</v>
      </c>
      <c r="R1388" s="11">
        <f t="shared" si="4545"/>
        <v>0</v>
      </c>
      <c r="S1388" s="18">
        <f t="shared" si="4524"/>
        <v>3194</v>
      </c>
      <c r="T1388" s="18">
        <f t="shared" si="4524"/>
        <v>0</v>
      </c>
      <c r="U1388" s="11">
        <f t="shared" si="4524"/>
        <v>0</v>
      </c>
      <c r="V1388" s="11">
        <f t="shared" si="4524"/>
        <v>0</v>
      </c>
      <c r="W1388" s="11">
        <f t="shared" si="4524"/>
        <v>0</v>
      </c>
      <c r="X1388" s="11">
        <f t="shared" si="4524"/>
        <v>0</v>
      </c>
      <c r="Y1388" s="18">
        <f t="shared" si="4524"/>
        <v>3194</v>
      </c>
      <c r="Z1388" s="18">
        <f t="shared" si="4524"/>
        <v>0</v>
      </c>
      <c r="AA1388" s="11">
        <f t="shared" si="4524"/>
        <v>0</v>
      </c>
      <c r="AB1388" s="11">
        <f t="shared" si="4524"/>
        <v>0</v>
      </c>
      <c r="AC1388" s="11">
        <f t="shared" si="4524"/>
        <v>0</v>
      </c>
      <c r="AD1388" s="11">
        <f t="shared" si="4524"/>
        <v>0</v>
      </c>
      <c r="AE1388" s="18">
        <f t="shared" si="4524"/>
        <v>3194</v>
      </c>
      <c r="AF1388" s="18">
        <f t="shared" si="4524"/>
        <v>0</v>
      </c>
      <c r="AG1388" s="11">
        <f t="shared" si="4525"/>
        <v>0</v>
      </c>
      <c r="AH1388" s="11">
        <f t="shared" si="4525"/>
        <v>0</v>
      </c>
      <c r="AI1388" s="11">
        <f t="shared" si="4525"/>
        <v>0</v>
      </c>
      <c r="AJ1388" s="11">
        <f t="shared" si="4525"/>
        <v>0</v>
      </c>
      <c r="AK1388" s="81">
        <f t="shared" si="4525"/>
        <v>3194</v>
      </c>
      <c r="AL1388" s="81">
        <f t="shared" si="4525"/>
        <v>0</v>
      </c>
      <c r="AM1388" s="11">
        <f t="shared" si="4525"/>
        <v>0</v>
      </c>
      <c r="AN1388" s="11">
        <f t="shared" si="4525"/>
        <v>0</v>
      </c>
      <c r="AO1388" s="11">
        <f t="shared" si="4525"/>
        <v>0</v>
      </c>
      <c r="AP1388" s="11">
        <f t="shared" si="4525"/>
        <v>0</v>
      </c>
      <c r="AQ1388" s="18">
        <f t="shared" si="4525"/>
        <v>3194</v>
      </c>
      <c r="AR1388" s="18">
        <f t="shared" si="4525"/>
        <v>0</v>
      </c>
      <c r="AS1388" s="11">
        <f t="shared" si="4526"/>
        <v>0</v>
      </c>
      <c r="AT1388" s="11">
        <f t="shared" si="4526"/>
        <v>0</v>
      </c>
      <c r="AU1388" s="11">
        <f t="shared" si="4526"/>
        <v>0</v>
      </c>
      <c r="AV1388" s="11">
        <f t="shared" si="4526"/>
        <v>0</v>
      </c>
      <c r="AW1388" s="18">
        <f t="shared" si="4526"/>
        <v>3194</v>
      </c>
      <c r="AX1388" s="18">
        <f t="shared" si="4526"/>
        <v>0</v>
      </c>
      <c r="AY1388" s="75">
        <f t="shared" si="4526"/>
        <v>0</v>
      </c>
      <c r="AZ1388" s="75">
        <f t="shared" si="4526"/>
        <v>0</v>
      </c>
      <c r="BA1388" s="75">
        <f t="shared" si="4526"/>
        <v>0</v>
      </c>
      <c r="BB1388" s="75">
        <f t="shared" si="4526"/>
        <v>0</v>
      </c>
      <c r="BC1388" s="81">
        <f t="shared" si="4526"/>
        <v>3194</v>
      </c>
      <c r="BD1388" s="81">
        <f t="shared" si="4526"/>
        <v>0</v>
      </c>
      <c r="BE1388" s="11">
        <f t="shared" si="4527"/>
        <v>0</v>
      </c>
      <c r="BF1388" s="11">
        <f t="shared" si="4527"/>
        <v>0</v>
      </c>
      <c r="BG1388" s="11">
        <f t="shared" si="4527"/>
        <v>0</v>
      </c>
      <c r="BH1388" s="11">
        <f t="shared" si="4527"/>
        <v>0</v>
      </c>
      <c r="BI1388" s="140">
        <f t="shared" si="4527"/>
        <v>3194</v>
      </c>
      <c r="BJ1388" s="140">
        <f t="shared" si="4527"/>
        <v>0</v>
      </c>
      <c r="BK1388" s="75">
        <f t="shared" si="4527"/>
        <v>0</v>
      </c>
      <c r="BL1388" s="75">
        <f t="shared" si="4527"/>
        <v>0</v>
      </c>
      <c r="BM1388" s="75">
        <f t="shared" si="4527"/>
        <v>0</v>
      </c>
      <c r="BN1388" s="75">
        <f t="shared" si="4527"/>
        <v>0</v>
      </c>
      <c r="BO1388" s="81">
        <f t="shared" si="4527"/>
        <v>3194</v>
      </c>
      <c r="BP1388" s="81">
        <f t="shared" si="4527"/>
        <v>0</v>
      </c>
      <c r="BQ1388" s="11">
        <f t="shared" si="4528"/>
        <v>0</v>
      </c>
      <c r="BR1388" s="11">
        <f t="shared" si="4528"/>
        <v>0</v>
      </c>
      <c r="BS1388" s="11">
        <f t="shared" si="4528"/>
        <v>0</v>
      </c>
      <c r="BT1388" s="11">
        <f t="shared" si="4528"/>
        <v>0</v>
      </c>
      <c r="BU1388" s="18">
        <f t="shared" si="4528"/>
        <v>3194</v>
      </c>
      <c r="BV1388" s="18">
        <f t="shared" si="4528"/>
        <v>0</v>
      </c>
      <c r="BW1388" s="75">
        <f t="shared" si="4528"/>
        <v>0</v>
      </c>
      <c r="BX1388" s="75">
        <f t="shared" si="4528"/>
        <v>0</v>
      </c>
      <c r="BY1388" s="75">
        <f t="shared" si="4528"/>
        <v>0</v>
      </c>
      <c r="BZ1388" s="75">
        <f t="shared" si="4528"/>
        <v>0</v>
      </c>
      <c r="CA1388" s="81">
        <f t="shared" si="4528"/>
        <v>3194</v>
      </c>
      <c r="CB1388" s="81">
        <f t="shared" si="4528"/>
        <v>0</v>
      </c>
      <c r="CC1388" s="75">
        <f t="shared" si="4529"/>
        <v>0</v>
      </c>
      <c r="CD1388" s="75">
        <f t="shared" si="4529"/>
        <v>0</v>
      </c>
      <c r="CE1388" s="75">
        <f t="shared" si="4529"/>
        <v>0</v>
      </c>
      <c r="CF1388" s="75">
        <f t="shared" si="4529"/>
        <v>0</v>
      </c>
      <c r="CG1388" s="81">
        <f t="shared" si="4529"/>
        <v>3194</v>
      </c>
      <c r="CH1388" s="81">
        <f t="shared" si="4529"/>
        <v>0</v>
      </c>
      <c r="CI1388" s="11">
        <f t="shared" si="4529"/>
        <v>-37</v>
      </c>
      <c r="CJ1388" s="11">
        <f t="shared" si="4529"/>
        <v>0</v>
      </c>
      <c r="CK1388" s="11">
        <f t="shared" si="4529"/>
        <v>0</v>
      </c>
      <c r="CL1388" s="11">
        <f t="shared" si="4529"/>
        <v>0</v>
      </c>
      <c r="CM1388" s="18">
        <f t="shared" si="4529"/>
        <v>3157</v>
      </c>
      <c r="CN1388" s="18">
        <f t="shared" si="4529"/>
        <v>0</v>
      </c>
      <c r="CO1388" s="11">
        <f t="shared" si="4530"/>
        <v>0</v>
      </c>
      <c r="CP1388" s="11">
        <f t="shared" si="4530"/>
        <v>0</v>
      </c>
      <c r="CQ1388" s="11">
        <f t="shared" si="4530"/>
        <v>0</v>
      </c>
      <c r="CR1388" s="11">
        <f t="shared" si="4530"/>
        <v>0</v>
      </c>
      <c r="CS1388" s="18">
        <f t="shared" si="4530"/>
        <v>3157</v>
      </c>
      <c r="CT1388" s="18">
        <f t="shared" si="4530"/>
        <v>0</v>
      </c>
    </row>
    <row r="1389" spans="1:98">
      <c r="A1389" s="55" t="s">
        <v>97</v>
      </c>
      <c r="B1389" s="14">
        <v>923</v>
      </c>
      <c r="C1389" s="14" t="s">
        <v>22</v>
      </c>
      <c r="D1389" s="14" t="s">
        <v>30</v>
      </c>
      <c r="E1389" s="14" t="s">
        <v>108</v>
      </c>
      <c r="F1389" s="14"/>
      <c r="G1389" s="18">
        <f t="shared" si="4545"/>
        <v>3194</v>
      </c>
      <c r="H1389" s="18">
        <f t="shared" si="4545"/>
        <v>0</v>
      </c>
      <c r="I1389" s="11">
        <f t="shared" si="4545"/>
        <v>0</v>
      </c>
      <c r="J1389" s="11">
        <f t="shared" si="4545"/>
        <v>0</v>
      </c>
      <c r="K1389" s="11">
        <f t="shared" si="4545"/>
        <v>0</v>
      </c>
      <c r="L1389" s="11">
        <f t="shared" si="4545"/>
        <v>0</v>
      </c>
      <c r="M1389" s="18">
        <f t="shared" si="4545"/>
        <v>3194</v>
      </c>
      <c r="N1389" s="18">
        <f t="shared" si="4545"/>
        <v>0</v>
      </c>
      <c r="O1389" s="11">
        <f t="shared" si="4545"/>
        <v>0</v>
      </c>
      <c r="P1389" s="11">
        <f t="shared" si="4545"/>
        <v>0</v>
      </c>
      <c r="Q1389" s="11">
        <f t="shared" si="4545"/>
        <v>0</v>
      </c>
      <c r="R1389" s="11">
        <f t="shared" si="4545"/>
        <v>0</v>
      </c>
      <c r="S1389" s="18">
        <f t="shared" si="4524"/>
        <v>3194</v>
      </c>
      <c r="T1389" s="18">
        <f t="shared" si="4524"/>
        <v>0</v>
      </c>
      <c r="U1389" s="11">
        <f t="shared" si="4524"/>
        <v>0</v>
      </c>
      <c r="V1389" s="11">
        <f t="shared" si="4524"/>
        <v>0</v>
      </c>
      <c r="W1389" s="11">
        <f t="shared" si="4524"/>
        <v>0</v>
      </c>
      <c r="X1389" s="11">
        <f t="shared" si="4524"/>
        <v>0</v>
      </c>
      <c r="Y1389" s="18">
        <f t="shared" si="4524"/>
        <v>3194</v>
      </c>
      <c r="Z1389" s="18">
        <f t="shared" si="4524"/>
        <v>0</v>
      </c>
      <c r="AA1389" s="11">
        <f t="shared" si="4524"/>
        <v>0</v>
      </c>
      <c r="AB1389" s="11">
        <f t="shared" si="4524"/>
        <v>0</v>
      </c>
      <c r="AC1389" s="11">
        <f t="shared" si="4524"/>
        <v>0</v>
      </c>
      <c r="AD1389" s="11">
        <f t="shared" si="4524"/>
        <v>0</v>
      </c>
      <c r="AE1389" s="18">
        <f t="shared" si="4524"/>
        <v>3194</v>
      </c>
      <c r="AF1389" s="18">
        <f t="shared" si="4524"/>
        <v>0</v>
      </c>
      <c r="AG1389" s="11">
        <f t="shared" si="4525"/>
        <v>0</v>
      </c>
      <c r="AH1389" s="11">
        <f t="shared" si="4525"/>
        <v>0</v>
      </c>
      <c r="AI1389" s="11">
        <f t="shared" si="4525"/>
        <v>0</v>
      </c>
      <c r="AJ1389" s="11">
        <f t="shared" si="4525"/>
        <v>0</v>
      </c>
      <c r="AK1389" s="81">
        <f t="shared" si="4525"/>
        <v>3194</v>
      </c>
      <c r="AL1389" s="81">
        <f t="shared" si="4525"/>
        <v>0</v>
      </c>
      <c r="AM1389" s="11">
        <f t="shared" si="4525"/>
        <v>0</v>
      </c>
      <c r="AN1389" s="11">
        <f t="shared" si="4525"/>
        <v>0</v>
      </c>
      <c r="AO1389" s="11">
        <f t="shared" si="4525"/>
        <v>0</v>
      </c>
      <c r="AP1389" s="11">
        <f t="shared" si="4525"/>
        <v>0</v>
      </c>
      <c r="AQ1389" s="18">
        <f t="shared" si="4525"/>
        <v>3194</v>
      </c>
      <c r="AR1389" s="18">
        <f t="shared" si="4525"/>
        <v>0</v>
      </c>
      <c r="AS1389" s="11">
        <f t="shared" si="4526"/>
        <v>0</v>
      </c>
      <c r="AT1389" s="11">
        <f t="shared" si="4526"/>
        <v>0</v>
      </c>
      <c r="AU1389" s="11">
        <f t="shared" si="4526"/>
        <v>0</v>
      </c>
      <c r="AV1389" s="11">
        <f t="shared" si="4526"/>
        <v>0</v>
      </c>
      <c r="AW1389" s="18">
        <f t="shared" si="4526"/>
        <v>3194</v>
      </c>
      <c r="AX1389" s="18">
        <f t="shared" si="4526"/>
        <v>0</v>
      </c>
      <c r="AY1389" s="75">
        <f t="shared" si="4526"/>
        <v>0</v>
      </c>
      <c r="AZ1389" s="75">
        <f t="shared" si="4526"/>
        <v>0</v>
      </c>
      <c r="BA1389" s="75">
        <f t="shared" si="4526"/>
        <v>0</v>
      </c>
      <c r="BB1389" s="75">
        <f t="shared" si="4526"/>
        <v>0</v>
      </c>
      <c r="BC1389" s="81">
        <f t="shared" si="4526"/>
        <v>3194</v>
      </c>
      <c r="BD1389" s="81">
        <f t="shared" si="4526"/>
        <v>0</v>
      </c>
      <c r="BE1389" s="11">
        <f t="shared" si="4527"/>
        <v>0</v>
      </c>
      <c r="BF1389" s="11">
        <f t="shared" si="4527"/>
        <v>0</v>
      </c>
      <c r="BG1389" s="11">
        <f t="shared" si="4527"/>
        <v>0</v>
      </c>
      <c r="BH1389" s="11">
        <f t="shared" si="4527"/>
        <v>0</v>
      </c>
      <c r="BI1389" s="140">
        <f t="shared" si="4527"/>
        <v>3194</v>
      </c>
      <c r="BJ1389" s="140">
        <f t="shared" si="4527"/>
        <v>0</v>
      </c>
      <c r="BK1389" s="75">
        <f t="shared" si="4527"/>
        <v>0</v>
      </c>
      <c r="BL1389" s="75">
        <f t="shared" si="4527"/>
        <v>0</v>
      </c>
      <c r="BM1389" s="75">
        <f t="shared" si="4527"/>
        <v>0</v>
      </c>
      <c r="BN1389" s="75">
        <f t="shared" si="4527"/>
        <v>0</v>
      </c>
      <c r="BO1389" s="81">
        <f t="shared" si="4527"/>
        <v>3194</v>
      </c>
      <c r="BP1389" s="81">
        <f t="shared" si="4527"/>
        <v>0</v>
      </c>
      <c r="BQ1389" s="11">
        <f t="shared" si="4528"/>
        <v>0</v>
      </c>
      <c r="BR1389" s="11">
        <f t="shared" si="4528"/>
        <v>0</v>
      </c>
      <c r="BS1389" s="11">
        <f t="shared" si="4528"/>
        <v>0</v>
      </c>
      <c r="BT1389" s="11">
        <f t="shared" si="4528"/>
        <v>0</v>
      </c>
      <c r="BU1389" s="18">
        <f t="shared" si="4528"/>
        <v>3194</v>
      </c>
      <c r="BV1389" s="18">
        <f t="shared" si="4528"/>
        <v>0</v>
      </c>
      <c r="BW1389" s="75">
        <f t="shared" si="4528"/>
        <v>0</v>
      </c>
      <c r="BX1389" s="75">
        <f t="shared" si="4528"/>
        <v>0</v>
      </c>
      <c r="BY1389" s="75">
        <f t="shared" si="4528"/>
        <v>0</v>
      </c>
      <c r="BZ1389" s="75">
        <f t="shared" si="4528"/>
        <v>0</v>
      </c>
      <c r="CA1389" s="81">
        <f t="shared" si="4528"/>
        <v>3194</v>
      </c>
      <c r="CB1389" s="81">
        <f t="shared" si="4528"/>
        <v>0</v>
      </c>
      <c r="CC1389" s="75">
        <f t="shared" si="4529"/>
        <v>0</v>
      </c>
      <c r="CD1389" s="75">
        <f t="shared" si="4529"/>
        <v>0</v>
      </c>
      <c r="CE1389" s="75">
        <f t="shared" si="4529"/>
        <v>0</v>
      </c>
      <c r="CF1389" s="75">
        <f t="shared" si="4529"/>
        <v>0</v>
      </c>
      <c r="CG1389" s="81">
        <f t="shared" si="4529"/>
        <v>3194</v>
      </c>
      <c r="CH1389" s="81">
        <f t="shared" si="4529"/>
        <v>0</v>
      </c>
      <c r="CI1389" s="11">
        <f t="shared" si="4529"/>
        <v>-37</v>
      </c>
      <c r="CJ1389" s="11">
        <f t="shared" si="4529"/>
        <v>0</v>
      </c>
      <c r="CK1389" s="11">
        <f t="shared" si="4529"/>
        <v>0</v>
      </c>
      <c r="CL1389" s="11">
        <f t="shared" si="4529"/>
        <v>0</v>
      </c>
      <c r="CM1389" s="18">
        <f t="shared" si="4529"/>
        <v>3157</v>
      </c>
      <c r="CN1389" s="18">
        <f t="shared" si="4529"/>
        <v>0</v>
      </c>
      <c r="CO1389" s="11">
        <f t="shared" si="4530"/>
        <v>0</v>
      </c>
      <c r="CP1389" s="11">
        <f t="shared" si="4530"/>
        <v>0</v>
      </c>
      <c r="CQ1389" s="11">
        <f t="shared" si="4530"/>
        <v>0</v>
      </c>
      <c r="CR1389" s="11">
        <f t="shared" si="4530"/>
        <v>0</v>
      </c>
      <c r="CS1389" s="18">
        <f t="shared" si="4530"/>
        <v>3157</v>
      </c>
      <c r="CT1389" s="18">
        <f t="shared" si="4530"/>
        <v>0</v>
      </c>
    </row>
    <row r="1390" spans="1:98" ht="33">
      <c r="A1390" s="55" t="s">
        <v>268</v>
      </c>
      <c r="B1390" s="14">
        <v>923</v>
      </c>
      <c r="C1390" s="14" t="s">
        <v>22</v>
      </c>
      <c r="D1390" s="14" t="s">
        <v>30</v>
      </c>
      <c r="E1390" s="14" t="s">
        <v>108</v>
      </c>
      <c r="F1390" s="14" t="s">
        <v>33</v>
      </c>
      <c r="G1390" s="11">
        <f t="shared" si="4545"/>
        <v>3194</v>
      </c>
      <c r="H1390" s="11">
        <f t="shared" si="4545"/>
        <v>0</v>
      </c>
      <c r="I1390" s="11">
        <f t="shared" si="4545"/>
        <v>0</v>
      </c>
      <c r="J1390" s="11">
        <f t="shared" si="4545"/>
        <v>0</v>
      </c>
      <c r="K1390" s="11">
        <f t="shared" si="4545"/>
        <v>0</v>
      </c>
      <c r="L1390" s="11">
        <f t="shared" si="4545"/>
        <v>0</v>
      </c>
      <c r="M1390" s="11">
        <f t="shared" si="4545"/>
        <v>3194</v>
      </c>
      <c r="N1390" s="11">
        <f t="shared" si="4545"/>
        <v>0</v>
      </c>
      <c r="O1390" s="11">
        <f t="shared" si="4545"/>
        <v>0</v>
      </c>
      <c r="P1390" s="11">
        <f t="shared" si="4545"/>
        <v>0</v>
      </c>
      <c r="Q1390" s="11">
        <f t="shared" si="4545"/>
        <v>0</v>
      </c>
      <c r="R1390" s="11">
        <f t="shared" si="4545"/>
        <v>0</v>
      </c>
      <c r="S1390" s="11">
        <f t="shared" si="4524"/>
        <v>3194</v>
      </c>
      <c r="T1390" s="11">
        <f t="shared" si="4524"/>
        <v>0</v>
      </c>
      <c r="U1390" s="11">
        <f t="shared" si="4524"/>
        <v>0</v>
      </c>
      <c r="V1390" s="11">
        <f t="shared" si="4524"/>
        <v>0</v>
      </c>
      <c r="W1390" s="11">
        <f t="shared" si="4524"/>
        <v>0</v>
      </c>
      <c r="X1390" s="11">
        <f t="shared" si="4524"/>
        <v>0</v>
      </c>
      <c r="Y1390" s="11">
        <f t="shared" si="4524"/>
        <v>3194</v>
      </c>
      <c r="Z1390" s="11">
        <f t="shared" si="4524"/>
        <v>0</v>
      </c>
      <c r="AA1390" s="11">
        <f t="shared" si="4524"/>
        <v>0</v>
      </c>
      <c r="AB1390" s="11">
        <f t="shared" si="4524"/>
        <v>0</v>
      </c>
      <c r="AC1390" s="11">
        <f t="shared" si="4524"/>
        <v>0</v>
      </c>
      <c r="AD1390" s="11">
        <f t="shared" si="4524"/>
        <v>0</v>
      </c>
      <c r="AE1390" s="11">
        <f t="shared" si="4524"/>
        <v>3194</v>
      </c>
      <c r="AF1390" s="11">
        <f t="shared" si="4524"/>
        <v>0</v>
      </c>
      <c r="AG1390" s="11">
        <f t="shared" si="4525"/>
        <v>0</v>
      </c>
      <c r="AH1390" s="11">
        <f t="shared" si="4525"/>
        <v>0</v>
      </c>
      <c r="AI1390" s="11">
        <f t="shared" si="4525"/>
        <v>0</v>
      </c>
      <c r="AJ1390" s="11">
        <f t="shared" si="4525"/>
        <v>0</v>
      </c>
      <c r="AK1390" s="75">
        <f t="shared" si="4525"/>
        <v>3194</v>
      </c>
      <c r="AL1390" s="75">
        <f t="shared" si="4525"/>
        <v>0</v>
      </c>
      <c r="AM1390" s="11">
        <f t="shared" si="4525"/>
        <v>0</v>
      </c>
      <c r="AN1390" s="11">
        <f t="shared" si="4525"/>
        <v>0</v>
      </c>
      <c r="AO1390" s="11">
        <f t="shared" si="4525"/>
        <v>0</v>
      </c>
      <c r="AP1390" s="11">
        <f t="shared" si="4525"/>
        <v>0</v>
      </c>
      <c r="AQ1390" s="11">
        <f t="shared" si="4525"/>
        <v>3194</v>
      </c>
      <c r="AR1390" s="11">
        <f t="shared" si="4525"/>
        <v>0</v>
      </c>
      <c r="AS1390" s="11">
        <f t="shared" si="4526"/>
        <v>0</v>
      </c>
      <c r="AT1390" s="11">
        <f t="shared" si="4526"/>
        <v>0</v>
      </c>
      <c r="AU1390" s="11">
        <f t="shared" si="4526"/>
        <v>0</v>
      </c>
      <c r="AV1390" s="11">
        <f t="shared" si="4526"/>
        <v>0</v>
      </c>
      <c r="AW1390" s="11">
        <f t="shared" si="4526"/>
        <v>3194</v>
      </c>
      <c r="AX1390" s="11">
        <f t="shared" si="4526"/>
        <v>0</v>
      </c>
      <c r="AY1390" s="75">
        <f t="shared" si="4526"/>
        <v>0</v>
      </c>
      <c r="AZ1390" s="75">
        <f t="shared" si="4526"/>
        <v>0</v>
      </c>
      <c r="BA1390" s="75">
        <f t="shared" si="4526"/>
        <v>0</v>
      </c>
      <c r="BB1390" s="75">
        <f t="shared" si="4526"/>
        <v>0</v>
      </c>
      <c r="BC1390" s="75">
        <f t="shared" si="4526"/>
        <v>3194</v>
      </c>
      <c r="BD1390" s="75">
        <f t="shared" si="4526"/>
        <v>0</v>
      </c>
      <c r="BE1390" s="11">
        <f t="shared" si="4527"/>
        <v>0</v>
      </c>
      <c r="BF1390" s="11">
        <f t="shared" si="4527"/>
        <v>0</v>
      </c>
      <c r="BG1390" s="11">
        <f t="shared" si="4527"/>
        <v>0</v>
      </c>
      <c r="BH1390" s="11">
        <f t="shared" si="4527"/>
        <v>0</v>
      </c>
      <c r="BI1390" s="138">
        <f t="shared" si="4527"/>
        <v>3194</v>
      </c>
      <c r="BJ1390" s="138">
        <f t="shared" si="4527"/>
        <v>0</v>
      </c>
      <c r="BK1390" s="75">
        <f t="shared" si="4527"/>
        <v>0</v>
      </c>
      <c r="BL1390" s="75">
        <f t="shared" si="4527"/>
        <v>0</v>
      </c>
      <c r="BM1390" s="75">
        <f t="shared" si="4527"/>
        <v>0</v>
      </c>
      <c r="BN1390" s="75">
        <f t="shared" si="4527"/>
        <v>0</v>
      </c>
      <c r="BO1390" s="75">
        <f t="shared" si="4527"/>
        <v>3194</v>
      </c>
      <c r="BP1390" s="75">
        <f t="shared" si="4527"/>
        <v>0</v>
      </c>
      <c r="BQ1390" s="11">
        <f t="shared" si="4528"/>
        <v>0</v>
      </c>
      <c r="BR1390" s="11">
        <f t="shared" si="4528"/>
        <v>0</v>
      </c>
      <c r="BS1390" s="11">
        <f t="shared" si="4528"/>
        <v>0</v>
      </c>
      <c r="BT1390" s="11">
        <f t="shared" si="4528"/>
        <v>0</v>
      </c>
      <c r="BU1390" s="11">
        <f t="shared" si="4528"/>
        <v>3194</v>
      </c>
      <c r="BV1390" s="11">
        <f t="shared" si="4528"/>
        <v>0</v>
      </c>
      <c r="BW1390" s="75">
        <f t="shared" si="4528"/>
        <v>0</v>
      </c>
      <c r="BX1390" s="75">
        <f t="shared" si="4528"/>
        <v>0</v>
      </c>
      <c r="BY1390" s="75">
        <f t="shared" si="4528"/>
        <v>0</v>
      </c>
      <c r="BZ1390" s="75">
        <f t="shared" si="4528"/>
        <v>0</v>
      </c>
      <c r="CA1390" s="75">
        <f t="shared" si="4528"/>
        <v>3194</v>
      </c>
      <c r="CB1390" s="75">
        <f t="shared" si="4528"/>
        <v>0</v>
      </c>
      <c r="CC1390" s="75">
        <f t="shared" si="4529"/>
        <v>0</v>
      </c>
      <c r="CD1390" s="75">
        <f t="shared" si="4529"/>
        <v>0</v>
      </c>
      <c r="CE1390" s="75">
        <f t="shared" si="4529"/>
        <v>0</v>
      </c>
      <c r="CF1390" s="75">
        <f t="shared" si="4529"/>
        <v>0</v>
      </c>
      <c r="CG1390" s="75">
        <f t="shared" si="4529"/>
        <v>3194</v>
      </c>
      <c r="CH1390" s="75">
        <f t="shared" si="4529"/>
        <v>0</v>
      </c>
      <c r="CI1390" s="11">
        <f t="shared" si="4529"/>
        <v>-37</v>
      </c>
      <c r="CJ1390" s="11">
        <f t="shared" si="4529"/>
        <v>0</v>
      </c>
      <c r="CK1390" s="11">
        <f t="shared" si="4529"/>
        <v>0</v>
      </c>
      <c r="CL1390" s="11">
        <f t="shared" si="4529"/>
        <v>0</v>
      </c>
      <c r="CM1390" s="11">
        <f t="shared" si="4529"/>
        <v>3157</v>
      </c>
      <c r="CN1390" s="11">
        <f t="shared" si="4529"/>
        <v>0</v>
      </c>
      <c r="CO1390" s="11">
        <f t="shared" si="4530"/>
        <v>0</v>
      </c>
      <c r="CP1390" s="11">
        <f t="shared" si="4530"/>
        <v>0</v>
      </c>
      <c r="CQ1390" s="11">
        <f t="shared" si="4530"/>
        <v>0</v>
      </c>
      <c r="CR1390" s="11">
        <f t="shared" si="4530"/>
        <v>0</v>
      </c>
      <c r="CS1390" s="11">
        <f t="shared" si="4530"/>
        <v>3157</v>
      </c>
      <c r="CT1390" s="11">
        <f t="shared" si="4530"/>
        <v>0</v>
      </c>
    </row>
    <row r="1391" spans="1:98" ht="33">
      <c r="A1391" s="55" t="s">
        <v>39</v>
      </c>
      <c r="B1391" s="14">
        <v>923</v>
      </c>
      <c r="C1391" s="14" t="s">
        <v>22</v>
      </c>
      <c r="D1391" s="14" t="s">
        <v>30</v>
      </c>
      <c r="E1391" s="14" t="s">
        <v>108</v>
      </c>
      <c r="F1391" s="14" t="s">
        <v>40</v>
      </c>
      <c r="G1391" s="11">
        <v>3194</v>
      </c>
      <c r="H1391" s="11"/>
      <c r="I1391" s="11"/>
      <c r="J1391" s="11"/>
      <c r="K1391" s="11"/>
      <c r="L1391" s="11"/>
      <c r="M1391" s="11">
        <f>G1391+I1391+J1391+K1391+L1391</f>
        <v>3194</v>
      </c>
      <c r="N1391" s="11">
        <f>H1391+J1391</f>
        <v>0</v>
      </c>
      <c r="O1391" s="11"/>
      <c r="P1391" s="11"/>
      <c r="Q1391" s="11"/>
      <c r="R1391" s="11"/>
      <c r="S1391" s="11">
        <f>M1391+O1391+P1391+Q1391+R1391</f>
        <v>3194</v>
      </c>
      <c r="T1391" s="11">
        <f>N1391+P1391</f>
        <v>0</v>
      </c>
      <c r="U1391" s="11"/>
      <c r="V1391" s="11"/>
      <c r="W1391" s="11"/>
      <c r="X1391" s="11"/>
      <c r="Y1391" s="11">
        <f>S1391+U1391+V1391+W1391+X1391</f>
        <v>3194</v>
      </c>
      <c r="Z1391" s="11">
        <f>T1391+V1391</f>
        <v>0</v>
      </c>
      <c r="AA1391" s="11"/>
      <c r="AB1391" s="11"/>
      <c r="AC1391" s="11"/>
      <c r="AD1391" s="11"/>
      <c r="AE1391" s="11">
        <f>Y1391+AA1391+AB1391+AC1391+AD1391</f>
        <v>3194</v>
      </c>
      <c r="AF1391" s="11">
        <f>Z1391+AB1391</f>
        <v>0</v>
      </c>
      <c r="AG1391" s="11"/>
      <c r="AH1391" s="11"/>
      <c r="AI1391" s="11"/>
      <c r="AJ1391" s="11"/>
      <c r="AK1391" s="75">
        <f>AE1391+AG1391+AH1391+AI1391+AJ1391</f>
        <v>3194</v>
      </c>
      <c r="AL1391" s="75">
        <f>AF1391+AH1391</f>
        <v>0</v>
      </c>
      <c r="AM1391" s="11"/>
      <c r="AN1391" s="11"/>
      <c r="AO1391" s="11"/>
      <c r="AP1391" s="11"/>
      <c r="AQ1391" s="11">
        <f>AK1391+AM1391+AN1391+AO1391+AP1391</f>
        <v>3194</v>
      </c>
      <c r="AR1391" s="11">
        <f>AL1391+AN1391</f>
        <v>0</v>
      </c>
      <c r="AS1391" s="11"/>
      <c r="AT1391" s="11"/>
      <c r="AU1391" s="11"/>
      <c r="AV1391" s="11"/>
      <c r="AW1391" s="11">
        <f>AQ1391+AS1391+AT1391+AU1391+AV1391</f>
        <v>3194</v>
      </c>
      <c r="AX1391" s="11">
        <f>AR1391+AT1391</f>
        <v>0</v>
      </c>
      <c r="AY1391" s="75"/>
      <c r="AZ1391" s="75"/>
      <c r="BA1391" s="75"/>
      <c r="BB1391" s="75"/>
      <c r="BC1391" s="75">
        <f>AW1391+AY1391+AZ1391+BA1391+BB1391</f>
        <v>3194</v>
      </c>
      <c r="BD1391" s="75">
        <f>AX1391+AZ1391</f>
        <v>0</v>
      </c>
      <c r="BE1391" s="11"/>
      <c r="BF1391" s="11"/>
      <c r="BG1391" s="11"/>
      <c r="BH1391" s="11"/>
      <c r="BI1391" s="138">
        <f>BC1391+BE1391+BF1391+BG1391+BH1391</f>
        <v>3194</v>
      </c>
      <c r="BJ1391" s="138">
        <f>BD1391+BF1391</f>
        <v>0</v>
      </c>
      <c r="BK1391" s="75"/>
      <c r="BL1391" s="75"/>
      <c r="BM1391" s="75"/>
      <c r="BN1391" s="75"/>
      <c r="BO1391" s="75">
        <f>BI1391+BK1391+BL1391+BM1391+BN1391</f>
        <v>3194</v>
      </c>
      <c r="BP1391" s="75">
        <f>BJ1391+BL1391</f>
        <v>0</v>
      </c>
      <c r="BQ1391" s="11"/>
      <c r="BR1391" s="11"/>
      <c r="BS1391" s="11"/>
      <c r="BT1391" s="11"/>
      <c r="BU1391" s="11">
        <f>BO1391+BQ1391+BR1391+BS1391+BT1391</f>
        <v>3194</v>
      </c>
      <c r="BV1391" s="11">
        <f>BP1391+BR1391</f>
        <v>0</v>
      </c>
      <c r="BW1391" s="75"/>
      <c r="BX1391" s="75"/>
      <c r="BY1391" s="75"/>
      <c r="BZ1391" s="75"/>
      <c r="CA1391" s="75">
        <f>BU1391+BW1391+BX1391+BY1391+BZ1391</f>
        <v>3194</v>
      </c>
      <c r="CB1391" s="75">
        <f>BV1391+BX1391</f>
        <v>0</v>
      </c>
      <c r="CC1391" s="75"/>
      <c r="CD1391" s="75"/>
      <c r="CE1391" s="75"/>
      <c r="CF1391" s="75"/>
      <c r="CG1391" s="75">
        <f>CA1391+CC1391+CD1391+CE1391+CF1391</f>
        <v>3194</v>
      </c>
      <c r="CH1391" s="75">
        <f>CB1391+CD1391</f>
        <v>0</v>
      </c>
      <c r="CI1391" s="11">
        <v>-37</v>
      </c>
      <c r="CJ1391" s="11"/>
      <c r="CK1391" s="11"/>
      <c r="CL1391" s="11"/>
      <c r="CM1391" s="11">
        <f>CG1391+CI1391+CJ1391+CK1391+CL1391</f>
        <v>3157</v>
      </c>
      <c r="CN1391" s="11">
        <f>CH1391+CJ1391</f>
        <v>0</v>
      </c>
      <c r="CO1391" s="11"/>
      <c r="CP1391" s="11"/>
      <c r="CQ1391" s="11"/>
      <c r="CR1391" s="11"/>
      <c r="CS1391" s="11">
        <f>CM1391+CO1391+CP1391+CQ1391+CR1391</f>
        <v>3157</v>
      </c>
      <c r="CT1391" s="11">
        <f>CN1391+CP1391</f>
        <v>0</v>
      </c>
    </row>
    <row r="1392" spans="1:98">
      <c r="A1392" s="55" t="s">
        <v>584</v>
      </c>
      <c r="B1392" s="14">
        <v>923</v>
      </c>
      <c r="C1392" s="14" t="s">
        <v>22</v>
      </c>
      <c r="D1392" s="14" t="s">
        <v>30</v>
      </c>
      <c r="E1392" s="14" t="s">
        <v>576</v>
      </c>
      <c r="F1392" s="14"/>
      <c r="G1392" s="11"/>
      <c r="H1392" s="11"/>
      <c r="I1392" s="11"/>
      <c r="J1392" s="11"/>
      <c r="K1392" s="11"/>
      <c r="L1392" s="11"/>
      <c r="M1392" s="11"/>
      <c r="N1392" s="11"/>
      <c r="O1392" s="11">
        <f t="shared" ref="O1392:T1392" si="4546">O1393+O1396+O1399+O1402</f>
        <v>0</v>
      </c>
      <c r="P1392" s="11">
        <f t="shared" si="4546"/>
        <v>235</v>
      </c>
      <c r="Q1392" s="11">
        <f t="shared" si="4546"/>
        <v>0</v>
      </c>
      <c r="R1392" s="11">
        <f t="shared" si="4546"/>
        <v>0</v>
      </c>
      <c r="S1392" s="11">
        <f t="shared" si="4546"/>
        <v>235</v>
      </c>
      <c r="T1392" s="11">
        <f t="shared" si="4546"/>
        <v>235</v>
      </c>
      <c r="U1392" s="11">
        <f t="shared" ref="U1392:Z1392" si="4547">U1393+U1396+U1399+U1402</f>
        <v>0</v>
      </c>
      <c r="V1392" s="11">
        <f t="shared" si="4547"/>
        <v>0</v>
      </c>
      <c r="W1392" s="11">
        <f t="shared" si="4547"/>
        <v>0</v>
      </c>
      <c r="X1392" s="11">
        <f t="shared" si="4547"/>
        <v>0</v>
      </c>
      <c r="Y1392" s="11">
        <f t="shared" si="4547"/>
        <v>235</v>
      </c>
      <c r="Z1392" s="11">
        <f t="shared" si="4547"/>
        <v>235</v>
      </c>
      <c r="AA1392" s="11">
        <f t="shared" ref="AA1392:AF1392" si="4548">AA1393+AA1396+AA1399+AA1402</f>
        <v>0</v>
      </c>
      <c r="AB1392" s="11">
        <f t="shared" si="4548"/>
        <v>0</v>
      </c>
      <c r="AC1392" s="11">
        <f t="shared" si="4548"/>
        <v>0</v>
      </c>
      <c r="AD1392" s="11">
        <f t="shared" si="4548"/>
        <v>0</v>
      </c>
      <c r="AE1392" s="11">
        <f t="shared" si="4548"/>
        <v>235</v>
      </c>
      <c r="AF1392" s="11">
        <f t="shared" si="4548"/>
        <v>235</v>
      </c>
      <c r="AG1392" s="11">
        <f t="shared" ref="AG1392:AL1392" si="4549">AG1393+AG1396+AG1399+AG1402</f>
        <v>0</v>
      </c>
      <c r="AH1392" s="11">
        <f t="shared" si="4549"/>
        <v>0</v>
      </c>
      <c r="AI1392" s="11">
        <f t="shared" si="4549"/>
        <v>0</v>
      </c>
      <c r="AJ1392" s="11">
        <f t="shared" si="4549"/>
        <v>0</v>
      </c>
      <c r="AK1392" s="75">
        <f t="shared" si="4549"/>
        <v>235</v>
      </c>
      <c r="AL1392" s="75">
        <f t="shared" si="4549"/>
        <v>235</v>
      </c>
      <c r="AM1392" s="11">
        <f t="shared" ref="AM1392:AR1392" si="4550">AM1393+AM1396+AM1399+AM1402</f>
        <v>0</v>
      </c>
      <c r="AN1392" s="11">
        <f t="shared" si="4550"/>
        <v>0</v>
      </c>
      <c r="AO1392" s="11">
        <f t="shared" si="4550"/>
        <v>0</v>
      </c>
      <c r="AP1392" s="11">
        <f t="shared" si="4550"/>
        <v>0</v>
      </c>
      <c r="AQ1392" s="11">
        <f t="shared" si="4550"/>
        <v>235</v>
      </c>
      <c r="AR1392" s="11">
        <f t="shared" si="4550"/>
        <v>235</v>
      </c>
      <c r="AS1392" s="11">
        <f t="shared" ref="AS1392:AX1392" si="4551">AS1393+AS1396+AS1399+AS1402</f>
        <v>0</v>
      </c>
      <c r="AT1392" s="11">
        <f t="shared" si="4551"/>
        <v>0</v>
      </c>
      <c r="AU1392" s="11">
        <f t="shared" si="4551"/>
        <v>0</v>
      </c>
      <c r="AV1392" s="11">
        <f t="shared" si="4551"/>
        <v>0</v>
      </c>
      <c r="AW1392" s="11">
        <f t="shared" si="4551"/>
        <v>235</v>
      </c>
      <c r="AX1392" s="11">
        <f t="shared" si="4551"/>
        <v>235</v>
      </c>
      <c r="AY1392" s="75">
        <f t="shared" ref="AY1392:BD1392" si="4552">AY1393+AY1396+AY1399+AY1402</f>
        <v>0</v>
      </c>
      <c r="AZ1392" s="75">
        <f t="shared" si="4552"/>
        <v>0</v>
      </c>
      <c r="BA1392" s="75">
        <f t="shared" si="4552"/>
        <v>0</v>
      </c>
      <c r="BB1392" s="75">
        <f t="shared" si="4552"/>
        <v>0</v>
      </c>
      <c r="BC1392" s="75">
        <f t="shared" si="4552"/>
        <v>235</v>
      </c>
      <c r="BD1392" s="75">
        <f t="shared" si="4552"/>
        <v>235</v>
      </c>
      <c r="BE1392" s="11">
        <f t="shared" ref="BE1392:BJ1392" si="4553">BE1393+BE1396+BE1399+BE1402</f>
        <v>0</v>
      </c>
      <c r="BF1392" s="11">
        <f t="shared" si="4553"/>
        <v>0</v>
      </c>
      <c r="BG1392" s="11">
        <f t="shared" si="4553"/>
        <v>0</v>
      </c>
      <c r="BH1392" s="11">
        <f t="shared" si="4553"/>
        <v>0</v>
      </c>
      <c r="BI1392" s="138">
        <f t="shared" si="4553"/>
        <v>235</v>
      </c>
      <c r="BJ1392" s="138">
        <f t="shared" si="4553"/>
        <v>235</v>
      </c>
      <c r="BK1392" s="75">
        <f t="shared" ref="BK1392:BP1392" si="4554">BK1393+BK1396+BK1399+BK1402</f>
        <v>0</v>
      </c>
      <c r="BL1392" s="75">
        <f t="shared" si="4554"/>
        <v>0</v>
      </c>
      <c r="BM1392" s="75">
        <f t="shared" si="4554"/>
        <v>0</v>
      </c>
      <c r="BN1392" s="75">
        <f t="shared" si="4554"/>
        <v>0</v>
      </c>
      <c r="BO1392" s="75">
        <f t="shared" si="4554"/>
        <v>235</v>
      </c>
      <c r="BP1392" s="75">
        <f t="shared" si="4554"/>
        <v>235</v>
      </c>
      <c r="BQ1392" s="11">
        <f t="shared" ref="BQ1392:BV1392" si="4555">BQ1393+BQ1396+BQ1399+BQ1402</f>
        <v>0</v>
      </c>
      <c r="BR1392" s="11">
        <f t="shared" si="4555"/>
        <v>0</v>
      </c>
      <c r="BS1392" s="11">
        <f t="shared" si="4555"/>
        <v>0</v>
      </c>
      <c r="BT1392" s="11">
        <f t="shared" si="4555"/>
        <v>0</v>
      </c>
      <c r="BU1392" s="11">
        <f t="shared" si="4555"/>
        <v>235</v>
      </c>
      <c r="BV1392" s="11">
        <f t="shared" si="4555"/>
        <v>235</v>
      </c>
      <c r="BW1392" s="75">
        <f t="shared" ref="BW1392:CB1392" si="4556">BW1393+BW1396+BW1399+BW1402</f>
        <v>0</v>
      </c>
      <c r="BX1392" s="75">
        <f t="shared" si="4556"/>
        <v>0</v>
      </c>
      <c r="BY1392" s="75">
        <f t="shared" si="4556"/>
        <v>0</v>
      </c>
      <c r="BZ1392" s="75">
        <f t="shared" si="4556"/>
        <v>0</v>
      </c>
      <c r="CA1392" s="75">
        <f t="shared" si="4556"/>
        <v>235</v>
      </c>
      <c r="CB1392" s="75">
        <f t="shared" si="4556"/>
        <v>235</v>
      </c>
      <c r="CC1392" s="75">
        <f t="shared" ref="CC1392:CH1392" si="4557">CC1393+CC1396+CC1399+CC1402</f>
        <v>0</v>
      </c>
      <c r="CD1392" s="75">
        <f t="shared" si="4557"/>
        <v>0</v>
      </c>
      <c r="CE1392" s="75">
        <f t="shared" si="4557"/>
        <v>0</v>
      </c>
      <c r="CF1392" s="75">
        <f t="shared" si="4557"/>
        <v>0</v>
      </c>
      <c r="CG1392" s="75">
        <f t="shared" si="4557"/>
        <v>235</v>
      </c>
      <c r="CH1392" s="75">
        <f t="shared" si="4557"/>
        <v>235</v>
      </c>
      <c r="CI1392" s="11">
        <f>CI1393+CI1396+CI1399+CI1402+CI1405</f>
        <v>0</v>
      </c>
      <c r="CJ1392" s="11">
        <f t="shared" ref="CJ1392:CN1392" si="4558">CJ1393+CJ1396+CJ1399+CJ1402+CJ1405</f>
        <v>32</v>
      </c>
      <c r="CK1392" s="11">
        <f t="shared" si="4558"/>
        <v>0</v>
      </c>
      <c r="CL1392" s="11">
        <f t="shared" si="4558"/>
        <v>0</v>
      </c>
      <c r="CM1392" s="11">
        <f t="shared" si="4558"/>
        <v>267</v>
      </c>
      <c r="CN1392" s="11">
        <f t="shared" si="4558"/>
        <v>267</v>
      </c>
      <c r="CO1392" s="11">
        <f>CO1393+CO1396+CO1399+CO1402+CO1405</f>
        <v>0</v>
      </c>
      <c r="CP1392" s="11">
        <f t="shared" ref="CP1392:CT1392" si="4559">CP1393+CP1396+CP1399+CP1402+CP1405</f>
        <v>0</v>
      </c>
      <c r="CQ1392" s="11">
        <f t="shared" si="4559"/>
        <v>0</v>
      </c>
      <c r="CR1392" s="11">
        <f t="shared" si="4559"/>
        <v>0</v>
      </c>
      <c r="CS1392" s="11">
        <f t="shared" si="4559"/>
        <v>267</v>
      </c>
      <c r="CT1392" s="11">
        <f t="shared" si="4559"/>
        <v>267</v>
      </c>
    </row>
    <row r="1393" spans="1:98" ht="33">
      <c r="A1393" s="55" t="s">
        <v>585</v>
      </c>
      <c r="B1393" s="14">
        <v>923</v>
      </c>
      <c r="C1393" s="14" t="s">
        <v>22</v>
      </c>
      <c r="D1393" s="14" t="s">
        <v>30</v>
      </c>
      <c r="E1393" s="14" t="s">
        <v>577</v>
      </c>
      <c r="F1393" s="14"/>
      <c r="G1393" s="11"/>
      <c r="H1393" s="11"/>
      <c r="I1393" s="11"/>
      <c r="J1393" s="11"/>
      <c r="K1393" s="11"/>
      <c r="L1393" s="11"/>
      <c r="M1393" s="11"/>
      <c r="N1393" s="11"/>
      <c r="O1393" s="11">
        <f>O1394</f>
        <v>0</v>
      </c>
      <c r="P1393" s="11">
        <f t="shared" ref="P1393:AG1394" si="4560">P1394</f>
        <v>4</v>
      </c>
      <c r="Q1393" s="11">
        <f t="shared" si="4560"/>
        <v>0</v>
      </c>
      <c r="R1393" s="11">
        <f t="shared" si="4560"/>
        <v>0</v>
      </c>
      <c r="S1393" s="11">
        <f t="shared" si="4560"/>
        <v>4</v>
      </c>
      <c r="T1393" s="11">
        <f t="shared" si="4560"/>
        <v>4</v>
      </c>
      <c r="U1393" s="11">
        <f t="shared" si="4560"/>
        <v>0</v>
      </c>
      <c r="V1393" s="11">
        <f t="shared" si="4560"/>
        <v>0</v>
      </c>
      <c r="W1393" s="11">
        <f t="shared" si="4560"/>
        <v>0</v>
      </c>
      <c r="X1393" s="11">
        <f t="shared" si="4560"/>
        <v>0</v>
      </c>
      <c r="Y1393" s="11">
        <f t="shared" si="4560"/>
        <v>4</v>
      </c>
      <c r="Z1393" s="11">
        <f t="shared" si="4560"/>
        <v>4</v>
      </c>
      <c r="AA1393" s="11">
        <f t="shared" si="4560"/>
        <v>0</v>
      </c>
      <c r="AB1393" s="11">
        <f t="shared" si="4560"/>
        <v>0</v>
      </c>
      <c r="AC1393" s="11">
        <f t="shared" si="4560"/>
        <v>0</v>
      </c>
      <c r="AD1393" s="11">
        <f t="shared" si="4560"/>
        <v>0</v>
      </c>
      <c r="AE1393" s="11">
        <f t="shared" si="4560"/>
        <v>4</v>
      </c>
      <c r="AF1393" s="11">
        <f t="shared" ref="AA1393:AF1394" si="4561">AF1394</f>
        <v>4</v>
      </c>
      <c r="AG1393" s="11">
        <f t="shared" si="4560"/>
        <v>0</v>
      </c>
      <c r="AH1393" s="11">
        <f t="shared" ref="AG1393:AV1394" si="4562">AH1394</f>
        <v>0</v>
      </c>
      <c r="AI1393" s="11">
        <f t="shared" si="4562"/>
        <v>0</v>
      </c>
      <c r="AJ1393" s="11">
        <f t="shared" si="4562"/>
        <v>0</v>
      </c>
      <c r="AK1393" s="75">
        <f t="shared" si="4562"/>
        <v>4</v>
      </c>
      <c r="AL1393" s="75">
        <f t="shared" si="4562"/>
        <v>4</v>
      </c>
      <c r="AM1393" s="11">
        <f t="shared" si="4562"/>
        <v>0</v>
      </c>
      <c r="AN1393" s="11">
        <f t="shared" si="4562"/>
        <v>0</v>
      </c>
      <c r="AO1393" s="11">
        <f t="shared" si="4562"/>
        <v>0</v>
      </c>
      <c r="AP1393" s="11">
        <f t="shared" si="4562"/>
        <v>0</v>
      </c>
      <c r="AQ1393" s="11">
        <f t="shared" si="4562"/>
        <v>4</v>
      </c>
      <c r="AR1393" s="11">
        <f t="shared" si="4562"/>
        <v>4</v>
      </c>
      <c r="AS1393" s="11">
        <f t="shared" si="4562"/>
        <v>0</v>
      </c>
      <c r="AT1393" s="11">
        <f t="shared" si="4562"/>
        <v>0</v>
      </c>
      <c r="AU1393" s="11">
        <f t="shared" si="4562"/>
        <v>0</v>
      </c>
      <c r="AV1393" s="11">
        <f t="shared" si="4562"/>
        <v>0</v>
      </c>
      <c r="AW1393" s="11">
        <f t="shared" ref="AS1393:BH1394" si="4563">AW1394</f>
        <v>4</v>
      </c>
      <c r="AX1393" s="11">
        <f t="shared" si="4563"/>
        <v>4</v>
      </c>
      <c r="AY1393" s="75">
        <f t="shared" si="4563"/>
        <v>0</v>
      </c>
      <c r="AZ1393" s="75">
        <f t="shared" si="4563"/>
        <v>0</v>
      </c>
      <c r="BA1393" s="75">
        <f t="shared" si="4563"/>
        <v>0</v>
      </c>
      <c r="BB1393" s="75">
        <f t="shared" si="4563"/>
        <v>0</v>
      </c>
      <c r="BC1393" s="75">
        <f t="shared" si="4563"/>
        <v>4</v>
      </c>
      <c r="BD1393" s="75">
        <f t="shared" si="4563"/>
        <v>4</v>
      </c>
      <c r="BE1393" s="11">
        <f t="shared" si="4563"/>
        <v>0</v>
      </c>
      <c r="BF1393" s="11">
        <f t="shared" si="4563"/>
        <v>0</v>
      </c>
      <c r="BG1393" s="11">
        <f t="shared" si="4563"/>
        <v>0</v>
      </c>
      <c r="BH1393" s="11">
        <f t="shared" si="4563"/>
        <v>0</v>
      </c>
      <c r="BI1393" s="138">
        <f t="shared" ref="BE1393:BT1394" si="4564">BI1394</f>
        <v>4</v>
      </c>
      <c r="BJ1393" s="138">
        <f t="shared" si="4564"/>
        <v>4</v>
      </c>
      <c r="BK1393" s="75">
        <f t="shared" si="4564"/>
        <v>0</v>
      </c>
      <c r="BL1393" s="75">
        <f t="shared" si="4564"/>
        <v>0</v>
      </c>
      <c r="BM1393" s="75">
        <f t="shared" si="4564"/>
        <v>0</v>
      </c>
      <c r="BN1393" s="75">
        <f t="shared" si="4564"/>
        <v>0</v>
      </c>
      <c r="BO1393" s="75">
        <f t="shared" si="4564"/>
        <v>4</v>
      </c>
      <c r="BP1393" s="75">
        <f t="shared" si="4564"/>
        <v>4</v>
      </c>
      <c r="BQ1393" s="11">
        <f t="shared" si="4564"/>
        <v>0</v>
      </c>
      <c r="BR1393" s="11">
        <f t="shared" si="4564"/>
        <v>0</v>
      </c>
      <c r="BS1393" s="11">
        <f t="shared" si="4564"/>
        <v>0</v>
      </c>
      <c r="BT1393" s="11">
        <f t="shared" si="4564"/>
        <v>0</v>
      </c>
      <c r="BU1393" s="11">
        <f t="shared" ref="BQ1393:CF1394" si="4565">BU1394</f>
        <v>4</v>
      </c>
      <c r="BV1393" s="11">
        <f t="shared" si="4565"/>
        <v>4</v>
      </c>
      <c r="BW1393" s="75">
        <f t="shared" si="4565"/>
        <v>0</v>
      </c>
      <c r="BX1393" s="75">
        <f t="shared" si="4565"/>
        <v>0</v>
      </c>
      <c r="BY1393" s="75">
        <f t="shared" si="4565"/>
        <v>0</v>
      </c>
      <c r="BZ1393" s="75">
        <f t="shared" si="4565"/>
        <v>0</v>
      </c>
      <c r="CA1393" s="75">
        <f t="shared" si="4565"/>
        <v>4</v>
      </c>
      <c r="CB1393" s="75">
        <f t="shared" si="4565"/>
        <v>4</v>
      </c>
      <c r="CC1393" s="75">
        <f t="shared" si="4565"/>
        <v>0</v>
      </c>
      <c r="CD1393" s="75">
        <f t="shared" si="4565"/>
        <v>0</v>
      </c>
      <c r="CE1393" s="75">
        <f t="shared" si="4565"/>
        <v>0</v>
      </c>
      <c r="CF1393" s="75">
        <f t="shared" si="4565"/>
        <v>0</v>
      </c>
      <c r="CG1393" s="75">
        <f t="shared" ref="CC1393:CR1394" si="4566">CG1394</f>
        <v>4</v>
      </c>
      <c r="CH1393" s="75">
        <f t="shared" si="4566"/>
        <v>4</v>
      </c>
      <c r="CI1393" s="11">
        <f t="shared" si="4566"/>
        <v>0</v>
      </c>
      <c r="CJ1393" s="11">
        <f t="shared" si="4566"/>
        <v>0</v>
      </c>
      <c r="CK1393" s="11">
        <f t="shared" si="4566"/>
        <v>0</v>
      </c>
      <c r="CL1393" s="11">
        <f t="shared" si="4566"/>
        <v>0</v>
      </c>
      <c r="CM1393" s="11">
        <f t="shared" si="4566"/>
        <v>4</v>
      </c>
      <c r="CN1393" s="11">
        <f t="shared" si="4566"/>
        <v>4</v>
      </c>
      <c r="CO1393" s="11">
        <f t="shared" si="4566"/>
        <v>0</v>
      </c>
      <c r="CP1393" s="11">
        <f t="shared" si="4566"/>
        <v>0</v>
      </c>
      <c r="CQ1393" s="11">
        <f t="shared" si="4566"/>
        <v>0</v>
      </c>
      <c r="CR1393" s="11">
        <f t="shared" si="4566"/>
        <v>0</v>
      </c>
      <c r="CS1393" s="11">
        <f t="shared" ref="CO1393:CT1394" si="4567">CS1394</f>
        <v>4</v>
      </c>
      <c r="CT1393" s="11">
        <f t="shared" si="4567"/>
        <v>4</v>
      </c>
    </row>
    <row r="1394" spans="1:98" ht="33">
      <c r="A1394" s="55" t="s">
        <v>268</v>
      </c>
      <c r="B1394" s="14">
        <v>923</v>
      </c>
      <c r="C1394" s="14" t="s">
        <v>22</v>
      </c>
      <c r="D1394" s="14" t="s">
        <v>30</v>
      </c>
      <c r="E1394" s="14" t="s">
        <v>577</v>
      </c>
      <c r="F1394" s="14" t="s">
        <v>33</v>
      </c>
      <c r="G1394" s="11"/>
      <c r="H1394" s="11"/>
      <c r="I1394" s="11"/>
      <c r="J1394" s="11"/>
      <c r="K1394" s="11"/>
      <c r="L1394" s="11"/>
      <c r="M1394" s="11"/>
      <c r="N1394" s="11"/>
      <c r="O1394" s="11">
        <f>O1395</f>
        <v>0</v>
      </c>
      <c r="P1394" s="11">
        <f t="shared" si="4560"/>
        <v>4</v>
      </c>
      <c r="Q1394" s="11">
        <f t="shared" si="4560"/>
        <v>0</v>
      </c>
      <c r="R1394" s="11">
        <f t="shared" si="4560"/>
        <v>0</v>
      </c>
      <c r="S1394" s="11">
        <f t="shared" si="4560"/>
        <v>4</v>
      </c>
      <c r="T1394" s="11">
        <f t="shared" si="4560"/>
        <v>4</v>
      </c>
      <c r="U1394" s="11">
        <f t="shared" si="4560"/>
        <v>0</v>
      </c>
      <c r="V1394" s="11">
        <f t="shared" si="4560"/>
        <v>0</v>
      </c>
      <c r="W1394" s="11">
        <f t="shared" si="4560"/>
        <v>0</v>
      </c>
      <c r="X1394" s="11">
        <f t="shared" si="4560"/>
        <v>0</v>
      </c>
      <c r="Y1394" s="11">
        <f t="shared" si="4560"/>
        <v>4</v>
      </c>
      <c r="Z1394" s="11">
        <f t="shared" si="4560"/>
        <v>4</v>
      </c>
      <c r="AA1394" s="11">
        <f t="shared" si="4561"/>
        <v>0</v>
      </c>
      <c r="AB1394" s="11">
        <f t="shared" si="4561"/>
        <v>0</v>
      </c>
      <c r="AC1394" s="11">
        <f t="shared" si="4561"/>
        <v>0</v>
      </c>
      <c r="AD1394" s="11">
        <f t="shared" si="4561"/>
        <v>0</v>
      </c>
      <c r="AE1394" s="11">
        <f t="shared" si="4561"/>
        <v>4</v>
      </c>
      <c r="AF1394" s="11">
        <f t="shared" si="4561"/>
        <v>4</v>
      </c>
      <c r="AG1394" s="11">
        <f t="shared" si="4562"/>
        <v>0</v>
      </c>
      <c r="AH1394" s="11">
        <f t="shared" si="4562"/>
        <v>0</v>
      </c>
      <c r="AI1394" s="11">
        <f t="shared" si="4562"/>
        <v>0</v>
      </c>
      <c r="AJ1394" s="11">
        <f t="shared" si="4562"/>
        <v>0</v>
      </c>
      <c r="AK1394" s="75">
        <f t="shared" si="4562"/>
        <v>4</v>
      </c>
      <c r="AL1394" s="75">
        <f t="shared" si="4562"/>
        <v>4</v>
      </c>
      <c r="AM1394" s="11">
        <f t="shared" si="4562"/>
        <v>0</v>
      </c>
      <c r="AN1394" s="11">
        <f t="shared" si="4562"/>
        <v>0</v>
      </c>
      <c r="AO1394" s="11">
        <f t="shared" si="4562"/>
        <v>0</v>
      </c>
      <c r="AP1394" s="11">
        <f t="shared" si="4562"/>
        <v>0</v>
      </c>
      <c r="AQ1394" s="11">
        <f t="shared" si="4562"/>
        <v>4</v>
      </c>
      <c r="AR1394" s="11">
        <f t="shared" si="4562"/>
        <v>4</v>
      </c>
      <c r="AS1394" s="11">
        <f t="shared" si="4563"/>
        <v>0</v>
      </c>
      <c r="AT1394" s="11">
        <f t="shared" si="4563"/>
        <v>0</v>
      </c>
      <c r="AU1394" s="11">
        <f t="shared" si="4563"/>
        <v>0</v>
      </c>
      <c r="AV1394" s="11">
        <f t="shared" si="4563"/>
        <v>0</v>
      </c>
      <c r="AW1394" s="11">
        <f t="shared" si="4563"/>
        <v>4</v>
      </c>
      <c r="AX1394" s="11">
        <f t="shared" si="4563"/>
        <v>4</v>
      </c>
      <c r="AY1394" s="75">
        <f t="shared" si="4563"/>
        <v>0</v>
      </c>
      <c r="AZ1394" s="75">
        <f t="shared" si="4563"/>
        <v>0</v>
      </c>
      <c r="BA1394" s="75">
        <f t="shared" si="4563"/>
        <v>0</v>
      </c>
      <c r="BB1394" s="75">
        <f t="shared" si="4563"/>
        <v>0</v>
      </c>
      <c r="BC1394" s="75">
        <f t="shared" si="4563"/>
        <v>4</v>
      </c>
      <c r="BD1394" s="75">
        <f t="shared" si="4563"/>
        <v>4</v>
      </c>
      <c r="BE1394" s="11">
        <f t="shared" si="4564"/>
        <v>0</v>
      </c>
      <c r="BF1394" s="11">
        <f t="shared" si="4564"/>
        <v>0</v>
      </c>
      <c r="BG1394" s="11">
        <f t="shared" si="4564"/>
        <v>0</v>
      </c>
      <c r="BH1394" s="11">
        <f t="shared" si="4564"/>
        <v>0</v>
      </c>
      <c r="BI1394" s="138">
        <f t="shared" si="4564"/>
        <v>4</v>
      </c>
      <c r="BJ1394" s="138">
        <f t="shared" si="4564"/>
        <v>4</v>
      </c>
      <c r="BK1394" s="75">
        <f t="shared" si="4564"/>
        <v>0</v>
      </c>
      <c r="BL1394" s="75">
        <f t="shared" si="4564"/>
        <v>0</v>
      </c>
      <c r="BM1394" s="75">
        <f t="shared" si="4564"/>
        <v>0</v>
      </c>
      <c r="BN1394" s="75">
        <f t="shared" si="4564"/>
        <v>0</v>
      </c>
      <c r="BO1394" s="75">
        <f t="shared" si="4564"/>
        <v>4</v>
      </c>
      <c r="BP1394" s="75">
        <f t="shared" si="4564"/>
        <v>4</v>
      </c>
      <c r="BQ1394" s="11">
        <f t="shared" si="4565"/>
        <v>0</v>
      </c>
      <c r="BR1394" s="11">
        <f t="shared" si="4565"/>
        <v>0</v>
      </c>
      <c r="BS1394" s="11">
        <f t="shared" si="4565"/>
        <v>0</v>
      </c>
      <c r="BT1394" s="11">
        <f t="shared" si="4565"/>
        <v>0</v>
      </c>
      <c r="BU1394" s="11">
        <f t="shared" si="4565"/>
        <v>4</v>
      </c>
      <c r="BV1394" s="11">
        <f t="shared" si="4565"/>
        <v>4</v>
      </c>
      <c r="BW1394" s="75">
        <f t="shared" si="4565"/>
        <v>0</v>
      </c>
      <c r="BX1394" s="75">
        <f t="shared" si="4565"/>
        <v>0</v>
      </c>
      <c r="BY1394" s="75">
        <f t="shared" si="4565"/>
        <v>0</v>
      </c>
      <c r="BZ1394" s="75">
        <f t="shared" si="4565"/>
        <v>0</v>
      </c>
      <c r="CA1394" s="75">
        <f t="shared" si="4565"/>
        <v>4</v>
      </c>
      <c r="CB1394" s="75">
        <f t="shared" si="4565"/>
        <v>4</v>
      </c>
      <c r="CC1394" s="75">
        <f t="shared" si="4566"/>
        <v>0</v>
      </c>
      <c r="CD1394" s="75">
        <f t="shared" si="4566"/>
        <v>0</v>
      </c>
      <c r="CE1394" s="75">
        <f t="shared" si="4566"/>
        <v>0</v>
      </c>
      <c r="CF1394" s="75">
        <f t="shared" si="4566"/>
        <v>0</v>
      </c>
      <c r="CG1394" s="75">
        <f t="shared" si="4566"/>
        <v>4</v>
      </c>
      <c r="CH1394" s="75">
        <f t="shared" si="4566"/>
        <v>4</v>
      </c>
      <c r="CI1394" s="11">
        <f t="shared" si="4566"/>
        <v>0</v>
      </c>
      <c r="CJ1394" s="11">
        <f t="shared" si="4566"/>
        <v>0</v>
      </c>
      <c r="CK1394" s="11">
        <f t="shared" si="4566"/>
        <v>0</v>
      </c>
      <c r="CL1394" s="11">
        <f t="shared" si="4566"/>
        <v>0</v>
      </c>
      <c r="CM1394" s="11">
        <f t="shared" si="4566"/>
        <v>4</v>
      </c>
      <c r="CN1394" s="11">
        <f t="shared" si="4566"/>
        <v>4</v>
      </c>
      <c r="CO1394" s="11">
        <f t="shared" si="4567"/>
        <v>0</v>
      </c>
      <c r="CP1394" s="11">
        <f t="shared" si="4567"/>
        <v>0</v>
      </c>
      <c r="CQ1394" s="11">
        <f t="shared" si="4567"/>
        <v>0</v>
      </c>
      <c r="CR1394" s="11">
        <f t="shared" si="4567"/>
        <v>0</v>
      </c>
      <c r="CS1394" s="11">
        <f t="shared" si="4567"/>
        <v>4</v>
      </c>
      <c r="CT1394" s="11">
        <f t="shared" si="4567"/>
        <v>4</v>
      </c>
    </row>
    <row r="1395" spans="1:98" ht="33">
      <c r="A1395" s="55" t="s">
        <v>39</v>
      </c>
      <c r="B1395" s="14">
        <v>923</v>
      </c>
      <c r="C1395" s="14" t="s">
        <v>22</v>
      </c>
      <c r="D1395" s="14" t="s">
        <v>30</v>
      </c>
      <c r="E1395" s="14" t="s">
        <v>577</v>
      </c>
      <c r="F1395" s="14" t="s">
        <v>40</v>
      </c>
      <c r="G1395" s="11"/>
      <c r="H1395" s="11"/>
      <c r="I1395" s="11"/>
      <c r="J1395" s="11"/>
      <c r="K1395" s="11"/>
      <c r="L1395" s="11"/>
      <c r="M1395" s="11"/>
      <c r="N1395" s="11"/>
      <c r="O1395" s="11"/>
      <c r="P1395" s="11">
        <v>4</v>
      </c>
      <c r="Q1395" s="11"/>
      <c r="R1395" s="11"/>
      <c r="S1395" s="11">
        <f>M1395+O1395+P1395+Q1395+R1395</f>
        <v>4</v>
      </c>
      <c r="T1395" s="11">
        <f>N1395+P1395</f>
        <v>4</v>
      </c>
      <c r="U1395" s="11"/>
      <c r="V1395" s="11"/>
      <c r="W1395" s="11"/>
      <c r="X1395" s="11"/>
      <c r="Y1395" s="11">
        <f>S1395+U1395+V1395+W1395+X1395</f>
        <v>4</v>
      </c>
      <c r="Z1395" s="11">
        <f>T1395+V1395</f>
        <v>4</v>
      </c>
      <c r="AA1395" s="11"/>
      <c r="AB1395" s="11"/>
      <c r="AC1395" s="11"/>
      <c r="AD1395" s="11"/>
      <c r="AE1395" s="11">
        <f>Y1395+AA1395+AB1395+AC1395+AD1395</f>
        <v>4</v>
      </c>
      <c r="AF1395" s="11">
        <f>Z1395+AB1395</f>
        <v>4</v>
      </c>
      <c r="AG1395" s="11"/>
      <c r="AH1395" s="11"/>
      <c r="AI1395" s="11"/>
      <c r="AJ1395" s="11"/>
      <c r="AK1395" s="75">
        <f>AE1395+AG1395+AH1395+AI1395+AJ1395</f>
        <v>4</v>
      </c>
      <c r="AL1395" s="75">
        <f>AF1395+AH1395</f>
        <v>4</v>
      </c>
      <c r="AM1395" s="11"/>
      <c r="AN1395" s="11"/>
      <c r="AO1395" s="11"/>
      <c r="AP1395" s="11"/>
      <c r="AQ1395" s="11">
        <f>AK1395+AM1395+AN1395+AO1395+AP1395</f>
        <v>4</v>
      </c>
      <c r="AR1395" s="11">
        <f>AL1395+AN1395</f>
        <v>4</v>
      </c>
      <c r="AS1395" s="11"/>
      <c r="AT1395" s="11"/>
      <c r="AU1395" s="11"/>
      <c r="AV1395" s="11"/>
      <c r="AW1395" s="11">
        <f>AQ1395+AS1395+AT1395+AU1395+AV1395</f>
        <v>4</v>
      </c>
      <c r="AX1395" s="11">
        <f>AR1395+AT1395</f>
        <v>4</v>
      </c>
      <c r="AY1395" s="75"/>
      <c r="AZ1395" s="75"/>
      <c r="BA1395" s="75"/>
      <c r="BB1395" s="75"/>
      <c r="BC1395" s="75">
        <f>AW1395+AY1395+AZ1395+BA1395+BB1395</f>
        <v>4</v>
      </c>
      <c r="BD1395" s="75">
        <f>AX1395+AZ1395</f>
        <v>4</v>
      </c>
      <c r="BE1395" s="11"/>
      <c r="BF1395" s="11"/>
      <c r="BG1395" s="11"/>
      <c r="BH1395" s="11"/>
      <c r="BI1395" s="138">
        <f>BC1395+BE1395+BF1395+BG1395+BH1395</f>
        <v>4</v>
      </c>
      <c r="BJ1395" s="138">
        <f>BD1395+BF1395</f>
        <v>4</v>
      </c>
      <c r="BK1395" s="75"/>
      <c r="BL1395" s="75"/>
      <c r="BM1395" s="75"/>
      <c r="BN1395" s="75"/>
      <c r="BO1395" s="75">
        <f>BI1395+BK1395+BL1395+BM1395+BN1395</f>
        <v>4</v>
      </c>
      <c r="BP1395" s="75">
        <f>BJ1395+BL1395</f>
        <v>4</v>
      </c>
      <c r="BQ1395" s="11"/>
      <c r="BR1395" s="11"/>
      <c r="BS1395" s="11"/>
      <c r="BT1395" s="11"/>
      <c r="BU1395" s="11">
        <f>BO1395+BQ1395+BR1395+BS1395+BT1395</f>
        <v>4</v>
      </c>
      <c r="BV1395" s="11">
        <f>BP1395+BR1395</f>
        <v>4</v>
      </c>
      <c r="BW1395" s="75"/>
      <c r="BX1395" s="75"/>
      <c r="BY1395" s="75"/>
      <c r="BZ1395" s="75"/>
      <c r="CA1395" s="75">
        <f>BU1395+BW1395+BX1395+BY1395+BZ1395</f>
        <v>4</v>
      </c>
      <c r="CB1395" s="75">
        <f>BV1395+BX1395</f>
        <v>4</v>
      </c>
      <c r="CC1395" s="75"/>
      <c r="CD1395" s="75"/>
      <c r="CE1395" s="75"/>
      <c r="CF1395" s="75"/>
      <c r="CG1395" s="75">
        <f>CA1395+CC1395+CD1395+CE1395+CF1395</f>
        <v>4</v>
      </c>
      <c r="CH1395" s="75">
        <f>CB1395+CD1395</f>
        <v>4</v>
      </c>
      <c r="CI1395" s="11"/>
      <c r="CJ1395" s="11"/>
      <c r="CK1395" s="11"/>
      <c r="CL1395" s="11"/>
      <c r="CM1395" s="11">
        <f>CG1395+CI1395+CJ1395+CK1395+CL1395</f>
        <v>4</v>
      </c>
      <c r="CN1395" s="11">
        <f>CH1395+CJ1395</f>
        <v>4</v>
      </c>
      <c r="CO1395" s="11"/>
      <c r="CP1395" s="11"/>
      <c r="CQ1395" s="11"/>
      <c r="CR1395" s="11"/>
      <c r="CS1395" s="11">
        <f>CM1395+CO1395+CP1395+CQ1395+CR1395</f>
        <v>4</v>
      </c>
      <c r="CT1395" s="11">
        <f>CN1395+CP1395</f>
        <v>4</v>
      </c>
    </row>
    <row r="1396" spans="1:98" ht="33">
      <c r="A1396" s="55" t="s">
        <v>586</v>
      </c>
      <c r="B1396" s="14">
        <v>923</v>
      </c>
      <c r="C1396" s="14" t="s">
        <v>22</v>
      </c>
      <c r="D1396" s="14" t="s">
        <v>30</v>
      </c>
      <c r="E1396" s="14" t="s">
        <v>578</v>
      </c>
      <c r="F1396" s="14"/>
      <c r="G1396" s="11"/>
      <c r="H1396" s="11"/>
      <c r="I1396" s="11"/>
      <c r="J1396" s="11"/>
      <c r="K1396" s="11"/>
      <c r="L1396" s="11"/>
      <c r="M1396" s="11"/>
      <c r="N1396" s="11"/>
      <c r="O1396" s="11">
        <f>O1397</f>
        <v>0</v>
      </c>
      <c r="P1396" s="11">
        <f t="shared" ref="P1396:AG1397" si="4568">P1397</f>
        <v>23</v>
      </c>
      <c r="Q1396" s="11">
        <f t="shared" si="4568"/>
        <v>0</v>
      </c>
      <c r="R1396" s="11">
        <f t="shared" si="4568"/>
        <v>0</v>
      </c>
      <c r="S1396" s="11">
        <f t="shared" si="4568"/>
        <v>23</v>
      </c>
      <c r="T1396" s="11">
        <f t="shared" si="4568"/>
        <v>23</v>
      </c>
      <c r="U1396" s="11">
        <f t="shared" si="4568"/>
        <v>0</v>
      </c>
      <c r="V1396" s="11">
        <f t="shared" si="4568"/>
        <v>0</v>
      </c>
      <c r="W1396" s="11">
        <f t="shared" si="4568"/>
        <v>0</v>
      </c>
      <c r="X1396" s="11">
        <f t="shared" si="4568"/>
        <v>0</v>
      </c>
      <c r="Y1396" s="11">
        <f t="shared" si="4568"/>
        <v>23</v>
      </c>
      <c r="Z1396" s="11">
        <f t="shared" si="4568"/>
        <v>23</v>
      </c>
      <c r="AA1396" s="11">
        <f t="shared" si="4568"/>
        <v>0</v>
      </c>
      <c r="AB1396" s="11">
        <f t="shared" si="4568"/>
        <v>0</v>
      </c>
      <c r="AC1396" s="11">
        <f t="shared" si="4568"/>
        <v>0</v>
      </c>
      <c r="AD1396" s="11">
        <f t="shared" si="4568"/>
        <v>0</v>
      </c>
      <c r="AE1396" s="11">
        <f t="shared" si="4568"/>
        <v>23</v>
      </c>
      <c r="AF1396" s="11">
        <f t="shared" ref="AA1396:AF1397" si="4569">AF1397</f>
        <v>23</v>
      </c>
      <c r="AG1396" s="11">
        <f t="shared" si="4568"/>
        <v>0</v>
      </c>
      <c r="AH1396" s="11">
        <f t="shared" ref="AG1396:AV1397" si="4570">AH1397</f>
        <v>0</v>
      </c>
      <c r="AI1396" s="11">
        <f t="shared" si="4570"/>
        <v>0</v>
      </c>
      <c r="AJ1396" s="11">
        <f t="shared" si="4570"/>
        <v>0</v>
      </c>
      <c r="AK1396" s="75">
        <f t="shared" si="4570"/>
        <v>23</v>
      </c>
      <c r="AL1396" s="75">
        <f t="shared" si="4570"/>
        <v>23</v>
      </c>
      <c r="AM1396" s="11">
        <f t="shared" si="4570"/>
        <v>0</v>
      </c>
      <c r="AN1396" s="11">
        <f t="shared" si="4570"/>
        <v>0</v>
      </c>
      <c r="AO1396" s="11">
        <f t="shared" si="4570"/>
        <v>0</v>
      </c>
      <c r="AP1396" s="11">
        <f t="shared" si="4570"/>
        <v>0</v>
      </c>
      <c r="AQ1396" s="11">
        <f t="shared" si="4570"/>
        <v>23</v>
      </c>
      <c r="AR1396" s="11">
        <f t="shared" si="4570"/>
        <v>23</v>
      </c>
      <c r="AS1396" s="11">
        <f t="shared" si="4570"/>
        <v>0</v>
      </c>
      <c r="AT1396" s="11">
        <f t="shared" si="4570"/>
        <v>0</v>
      </c>
      <c r="AU1396" s="11">
        <f t="shared" si="4570"/>
        <v>0</v>
      </c>
      <c r="AV1396" s="11">
        <f t="shared" si="4570"/>
        <v>0</v>
      </c>
      <c r="AW1396" s="11">
        <f t="shared" ref="AS1396:BH1397" si="4571">AW1397</f>
        <v>23</v>
      </c>
      <c r="AX1396" s="11">
        <f t="shared" si="4571"/>
        <v>23</v>
      </c>
      <c r="AY1396" s="75">
        <f t="shared" si="4571"/>
        <v>0</v>
      </c>
      <c r="AZ1396" s="75">
        <f t="shared" si="4571"/>
        <v>0</v>
      </c>
      <c r="BA1396" s="75">
        <f t="shared" si="4571"/>
        <v>0</v>
      </c>
      <c r="BB1396" s="75">
        <f t="shared" si="4571"/>
        <v>0</v>
      </c>
      <c r="BC1396" s="75">
        <f t="shared" si="4571"/>
        <v>23</v>
      </c>
      <c r="BD1396" s="75">
        <f t="shared" si="4571"/>
        <v>23</v>
      </c>
      <c r="BE1396" s="11">
        <f t="shared" si="4571"/>
        <v>0</v>
      </c>
      <c r="BF1396" s="11">
        <f t="shared" si="4571"/>
        <v>0</v>
      </c>
      <c r="BG1396" s="11">
        <f t="shared" si="4571"/>
        <v>0</v>
      </c>
      <c r="BH1396" s="11">
        <f t="shared" si="4571"/>
        <v>0</v>
      </c>
      <c r="BI1396" s="138">
        <f t="shared" ref="BE1396:BT1397" si="4572">BI1397</f>
        <v>23</v>
      </c>
      <c r="BJ1396" s="138">
        <f t="shared" si="4572"/>
        <v>23</v>
      </c>
      <c r="BK1396" s="75">
        <f t="shared" si="4572"/>
        <v>0</v>
      </c>
      <c r="BL1396" s="75">
        <f t="shared" si="4572"/>
        <v>0</v>
      </c>
      <c r="BM1396" s="75">
        <f t="shared" si="4572"/>
        <v>0</v>
      </c>
      <c r="BN1396" s="75">
        <f t="shared" si="4572"/>
        <v>0</v>
      </c>
      <c r="BO1396" s="75">
        <f t="shared" si="4572"/>
        <v>23</v>
      </c>
      <c r="BP1396" s="75">
        <f t="shared" si="4572"/>
        <v>23</v>
      </c>
      <c r="BQ1396" s="11">
        <f t="shared" si="4572"/>
        <v>0</v>
      </c>
      <c r="BR1396" s="11">
        <f t="shared" si="4572"/>
        <v>0</v>
      </c>
      <c r="BS1396" s="11">
        <f t="shared" si="4572"/>
        <v>0</v>
      </c>
      <c r="BT1396" s="11">
        <f t="shared" si="4572"/>
        <v>0</v>
      </c>
      <c r="BU1396" s="11">
        <f t="shared" ref="BQ1396:CF1397" si="4573">BU1397</f>
        <v>23</v>
      </c>
      <c r="BV1396" s="11">
        <f t="shared" si="4573"/>
        <v>23</v>
      </c>
      <c r="BW1396" s="75">
        <f t="shared" si="4573"/>
        <v>0</v>
      </c>
      <c r="BX1396" s="75">
        <f t="shared" si="4573"/>
        <v>0</v>
      </c>
      <c r="BY1396" s="75">
        <f t="shared" si="4573"/>
        <v>0</v>
      </c>
      <c r="BZ1396" s="75">
        <f t="shared" si="4573"/>
        <v>0</v>
      </c>
      <c r="CA1396" s="75">
        <f t="shared" si="4573"/>
        <v>23</v>
      </c>
      <c r="CB1396" s="75">
        <f t="shared" si="4573"/>
        <v>23</v>
      </c>
      <c r="CC1396" s="75">
        <f t="shared" si="4573"/>
        <v>0</v>
      </c>
      <c r="CD1396" s="75">
        <f t="shared" si="4573"/>
        <v>0</v>
      </c>
      <c r="CE1396" s="75">
        <f t="shared" si="4573"/>
        <v>0</v>
      </c>
      <c r="CF1396" s="75">
        <f t="shared" si="4573"/>
        <v>0</v>
      </c>
      <c r="CG1396" s="75">
        <f t="shared" ref="CC1396:CR1397" si="4574">CG1397</f>
        <v>23</v>
      </c>
      <c r="CH1396" s="75">
        <f t="shared" si="4574"/>
        <v>23</v>
      </c>
      <c r="CI1396" s="11">
        <f t="shared" si="4574"/>
        <v>0</v>
      </c>
      <c r="CJ1396" s="11">
        <f t="shared" si="4574"/>
        <v>0</v>
      </c>
      <c r="CK1396" s="11">
        <f t="shared" si="4574"/>
        <v>0</v>
      </c>
      <c r="CL1396" s="11">
        <f t="shared" si="4574"/>
        <v>0</v>
      </c>
      <c r="CM1396" s="11">
        <f t="shared" si="4574"/>
        <v>23</v>
      </c>
      <c r="CN1396" s="11">
        <f t="shared" si="4574"/>
        <v>23</v>
      </c>
      <c r="CO1396" s="11">
        <f t="shared" si="4574"/>
        <v>0</v>
      </c>
      <c r="CP1396" s="11">
        <f t="shared" si="4574"/>
        <v>0</v>
      </c>
      <c r="CQ1396" s="11">
        <f t="shared" si="4574"/>
        <v>0</v>
      </c>
      <c r="CR1396" s="11">
        <f t="shared" si="4574"/>
        <v>0</v>
      </c>
      <c r="CS1396" s="11">
        <f t="shared" ref="CO1396:CT1397" si="4575">CS1397</f>
        <v>23</v>
      </c>
      <c r="CT1396" s="11">
        <f t="shared" si="4575"/>
        <v>23</v>
      </c>
    </row>
    <row r="1397" spans="1:98" ht="33">
      <c r="A1397" s="55" t="s">
        <v>268</v>
      </c>
      <c r="B1397" s="14">
        <v>923</v>
      </c>
      <c r="C1397" s="14" t="s">
        <v>22</v>
      </c>
      <c r="D1397" s="14" t="s">
        <v>30</v>
      </c>
      <c r="E1397" s="14" t="s">
        <v>578</v>
      </c>
      <c r="F1397" s="14" t="s">
        <v>33</v>
      </c>
      <c r="G1397" s="11"/>
      <c r="H1397" s="11"/>
      <c r="I1397" s="11"/>
      <c r="J1397" s="11"/>
      <c r="K1397" s="11"/>
      <c r="L1397" s="11"/>
      <c r="M1397" s="11"/>
      <c r="N1397" s="11"/>
      <c r="O1397" s="11">
        <f>O1398</f>
        <v>0</v>
      </c>
      <c r="P1397" s="11">
        <f t="shared" si="4568"/>
        <v>23</v>
      </c>
      <c r="Q1397" s="11">
        <f t="shared" si="4568"/>
        <v>0</v>
      </c>
      <c r="R1397" s="11">
        <f t="shared" si="4568"/>
        <v>0</v>
      </c>
      <c r="S1397" s="11">
        <f t="shared" si="4568"/>
        <v>23</v>
      </c>
      <c r="T1397" s="11">
        <f t="shared" si="4568"/>
        <v>23</v>
      </c>
      <c r="U1397" s="11">
        <f t="shared" si="4568"/>
        <v>0</v>
      </c>
      <c r="V1397" s="11">
        <f t="shared" si="4568"/>
        <v>0</v>
      </c>
      <c r="W1397" s="11">
        <f t="shared" si="4568"/>
        <v>0</v>
      </c>
      <c r="X1397" s="11">
        <f t="shared" si="4568"/>
        <v>0</v>
      </c>
      <c r="Y1397" s="11">
        <f t="shared" si="4568"/>
        <v>23</v>
      </c>
      <c r="Z1397" s="11">
        <f t="shared" si="4568"/>
        <v>23</v>
      </c>
      <c r="AA1397" s="11">
        <f t="shared" si="4569"/>
        <v>0</v>
      </c>
      <c r="AB1397" s="11">
        <f t="shared" si="4569"/>
        <v>0</v>
      </c>
      <c r="AC1397" s="11">
        <f t="shared" si="4569"/>
        <v>0</v>
      </c>
      <c r="AD1397" s="11">
        <f t="shared" si="4569"/>
        <v>0</v>
      </c>
      <c r="AE1397" s="11">
        <f t="shared" si="4569"/>
        <v>23</v>
      </c>
      <c r="AF1397" s="11">
        <f t="shared" si="4569"/>
        <v>23</v>
      </c>
      <c r="AG1397" s="11">
        <f t="shared" si="4570"/>
        <v>0</v>
      </c>
      <c r="AH1397" s="11">
        <f t="shared" si="4570"/>
        <v>0</v>
      </c>
      <c r="AI1397" s="11">
        <f t="shared" si="4570"/>
        <v>0</v>
      </c>
      <c r="AJ1397" s="11">
        <f t="shared" si="4570"/>
        <v>0</v>
      </c>
      <c r="AK1397" s="75">
        <f t="shared" si="4570"/>
        <v>23</v>
      </c>
      <c r="AL1397" s="75">
        <f t="shared" si="4570"/>
        <v>23</v>
      </c>
      <c r="AM1397" s="11">
        <f t="shared" si="4570"/>
        <v>0</v>
      </c>
      <c r="AN1397" s="11">
        <f t="shared" si="4570"/>
        <v>0</v>
      </c>
      <c r="AO1397" s="11">
        <f t="shared" si="4570"/>
        <v>0</v>
      </c>
      <c r="AP1397" s="11">
        <f t="shared" si="4570"/>
        <v>0</v>
      </c>
      <c r="AQ1397" s="11">
        <f t="shared" si="4570"/>
        <v>23</v>
      </c>
      <c r="AR1397" s="11">
        <f t="shared" si="4570"/>
        <v>23</v>
      </c>
      <c r="AS1397" s="11">
        <f t="shared" si="4571"/>
        <v>0</v>
      </c>
      <c r="AT1397" s="11">
        <f t="shared" si="4571"/>
        <v>0</v>
      </c>
      <c r="AU1397" s="11">
        <f t="shared" si="4571"/>
        <v>0</v>
      </c>
      <c r="AV1397" s="11">
        <f t="shared" si="4571"/>
        <v>0</v>
      </c>
      <c r="AW1397" s="11">
        <f t="shared" si="4571"/>
        <v>23</v>
      </c>
      <c r="AX1397" s="11">
        <f t="shared" si="4571"/>
        <v>23</v>
      </c>
      <c r="AY1397" s="75">
        <f t="shared" si="4571"/>
        <v>0</v>
      </c>
      <c r="AZ1397" s="75">
        <f t="shared" si="4571"/>
        <v>0</v>
      </c>
      <c r="BA1397" s="75">
        <f t="shared" si="4571"/>
        <v>0</v>
      </c>
      <c r="BB1397" s="75">
        <f t="shared" si="4571"/>
        <v>0</v>
      </c>
      <c r="BC1397" s="75">
        <f t="shared" si="4571"/>
        <v>23</v>
      </c>
      <c r="BD1397" s="75">
        <f t="shared" si="4571"/>
        <v>23</v>
      </c>
      <c r="BE1397" s="11">
        <f t="shared" si="4572"/>
        <v>0</v>
      </c>
      <c r="BF1397" s="11">
        <f t="shared" si="4572"/>
        <v>0</v>
      </c>
      <c r="BG1397" s="11">
        <f t="shared" si="4572"/>
        <v>0</v>
      </c>
      <c r="BH1397" s="11">
        <f t="shared" si="4572"/>
        <v>0</v>
      </c>
      <c r="BI1397" s="138">
        <f t="shared" si="4572"/>
        <v>23</v>
      </c>
      <c r="BJ1397" s="138">
        <f t="shared" si="4572"/>
        <v>23</v>
      </c>
      <c r="BK1397" s="75">
        <f t="shared" si="4572"/>
        <v>0</v>
      </c>
      <c r="BL1397" s="75">
        <f t="shared" si="4572"/>
        <v>0</v>
      </c>
      <c r="BM1397" s="75">
        <f t="shared" si="4572"/>
        <v>0</v>
      </c>
      <c r="BN1397" s="75">
        <f t="shared" si="4572"/>
        <v>0</v>
      </c>
      <c r="BO1397" s="75">
        <f t="shared" si="4572"/>
        <v>23</v>
      </c>
      <c r="BP1397" s="75">
        <f t="shared" si="4572"/>
        <v>23</v>
      </c>
      <c r="BQ1397" s="11">
        <f t="shared" si="4573"/>
        <v>0</v>
      </c>
      <c r="BR1397" s="11">
        <f t="shared" si="4573"/>
        <v>0</v>
      </c>
      <c r="BS1397" s="11">
        <f t="shared" si="4573"/>
        <v>0</v>
      </c>
      <c r="BT1397" s="11">
        <f t="shared" si="4573"/>
        <v>0</v>
      </c>
      <c r="BU1397" s="11">
        <f t="shared" si="4573"/>
        <v>23</v>
      </c>
      <c r="BV1397" s="11">
        <f t="shared" si="4573"/>
        <v>23</v>
      </c>
      <c r="BW1397" s="75">
        <f t="shared" si="4573"/>
        <v>0</v>
      </c>
      <c r="BX1397" s="75">
        <f t="shared" si="4573"/>
        <v>0</v>
      </c>
      <c r="BY1397" s="75">
        <f t="shared" si="4573"/>
        <v>0</v>
      </c>
      <c r="BZ1397" s="75">
        <f t="shared" si="4573"/>
        <v>0</v>
      </c>
      <c r="CA1397" s="75">
        <f t="shared" si="4573"/>
        <v>23</v>
      </c>
      <c r="CB1397" s="75">
        <f t="shared" si="4573"/>
        <v>23</v>
      </c>
      <c r="CC1397" s="75">
        <f t="shared" si="4574"/>
        <v>0</v>
      </c>
      <c r="CD1397" s="75">
        <f t="shared" si="4574"/>
        <v>0</v>
      </c>
      <c r="CE1397" s="75">
        <f t="shared" si="4574"/>
        <v>0</v>
      </c>
      <c r="CF1397" s="75">
        <f t="shared" si="4574"/>
        <v>0</v>
      </c>
      <c r="CG1397" s="75">
        <f t="shared" si="4574"/>
        <v>23</v>
      </c>
      <c r="CH1397" s="75">
        <f t="shared" si="4574"/>
        <v>23</v>
      </c>
      <c r="CI1397" s="11">
        <f t="shared" si="4574"/>
        <v>0</v>
      </c>
      <c r="CJ1397" s="11">
        <f t="shared" si="4574"/>
        <v>0</v>
      </c>
      <c r="CK1397" s="11">
        <f t="shared" si="4574"/>
        <v>0</v>
      </c>
      <c r="CL1397" s="11">
        <f t="shared" si="4574"/>
        <v>0</v>
      </c>
      <c r="CM1397" s="11">
        <f t="shared" si="4574"/>
        <v>23</v>
      </c>
      <c r="CN1397" s="11">
        <f t="shared" si="4574"/>
        <v>23</v>
      </c>
      <c r="CO1397" s="11">
        <f t="shared" si="4575"/>
        <v>0</v>
      </c>
      <c r="CP1397" s="11">
        <f t="shared" si="4575"/>
        <v>0</v>
      </c>
      <c r="CQ1397" s="11">
        <f t="shared" si="4575"/>
        <v>0</v>
      </c>
      <c r="CR1397" s="11">
        <f t="shared" si="4575"/>
        <v>0</v>
      </c>
      <c r="CS1397" s="11">
        <f t="shared" si="4575"/>
        <v>23</v>
      </c>
      <c r="CT1397" s="11">
        <f t="shared" si="4575"/>
        <v>23</v>
      </c>
    </row>
    <row r="1398" spans="1:98" ht="33">
      <c r="A1398" s="55" t="s">
        <v>39</v>
      </c>
      <c r="B1398" s="14">
        <v>923</v>
      </c>
      <c r="C1398" s="14" t="s">
        <v>22</v>
      </c>
      <c r="D1398" s="14" t="s">
        <v>30</v>
      </c>
      <c r="E1398" s="14" t="s">
        <v>578</v>
      </c>
      <c r="F1398" s="14" t="s">
        <v>40</v>
      </c>
      <c r="G1398" s="11"/>
      <c r="H1398" s="11"/>
      <c r="I1398" s="11"/>
      <c r="J1398" s="11"/>
      <c r="K1398" s="11"/>
      <c r="L1398" s="11"/>
      <c r="M1398" s="11"/>
      <c r="N1398" s="11"/>
      <c r="O1398" s="11"/>
      <c r="P1398" s="11">
        <v>23</v>
      </c>
      <c r="Q1398" s="11"/>
      <c r="R1398" s="11"/>
      <c r="S1398" s="11">
        <f>M1398+O1398+P1398+Q1398+R1398</f>
        <v>23</v>
      </c>
      <c r="T1398" s="11">
        <f>N1398+P1398</f>
        <v>23</v>
      </c>
      <c r="U1398" s="11"/>
      <c r="V1398" s="11"/>
      <c r="W1398" s="11"/>
      <c r="X1398" s="11"/>
      <c r="Y1398" s="11">
        <f>S1398+U1398+V1398+W1398+X1398</f>
        <v>23</v>
      </c>
      <c r="Z1398" s="11">
        <f>T1398+V1398</f>
        <v>23</v>
      </c>
      <c r="AA1398" s="11"/>
      <c r="AB1398" s="11"/>
      <c r="AC1398" s="11"/>
      <c r="AD1398" s="11"/>
      <c r="AE1398" s="11">
        <f>Y1398+AA1398+AB1398+AC1398+AD1398</f>
        <v>23</v>
      </c>
      <c r="AF1398" s="11">
        <f>Z1398+AB1398</f>
        <v>23</v>
      </c>
      <c r="AG1398" s="11"/>
      <c r="AH1398" s="11"/>
      <c r="AI1398" s="11"/>
      <c r="AJ1398" s="11"/>
      <c r="AK1398" s="75">
        <f>AE1398+AG1398+AH1398+AI1398+AJ1398</f>
        <v>23</v>
      </c>
      <c r="AL1398" s="75">
        <f>AF1398+AH1398</f>
        <v>23</v>
      </c>
      <c r="AM1398" s="11"/>
      <c r="AN1398" s="11"/>
      <c r="AO1398" s="11"/>
      <c r="AP1398" s="11"/>
      <c r="AQ1398" s="11">
        <f>AK1398+AM1398+AN1398+AO1398+AP1398</f>
        <v>23</v>
      </c>
      <c r="AR1398" s="11">
        <f>AL1398+AN1398</f>
        <v>23</v>
      </c>
      <c r="AS1398" s="11"/>
      <c r="AT1398" s="11"/>
      <c r="AU1398" s="11"/>
      <c r="AV1398" s="11"/>
      <c r="AW1398" s="11">
        <f>AQ1398+AS1398+AT1398+AU1398+AV1398</f>
        <v>23</v>
      </c>
      <c r="AX1398" s="11">
        <f>AR1398+AT1398</f>
        <v>23</v>
      </c>
      <c r="AY1398" s="75"/>
      <c r="AZ1398" s="75"/>
      <c r="BA1398" s="75"/>
      <c r="BB1398" s="75"/>
      <c r="BC1398" s="75">
        <f>AW1398+AY1398+AZ1398+BA1398+BB1398</f>
        <v>23</v>
      </c>
      <c r="BD1398" s="75">
        <f>AX1398+AZ1398</f>
        <v>23</v>
      </c>
      <c r="BE1398" s="11"/>
      <c r="BF1398" s="11"/>
      <c r="BG1398" s="11"/>
      <c r="BH1398" s="11"/>
      <c r="BI1398" s="138">
        <f>BC1398+BE1398+BF1398+BG1398+BH1398</f>
        <v>23</v>
      </c>
      <c r="BJ1398" s="138">
        <f>BD1398+BF1398</f>
        <v>23</v>
      </c>
      <c r="BK1398" s="75"/>
      <c r="BL1398" s="75"/>
      <c r="BM1398" s="75"/>
      <c r="BN1398" s="75"/>
      <c r="BO1398" s="75">
        <f>BI1398+BK1398+BL1398+BM1398+BN1398</f>
        <v>23</v>
      </c>
      <c r="BP1398" s="75">
        <f>BJ1398+BL1398</f>
        <v>23</v>
      </c>
      <c r="BQ1398" s="11"/>
      <c r="BR1398" s="11"/>
      <c r="BS1398" s="11"/>
      <c r="BT1398" s="11"/>
      <c r="BU1398" s="11">
        <f>BO1398+BQ1398+BR1398+BS1398+BT1398</f>
        <v>23</v>
      </c>
      <c r="BV1398" s="11">
        <f>BP1398+BR1398</f>
        <v>23</v>
      </c>
      <c r="BW1398" s="75"/>
      <c r="BX1398" s="75"/>
      <c r="BY1398" s="75"/>
      <c r="BZ1398" s="75"/>
      <c r="CA1398" s="75">
        <f>BU1398+BW1398+BX1398+BY1398+BZ1398</f>
        <v>23</v>
      </c>
      <c r="CB1398" s="75">
        <f>BV1398+BX1398</f>
        <v>23</v>
      </c>
      <c r="CC1398" s="75"/>
      <c r="CD1398" s="75"/>
      <c r="CE1398" s="75"/>
      <c r="CF1398" s="75"/>
      <c r="CG1398" s="75">
        <f>CA1398+CC1398+CD1398+CE1398+CF1398</f>
        <v>23</v>
      </c>
      <c r="CH1398" s="75">
        <f>CB1398+CD1398</f>
        <v>23</v>
      </c>
      <c r="CI1398" s="11"/>
      <c r="CJ1398" s="11"/>
      <c r="CK1398" s="11"/>
      <c r="CL1398" s="11"/>
      <c r="CM1398" s="11">
        <f>CG1398+CI1398+CJ1398+CK1398+CL1398</f>
        <v>23</v>
      </c>
      <c r="CN1398" s="11">
        <f>CH1398+CJ1398</f>
        <v>23</v>
      </c>
      <c r="CO1398" s="11"/>
      <c r="CP1398" s="11"/>
      <c r="CQ1398" s="11"/>
      <c r="CR1398" s="11"/>
      <c r="CS1398" s="11">
        <f>CM1398+CO1398+CP1398+CQ1398+CR1398</f>
        <v>23</v>
      </c>
      <c r="CT1398" s="11">
        <f>CN1398+CP1398</f>
        <v>23</v>
      </c>
    </row>
    <row r="1399" spans="1:98" ht="55.5" customHeight="1">
      <c r="A1399" s="55" t="s">
        <v>589</v>
      </c>
      <c r="B1399" s="14">
        <v>923</v>
      </c>
      <c r="C1399" s="14" t="s">
        <v>22</v>
      </c>
      <c r="D1399" s="14" t="s">
        <v>30</v>
      </c>
      <c r="E1399" s="14" t="s">
        <v>582</v>
      </c>
      <c r="F1399" s="14"/>
      <c r="G1399" s="11"/>
      <c r="H1399" s="11"/>
      <c r="I1399" s="11"/>
      <c r="J1399" s="11"/>
      <c r="K1399" s="11"/>
      <c r="L1399" s="11"/>
      <c r="M1399" s="11"/>
      <c r="N1399" s="11"/>
      <c r="O1399" s="11">
        <f>O1400</f>
        <v>0</v>
      </c>
      <c r="P1399" s="11">
        <f t="shared" ref="P1399:AG1400" si="4576">P1400</f>
        <v>184</v>
      </c>
      <c r="Q1399" s="11">
        <f t="shared" si="4576"/>
        <v>0</v>
      </c>
      <c r="R1399" s="11">
        <f t="shared" si="4576"/>
        <v>0</v>
      </c>
      <c r="S1399" s="11">
        <f t="shared" si="4576"/>
        <v>184</v>
      </c>
      <c r="T1399" s="11">
        <f t="shared" si="4576"/>
        <v>184</v>
      </c>
      <c r="U1399" s="11">
        <f t="shared" si="4576"/>
        <v>0</v>
      </c>
      <c r="V1399" s="11">
        <f t="shared" si="4576"/>
        <v>0</v>
      </c>
      <c r="W1399" s="11">
        <f t="shared" si="4576"/>
        <v>0</v>
      </c>
      <c r="X1399" s="11">
        <f t="shared" si="4576"/>
        <v>0</v>
      </c>
      <c r="Y1399" s="11">
        <f t="shared" si="4576"/>
        <v>184</v>
      </c>
      <c r="Z1399" s="11">
        <f t="shared" si="4576"/>
        <v>184</v>
      </c>
      <c r="AA1399" s="11">
        <f t="shared" si="4576"/>
        <v>0</v>
      </c>
      <c r="AB1399" s="11">
        <f t="shared" si="4576"/>
        <v>0</v>
      </c>
      <c r="AC1399" s="11">
        <f t="shared" si="4576"/>
        <v>0</v>
      </c>
      <c r="AD1399" s="11">
        <f t="shared" si="4576"/>
        <v>0</v>
      </c>
      <c r="AE1399" s="11">
        <f t="shared" si="4576"/>
        <v>184</v>
      </c>
      <c r="AF1399" s="11">
        <f t="shared" ref="AA1399:AF1400" si="4577">AF1400</f>
        <v>184</v>
      </c>
      <c r="AG1399" s="11">
        <f t="shared" si="4576"/>
        <v>0</v>
      </c>
      <c r="AH1399" s="11">
        <f t="shared" ref="AG1399:AV1400" si="4578">AH1400</f>
        <v>0</v>
      </c>
      <c r="AI1399" s="11">
        <f t="shared" si="4578"/>
        <v>0</v>
      </c>
      <c r="AJ1399" s="11">
        <f t="shared" si="4578"/>
        <v>0</v>
      </c>
      <c r="AK1399" s="75">
        <f t="shared" si="4578"/>
        <v>184</v>
      </c>
      <c r="AL1399" s="75">
        <f t="shared" si="4578"/>
        <v>184</v>
      </c>
      <c r="AM1399" s="11">
        <f t="shared" si="4578"/>
        <v>0</v>
      </c>
      <c r="AN1399" s="11">
        <f t="shared" si="4578"/>
        <v>0</v>
      </c>
      <c r="AO1399" s="11">
        <f t="shared" si="4578"/>
        <v>0</v>
      </c>
      <c r="AP1399" s="11">
        <f t="shared" si="4578"/>
        <v>0</v>
      </c>
      <c r="AQ1399" s="11">
        <f t="shared" si="4578"/>
        <v>184</v>
      </c>
      <c r="AR1399" s="11">
        <f t="shared" si="4578"/>
        <v>184</v>
      </c>
      <c r="AS1399" s="11">
        <f t="shared" si="4578"/>
        <v>0</v>
      </c>
      <c r="AT1399" s="11">
        <f t="shared" si="4578"/>
        <v>0</v>
      </c>
      <c r="AU1399" s="11">
        <f t="shared" si="4578"/>
        <v>0</v>
      </c>
      <c r="AV1399" s="11">
        <f t="shared" si="4578"/>
        <v>0</v>
      </c>
      <c r="AW1399" s="11">
        <f t="shared" ref="AS1399:BH1400" si="4579">AW1400</f>
        <v>184</v>
      </c>
      <c r="AX1399" s="11">
        <f t="shared" si="4579"/>
        <v>184</v>
      </c>
      <c r="AY1399" s="75">
        <f t="shared" si="4579"/>
        <v>0</v>
      </c>
      <c r="AZ1399" s="75">
        <f t="shared" si="4579"/>
        <v>0</v>
      </c>
      <c r="BA1399" s="75">
        <f t="shared" si="4579"/>
        <v>0</v>
      </c>
      <c r="BB1399" s="75">
        <f t="shared" si="4579"/>
        <v>0</v>
      </c>
      <c r="BC1399" s="75">
        <f t="shared" si="4579"/>
        <v>184</v>
      </c>
      <c r="BD1399" s="75">
        <f t="shared" si="4579"/>
        <v>184</v>
      </c>
      <c r="BE1399" s="11">
        <f t="shared" si="4579"/>
        <v>0</v>
      </c>
      <c r="BF1399" s="11">
        <f t="shared" si="4579"/>
        <v>0</v>
      </c>
      <c r="BG1399" s="11">
        <f t="shared" si="4579"/>
        <v>0</v>
      </c>
      <c r="BH1399" s="11">
        <f t="shared" si="4579"/>
        <v>0</v>
      </c>
      <c r="BI1399" s="138">
        <f t="shared" ref="BE1399:BT1400" si="4580">BI1400</f>
        <v>184</v>
      </c>
      <c r="BJ1399" s="138">
        <f t="shared" si="4580"/>
        <v>184</v>
      </c>
      <c r="BK1399" s="75">
        <f t="shared" si="4580"/>
        <v>0</v>
      </c>
      <c r="BL1399" s="75">
        <f t="shared" si="4580"/>
        <v>0</v>
      </c>
      <c r="BM1399" s="75">
        <f t="shared" si="4580"/>
        <v>0</v>
      </c>
      <c r="BN1399" s="75">
        <f t="shared" si="4580"/>
        <v>0</v>
      </c>
      <c r="BO1399" s="75">
        <f t="shared" si="4580"/>
        <v>184</v>
      </c>
      <c r="BP1399" s="75">
        <f t="shared" si="4580"/>
        <v>184</v>
      </c>
      <c r="BQ1399" s="11">
        <f t="shared" si="4580"/>
        <v>0</v>
      </c>
      <c r="BR1399" s="11">
        <f t="shared" si="4580"/>
        <v>0</v>
      </c>
      <c r="BS1399" s="11">
        <f t="shared" si="4580"/>
        <v>0</v>
      </c>
      <c r="BT1399" s="11">
        <f t="shared" si="4580"/>
        <v>0</v>
      </c>
      <c r="BU1399" s="11">
        <f t="shared" ref="BQ1399:CF1400" si="4581">BU1400</f>
        <v>184</v>
      </c>
      <c r="BV1399" s="11">
        <f t="shared" si="4581"/>
        <v>184</v>
      </c>
      <c r="BW1399" s="75">
        <f t="shared" si="4581"/>
        <v>0</v>
      </c>
      <c r="BX1399" s="75">
        <f t="shared" si="4581"/>
        <v>0</v>
      </c>
      <c r="BY1399" s="75">
        <f t="shared" si="4581"/>
        <v>0</v>
      </c>
      <c r="BZ1399" s="75">
        <f t="shared" si="4581"/>
        <v>0</v>
      </c>
      <c r="CA1399" s="75">
        <f t="shared" si="4581"/>
        <v>184</v>
      </c>
      <c r="CB1399" s="75">
        <f t="shared" si="4581"/>
        <v>184</v>
      </c>
      <c r="CC1399" s="75">
        <f t="shared" si="4581"/>
        <v>0</v>
      </c>
      <c r="CD1399" s="75">
        <f t="shared" si="4581"/>
        <v>0</v>
      </c>
      <c r="CE1399" s="75">
        <f t="shared" si="4581"/>
        <v>0</v>
      </c>
      <c r="CF1399" s="75">
        <f t="shared" si="4581"/>
        <v>0</v>
      </c>
      <c r="CG1399" s="75">
        <f t="shared" ref="CC1399:CR1400" si="4582">CG1400</f>
        <v>184</v>
      </c>
      <c r="CH1399" s="75">
        <f t="shared" si="4582"/>
        <v>184</v>
      </c>
      <c r="CI1399" s="11">
        <f t="shared" si="4582"/>
        <v>0</v>
      </c>
      <c r="CJ1399" s="11">
        <f t="shared" si="4582"/>
        <v>0</v>
      </c>
      <c r="CK1399" s="11">
        <f t="shared" si="4582"/>
        <v>0</v>
      </c>
      <c r="CL1399" s="11">
        <f t="shared" si="4582"/>
        <v>0</v>
      </c>
      <c r="CM1399" s="11">
        <f t="shared" si="4582"/>
        <v>184</v>
      </c>
      <c r="CN1399" s="11">
        <f t="shared" si="4582"/>
        <v>184</v>
      </c>
      <c r="CO1399" s="11">
        <f t="shared" si="4582"/>
        <v>0</v>
      </c>
      <c r="CP1399" s="11">
        <f t="shared" si="4582"/>
        <v>0</v>
      </c>
      <c r="CQ1399" s="11">
        <f t="shared" si="4582"/>
        <v>0</v>
      </c>
      <c r="CR1399" s="11">
        <f t="shared" si="4582"/>
        <v>0</v>
      </c>
      <c r="CS1399" s="11">
        <f t="shared" ref="CO1399:CT1400" si="4583">CS1400</f>
        <v>184</v>
      </c>
      <c r="CT1399" s="11">
        <f t="shared" si="4583"/>
        <v>184</v>
      </c>
    </row>
    <row r="1400" spans="1:98" ht="33">
      <c r="A1400" s="55" t="s">
        <v>268</v>
      </c>
      <c r="B1400" s="14">
        <v>923</v>
      </c>
      <c r="C1400" s="14" t="s">
        <v>22</v>
      </c>
      <c r="D1400" s="14" t="s">
        <v>30</v>
      </c>
      <c r="E1400" s="14" t="s">
        <v>582</v>
      </c>
      <c r="F1400" s="14" t="s">
        <v>33</v>
      </c>
      <c r="G1400" s="11"/>
      <c r="H1400" s="11"/>
      <c r="I1400" s="11"/>
      <c r="J1400" s="11"/>
      <c r="K1400" s="11"/>
      <c r="L1400" s="11"/>
      <c r="M1400" s="11"/>
      <c r="N1400" s="11"/>
      <c r="O1400" s="11">
        <f>O1401</f>
        <v>0</v>
      </c>
      <c r="P1400" s="11">
        <f t="shared" si="4576"/>
        <v>184</v>
      </c>
      <c r="Q1400" s="11">
        <f t="shared" si="4576"/>
        <v>0</v>
      </c>
      <c r="R1400" s="11">
        <f t="shared" si="4576"/>
        <v>0</v>
      </c>
      <c r="S1400" s="11">
        <f t="shared" si="4576"/>
        <v>184</v>
      </c>
      <c r="T1400" s="11">
        <f t="shared" si="4576"/>
        <v>184</v>
      </c>
      <c r="U1400" s="11">
        <f t="shared" si="4576"/>
        <v>0</v>
      </c>
      <c r="V1400" s="11">
        <f t="shared" si="4576"/>
        <v>0</v>
      </c>
      <c r="W1400" s="11">
        <f t="shared" si="4576"/>
        <v>0</v>
      </c>
      <c r="X1400" s="11">
        <f t="shared" si="4576"/>
        <v>0</v>
      </c>
      <c r="Y1400" s="11">
        <f t="shared" si="4576"/>
        <v>184</v>
      </c>
      <c r="Z1400" s="11">
        <f t="shared" si="4576"/>
        <v>184</v>
      </c>
      <c r="AA1400" s="11">
        <f t="shared" si="4577"/>
        <v>0</v>
      </c>
      <c r="AB1400" s="11">
        <f t="shared" si="4577"/>
        <v>0</v>
      </c>
      <c r="AC1400" s="11">
        <f t="shared" si="4577"/>
        <v>0</v>
      </c>
      <c r="AD1400" s="11">
        <f t="shared" si="4577"/>
        <v>0</v>
      </c>
      <c r="AE1400" s="11">
        <f t="shared" si="4577"/>
        <v>184</v>
      </c>
      <c r="AF1400" s="11">
        <f t="shared" si="4577"/>
        <v>184</v>
      </c>
      <c r="AG1400" s="11">
        <f t="shared" si="4578"/>
        <v>0</v>
      </c>
      <c r="AH1400" s="11">
        <f t="shared" si="4578"/>
        <v>0</v>
      </c>
      <c r="AI1400" s="11">
        <f t="shared" si="4578"/>
        <v>0</v>
      </c>
      <c r="AJ1400" s="11">
        <f t="shared" si="4578"/>
        <v>0</v>
      </c>
      <c r="AK1400" s="75">
        <f t="shared" si="4578"/>
        <v>184</v>
      </c>
      <c r="AL1400" s="75">
        <f t="shared" si="4578"/>
        <v>184</v>
      </c>
      <c r="AM1400" s="11">
        <f t="shared" si="4578"/>
        <v>0</v>
      </c>
      <c r="AN1400" s="11">
        <f t="shared" si="4578"/>
        <v>0</v>
      </c>
      <c r="AO1400" s="11">
        <f t="shared" si="4578"/>
        <v>0</v>
      </c>
      <c r="AP1400" s="11">
        <f t="shared" si="4578"/>
        <v>0</v>
      </c>
      <c r="AQ1400" s="11">
        <f t="shared" si="4578"/>
        <v>184</v>
      </c>
      <c r="AR1400" s="11">
        <f t="shared" si="4578"/>
        <v>184</v>
      </c>
      <c r="AS1400" s="11">
        <f t="shared" si="4579"/>
        <v>0</v>
      </c>
      <c r="AT1400" s="11">
        <f t="shared" si="4579"/>
        <v>0</v>
      </c>
      <c r="AU1400" s="11">
        <f t="shared" si="4579"/>
        <v>0</v>
      </c>
      <c r="AV1400" s="11">
        <f t="shared" si="4579"/>
        <v>0</v>
      </c>
      <c r="AW1400" s="11">
        <f t="shared" si="4579"/>
        <v>184</v>
      </c>
      <c r="AX1400" s="11">
        <f t="shared" si="4579"/>
        <v>184</v>
      </c>
      <c r="AY1400" s="75">
        <f t="shared" si="4579"/>
        <v>0</v>
      </c>
      <c r="AZ1400" s="75">
        <f t="shared" si="4579"/>
        <v>0</v>
      </c>
      <c r="BA1400" s="75">
        <f t="shared" si="4579"/>
        <v>0</v>
      </c>
      <c r="BB1400" s="75">
        <f t="shared" si="4579"/>
        <v>0</v>
      </c>
      <c r="BC1400" s="75">
        <f t="shared" si="4579"/>
        <v>184</v>
      </c>
      <c r="BD1400" s="75">
        <f t="shared" si="4579"/>
        <v>184</v>
      </c>
      <c r="BE1400" s="11">
        <f t="shared" si="4580"/>
        <v>0</v>
      </c>
      <c r="BF1400" s="11">
        <f t="shared" si="4580"/>
        <v>0</v>
      </c>
      <c r="BG1400" s="11">
        <f t="shared" si="4580"/>
        <v>0</v>
      </c>
      <c r="BH1400" s="11">
        <f t="shared" si="4580"/>
        <v>0</v>
      </c>
      <c r="BI1400" s="138">
        <f t="shared" si="4580"/>
        <v>184</v>
      </c>
      <c r="BJ1400" s="138">
        <f t="shared" si="4580"/>
        <v>184</v>
      </c>
      <c r="BK1400" s="75">
        <f t="shared" si="4580"/>
        <v>0</v>
      </c>
      <c r="BL1400" s="75">
        <f t="shared" si="4580"/>
        <v>0</v>
      </c>
      <c r="BM1400" s="75">
        <f t="shared" si="4580"/>
        <v>0</v>
      </c>
      <c r="BN1400" s="75">
        <f t="shared" si="4580"/>
        <v>0</v>
      </c>
      <c r="BO1400" s="75">
        <f t="shared" si="4580"/>
        <v>184</v>
      </c>
      <c r="BP1400" s="75">
        <f t="shared" si="4580"/>
        <v>184</v>
      </c>
      <c r="BQ1400" s="11">
        <f t="shared" si="4581"/>
        <v>0</v>
      </c>
      <c r="BR1400" s="11">
        <f t="shared" si="4581"/>
        <v>0</v>
      </c>
      <c r="BS1400" s="11">
        <f t="shared" si="4581"/>
        <v>0</v>
      </c>
      <c r="BT1400" s="11">
        <f t="shared" si="4581"/>
        <v>0</v>
      </c>
      <c r="BU1400" s="11">
        <f t="shared" si="4581"/>
        <v>184</v>
      </c>
      <c r="BV1400" s="11">
        <f t="shared" si="4581"/>
        <v>184</v>
      </c>
      <c r="BW1400" s="75">
        <f t="shared" si="4581"/>
        <v>0</v>
      </c>
      <c r="BX1400" s="75">
        <f t="shared" si="4581"/>
        <v>0</v>
      </c>
      <c r="BY1400" s="75">
        <f t="shared" si="4581"/>
        <v>0</v>
      </c>
      <c r="BZ1400" s="75">
        <f t="shared" si="4581"/>
        <v>0</v>
      </c>
      <c r="CA1400" s="75">
        <f t="shared" si="4581"/>
        <v>184</v>
      </c>
      <c r="CB1400" s="75">
        <f t="shared" si="4581"/>
        <v>184</v>
      </c>
      <c r="CC1400" s="75">
        <f t="shared" si="4582"/>
        <v>0</v>
      </c>
      <c r="CD1400" s="75">
        <f t="shared" si="4582"/>
        <v>0</v>
      </c>
      <c r="CE1400" s="75">
        <f t="shared" si="4582"/>
        <v>0</v>
      </c>
      <c r="CF1400" s="75">
        <f t="shared" si="4582"/>
        <v>0</v>
      </c>
      <c r="CG1400" s="75">
        <f t="shared" si="4582"/>
        <v>184</v>
      </c>
      <c r="CH1400" s="75">
        <f t="shared" si="4582"/>
        <v>184</v>
      </c>
      <c r="CI1400" s="11">
        <f t="shared" si="4582"/>
        <v>0</v>
      </c>
      <c r="CJ1400" s="11">
        <f t="shared" si="4582"/>
        <v>0</v>
      </c>
      <c r="CK1400" s="11">
        <f t="shared" si="4582"/>
        <v>0</v>
      </c>
      <c r="CL1400" s="11">
        <f t="shared" si="4582"/>
        <v>0</v>
      </c>
      <c r="CM1400" s="11">
        <f t="shared" si="4582"/>
        <v>184</v>
      </c>
      <c r="CN1400" s="11">
        <f t="shared" si="4582"/>
        <v>184</v>
      </c>
      <c r="CO1400" s="11">
        <f t="shared" si="4583"/>
        <v>0</v>
      </c>
      <c r="CP1400" s="11">
        <f t="shared" si="4583"/>
        <v>0</v>
      </c>
      <c r="CQ1400" s="11">
        <f t="shared" si="4583"/>
        <v>0</v>
      </c>
      <c r="CR1400" s="11">
        <f t="shared" si="4583"/>
        <v>0</v>
      </c>
      <c r="CS1400" s="11">
        <f t="shared" si="4583"/>
        <v>184</v>
      </c>
      <c r="CT1400" s="11">
        <f t="shared" si="4583"/>
        <v>184</v>
      </c>
    </row>
    <row r="1401" spans="1:98" ht="33">
      <c r="A1401" s="55" t="s">
        <v>39</v>
      </c>
      <c r="B1401" s="14">
        <v>923</v>
      </c>
      <c r="C1401" s="14" t="s">
        <v>22</v>
      </c>
      <c r="D1401" s="14" t="s">
        <v>30</v>
      </c>
      <c r="E1401" s="14" t="s">
        <v>582</v>
      </c>
      <c r="F1401" s="14" t="s">
        <v>40</v>
      </c>
      <c r="G1401" s="11"/>
      <c r="H1401" s="11"/>
      <c r="I1401" s="11"/>
      <c r="J1401" s="11"/>
      <c r="K1401" s="11"/>
      <c r="L1401" s="11"/>
      <c r="M1401" s="11"/>
      <c r="N1401" s="11"/>
      <c r="O1401" s="11"/>
      <c r="P1401" s="11">
        <v>184</v>
      </c>
      <c r="Q1401" s="11"/>
      <c r="R1401" s="11"/>
      <c r="S1401" s="11">
        <f>M1401+O1401+P1401+Q1401+R1401</f>
        <v>184</v>
      </c>
      <c r="T1401" s="11">
        <f>N1401+P1401</f>
        <v>184</v>
      </c>
      <c r="U1401" s="11"/>
      <c r="V1401" s="11"/>
      <c r="W1401" s="11"/>
      <c r="X1401" s="11"/>
      <c r="Y1401" s="11">
        <f>S1401+U1401+V1401+W1401+X1401</f>
        <v>184</v>
      </c>
      <c r="Z1401" s="11">
        <f>T1401+V1401</f>
        <v>184</v>
      </c>
      <c r="AA1401" s="11"/>
      <c r="AB1401" s="11"/>
      <c r="AC1401" s="11"/>
      <c r="AD1401" s="11"/>
      <c r="AE1401" s="11">
        <f>Y1401+AA1401+AB1401+AC1401+AD1401</f>
        <v>184</v>
      </c>
      <c r="AF1401" s="11">
        <f>Z1401+AB1401</f>
        <v>184</v>
      </c>
      <c r="AG1401" s="11"/>
      <c r="AH1401" s="11"/>
      <c r="AI1401" s="11"/>
      <c r="AJ1401" s="11"/>
      <c r="AK1401" s="75">
        <f>AE1401+AG1401+AH1401+AI1401+AJ1401</f>
        <v>184</v>
      </c>
      <c r="AL1401" s="75">
        <f>AF1401+AH1401</f>
        <v>184</v>
      </c>
      <c r="AM1401" s="11"/>
      <c r="AN1401" s="11"/>
      <c r="AO1401" s="11"/>
      <c r="AP1401" s="11"/>
      <c r="AQ1401" s="11">
        <f>AK1401+AM1401+AN1401+AO1401+AP1401</f>
        <v>184</v>
      </c>
      <c r="AR1401" s="11">
        <f>AL1401+AN1401</f>
        <v>184</v>
      </c>
      <c r="AS1401" s="11"/>
      <c r="AT1401" s="11"/>
      <c r="AU1401" s="11"/>
      <c r="AV1401" s="11"/>
      <c r="AW1401" s="11">
        <f>AQ1401+AS1401+AT1401+AU1401+AV1401</f>
        <v>184</v>
      </c>
      <c r="AX1401" s="11">
        <f>AR1401+AT1401</f>
        <v>184</v>
      </c>
      <c r="AY1401" s="75"/>
      <c r="AZ1401" s="75"/>
      <c r="BA1401" s="75"/>
      <c r="BB1401" s="75"/>
      <c r="BC1401" s="75">
        <f>AW1401+AY1401+AZ1401+BA1401+BB1401</f>
        <v>184</v>
      </c>
      <c r="BD1401" s="75">
        <f>AX1401+AZ1401</f>
        <v>184</v>
      </c>
      <c r="BE1401" s="11"/>
      <c r="BF1401" s="11"/>
      <c r="BG1401" s="11"/>
      <c r="BH1401" s="11"/>
      <c r="BI1401" s="138">
        <f>BC1401+BE1401+BF1401+BG1401+BH1401</f>
        <v>184</v>
      </c>
      <c r="BJ1401" s="138">
        <f>BD1401+BF1401</f>
        <v>184</v>
      </c>
      <c r="BK1401" s="75"/>
      <c r="BL1401" s="75"/>
      <c r="BM1401" s="75"/>
      <c r="BN1401" s="75"/>
      <c r="BO1401" s="75">
        <f>BI1401+BK1401+BL1401+BM1401+BN1401</f>
        <v>184</v>
      </c>
      <c r="BP1401" s="75">
        <f>BJ1401+BL1401</f>
        <v>184</v>
      </c>
      <c r="BQ1401" s="11"/>
      <c r="BR1401" s="11"/>
      <c r="BS1401" s="11"/>
      <c r="BT1401" s="11"/>
      <c r="BU1401" s="11">
        <f>BO1401+BQ1401+BR1401+BS1401+BT1401</f>
        <v>184</v>
      </c>
      <c r="BV1401" s="11">
        <f>BP1401+BR1401</f>
        <v>184</v>
      </c>
      <c r="BW1401" s="75"/>
      <c r="BX1401" s="75"/>
      <c r="BY1401" s="75"/>
      <c r="BZ1401" s="75"/>
      <c r="CA1401" s="75">
        <f>BU1401+BW1401+BX1401+BY1401+BZ1401</f>
        <v>184</v>
      </c>
      <c r="CB1401" s="75">
        <f>BV1401+BX1401</f>
        <v>184</v>
      </c>
      <c r="CC1401" s="75"/>
      <c r="CD1401" s="75"/>
      <c r="CE1401" s="75"/>
      <c r="CF1401" s="75"/>
      <c r="CG1401" s="75">
        <f>CA1401+CC1401+CD1401+CE1401+CF1401</f>
        <v>184</v>
      </c>
      <c r="CH1401" s="75">
        <f>CB1401+CD1401</f>
        <v>184</v>
      </c>
      <c r="CI1401" s="11"/>
      <c r="CJ1401" s="11"/>
      <c r="CK1401" s="11"/>
      <c r="CL1401" s="11"/>
      <c r="CM1401" s="11">
        <f>CG1401+CI1401+CJ1401+CK1401+CL1401</f>
        <v>184</v>
      </c>
      <c r="CN1401" s="11">
        <f>CH1401+CJ1401</f>
        <v>184</v>
      </c>
      <c r="CO1401" s="11"/>
      <c r="CP1401" s="11"/>
      <c r="CQ1401" s="11"/>
      <c r="CR1401" s="11"/>
      <c r="CS1401" s="11">
        <f>CM1401+CO1401+CP1401+CQ1401+CR1401</f>
        <v>184</v>
      </c>
      <c r="CT1401" s="11">
        <f>CN1401+CP1401</f>
        <v>184</v>
      </c>
    </row>
    <row r="1402" spans="1:98" ht="33">
      <c r="A1402" s="55" t="s">
        <v>590</v>
      </c>
      <c r="B1402" s="14">
        <v>923</v>
      </c>
      <c r="C1402" s="14" t="s">
        <v>22</v>
      </c>
      <c r="D1402" s="14" t="s">
        <v>30</v>
      </c>
      <c r="E1402" s="14" t="s">
        <v>583</v>
      </c>
      <c r="F1402" s="14"/>
      <c r="G1402" s="11"/>
      <c r="H1402" s="11"/>
      <c r="I1402" s="11"/>
      <c r="J1402" s="11"/>
      <c r="K1402" s="11"/>
      <c r="L1402" s="11"/>
      <c r="M1402" s="11"/>
      <c r="N1402" s="11"/>
      <c r="O1402" s="11">
        <f>O1403</f>
        <v>0</v>
      </c>
      <c r="P1402" s="11">
        <f t="shared" ref="P1402:AG1403" si="4584">P1403</f>
        <v>24</v>
      </c>
      <c r="Q1402" s="11">
        <f t="shared" si="4584"/>
        <v>0</v>
      </c>
      <c r="R1402" s="11">
        <f t="shared" si="4584"/>
        <v>0</v>
      </c>
      <c r="S1402" s="11">
        <f t="shared" si="4584"/>
        <v>24</v>
      </c>
      <c r="T1402" s="11">
        <f t="shared" si="4584"/>
        <v>24</v>
      </c>
      <c r="U1402" s="11">
        <f t="shared" si="4584"/>
        <v>0</v>
      </c>
      <c r="V1402" s="11">
        <f t="shared" si="4584"/>
        <v>0</v>
      </c>
      <c r="W1402" s="11">
        <f t="shared" si="4584"/>
        <v>0</v>
      </c>
      <c r="X1402" s="11">
        <f t="shared" si="4584"/>
        <v>0</v>
      </c>
      <c r="Y1402" s="11">
        <f t="shared" si="4584"/>
        <v>24</v>
      </c>
      <c r="Z1402" s="11">
        <f t="shared" si="4584"/>
        <v>24</v>
      </c>
      <c r="AA1402" s="11">
        <f t="shared" si="4584"/>
        <v>0</v>
      </c>
      <c r="AB1402" s="11">
        <f t="shared" si="4584"/>
        <v>0</v>
      </c>
      <c r="AC1402" s="11">
        <f t="shared" si="4584"/>
        <v>0</v>
      </c>
      <c r="AD1402" s="11">
        <f t="shared" si="4584"/>
        <v>0</v>
      </c>
      <c r="AE1402" s="11">
        <f t="shared" si="4584"/>
        <v>24</v>
      </c>
      <c r="AF1402" s="11">
        <f t="shared" ref="AA1402:AF1403" si="4585">AF1403</f>
        <v>24</v>
      </c>
      <c r="AG1402" s="11">
        <f t="shared" si="4584"/>
        <v>0</v>
      </c>
      <c r="AH1402" s="11">
        <f t="shared" ref="AG1402:AV1403" si="4586">AH1403</f>
        <v>0</v>
      </c>
      <c r="AI1402" s="11">
        <f t="shared" si="4586"/>
        <v>0</v>
      </c>
      <c r="AJ1402" s="11">
        <f t="shared" si="4586"/>
        <v>0</v>
      </c>
      <c r="AK1402" s="75">
        <f t="shared" si="4586"/>
        <v>24</v>
      </c>
      <c r="AL1402" s="75">
        <f t="shared" si="4586"/>
        <v>24</v>
      </c>
      <c r="AM1402" s="11">
        <f t="shared" si="4586"/>
        <v>0</v>
      </c>
      <c r="AN1402" s="11">
        <f t="shared" si="4586"/>
        <v>0</v>
      </c>
      <c r="AO1402" s="11">
        <f t="shared" si="4586"/>
        <v>0</v>
      </c>
      <c r="AP1402" s="11">
        <f t="shared" si="4586"/>
        <v>0</v>
      </c>
      <c r="AQ1402" s="11">
        <f t="shared" si="4586"/>
        <v>24</v>
      </c>
      <c r="AR1402" s="11">
        <f t="shared" si="4586"/>
        <v>24</v>
      </c>
      <c r="AS1402" s="11">
        <f t="shared" si="4586"/>
        <v>0</v>
      </c>
      <c r="AT1402" s="11">
        <f t="shared" si="4586"/>
        <v>0</v>
      </c>
      <c r="AU1402" s="11">
        <f t="shared" si="4586"/>
        <v>0</v>
      </c>
      <c r="AV1402" s="11">
        <f t="shared" si="4586"/>
        <v>0</v>
      </c>
      <c r="AW1402" s="11">
        <f t="shared" ref="AS1402:BH1403" si="4587">AW1403</f>
        <v>24</v>
      </c>
      <c r="AX1402" s="11">
        <f t="shared" si="4587"/>
        <v>24</v>
      </c>
      <c r="AY1402" s="75">
        <f t="shared" si="4587"/>
        <v>0</v>
      </c>
      <c r="AZ1402" s="75">
        <f t="shared" si="4587"/>
        <v>0</v>
      </c>
      <c r="BA1402" s="75">
        <f t="shared" si="4587"/>
        <v>0</v>
      </c>
      <c r="BB1402" s="75">
        <f t="shared" si="4587"/>
        <v>0</v>
      </c>
      <c r="BC1402" s="75">
        <f t="shared" si="4587"/>
        <v>24</v>
      </c>
      <c r="BD1402" s="75">
        <f t="shared" si="4587"/>
        <v>24</v>
      </c>
      <c r="BE1402" s="11">
        <f t="shared" si="4587"/>
        <v>0</v>
      </c>
      <c r="BF1402" s="11">
        <f t="shared" si="4587"/>
        <v>0</v>
      </c>
      <c r="BG1402" s="11">
        <f t="shared" si="4587"/>
        <v>0</v>
      </c>
      <c r="BH1402" s="11">
        <f t="shared" si="4587"/>
        <v>0</v>
      </c>
      <c r="BI1402" s="138">
        <f t="shared" ref="BE1402:BT1403" si="4588">BI1403</f>
        <v>24</v>
      </c>
      <c r="BJ1402" s="138">
        <f t="shared" si="4588"/>
        <v>24</v>
      </c>
      <c r="BK1402" s="75">
        <f t="shared" si="4588"/>
        <v>0</v>
      </c>
      <c r="BL1402" s="75">
        <f t="shared" si="4588"/>
        <v>0</v>
      </c>
      <c r="BM1402" s="75">
        <f t="shared" si="4588"/>
        <v>0</v>
      </c>
      <c r="BN1402" s="75">
        <f t="shared" si="4588"/>
        <v>0</v>
      </c>
      <c r="BO1402" s="75">
        <f t="shared" si="4588"/>
        <v>24</v>
      </c>
      <c r="BP1402" s="75">
        <f t="shared" si="4588"/>
        <v>24</v>
      </c>
      <c r="BQ1402" s="11">
        <f t="shared" si="4588"/>
        <v>0</v>
      </c>
      <c r="BR1402" s="11">
        <f t="shared" si="4588"/>
        <v>0</v>
      </c>
      <c r="BS1402" s="11">
        <f t="shared" si="4588"/>
        <v>0</v>
      </c>
      <c r="BT1402" s="11">
        <f t="shared" si="4588"/>
        <v>0</v>
      </c>
      <c r="BU1402" s="11">
        <f t="shared" ref="BQ1402:CF1403" si="4589">BU1403</f>
        <v>24</v>
      </c>
      <c r="BV1402" s="11">
        <f t="shared" si="4589"/>
        <v>24</v>
      </c>
      <c r="BW1402" s="75">
        <f t="shared" si="4589"/>
        <v>0</v>
      </c>
      <c r="BX1402" s="75">
        <f t="shared" si="4589"/>
        <v>0</v>
      </c>
      <c r="BY1402" s="75">
        <f t="shared" si="4589"/>
        <v>0</v>
      </c>
      <c r="BZ1402" s="75">
        <f t="shared" si="4589"/>
        <v>0</v>
      </c>
      <c r="CA1402" s="75">
        <f t="shared" si="4589"/>
        <v>24</v>
      </c>
      <c r="CB1402" s="75">
        <f t="shared" si="4589"/>
        <v>24</v>
      </c>
      <c r="CC1402" s="75">
        <f t="shared" si="4589"/>
        <v>0</v>
      </c>
      <c r="CD1402" s="75">
        <f t="shared" si="4589"/>
        <v>0</v>
      </c>
      <c r="CE1402" s="75">
        <f t="shared" si="4589"/>
        <v>0</v>
      </c>
      <c r="CF1402" s="75">
        <f t="shared" si="4589"/>
        <v>0</v>
      </c>
      <c r="CG1402" s="75">
        <f t="shared" ref="CC1402:CR1403" si="4590">CG1403</f>
        <v>24</v>
      </c>
      <c r="CH1402" s="75">
        <f t="shared" si="4590"/>
        <v>24</v>
      </c>
      <c r="CI1402" s="11">
        <f t="shared" si="4590"/>
        <v>0</v>
      </c>
      <c r="CJ1402" s="11">
        <f t="shared" si="4590"/>
        <v>0</v>
      </c>
      <c r="CK1402" s="11">
        <f t="shared" si="4590"/>
        <v>0</v>
      </c>
      <c r="CL1402" s="11">
        <f t="shared" si="4590"/>
        <v>0</v>
      </c>
      <c r="CM1402" s="11">
        <f t="shared" si="4590"/>
        <v>24</v>
      </c>
      <c r="CN1402" s="11">
        <f t="shared" si="4590"/>
        <v>24</v>
      </c>
      <c r="CO1402" s="11">
        <f t="shared" si="4590"/>
        <v>0</v>
      </c>
      <c r="CP1402" s="11">
        <f t="shared" si="4590"/>
        <v>0</v>
      </c>
      <c r="CQ1402" s="11">
        <f t="shared" si="4590"/>
        <v>0</v>
      </c>
      <c r="CR1402" s="11">
        <f t="shared" si="4590"/>
        <v>0</v>
      </c>
      <c r="CS1402" s="11">
        <f t="shared" ref="CO1402:CT1403" si="4591">CS1403</f>
        <v>24</v>
      </c>
      <c r="CT1402" s="11">
        <f t="shared" si="4591"/>
        <v>24</v>
      </c>
    </row>
    <row r="1403" spans="1:98" ht="33">
      <c r="A1403" s="55" t="s">
        <v>268</v>
      </c>
      <c r="B1403" s="14">
        <v>923</v>
      </c>
      <c r="C1403" s="14" t="s">
        <v>22</v>
      </c>
      <c r="D1403" s="14" t="s">
        <v>30</v>
      </c>
      <c r="E1403" s="14" t="s">
        <v>583</v>
      </c>
      <c r="F1403" s="14" t="s">
        <v>33</v>
      </c>
      <c r="G1403" s="11"/>
      <c r="H1403" s="11"/>
      <c r="I1403" s="11"/>
      <c r="J1403" s="11"/>
      <c r="K1403" s="11"/>
      <c r="L1403" s="11"/>
      <c r="M1403" s="11"/>
      <c r="N1403" s="11"/>
      <c r="O1403" s="11">
        <f>O1404</f>
        <v>0</v>
      </c>
      <c r="P1403" s="11">
        <f t="shared" si="4584"/>
        <v>24</v>
      </c>
      <c r="Q1403" s="11">
        <f t="shared" si="4584"/>
        <v>0</v>
      </c>
      <c r="R1403" s="11">
        <f t="shared" si="4584"/>
        <v>0</v>
      </c>
      <c r="S1403" s="11">
        <f t="shared" si="4584"/>
        <v>24</v>
      </c>
      <c r="T1403" s="11">
        <f t="shared" si="4584"/>
        <v>24</v>
      </c>
      <c r="U1403" s="11">
        <f t="shared" si="4584"/>
        <v>0</v>
      </c>
      <c r="V1403" s="11">
        <f t="shared" si="4584"/>
        <v>0</v>
      </c>
      <c r="W1403" s="11">
        <f t="shared" si="4584"/>
        <v>0</v>
      </c>
      <c r="X1403" s="11">
        <f t="shared" si="4584"/>
        <v>0</v>
      </c>
      <c r="Y1403" s="11">
        <f t="shared" si="4584"/>
        <v>24</v>
      </c>
      <c r="Z1403" s="11">
        <f t="shared" si="4584"/>
        <v>24</v>
      </c>
      <c r="AA1403" s="11">
        <f t="shared" si="4585"/>
        <v>0</v>
      </c>
      <c r="AB1403" s="11">
        <f t="shared" si="4585"/>
        <v>0</v>
      </c>
      <c r="AC1403" s="11">
        <f t="shared" si="4585"/>
        <v>0</v>
      </c>
      <c r="AD1403" s="11">
        <f t="shared" si="4585"/>
        <v>0</v>
      </c>
      <c r="AE1403" s="11">
        <f t="shared" si="4585"/>
        <v>24</v>
      </c>
      <c r="AF1403" s="11">
        <f t="shared" si="4585"/>
        <v>24</v>
      </c>
      <c r="AG1403" s="11">
        <f t="shared" si="4586"/>
        <v>0</v>
      </c>
      <c r="AH1403" s="11">
        <f t="shared" si="4586"/>
        <v>0</v>
      </c>
      <c r="AI1403" s="11">
        <f t="shared" si="4586"/>
        <v>0</v>
      </c>
      <c r="AJ1403" s="11">
        <f t="shared" si="4586"/>
        <v>0</v>
      </c>
      <c r="AK1403" s="75">
        <f t="shared" si="4586"/>
        <v>24</v>
      </c>
      <c r="AL1403" s="75">
        <f t="shared" si="4586"/>
        <v>24</v>
      </c>
      <c r="AM1403" s="11">
        <f t="shared" si="4586"/>
        <v>0</v>
      </c>
      <c r="AN1403" s="11">
        <f t="shared" si="4586"/>
        <v>0</v>
      </c>
      <c r="AO1403" s="11">
        <f t="shared" si="4586"/>
        <v>0</v>
      </c>
      <c r="AP1403" s="11">
        <f t="shared" si="4586"/>
        <v>0</v>
      </c>
      <c r="AQ1403" s="11">
        <f t="shared" si="4586"/>
        <v>24</v>
      </c>
      <c r="AR1403" s="11">
        <f t="shared" si="4586"/>
        <v>24</v>
      </c>
      <c r="AS1403" s="11">
        <f t="shared" si="4587"/>
        <v>0</v>
      </c>
      <c r="AT1403" s="11">
        <f t="shared" si="4587"/>
        <v>0</v>
      </c>
      <c r="AU1403" s="11">
        <f t="shared" si="4587"/>
        <v>0</v>
      </c>
      <c r="AV1403" s="11">
        <f t="shared" si="4587"/>
        <v>0</v>
      </c>
      <c r="AW1403" s="11">
        <f t="shared" si="4587"/>
        <v>24</v>
      </c>
      <c r="AX1403" s="11">
        <f t="shared" si="4587"/>
        <v>24</v>
      </c>
      <c r="AY1403" s="75">
        <f t="shared" si="4587"/>
        <v>0</v>
      </c>
      <c r="AZ1403" s="75">
        <f t="shared" si="4587"/>
        <v>0</v>
      </c>
      <c r="BA1403" s="75">
        <f t="shared" si="4587"/>
        <v>0</v>
      </c>
      <c r="BB1403" s="75">
        <f t="shared" si="4587"/>
        <v>0</v>
      </c>
      <c r="BC1403" s="75">
        <f t="shared" si="4587"/>
        <v>24</v>
      </c>
      <c r="BD1403" s="75">
        <f t="shared" si="4587"/>
        <v>24</v>
      </c>
      <c r="BE1403" s="11">
        <f t="shared" si="4588"/>
        <v>0</v>
      </c>
      <c r="BF1403" s="11">
        <f t="shared" si="4588"/>
        <v>0</v>
      </c>
      <c r="BG1403" s="11">
        <f t="shared" si="4588"/>
        <v>0</v>
      </c>
      <c r="BH1403" s="11">
        <f t="shared" si="4588"/>
        <v>0</v>
      </c>
      <c r="BI1403" s="138">
        <f t="shared" si="4588"/>
        <v>24</v>
      </c>
      <c r="BJ1403" s="138">
        <f t="shared" si="4588"/>
        <v>24</v>
      </c>
      <c r="BK1403" s="75">
        <f t="shared" si="4588"/>
        <v>0</v>
      </c>
      <c r="BL1403" s="75">
        <f t="shared" si="4588"/>
        <v>0</v>
      </c>
      <c r="BM1403" s="75">
        <f t="shared" si="4588"/>
        <v>0</v>
      </c>
      <c r="BN1403" s="75">
        <f t="shared" si="4588"/>
        <v>0</v>
      </c>
      <c r="BO1403" s="75">
        <f t="shared" si="4588"/>
        <v>24</v>
      </c>
      <c r="BP1403" s="75">
        <f t="shared" si="4588"/>
        <v>24</v>
      </c>
      <c r="BQ1403" s="11">
        <f t="shared" si="4589"/>
        <v>0</v>
      </c>
      <c r="BR1403" s="11">
        <f t="shared" si="4589"/>
        <v>0</v>
      </c>
      <c r="BS1403" s="11">
        <f t="shared" si="4589"/>
        <v>0</v>
      </c>
      <c r="BT1403" s="11">
        <f t="shared" si="4589"/>
        <v>0</v>
      </c>
      <c r="BU1403" s="11">
        <f t="shared" si="4589"/>
        <v>24</v>
      </c>
      <c r="BV1403" s="11">
        <f t="shared" si="4589"/>
        <v>24</v>
      </c>
      <c r="BW1403" s="75">
        <f t="shared" si="4589"/>
        <v>0</v>
      </c>
      <c r="BX1403" s="75">
        <f t="shared" si="4589"/>
        <v>0</v>
      </c>
      <c r="BY1403" s="75">
        <f t="shared" si="4589"/>
        <v>0</v>
      </c>
      <c r="BZ1403" s="75">
        <f t="shared" si="4589"/>
        <v>0</v>
      </c>
      <c r="CA1403" s="75">
        <f t="shared" si="4589"/>
        <v>24</v>
      </c>
      <c r="CB1403" s="75">
        <f t="shared" si="4589"/>
        <v>24</v>
      </c>
      <c r="CC1403" s="75">
        <f t="shared" si="4590"/>
        <v>0</v>
      </c>
      <c r="CD1403" s="75">
        <f t="shared" si="4590"/>
        <v>0</v>
      </c>
      <c r="CE1403" s="75">
        <f t="shared" si="4590"/>
        <v>0</v>
      </c>
      <c r="CF1403" s="75">
        <f t="shared" si="4590"/>
        <v>0</v>
      </c>
      <c r="CG1403" s="75">
        <f t="shared" si="4590"/>
        <v>24</v>
      </c>
      <c r="CH1403" s="75">
        <f t="shared" si="4590"/>
        <v>24</v>
      </c>
      <c r="CI1403" s="11">
        <f t="shared" si="4590"/>
        <v>0</v>
      </c>
      <c r="CJ1403" s="11">
        <f t="shared" si="4590"/>
        <v>0</v>
      </c>
      <c r="CK1403" s="11">
        <f t="shared" si="4590"/>
        <v>0</v>
      </c>
      <c r="CL1403" s="11">
        <f t="shared" si="4590"/>
        <v>0</v>
      </c>
      <c r="CM1403" s="11">
        <f t="shared" si="4590"/>
        <v>24</v>
      </c>
      <c r="CN1403" s="11">
        <f t="shared" si="4590"/>
        <v>24</v>
      </c>
      <c r="CO1403" s="11">
        <f t="shared" si="4591"/>
        <v>0</v>
      </c>
      <c r="CP1403" s="11">
        <f t="shared" si="4591"/>
        <v>0</v>
      </c>
      <c r="CQ1403" s="11">
        <f t="shared" si="4591"/>
        <v>0</v>
      </c>
      <c r="CR1403" s="11">
        <f t="shared" si="4591"/>
        <v>0</v>
      </c>
      <c r="CS1403" s="11">
        <f t="shared" si="4591"/>
        <v>24</v>
      </c>
      <c r="CT1403" s="11">
        <f t="shared" si="4591"/>
        <v>24</v>
      </c>
    </row>
    <row r="1404" spans="1:98" ht="33">
      <c r="A1404" s="55" t="s">
        <v>39</v>
      </c>
      <c r="B1404" s="14">
        <v>923</v>
      </c>
      <c r="C1404" s="14" t="s">
        <v>22</v>
      </c>
      <c r="D1404" s="14" t="s">
        <v>30</v>
      </c>
      <c r="E1404" s="14" t="s">
        <v>583</v>
      </c>
      <c r="F1404" s="14" t="s">
        <v>40</v>
      </c>
      <c r="G1404" s="11"/>
      <c r="H1404" s="11"/>
      <c r="I1404" s="11"/>
      <c r="J1404" s="11"/>
      <c r="K1404" s="11"/>
      <c r="L1404" s="11"/>
      <c r="M1404" s="11"/>
      <c r="N1404" s="11"/>
      <c r="O1404" s="11"/>
      <c r="P1404" s="11">
        <v>24</v>
      </c>
      <c r="Q1404" s="11"/>
      <c r="R1404" s="11"/>
      <c r="S1404" s="11">
        <f>M1404+O1404+P1404+Q1404+R1404</f>
        <v>24</v>
      </c>
      <c r="T1404" s="11">
        <f>N1404+P1404</f>
        <v>24</v>
      </c>
      <c r="U1404" s="11"/>
      <c r="V1404" s="11"/>
      <c r="W1404" s="11"/>
      <c r="X1404" s="11"/>
      <c r="Y1404" s="11">
        <f>S1404+U1404+V1404+W1404+X1404</f>
        <v>24</v>
      </c>
      <c r="Z1404" s="11">
        <f>T1404+V1404</f>
        <v>24</v>
      </c>
      <c r="AA1404" s="11"/>
      <c r="AB1404" s="11"/>
      <c r="AC1404" s="11"/>
      <c r="AD1404" s="11"/>
      <c r="AE1404" s="11">
        <f>Y1404+AA1404+AB1404+AC1404+AD1404</f>
        <v>24</v>
      </c>
      <c r="AF1404" s="11">
        <f>Z1404+AB1404</f>
        <v>24</v>
      </c>
      <c r="AG1404" s="11"/>
      <c r="AH1404" s="11"/>
      <c r="AI1404" s="11"/>
      <c r="AJ1404" s="11"/>
      <c r="AK1404" s="75">
        <f>AE1404+AG1404+AH1404+AI1404+AJ1404</f>
        <v>24</v>
      </c>
      <c r="AL1404" s="75">
        <f>AF1404+AH1404</f>
        <v>24</v>
      </c>
      <c r="AM1404" s="11"/>
      <c r="AN1404" s="11"/>
      <c r="AO1404" s="11"/>
      <c r="AP1404" s="11"/>
      <c r="AQ1404" s="11">
        <f>AK1404+AM1404+AN1404+AO1404+AP1404</f>
        <v>24</v>
      </c>
      <c r="AR1404" s="11">
        <f>AL1404+AN1404</f>
        <v>24</v>
      </c>
      <c r="AS1404" s="11"/>
      <c r="AT1404" s="11"/>
      <c r="AU1404" s="11"/>
      <c r="AV1404" s="11"/>
      <c r="AW1404" s="11">
        <f>AQ1404+AS1404+AT1404+AU1404+AV1404</f>
        <v>24</v>
      </c>
      <c r="AX1404" s="11">
        <f>AR1404+AT1404</f>
        <v>24</v>
      </c>
      <c r="AY1404" s="75"/>
      <c r="AZ1404" s="75"/>
      <c r="BA1404" s="75"/>
      <c r="BB1404" s="75"/>
      <c r="BC1404" s="75">
        <f>AW1404+AY1404+AZ1404+BA1404+BB1404</f>
        <v>24</v>
      </c>
      <c r="BD1404" s="75">
        <f>AX1404+AZ1404</f>
        <v>24</v>
      </c>
      <c r="BE1404" s="11"/>
      <c r="BF1404" s="11"/>
      <c r="BG1404" s="11"/>
      <c r="BH1404" s="11"/>
      <c r="BI1404" s="138">
        <f>BC1404+BE1404+BF1404+BG1404+BH1404</f>
        <v>24</v>
      </c>
      <c r="BJ1404" s="138">
        <f>BD1404+BF1404</f>
        <v>24</v>
      </c>
      <c r="BK1404" s="75"/>
      <c r="BL1404" s="75"/>
      <c r="BM1404" s="75"/>
      <c r="BN1404" s="75"/>
      <c r="BO1404" s="75">
        <f>BI1404+BK1404+BL1404+BM1404+BN1404</f>
        <v>24</v>
      </c>
      <c r="BP1404" s="75">
        <f>BJ1404+BL1404</f>
        <v>24</v>
      </c>
      <c r="BQ1404" s="11"/>
      <c r="BR1404" s="11"/>
      <c r="BS1404" s="11"/>
      <c r="BT1404" s="11"/>
      <c r="BU1404" s="11">
        <f>BO1404+BQ1404+BR1404+BS1404+BT1404</f>
        <v>24</v>
      </c>
      <c r="BV1404" s="11">
        <f>BP1404+BR1404</f>
        <v>24</v>
      </c>
      <c r="BW1404" s="75"/>
      <c r="BX1404" s="75"/>
      <c r="BY1404" s="75"/>
      <c r="BZ1404" s="75"/>
      <c r="CA1404" s="75">
        <f>BU1404+BW1404+BX1404+BY1404+BZ1404</f>
        <v>24</v>
      </c>
      <c r="CB1404" s="75">
        <f>BV1404+BX1404</f>
        <v>24</v>
      </c>
      <c r="CC1404" s="75"/>
      <c r="CD1404" s="75"/>
      <c r="CE1404" s="75"/>
      <c r="CF1404" s="75"/>
      <c r="CG1404" s="75">
        <f>CA1404+CC1404+CD1404+CE1404+CF1404</f>
        <v>24</v>
      </c>
      <c r="CH1404" s="75">
        <f>CB1404+CD1404</f>
        <v>24</v>
      </c>
      <c r="CI1404" s="11"/>
      <c r="CJ1404" s="11"/>
      <c r="CK1404" s="11"/>
      <c r="CL1404" s="11"/>
      <c r="CM1404" s="11">
        <f>CG1404+CI1404+CJ1404+CK1404+CL1404</f>
        <v>24</v>
      </c>
      <c r="CN1404" s="11">
        <f>CH1404+CJ1404</f>
        <v>24</v>
      </c>
      <c r="CO1404" s="11"/>
      <c r="CP1404" s="11"/>
      <c r="CQ1404" s="11"/>
      <c r="CR1404" s="11"/>
      <c r="CS1404" s="11">
        <f>CM1404+CO1404+CP1404+CQ1404+CR1404</f>
        <v>24</v>
      </c>
      <c r="CT1404" s="11">
        <f>CN1404+CP1404</f>
        <v>24</v>
      </c>
    </row>
    <row r="1405" spans="1:98">
      <c r="A1405" s="55" t="s">
        <v>591</v>
      </c>
      <c r="B1405" s="14">
        <f t="shared" ref="B1405:B1407" si="4592">B1403</f>
        <v>923</v>
      </c>
      <c r="C1405" s="14" t="s">
        <v>22</v>
      </c>
      <c r="D1405" s="14" t="s">
        <v>30</v>
      </c>
      <c r="E1405" s="14" t="s">
        <v>575</v>
      </c>
      <c r="F1405" s="14"/>
      <c r="G1405" s="11"/>
      <c r="H1405" s="11"/>
      <c r="I1405" s="11"/>
      <c r="J1405" s="11"/>
      <c r="K1405" s="11"/>
      <c r="L1405" s="11"/>
      <c r="M1405" s="11"/>
      <c r="N1405" s="11"/>
      <c r="O1405" s="11"/>
      <c r="P1405" s="11"/>
      <c r="Q1405" s="11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  <c r="AJ1405" s="11"/>
      <c r="AK1405" s="11"/>
      <c r="AL1405" s="11"/>
      <c r="AM1405" s="11"/>
      <c r="AN1405" s="11"/>
      <c r="AO1405" s="11"/>
      <c r="AP1405" s="11"/>
      <c r="AQ1405" s="11"/>
      <c r="AR1405" s="11"/>
      <c r="AS1405" s="11"/>
      <c r="AT1405" s="11"/>
      <c r="AU1405" s="11"/>
      <c r="AV1405" s="11"/>
      <c r="AW1405" s="11"/>
      <c r="AX1405" s="11"/>
      <c r="AY1405" s="11"/>
      <c r="AZ1405" s="11"/>
      <c r="BA1405" s="11"/>
      <c r="BB1405" s="11"/>
      <c r="BC1405" s="11"/>
      <c r="BD1405" s="11"/>
      <c r="BE1405" s="11"/>
      <c r="BF1405" s="11"/>
      <c r="BG1405" s="11"/>
      <c r="BH1405" s="11"/>
      <c r="BI1405" s="11"/>
      <c r="BJ1405" s="11"/>
      <c r="BK1405" s="11"/>
      <c r="BL1405" s="11"/>
      <c r="BM1405" s="11"/>
      <c r="BN1405" s="11"/>
      <c r="BO1405" s="11"/>
      <c r="BP1405" s="11"/>
      <c r="BQ1405" s="11"/>
      <c r="BR1405" s="11"/>
      <c r="BS1405" s="11"/>
      <c r="BT1405" s="11"/>
      <c r="BU1405" s="11"/>
      <c r="BV1405" s="11"/>
      <c r="BW1405" s="11"/>
      <c r="BX1405" s="11"/>
      <c r="BY1405" s="11"/>
      <c r="BZ1405" s="11"/>
      <c r="CA1405" s="11"/>
      <c r="CB1405" s="11"/>
      <c r="CC1405" s="11"/>
      <c r="CD1405" s="11"/>
      <c r="CE1405" s="11"/>
      <c r="CF1405" s="11"/>
      <c r="CG1405" s="11"/>
      <c r="CH1405" s="11"/>
      <c r="CI1405" s="11">
        <f>CI1406</f>
        <v>0</v>
      </c>
      <c r="CJ1405" s="11">
        <f t="shared" ref="CJ1405:CT1406" si="4593">CJ1406</f>
        <v>32</v>
      </c>
      <c r="CK1405" s="11">
        <f t="shared" si="4593"/>
        <v>0</v>
      </c>
      <c r="CL1405" s="11">
        <f t="shared" si="4593"/>
        <v>0</v>
      </c>
      <c r="CM1405" s="11">
        <f t="shared" si="4593"/>
        <v>32</v>
      </c>
      <c r="CN1405" s="11">
        <f t="shared" si="4593"/>
        <v>32</v>
      </c>
      <c r="CO1405" s="11">
        <f>CO1406</f>
        <v>0</v>
      </c>
      <c r="CP1405" s="11">
        <f t="shared" si="4593"/>
        <v>0</v>
      </c>
      <c r="CQ1405" s="11">
        <f t="shared" si="4593"/>
        <v>0</v>
      </c>
      <c r="CR1405" s="11">
        <f t="shared" si="4593"/>
        <v>0</v>
      </c>
      <c r="CS1405" s="11">
        <f t="shared" si="4593"/>
        <v>32</v>
      </c>
      <c r="CT1405" s="11">
        <f t="shared" si="4593"/>
        <v>32</v>
      </c>
    </row>
    <row r="1406" spans="1:98" ht="33">
      <c r="A1406" s="55" t="s">
        <v>268</v>
      </c>
      <c r="B1406" s="14">
        <f t="shared" si="4592"/>
        <v>923</v>
      </c>
      <c r="C1406" s="14" t="s">
        <v>22</v>
      </c>
      <c r="D1406" s="14" t="s">
        <v>30</v>
      </c>
      <c r="E1406" s="14" t="s">
        <v>575</v>
      </c>
      <c r="F1406" s="14" t="s">
        <v>33</v>
      </c>
      <c r="G1406" s="11"/>
      <c r="H1406" s="11"/>
      <c r="I1406" s="11"/>
      <c r="J1406" s="11"/>
      <c r="K1406" s="11"/>
      <c r="L1406" s="11"/>
      <c r="M1406" s="11"/>
      <c r="N1406" s="11"/>
      <c r="O1406" s="11"/>
      <c r="P1406" s="11"/>
      <c r="Q1406" s="11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  <c r="AJ1406" s="11"/>
      <c r="AK1406" s="11"/>
      <c r="AL1406" s="11"/>
      <c r="AM1406" s="11"/>
      <c r="AN1406" s="11"/>
      <c r="AO1406" s="11"/>
      <c r="AP1406" s="11"/>
      <c r="AQ1406" s="11"/>
      <c r="AR1406" s="11"/>
      <c r="AS1406" s="11"/>
      <c r="AT1406" s="11"/>
      <c r="AU1406" s="11"/>
      <c r="AV1406" s="11"/>
      <c r="AW1406" s="11"/>
      <c r="AX1406" s="11"/>
      <c r="AY1406" s="11"/>
      <c r="AZ1406" s="11"/>
      <c r="BA1406" s="11"/>
      <c r="BB1406" s="11"/>
      <c r="BC1406" s="11"/>
      <c r="BD1406" s="11"/>
      <c r="BE1406" s="11"/>
      <c r="BF1406" s="11"/>
      <c r="BG1406" s="11"/>
      <c r="BH1406" s="11"/>
      <c r="BI1406" s="11"/>
      <c r="BJ1406" s="11"/>
      <c r="BK1406" s="11"/>
      <c r="BL1406" s="11"/>
      <c r="BM1406" s="11"/>
      <c r="BN1406" s="11"/>
      <c r="BO1406" s="11"/>
      <c r="BP1406" s="11"/>
      <c r="BQ1406" s="11"/>
      <c r="BR1406" s="11"/>
      <c r="BS1406" s="11"/>
      <c r="BT1406" s="11"/>
      <c r="BU1406" s="11"/>
      <c r="BV1406" s="11"/>
      <c r="BW1406" s="11"/>
      <c r="BX1406" s="11"/>
      <c r="BY1406" s="11"/>
      <c r="BZ1406" s="11"/>
      <c r="CA1406" s="11"/>
      <c r="CB1406" s="11"/>
      <c r="CC1406" s="11"/>
      <c r="CD1406" s="11"/>
      <c r="CE1406" s="11"/>
      <c r="CF1406" s="11"/>
      <c r="CG1406" s="11"/>
      <c r="CH1406" s="11"/>
      <c r="CI1406" s="11">
        <f>CI1407</f>
        <v>0</v>
      </c>
      <c r="CJ1406" s="11">
        <f t="shared" si="4593"/>
        <v>32</v>
      </c>
      <c r="CK1406" s="11">
        <f t="shared" si="4593"/>
        <v>0</v>
      </c>
      <c r="CL1406" s="11">
        <f t="shared" si="4593"/>
        <v>0</v>
      </c>
      <c r="CM1406" s="11">
        <f t="shared" si="4593"/>
        <v>32</v>
      </c>
      <c r="CN1406" s="11">
        <f t="shared" si="4593"/>
        <v>32</v>
      </c>
      <c r="CO1406" s="11">
        <f>CO1407</f>
        <v>0</v>
      </c>
      <c r="CP1406" s="11">
        <f t="shared" si="4593"/>
        <v>0</v>
      </c>
      <c r="CQ1406" s="11">
        <f t="shared" si="4593"/>
        <v>0</v>
      </c>
      <c r="CR1406" s="11">
        <f t="shared" si="4593"/>
        <v>0</v>
      </c>
      <c r="CS1406" s="11">
        <f t="shared" si="4593"/>
        <v>32</v>
      </c>
      <c r="CT1406" s="11">
        <f t="shared" si="4593"/>
        <v>32</v>
      </c>
    </row>
    <row r="1407" spans="1:98" ht="33">
      <c r="A1407" s="55" t="s">
        <v>39</v>
      </c>
      <c r="B1407" s="14">
        <f t="shared" si="4592"/>
        <v>923</v>
      </c>
      <c r="C1407" s="14" t="s">
        <v>22</v>
      </c>
      <c r="D1407" s="14" t="s">
        <v>30</v>
      </c>
      <c r="E1407" s="14" t="s">
        <v>575</v>
      </c>
      <c r="F1407" s="14" t="s">
        <v>40</v>
      </c>
      <c r="G1407" s="11"/>
      <c r="H1407" s="11"/>
      <c r="I1407" s="11"/>
      <c r="J1407" s="11"/>
      <c r="K1407" s="11"/>
      <c r="L1407" s="11"/>
      <c r="M1407" s="11"/>
      <c r="N1407" s="11"/>
      <c r="O1407" s="11"/>
      <c r="P1407" s="11"/>
      <c r="Q1407" s="11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  <c r="AJ1407" s="11"/>
      <c r="AK1407" s="11"/>
      <c r="AL1407" s="11"/>
      <c r="AM1407" s="11"/>
      <c r="AN1407" s="11"/>
      <c r="AO1407" s="11"/>
      <c r="AP1407" s="11"/>
      <c r="AQ1407" s="11"/>
      <c r="AR1407" s="11"/>
      <c r="AS1407" s="11"/>
      <c r="AT1407" s="11"/>
      <c r="AU1407" s="11"/>
      <c r="AV1407" s="11"/>
      <c r="AW1407" s="11"/>
      <c r="AX1407" s="11"/>
      <c r="AY1407" s="11"/>
      <c r="AZ1407" s="11"/>
      <c r="BA1407" s="11"/>
      <c r="BB1407" s="11"/>
      <c r="BC1407" s="11"/>
      <c r="BD1407" s="11"/>
      <c r="BE1407" s="11"/>
      <c r="BF1407" s="11"/>
      <c r="BG1407" s="11"/>
      <c r="BH1407" s="11"/>
      <c r="BI1407" s="11"/>
      <c r="BJ1407" s="11"/>
      <c r="BK1407" s="11"/>
      <c r="BL1407" s="11"/>
      <c r="BM1407" s="11"/>
      <c r="BN1407" s="11"/>
      <c r="BO1407" s="11"/>
      <c r="BP1407" s="11"/>
      <c r="BQ1407" s="11"/>
      <c r="BR1407" s="11"/>
      <c r="BS1407" s="11"/>
      <c r="BT1407" s="11"/>
      <c r="BU1407" s="11"/>
      <c r="BV1407" s="11"/>
      <c r="BW1407" s="11"/>
      <c r="BX1407" s="11"/>
      <c r="BY1407" s="11"/>
      <c r="BZ1407" s="11"/>
      <c r="CA1407" s="11"/>
      <c r="CB1407" s="11"/>
      <c r="CC1407" s="11"/>
      <c r="CD1407" s="11"/>
      <c r="CE1407" s="11"/>
      <c r="CF1407" s="11"/>
      <c r="CG1407" s="11"/>
      <c r="CH1407" s="11"/>
      <c r="CI1407" s="11"/>
      <c r="CJ1407" s="11">
        <v>32</v>
      </c>
      <c r="CK1407" s="11"/>
      <c r="CL1407" s="11"/>
      <c r="CM1407" s="11">
        <f>CG1407+CI1407+CJ1407+CK1407+CL1407</f>
        <v>32</v>
      </c>
      <c r="CN1407" s="11">
        <f>CH1407+CJ1407</f>
        <v>32</v>
      </c>
      <c r="CO1407" s="11"/>
      <c r="CP1407" s="11"/>
      <c r="CQ1407" s="11"/>
      <c r="CR1407" s="11"/>
      <c r="CS1407" s="11">
        <f>CM1407+CO1407+CP1407+CQ1407+CR1407</f>
        <v>32</v>
      </c>
      <c r="CT1407" s="11">
        <f>CN1407+CP1407</f>
        <v>32</v>
      </c>
    </row>
    <row r="1408" spans="1:98">
      <c r="A1408" s="55"/>
      <c r="B1408" s="14"/>
      <c r="C1408" s="14"/>
      <c r="D1408" s="14"/>
      <c r="E1408" s="14"/>
      <c r="F1408" s="14"/>
      <c r="G1408" s="11"/>
      <c r="H1408" s="11"/>
      <c r="I1408" s="11"/>
      <c r="J1408" s="11"/>
      <c r="K1408" s="11"/>
      <c r="L1408" s="11"/>
      <c r="M1408" s="11"/>
      <c r="N1408" s="11"/>
      <c r="O1408" s="11"/>
      <c r="P1408" s="11"/>
      <c r="Q1408" s="11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  <c r="AJ1408" s="11"/>
      <c r="AK1408" s="75"/>
      <c r="AL1408" s="75"/>
      <c r="AM1408" s="11"/>
      <c r="AN1408" s="11"/>
      <c r="AO1408" s="11"/>
      <c r="AP1408" s="11"/>
      <c r="AQ1408" s="11"/>
      <c r="AR1408" s="11"/>
      <c r="AS1408" s="11"/>
      <c r="AT1408" s="11"/>
      <c r="AU1408" s="11"/>
      <c r="AV1408" s="11"/>
      <c r="AW1408" s="11"/>
      <c r="AX1408" s="11"/>
      <c r="AY1408" s="75"/>
      <c r="AZ1408" s="75"/>
      <c r="BA1408" s="75"/>
      <c r="BB1408" s="75"/>
      <c r="BC1408" s="75"/>
      <c r="BD1408" s="75"/>
      <c r="BE1408" s="11"/>
      <c r="BF1408" s="11"/>
      <c r="BG1408" s="11"/>
      <c r="BH1408" s="11"/>
      <c r="BI1408" s="138"/>
      <c r="BJ1408" s="138"/>
      <c r="BK1408" s="75"/>
      <c r="BL1408" s="75"/>
      <c r="BM1408" s="75"/>
      <c r="BN1408" s="75"/>
      <c r="BO1408" s="75"/>
      <c r="BP1408" s="75"/>
      <c r="BQ1408" s="11"/>
      <c r="BR1408" s="11"/>
      <c r="BS1408" s="11"/>
      <c r="BT1408" s="11"/>
      <c r="BU1408" s="11"/>
      <c r="BV1408" s="11"/>
      <c r="BW1408" s="75"/>
      <c r="BX1408" s="75"/>
      <c r="BY1408" s="75"/>
      <c r="BZ1408" s="75"/>
      <c r="CA1408" s="75"/>
      <c r="CB1408" s="75"/>
      <c r="CC1408" s="75"/>
      <c r="CD1408" s="75"/>
      <c r="CE1408" s="75"/>
      <c r="CF1408" s="75"/>
      <c r="CG1408" s="75"/>
      <c r="CH1408" s="75"/>
      <c r="CI1408" s="11"/>
      <c r="CJ1408" s="11"/>
      <c r="CK1408" s="11"/>
      <c r="CL1408" s="11"/>
      <c r="CM1408" s="11"/>
      <c r="CN1408" s="11"/>
      <c r="CO1408" s="11"/>
      <c r="CP1408" s="11"/>
      <c r="CQ1408" s="11"/>
      <c r="CR1408" s="11"/>
      <c r="CS1408" s="11"/>
      <c r="CT1408" s="11"/>
    </row>
    <row r="1409" spans="1:98" ht="18.75">
      <c r="A1409" s="54" t="s">
        <v>63</v>
      </c>
      <c r="B1409" s="12">
        <v>923</v>
      </c>
      <c r="C1409" s="12" t="s">
        <v>22</v>
      </c>
      <c r="D1409" s="12" t="s">
        <v>64</v>
      </c>
      <c r="E1409" s="12"/>
      <c r="F1409" s="12"/>
      <c r="G1409" s="21">
        <f>G1410+G1420+G1415</f>
        <v>125373</v>
      </c>
      <c r="H1409" s="21">
        <f t="shared" ref="H1409:N1409" si="4594">H1410+H1420+H1415</f>
        <v>0</v>
      </c>
      <c r="I1409" s="11">
        <f t="shared" si="4594"/>
        <v>0</v>
      </c>
      <c r="J1409" s="11">
        <f t="shared" si="4594"/>
        <v>0</v>
      </c>
      <c r="K1409" s="11">
        <f t="shared" si="4594"/>
        <v>0</v>
      </c>
      <c r="L1409" s="11">
        <f t="shared" si="4594"/>
        <v>0</v>
      </c>
      <c r="M1409" s="21">
        <f t="shared" si="4594"/>
        <v>125373</v>
      </c>
      <c r="N1409" s="21">
        <f t="shared" si="4594"/>
        <v>0</v>
      </c>
      <c r="O1409" s="21">
        <f t="shared" ref="O1409:T1409" si="4595">O1410+O1420+O1415</f>
        <v>0</v>
      </c>
      <c r="P1409" s="21">
        <f t="shared" si="4595"/>
        <v>4374</v>
      </c>
      <c r="Q1409" s="21">
        <f t="shared" si="4595"/>
        <v>0</v>
      </c>
      <c r="R1409" s="21">
        <f t="shared" si="4595"/>
        <v>0</v>
      </c>
      <c r="S1409" s="21">
        <f t="shared" si="4595"/>
        <v>129747</v>
      </c>
      <c r="T1409" s="21">
        <f t="shared" si="4595"/>
        <v>4374</v>
      </c>
      <c r="U1409" s="21">
        <f t="shared" ref="U1409:Z1409" si="4596">U1410+U1420+U1415</f>
        <v>0</v>
      </c>
      <c r="V1409" s="21">
        <f t="shared" si="4596"/>
        <v>0</v>
      </c>
      <c r="W1409" s="21">
        <f t="shared" si="4596"/>
        <v>0</v>
      </c>
      <c r="X1409" s="21">
        <f t="shared" si="4596"/>
        <v>0</v>
      </c>
      <c r="Y1409" s="21">
        <f t="shared" si="4596"/>
        <v>129747</v>
      </c>
      <c r="Z1409" s="21">
        <f t="shared" si="4596"/>
        <v>4374</v>
      </c>
      <c r="AA1409" s="21">
        <f t="shared" ref="AA1409:AF1409" si="4597">AA1410+AA1420+AA1415</f>
        <v>0</v>
      </c>
      <c r="AB1409" s="21">
        <f t="shared" si="4597"/>
        <v>0</v>
      </c>
      <c r="AC1409" s="21">
        <f t="shared" si="4597"/>
        <v>0</v>
      </c>
      <c r="AD1409" s="21">
        <f t="shared" si="4597"/>
        <v>-5034</v>
      </c>
      <c r="AE1409" s="21">
        <f t="shared" si="4597"/>
        <v>124713</v>
      </c>
      <c r="AF1409" s="21">
        <f t="shared" si="4597"/>
        <v>4374</v>
      </c>
      <c r="AG1409" s="21">
        <f t="shared" ref="AG1409:AL1409" si="4598">AG1410+AG1420+AG1415</f>
        <v>0</v>
      </c>
      <c r="AH1409" s="21">
        <f t="shared" si="4598"/>
        <v>0</v>
      </c>
      <c r="AI1409" s="21">
        <f t="shared" si="4598"/>
        <v>0</v>
      </c>
      <c r="AJ1409" s="21">
        <f t="shared" si="4598"/>
        <v>0</v>
      </c>
      <c r="AK1409" s="83">
        <f t="shared" si="4598"/>
        <v>124713</v>
      </c>
      <c r="AL1409" s="83">
        <f t="shared" si="4598"/>
        <v>4374</v>
      </c>
      <c r="AM1409" s="21">
        <f t="shared" ref="AM1409:AR1409" si="4599">AM1410+AM1420+AM1415</f>
        <v>0</v>
      </c>
      <c r="AN1409" s="21">
        <f t="shared" si="4599"/>
        <v>0</v>
      </c>
      <c r="AO1409" s="21">
        <f t="shared" si="4599"/>
        <v>0</v>
      </c>
      <c r="AP1409" s="21">
        <f t="shared" si="4599"/>
        <v>0</v>
      </c>
      <c r="AQ1409" s="21">
        <f t="shared" si="4599"/>
        <v>124713</v>
      </c>
      <c r="AR1409" s="21">
        <f t="shared" si="4599"/>
        <v>4374</v>
      </c>
      <c r="AS1409" s="21">
        <f t="shared" ref="AS1409:AX1409" si="4600">AS1410+AS1420+AS1415</f>
        <v>0</v>
      </c>
      <c r="AT1409" s="21">
        <f t="shared" si="4600"/>
        <v>0</v>
      </c>
      <c r="AU1409" s="21">
        <f t="shared" si="4600"/>
        <v>3676</v>
      </c>
      <c r="AV1409" s="21">
        <f t="shared" si="4600"/>
        <v>-244</v>
      </c>
      <c r="AW1409" s="21">
        <f t="shared" si="4600"/>
        <v>128145</v>
      </c>
      <c r="AX1409" s="21">
        <f t="shared" si="4600"/>
        <v>4374</v>
      </c>
      <c r="AY1409" s="83">
        <f t="shared" ref="AY1409:BD1409" si="4601">AY1410+AY1420+AY1415</f>
        <v>0</v>
      </c>
      <c r="AZ1409" s="83">
        <f t="shared" si="4601"/>
        <v>-193</v>
      </c>
      <c r="BA1409" s="83">
        <f t="shared" si="4601"/>
        <v>17307</v>
      </c>
      <c r="BB1409" s="83">
        <f t="shared" si="4601"/>
        <v>0</v>
      </c>
      <c r="BC1409" s="83">
        <f t="shared" si="4601"/>
        <v>145259</v>
      </c>
      <c r="BD1409" s="83">
        <f t="shared" si="4601"/>
        <v>4181</v>
      </c>
      <c r="BE1409" s="21">
        <f t="shared" ref="BE1409:BJ1409" si="4602">BE1410+BE1420+BE1415</f>
        <v>0</v>
      </c>
      <c r="BF1409" s="21">
        <f t="shared" si="4602"/>
        <v>0</v>
      </c>
      <c r="BG1409" s="21">
        <f t="shared" si="4602"/>
        <v>0</v>
      </c>
      <c r="BH1409" s="21">
        <f t="shared" si="4602"/>
        <v>0</v>
      </c>
      <c r="BI1409" s="142">
        <f t="shared" si="4602"/>
        <v>145259</v>
      </c>
      <c r="BJ1409" s="142">
        <f t="shared" si="4602"/>
        <v>4181</v>
      </c>
      <c r="BK1409" s="83">
        <f t="shared" ref="BK1409:BP1409" si="4603">BK1410+BK1420+BK1415</f>
        <v>0</v>
      </c>
      <c r="BL1409" s="83">
        <f t="shared" si="4603"/>
        <v>0</v>
      </c>
      <c r="BM1409" s="83">
        <f t="shared" si="4603"/>
        <v>1834</v>
      </c>
      <c r="BN1409" s="83">
        <f t="shared" si="4603"/>
        <v>0</v>
      </c>
      <c r="BO1409" s="83">
        <f t="shared" si="4603"/>
        <v>147093</v>
      </c>
      <c r="BP1409" s="83">
        <f t="shared" si="4603"/>
        <v>4181</v>
      </c>
      <c r="BQ1409" s="21">
        <f t="shared" ref="BQ1409:BV1409" si="4604">BQ1410+BQ1420+BQ1415</f>
        <v>0</v>
      </c>
      <c r="BR1409" s="21">
        <f t="shared" si="4604"/>
        <v>0</v>
      </c>
      <c r="BS1409" s="21">
        <f t="shared" si="4604"/>
        <v>0</v>
      </c>
      <c r="BT1409" s="21">
        <f t="shared" si="4604"/>
        <v>0</v>
      </c>
      <c r="BU1409" s="21">
        <f t="shared" si="4604"/>
        <v>147093</v>
      </c>
      <c r="BV1409" s="21">
        <f t="shared" si="4604"/>
        <v>4181</v>
      </c>
      <c r="BW1409" s="83">
        <f t="shared" ref="BW1409:CB1409" si="4605">BW1410+BW1420+BW1415</f>
        <v>0</v>
      </c>
      <c r="BX1409" s="83">
        <f t="shared" si="4605"/>
        <v>0</v>
      </c>
      <c r="BY1409" s="83">
        <f t="shared" si="4605"/>
        <v>0</v>
      </c>
      <c r="BZ1409" s="83">
        <f t="shared" si="4605"/>
        <v>0</v>
      </c>
      <c r="CA1409" s="83">
        <f t="shared" si="4605"/>
        <v>147093</v>
      </c>
      <c r="CB1409" s="83">
        <f t="shared" si="4605"/>
        <v>4181</v>
      </c>
      <c r="CC1409" s="83">
        <f t="shared" ref="CC1409:CH1409" si="4606">CC1410+CC1420+CC1415</f>
        <v>0</v>
      </c>
      <c r="CD1409" s="83">
        <f t="shared" si="4606"/>
        <v>0</v>
      </c>
      <c r="CE1409" s="83">
        <f t="shared" si="4606"/>
        <v>0</v>
      </c>
      <c r="CF1409" s="83">
        <f t="shared" si="4606"/>
        <v>0</v>
      </c>
      <c r="CG1409" s="83">
        <f t="shared" si="4606"/>
        <v>147093</v>
      </c>
      <c r="CH1409" s="83">
        <f t="shared" si="4606"/>
        <v>4181</v>
      </c>
      <c r="CI1409" s="21">
        <f t="shared" ref="CI1409:CN1409" si="4607">CI1410+CI1420+CI1415</f>
        <v>37</v>
      </c>
      <c r="CJ1409" s="21">
        <f t="shared" si="4607"/>
        <v>88</v>
      </c>
      <c r="CK1409" s="21">
        <f t="shared" si="4607"/>
        <v>0</v>
      </c>
      <c r="CL1409" s="21">
        <f t="shared" si="4607"/>
        <v>-472</v>
      </c>
      <c r="CM1409" s="21">
        <f t="shared" si="4607"/>
        <v>146746</v>
      </c>
      <c r="CN1409" s="21">
        <f t="shared" si="4607"/>
        <v>4269</v>
      </c>
      <c r="CO1409" s="21">
        <f t="shared" ref="CO1409:CT1409" si="4608">CO1410+CO1420+CO1415</f>
        <v>0</v>
      </c>
      <c r="CP1409" s="21">
        <f t="shared" si="4608"/>
        <v>0</v>
      </c>
      <c r="CQ1409" s="21">
        <f t="shared" si="4608"/>
        <v>0</v>
      </c>
      <c r="CR1409" s="21">
        <f t="shared" si="4608"/>
        <v>0</v>
      </c>
      <c r="CS1409" s="21">
        <f t="shared" si="4608"/>
        <v>146746</v>
      </c>
      <c r="CT1409" s="21">
        <f t="shared" si="4608"/>
        <v>4269</v>
      </c>
    </row>
    <row r="1410" spans="1:98" ht="82.5">
      <c r="A1410" s="55" t="s">
        <v>135</v>
      </c>
      <c r="B1410" s="14">
        <v>923</v>
      </c>
      <c r="C1410" s="14" t="s">
        <v>22</v>
      </c>
      <c r="D1410" s="14" t="s">
        <v>64</v>
      </c>
      <c r="E1410" s="14" t="s">
        <v>136</v>
      </c>
      <c r="F1410" s="14"/>
      <c r="G1410" s="18">
        <f t="shared" ref="G1410:R1413" si="4609">G1411</f>
        <v>1190</v>
      </c>
      <c r="H1410" s="18">
        <f t="shared" si="4609"/>
        <v>0</v>
      </c>
      <c r="I1410" s="11">
        <f t="shared" si="4609"/>
        <v>0</v>
      </c>
      <c r="J1410" s="11">
        <f t="shared" si="4609"/>
        <v>0</v>
      </c>
      <c r="K1410" s="11">
        <f t="shared" si="4609"/>
        <v>0</v>
      </c>
      <c r="L1410" s="11">
        <f t="shared" si="4609"/>
        <v>0</v>
      </c>
      <c r="M1410" s="18">
        <f t="shared" si="4609"/>
        <v>1190</v>
      </c>
      <c r="N1410" s="18">
        <f t="shared" si="4609"/>
        <v>0</v>
      </c>
      <c r="O1410" s="11">
        <f t="shared" si="4609"/>
        <v>0</v>
      </c>
      <c r="P1410" s="11">
        <f t="shared" si="4609"/>
        <v>0</v>
      </c>
      <c r="Q1410" s="11">
        <f t="shared" si="4609"/>
        <v>0</v>
      </c>
      <c r="R1410" s="11">
        <f t="shared" si="4609"/>
        <v>0</v>
      </c>
      <c r="S1410" s="18">
        <f t="shared" ref="S1410:AH1413" si="4610">S1411</f>
        <v>1190</v>
      </c>
      <c r="T1410" s="18">
        <f t="shared" si="4610"/>
        <v>0</v>
      </c>
      <c r="U1410" s="11">
        <f t="shared" si="4610"/>
        <v>0</v>
      </c>
      <c r="V1410" s="11">
        <f t="shared" si="4610"/>
        <v>0</v>
      </c>
      <c r="W1410" s="11">
        <f t="shared" si="4610"/>
        <v>0</v>
      </c>
      <c r="X1410" s="11">
        <f t="shared" si="4610"/>
        <v>0</v>
      </c>
      <c r="Y1410" s="18">
        <f t="shared" si="4610"/>
        <v>1190</v>
      </c>
      <c r="Z1410" s="18">
        <f t="shared" si="4610"/>
        <v>0</v>
      </c>
      <c r="AA1410" s="11">
        <f t="shared" si="4610"/>
        <v>0</v>
      </c>
      <c r="AB1410" s="11">
        <f t="shared" si="4610"/>
        <v>0</v>
      </c>
      <c r="AC1410" s="11">
        <f t="shared" si="4610"/>
        <v>0</v>
      </c>
      <c r="AD1410" s="11">
        <f t="shared" si="4610"/>
        <v>0</v>
      </c>
      <c r="AE1410" s="18">
        <f t="shared" si="4610"/>
        <v>1190</v>
      </c>
      <c r="AF1410" s="18">
        <f t="shared" si="4610"/>
        <v>0</v>
      </c>
      <c r="AG1410" s="11">
        <f t="shared" si="4610"/>
        <v>0</v>
      </c>
      <c r="AH1410" s="11">
        <f t="shared" si="4610"/>
        <v>0</v>
      </c>
      <c r="AI1410" s="11">
        <f t="shared" ref="AG1410:AV1413" si="4611">AI1411</f>
        <v>0</v>
      </c>
      <c r="AJ1410" s="11">
        <f t="shared" si="4611"/>
        <v>0</v>
      </c>
      <c r="AK1410" s="81">
        <f t="shared" si="4611"/>
        <v>1190</v>
      </c>
      <c r="AL1410" s="81">
        <f t="shared" si="4611"/>
        <v>0</v>
      </c>
      <c r="AM1410" s="11">
        <f t="shared" si="4611"/>
        <v>0</v>
      </c>
      <c r="AN1410" s="11">
        <f t="shared" si="4611"/>
        <v>0</v>
      </c>
      <c r="AO1410" s="11">
        <f t="shared" si="4611"/>
        <v>0</v>
      </c>
      <c r="AP1410" s="11">
        <f t="shared" si="4611"/>
        <v>0</v>
      </c>
      <c r="AQ1410" s="18">
        <f t="shared" si="4611"/>
        <v>1190</v>
      </c>
      <c r="AR1410" s="18">
        <f t="shared" si="4611"/>
        <v>0</v>
      </c>
      <c r="AS1410" s="11">
        <f t="shared" si="4611"/>
        <v>0</v>
      </c>
      <c r="AT1410" s="11">
        <f t="shared" si="4611"/>
        <v>0</v>
      </c>
      <c r="AU1410" s="11">
        <f t="shared" si="4611"/>
        <v>0</v>
      </c>
      <c r="AV1410" s="11">
        <f t="shared" si="4611"/>
        <v>0</v>
      </c>
      <c r="AW1410" s="18">
        <f t="shared" ref="AS1410:BH1413" si="4612">AW1411</f>
        <v>1190</v>
      </c>
      <c r="AX1410" s="18">
        <f t="shared" si="4612"/>
        <v>0</v>
      </c>
      <c r="AY1410" s="75">
        <f t="shared" si="4612"/>
        <v>0</v>
      </c>
      <c r="AZ1410" s="75">
        <f t="shared" si="4612"/>
        <v>0</v>
      </c>
      <c r="BA1410" s="75">
        <f t="shared" si="4612"/>
        <v>0</v>
      </c>
      <c r="BB1410" s="75">
        <f t="shared" si="4612"/>
        <v>0</v>
      </c>
      <c r="BC1410" s="81">
        <f t="shared" si="4612"/>
        <v>1190</v>
      </c>
      <c r="BD1410" s="81">
        <f t="shared" si="4612"/>
        <v>0</v>
      </c>
      <c r="BE1410" s="11">
        <f t="shared" si="4612"/>
        <v>0</v>
      </c>
      <c r="BF1410" s="11">
        <f t="shared" si="4612"/>
        <v>0</v>
      </c>
      <c r="BG1410" s="11">
        <f t="shared" si="4612"/>
        <v>0</v>
      </c>
      <c r="BH1410" s="11">
        <f t="shared" si="4612"/>
        <v>0</v>
      </c>
      <c r="BI1410" s="140">
        <f t="shared" ref="BE1410:BT1413" si="4613">BI1411</f>
        <v>1190</v>
      </c>
      <c r="BJ1410" s="140">
        <f t="shared" si="4613"/>
        <v>0</v>
      </c>
      <c r="BK1410" s="75">
        <f t="shared" si="4613"/>
        <v>0</v>
      </c>
      <c r="BL1410" s="75">
        <f t="shared" si="4613"/>
        <v>0</v>
      </c>
      <c r="BM1410" s="75">
        <f t="shared" si="4613"/>
        <v>0</v>
      </c>
      <c r="BN1410" s="75">
        <f t="shared" si="4613"/>
        <v>0</v>
      </c>
      <c r="BO1410" s="81">
        <f t="shared" si="4613"/>
        <v>1190</v>
      </c>
      <c r="BP1410" s="81">
        <f t="shared" si="4613"/>
        <v>0</v>
      </c>
      <c r="BQ1410" s="11">
        <f t="shared" si="4613"/>
        <v>0</v>
      </c>
      <c r="BR1410" s="11">
        <f t="shared" si="4613"/>
        <v>0</v>
      </c>
      <c r="BS1410" s="11">
        <f t="shared" si="4613"/>
        <v>0</v>
      </c>
      <c r="BT1410" s="11">
        <f t="shared" si="4613"/>
        <v>0</v>
      </c>
      <c r="BU1410" s="18">
        <f t="shared" ref="BQ1410:CF1413" si="4614">BU1411</f>
        <v>1190</v>
      </c>
      <c r="BV1410" s="18">
        <f t="shared" si="4614"/>
        <v>0</v>
      </c>
      <c r="BW1410" s="75">
        <f t="shared" si="4614"/>
        <v>0</v>
      </c>
      <c r="BX1410" s="75">
        <f t="shared" si="4614"/>
        <v>0</v>
      </c>
      <c r="BY1410" s="75">
        <f t="shared" si="4614"/>
        <v>0</v>
      </c>
      <c r="BZ1410" s="75">
        <f t="shared" si="4614"/>
        <v>0</v>
      </c>
      <c r="CA1410" s="81">
        <f t="shared" si="4614"/>
        <v>1190</v>
      </c>
      <c r="CB1410" s="81">
        <f t="shared" si="4614"/>
        <v>0</v>
      </c>
      <c r="CC1410" s="75">
        <f t="shared" si="4614"/>
        <v>0</v>
      </c>
      <c r="CD1410" s="75">
        <f t="shared" si="4614"/>
        <v>0</v>
      </c>
      <c r="CE1410" s="75">
        <f t="shared" si="4614"/>
        <v>0</v>
      </c>
      <c r="CF1410" s="75">
        <f t="shared" si="4614"/>
        <v>0</v>
      </c>
      <c r="CG1410" s="81">
        <f t="shared" ref="CC1410:CR1413" si="4615">CG1411</f>
        <v>1190</v>
      </c>
      <c r="CH1410" s="81">
        <f t="shared" si="4615"/>
        <v>0</v>
      </c>
      <c r="CI1410" s="11">
        <f t="shared" si="4615"/>
        <v>0</v>
      </c>
      <c r="CJ1410" s="11">
        <f t="shared" si="4615"/>
        <v>0</v>
      </c>
      <c r="CK1410" s="11">
        <f t="shared" si="4615"/>
        <v>0</v>
      </c>
      <c r="CL1410" s="11">
        <f t="shared" si="4615"/>
        <v>-190</v>
      </c>
      <c r="CM1410" s="18">
        <f t="shared" si="4615"/>
        <v>1000</v>
      </c>
      <c r="CN1410" s="18">
        <f t="shared" si="4615"/>
        <v>0</v>
      </c>
      <c r="CO1410" s="11">
        <f t="shared" si="4615"/>
        <v>0</v>
      </c>
      <c r="CP1410" s="11">
        <f t="shared" si="4615"/>
        <v>0</v>
      </c>
      <c r="CQ1410" s="11">
        <f t="shared" si="4615"/>
        <v>0</v>
      </c>
      <c r="CR1410" s="11">
        <f t="shared" si="4615"/>
        <v>0</v>
      </c>
      <c r="CS1410" s="18">
        <f t="shared" ref="CO1410:CT1413" si="4616">CS1411</f>
        <v>1000</v>
      </c>
      <c r="CT1410" s="18">
        <f t="shared" si="4616"/>
        <v>0</v>
      </c>
    </row>
    <row r="1411" spans="1:98">
      <c r="A1411" s="55" t="s">
        <v>15</v>
      </c>
      <c r="B1411" s="14">
        <v>923</v>
      </c>
      <c r="C1411" s="14" t="s">
        <v>22</v>
      </c>
      <c r="D1411" s="14" t="s">
        <v>64</v>
      </c>
      <c r="E1411" s="14" t="s">
        <v>168</v>
      </c>
      <c r="F1411" s="14"/>
      <c r="G1411" s="18">
        <f t="shared" si="4609"/>
        <v>1190</v>
      </c>
      <c r="H1411" s="18">
        <f t="shared" si="4609"/>
        <v>0</v>
      </c>
      <c r="I1411" s="11">
        <f t="shared" si="4609"/>
        <v>0</v>
      </c>
      <c r="J1411" s="11">
        <f t="shared" si="4609"/>
        <v>0</v>
      </c>
      <c r="K1411" s="11">
        <f t="shared" si="4609"/>
        <v>0</v>
      </c>
      <c r="L1411" s="11">
        <f t="shared" si="4609"/>
        <v>0</v>
      </c>
      <c r="M1411" s="18">
        <f t="shared" si="4609"/>
        <v>1190</v>
      </c>
      <c r="N1411" s="18">
        <f t="shared" si="4609"/>
        <v>0</v>
      </c>
      <c r="O1411" s="11">
        <f t="shared" si="4609"/>
        <v>0</v>
      </c>
      <c r="P1411" s="11">
        <f t="shared" si="4609"/>
        <v>0</v>
      </c>
      <c r="Q1411" s="11">
        <f t="shared" si="4609"/>
        <v>0</v>
      </c>
      <c r="R1411" s="11">
        <f t="shared" si="4609"/>
        <v>0</v>
      </c>
      <c r="S1411" s="18">
        <f t="shared" si="4610"/>
        <v>1190</v>
      </c>
      <c r="T1411" s="18">
        <f t="shared" si="4610"/>
        <v>0</v>
      </c>
      <c r="U1411" s="11">
        <f t="shared" si="4610"/>
        <v>0</v>
      </c>
      <c r="V1411" s="11">
        <f t="shared" si="4610"/>
        <v>0</v>
      </c>
      <c r="W1411" s="11">
        <f t="shared" si="4610"/>
        <v>0</v>
      </c>
      <c r="X1411" s="11">
        <f t="shared" si="4610"/>
        <v>0</v>
      </c>
      <c r="Y1411" s="18">
        <f t="shared" si="4610"/>
        <v>1190</v>
      </c>
      <c r="Z1411" s="18">
        <f t="shared" si="4610"/>
        <v>0</v>
      </c>
      <c r="AA1411" s="11">
        <f t="shared" si="4610"/>
        <v>0</v>
      </c>
      <c r="AB1411" s="11">
        <f t="shared" si="4610"/>
        <v>0</v>
      </c>
      <c r="AC1411" s="11">
        <f t="shared" si="4610"/>
        <v>0</v>
      </c>
      <c r="AD1411" s="11">
        <f t="shared" si="4610"/>
        <v>0</v>
      </c>
      <c r="AE1411" s="18">
        <f t="shared" si="4610"/>
        <v>1190</v>
      </c>
      <c r="AF1411" s="18">
        <f t="shared" si="4610"/>
        <v>0</v>
      </c>
      <c r="AG1411" s="11">
        <f t="shared" si="4611"/>
        <v>0</v>
      </c>
      <c r="AH1411" s="11">
        <f t="shared" si="4611"/>
        <v>0</v>
      </c>
      <c r="AI1411" s="11">
        <f t="shared" si="4611"/>
        <v>0</v>
      </c>
      <c r="AJ1411" s="11">
        <f t="shared" si="4611"/>
        <v>0</v>
      </c>
      <c r="AK1411" s="81">
        <f t="shared" si="4611"/>
        <v>1190</v>
      </c>
      <c r="AL1411" s="81">
        <f t="shared" si="4611"/>
        <v>0</v>
      </c>
      <c r="AM1411" s="11">
        <f t="shared" si="4611"/>
        <v>0</v>
      </c>
      <c r="AN1411" s="11">
        <f t="shared" si="4611"/>
        <v>0</v>
      </c>
      <c r="AO1411" s="11">
        <f t="shared" si="4611"/>
        <v>0</v>
      </c>
      <c r="AP1411" s="11">
        <f t="shared" si="4611"/>
        <v>0</v>
      </c>
      <c r="AQ1411" s="18">
        <f t="shared" si="4611"/>
        <v>1190</v>
      </c>
      <c r="AR1411" s="18">
        <f t="shared" si="4611"/>
        <v>0</v>
      </c>
      <c r="AS1411" s="11">
        <f t="shared" si="4612"/>
        <v>0</v>
      </c>
      <c r="AT1411" s="11">
        <f t="shared" si="4612"/>
        <v>0</v>
      </c>
      <c r="AU1411" s="11">
        <f t="shared" si="4612"/>
        <v>0</v>
      </c>
      <c r="AV1411" s="11">
        <f t="shared" si="4612"/>
        <v>0</v>
      </c>
      <c r="AW1411" s="18">
        <f t="shared" si="4612"/>
        <v>1190</v>
      </c>
      <c r="AX1411" s="18">
        <f t="shared" si="4612"/>
        <v>0</v>
      </c>
      <c r="AY1411" s="75">
        <f t="shared" si="4612"/>
        <v>0</v>
      </c>
      <c r="AZ1411" s="75">
        <f t="shared" si="4612"/>
        <v>0</v>
      </c>
      <c r="BA1411" s="75">
        <f t="shared" si="4612"/>
        <v>0</v>
      </c>
      <c r="BB1411" s="75">
        <f t="shared" si="4612"/>
        <v>0</v>
      </c>
      <c r="BC1411" s="81">
        <f t="shared" si="4612"/>
        <v>1190</v>
      </c>
      <c r="BD1411" s="81">
        <f t="shared" si="4612"/>
        <v>0</v>
      </c>
      <c r="BE1411" s="11">
        <f t="shared" si="4613"/>
        <v>0</v>
      </c>
      <c r="BF1411" s="11">
        <f t="shared" si="4613"/>
        <v>0</v>
      </c>
      <c r="BG1411" s="11">
        <f t="shared" si="4613"/>
        <v>0</v>
      </c>
      <c r="BH1411" s="11">
        <f t="shared" si="4613"/>
        <v>0</v>
      </c>
      <c r="BI1411" s="140">
        <f t="shared" si="4613"/>
        <v>1190</v>
      </c>
      <c r="BJ1411" s="140">
        <f t="shared" si="4613"/>
        <v>0</v>
      </c>
      <c r="BK1411" s="75">
        <f t="shared" si="4613"/>
        <v>0</v>
      </c>
      <c r="BL1411" s="75">
        <f t="shared" si="4613"/>
        <v>0</v>
      </c>
      <c r="BM1411" s="75">
        <f t="shared" si="4613"/>
        <v>0</v>
      </c>
      <c r="BN1411" s="75">
        <f t="shared" si="4613"/>
        <v>0</v>
      </c>
      <c r="BO1411" s="81">
        <f t="shared" si="4613"/>
        <v>1190</v>
      </c>
      <c r="BP1411" s="81">
        <f t="shared" si="4613"/>
        <v>0</v>
      </c>
      <c r="BQ1411" s="11">
        <f t="shared" si="4614"/>
        <v>0</v>
      </c>
      <c r="BR1411" s="11">
        <f t="shared" si="4614"/>
        <v>0</v>
      </c>
      <c r="BS1411" s="11">
        <f t="shared" si="4614"/>
        <v>0</v>
      </c>
      <c r="BT1411" s="11">
        <f t="shared" si="4614"/>
        <v>0</v>
      </c>
      <c r="BU1411" s="18">
        <f t="shared" si="4614"/>
        <v>1190</v>
      </c>
      <c r="BV1411" s="18">
        <f t="shared" si="4614"/>
        <v>0</v>
      </c>
      <c r="BW1411" s="75">
        <f t="shared" si="4614"/>
        <v>0</v>
      </c>
      <c r="BX1411" s="75">
        <f t="shared" si="4614"/>
        <v>0</v>
      </c>
      <c r="BY1411" s="75">
        <f t="shared" si="4614"/>
        <v>0</v>
      </c>
      <c r="BZ1411" s="75">
        <f t="shared" si="4614"/>
        <v>0</v>
      </c>
      <c r="CA1411" s="81">
        <f t="shared" si="4614"/>
        <v>1190</v>
      </c>
      <c r="CB1411" s="81">
        <f t="shared" si="4614"/>
        <v>0</v>
      </c>
      <c r="CC1411" s="75">
        <f t="shared" si="4615"/>
        <v>0</v>
      </c>
      <c r="CD1411" s="75">
        <f t="shared" si="4615"/>
        <v>0</v>
      </c>
      <c r="CE1411" s="75">
        <f t="shared" si="4615"/>
        <v>0</v>
      </c>
      <c r="CF1411" s="75">
        <f t="shared" si="4615"/>
        <v>0</v>
      </c>
      <c r="CG1411" s="81">
        <f t="shared" si="4615"/>
        <v>1190</v>
      </c>
      <c r="CH1411" s="81">
        <f t="shared" si="4615"/>
        <v>0</v>
      </c>
      <c r="CI1411" s="11">
        <f t="shared" si="4615"/>
        <v>0</v>
      </c>
      <c r="CJ1411" s="11">
        <f t="shared" si="4615"/>
        <v>0</v>
      </c>
      <c r="CK1411" s="11">
        <f t="shared" si="4615"/>
        <v>0</v>
      </c>
      <c r="CL1411" s="11">
        <f t="shared" si="4615"/>
        <v>-190</v>
      </c>
      <c r="CM1411" s="18">
        <f t="shared" si="4615"/>
        <v>1000</v>
      </c>
      <c r="CN1411" s="18">
        <f t="shared" si="4615"/>
        <v>0</v>
      </c>
      <c r="CO1411" s="11">
        <f t="shared" si="4616"/>
        <v>0</v>
      </c>
      <c r="CP1411" s="11">
        <f t="shared" si="4616"/>
        <v>0</v>
      </c>
      <c r="CQ1411" s="11">
        <f t="shared" si="4616"/>
        <v>0</v>
      </c>
      <c r="CR1411" s="11">
        <f t="shared" si="4616"/>
        <v>0</v>
      </c>
      <c r="CS1411" s="18">
        <f t="shared" si="4616"/>
        <v>1000</v>
      </c>
      <c r="CT1411" s="18">
        <f t="shared" si="4616"/>
        <v>0</v>
      </c>
    </row>
    <row r="1412" spans="1:98">
      <c r="A1412" s="55" t="s">
        <v>65</v>
      </c>
      <c r="B1412" s="14">
        <v>923</v>
      </c>
      <c r="C1412" s="14" t="s">
        <v>22</v>
      </c>
      <c r="D1412" s="14" t="s">
        <v>64</v>
      </c>
      <c r="E1412" s="14" t="s">
        <v>505</v>
      </c>
      <c r="F1412" s="14"/>
      <c r="G1412" s="18">
        <f t="shared" si="4609"/>
        <v>1190</v>
      </c>
      <c r="H1412" s="18">
        <f t="shared" si="4609"/>
        <v>0</v>
      </c>
      <c r="I1412" s="11">
        <f t="shared" si="4609"/>
        <v>0</v>
      </c>
      <c r="J1412" s="11">
        <f t="shared" si="4609"/>
        <v>0</v>
      </c>
      <c r="K1412" s="11">
        <f t="shared" si="4609"/>
        <v>0</v>
      </c>
      <c r="L1412" s="11">
        <f t="shared" si="4609"/>
        <v>0</v>
      </c>
      <c r="M1412" s="18">
        <f t="shared" si="4609"/>
        <v>1190</v>
      </c>
      <c r="N1412" s="18">
        <f t="shared" si="4609"/>
        <v>0</v>
      </c>
      <c r="O1412" s="11">
        <f t="shared" si="4609"/>
        <v>0</v>
      </c>
      <c r="P1412" s="11">
        <f t="shared" si="4609"/>
        <v>0</v>
      </c>
      <c r="Q1412" s="11">
        <f t="shared" si="4609"/>
        <v>0</v>
      </c>
      <c r="R1412" s="11">
        <f t="shared" si="4609"/>
        <v>0</v>
      </c>
      <c r="S1412" s="18">
        <f t="shared" si="4610"/>
        <v>1190</v>
      </c>
      <c r="T1412" s="18">
        <f t="shared" si="4610"/>
        <v>0</v>
      </c>
      <c r="U1412" s="11">
        <f t="shared" si="4610"/>
        <v>0</v>
      </c>
      <c r="V1412" s="11">
        <f t="shared" si="4610"/>
        <v>0</v>
      </c>
      <c r="W1412" s="11">
        <f t="shared" si="4610"/>
        <v>0</v>
      </c>
      <c r="X1412" s="11">
        <f t="shared" si="4610"/>
        <v>0</v>
      </c>
      <c r="Y1412" s="18">
        <f t="shared" si="4610"/>
        <v>1190</v>
      </c>
      <c r="Z1412" s="18">
        <f t="shared" si="4610"/>
        <v>0</v>
      </c>
      <c r="AA1412" s="11">
        <f t="shared" si="4610"/>
        <v>0</v>
      </c>
      <c r="AB1412" s="11">
        <f t="shared" si="4610"/>
        <v>0</v>
      </c>
      <c r="AC1412" s="11">
        <f t="shared" si="4610"/>
        <v>0</v>
      </c>
      <c r="AD1412" s="11">
        <f t="shared" si="4610"/>
        <v>0</v>
      </c>
      <c r="AE1412" s="18">
        <f t="shared" si="4610"/>
        <v>1190</v>
      </c>
      <c r="AF1412" s="18">
        <f t="shared" si="4610"/>
        <v>0</v>
      </c>
      <c r="AG1412" s="11">
        <f t="shared" si="4611"/>
        <v>0</v>
      </c>
      <c r="AH1412" s="11">
        <f t="shared" si="4611"/>
        <v>0</v>
      </c>
      <c r="AI1412" s="11">
        <f t="shared" si="4611"/>
        <v>0</v>
      </c>
      <c r="AJ1412" s="11">
        <f t="shared" si="4611"/>
        <v>0</v>
      </c>
      <c r="AK1412" s="81">
        <f t="shared" si="4611"/>
        <v>1190</v>
      </c>
      <c r="AL1412" s="81">
        <f t="shared" si="4611"/>
        <v>0</v>
      </c>
      <c r="AM1412" s="11">
        <f t="shared" si="4611"/>
        <v>0</v>
      </c>
      <c r="AN1412" s="11">
        <f t="shared" si="4611"/>
        <v>0</v>
      </c>
      <c r="AO1412" s="11">
        <f t="shared" si="4611"/>
        <v>0</v>
      </c>
      <c r="AP1412" s="11">
        <f t="shared" si="4611"/>
        <v>0</v>
      </c>
      <c r="AQ1412" s="18">
        <f t="shared" si="4611"/>
        <v>1190</v>
      </c>
      <c r="AR1412" s="18">
        <f t="shared" si="4611"/>
        <v>0</v>
      </c>
      <c r="AS1412" s="11">
        <f t="shared" si="4612"/>
        <v>0</v>
      </c>
      <c r="AT1412" s="11">
        <f t="shared" si="4612"/>
        <v>0</v>
      </c>
      <c r="AU1412" s="11">
        <f t="shared" si="4612"/>
        <v>0</v>
      </c>
      <c r="AV1412" s="11">
        <f t="shared" si="4612"/>
        <v>0</v>
      </c>
      <c r="AW1412" s="18">
        <f t="shared" si="4612"/>
        <v>1190</v>
      </c>
      <c r="AX1412" s="18">
        <f t="shared" si="4612"/>
        <v>0</v>
      </c>
      <c r="AY1412" s="75">
        <f t="shared" si="4612"/>
        <v>0</v>
      </c>
      <c r="AZ1412" s="75">
        <f t="shared" si="4612"/>
        <v>0</v>
      </c>
      <c r="BA1412" s="75">
        <f t="shared" si="4612"/>
        <v>0</v>
      </c>
      <c r="BB1412" s="75">
        <f t="shared" si="4612"/>
        <v>0</v>
      </c>
      <c r="BC1412" s="81">
        <f t="shared" si="4612"/>
        <v>1190</v>
      </c>
      <c r="BD1412" s="81">
        <f t="shared" si="4612"/>
        <v>0</v>
      </c>
      <c r="BE1412" s="11">
        <f t="shared" si="4613"/>
        <v>0</v>
      </c>
      <c r="BF1412" s="11">
        <f t="shared" si="4613"/>
        <v>0</v>
      </c>
      <c r="BG1412" s="11">
        <f t="shared" si="4613"/>
        <v>0</v>
      </c>
      <c r="BH1412" s="11">
        <f t="shared" si="4613"/>
        <v>0</v>
      </c>
      <c r="BI1412" s="140">
        <f t="shared" si="4613"/>
        <v>1190</v>
      </c>
      <c r="BJ1412" s="140">
        <f t="shared" si="4613"/>
        <v>0</v>
      </c>
      <c r="BK1412" s="75">
        <f t="shared" si="4613"/>
        <v>0</v>
      </c>
      <c r="BL1412" s="75">
        <f t="shared" si="4613"/>
        <v>0</v>
      </c>
      <c r="BM1412" s="75">
        <f t="shared" si="4613"/>
        <v>0</v>
      </c>
      <c r="BN1412" s="75">
        <f t="shared" si="4613"/>
        <v>0</v>
      </c>
      <c r="BO1412" s="81">
        <f t="shared" si="4613"/>
        <v>1190</v>
      </c>
      <c r="BP1412" s="81">
        <f t="shared" si="4613"/>
        <v>0</v>
      </c>
      <c r="BQ1412" s="11">
        <f t="shared" si="4614"/>
        <v>0</v>
      </c>
      <c r="BR1412" s="11">
        <f t="shared" si="4614"/>
        <v>0</v>
      </c>
      <c r="BS1412" s="11">
        <f t="shared" si="4614"/>
        <v>0</v>
      </c>
      <c r="BT1412" s="11">
        <f t="shared" si="4614"/>
        <v>0</v>
      </c>
      <c r="BU1412" s="18">
        <f t="shared" si="4614"/>
        <v>1190</v>
      </c>
      <c r="BV1412" s="18">
        <f t="shared" si="4614"/>
        <v>0</v>
      </c>
      <c r="BW1412" s="75">
        <f t="shared" si="4614"/>
        <v>0</v>
      </c>
      <c r="BX1412" s="75">
        <f t="shared" si="4614"/>
        <v>0</v>
      </c>
      <c r="BY1412" s="75">
        <f t="shared" si="4614"/>
        <v>0</v>
      </c>
      <c r="BZ1412" s="75">
        <f t="shared" si="4614"/>
        <v>0</v>
      </c>
      <c r="CA1412" s="81">
        <f t="shared" si="4614"/>
        <v>1190</v>
      </c>
      <c r="CB1412" s="81">
        <f t="shared" si="4614"/>
        <v>0</v>
      </c>
      <c r="CC1412" s="75">
        <f t="shared" si="4615"/>
        <v>0</v>
      </c>
      <c r="CD1412" s="75">
        <f t="shared" si="4615"/>
        <v>0</v>
      </c>
      <c r="CE1412" s="75">
        <f t="shared" si="4615"/>
        <v>0</v>
      </c>
      <c r="CF1412" s="75">
        <f t="shared" si="4615"/>
        <v>0</v>
      </c>
      <c r="CG1412" s="81">
        <f t="shared" si="4615"/>
        <v>1190</v>
      </c>
      <c r="CH1412" s="81">
        <f t="shared" si="4615"/>
        <v>0</v>
      </c>
      <c r="CI1412" s="11">
        <f t="shared" si="4615"/>
        <v>0</v>
      </c>
      <c r="CJ1412" s="11">
        <f t="shared" si="4615"/>
        <v>0</v>
      </c>
      <c r="CK1412" s="11">
        <f t="shared" si="4615"/>
        <v>0</v>
      </c>
      <c r="CL1412" s="11">
        <f t="shared" si="4615"/>
        <v>-190</v>
      </c>
      <c r="CM1412" s="18">
        <f t="shared" si="4615"/>
        <v>1000</v>
      </c>
      <c r="CN1412" s="18">
        <f t="shared" si="4615"/>
        <v>0</v>
      </c>
      <c r="CO1412" s="11">
        <f t="shared" si="4616"/>
        <v>0</v>
      </c>
      <c r="CP1412" s="11">
        <f t="shared" si="4616"/>
        <v>0</v>
      </c>
      <c r="CQ1412" s="11">
        <f t="shared" si="4616"/>
        <v>0</v>
      </c>
      <c r="CR1412" s="11">
        <f t="shared" si="4616"/>
        <v>0</v>
      </c>
      <c r="CS1412" s="18">
        <f t="shared" si="4616"/>
        <v>1000</v>
      </c>
      <c r="CT1412" s="18">
        <f t="shared" si="4616"/>
        <v>0</v>
      </c>
    </row>
    <row r="1413" spans="1:98" ht="33">
      <c r="A1413" s="55" t="s">
        <v>268</v>
      </c>
      <c r="B1413" s="14">
        <v>923</v>
      </c>
      <c r="C1413" s="14" t="s">
        <v>22</v>
      </c>
      <c r="D1413" s="14" t="s">
        <v>64</v>
      </c>
      <c r="E1413" s="14" t="s">
        <v>505</v>
      </c>
      <c r="F1413" s="14" t="s">
        <v>33</v>
      </c>
      <c r="G1413" s="11">
        <f t="shared" si="4609"/>
        <v>1190</v>
      </c>
      <c r="H1413" s="11">
        <f t="shared" si="4609"/>
        <v>0</v>
      </c>
      <c r="I1413" s="11">
        <f t="shared" si="4609"/>
        <v>0</v>
      </c>
      <c r="J1413" s="11">
        <f t="shared" si="4609"/>
        <v>0</v>
      </c>
      <c r="K1413" s="11">
        <f t="shared" si="4609"/>
        <v>0</v>
      </c>
      <c r="L1413" s="11">
        <f t="shared" si="4609"/>
        <v>0</v>
      </c>
      <c r="M1413" s="11">
        <f t="shared" si="4609"/>
        <v>1190</v>
      </c>
      <c r="N1413" s="11">
        <f t="shared" si="4609"/>
        <v>0</v>
      </c>
      <c r="O1413" s="11">
        <f t="shared" si="4609"/>
        <v>0</v>
      </c>
      <c r="P1413" s="11">
        <f t="shared" si="4609"/>
        <v>0</v>
      </c>
      <c r="Q1413" s="11">
        <f t="shared" si="4609"/>
        <v>0</v>
      </c>
      <c r="R1413" s="11">
        <f t="shared" si="4609"/>
        <v>0</v>
      </c>
      <c r="S1413" s="11">
        <f t="shared" si="4610"/>
        <v>1190</v>
      </c>
      <c r="T1413" s="11">
        <f t="shared" si="4610"/>
        <v>0</v>
      </c>
      <c r="U1413" s="11">
        <f t="shared" si="4610"/>
        <v>0</v>
      </c>
      <c r="V1413" s="11">
        <f t="shared" si="4610"/>
        <v>0</v>
      </c>
      <c r="W1413" s="11">
        <f t="shared" si="4610"/>
        <v>0</v>
      </c>
      <c r="X1413" s="11">
        <f t="shared" si="4610"/>
        <v>0</v>
      </c>
      <c r="Y1413" s="11">
        <f t="shared" si="4610"/>
        <v>1190</v>
      </c>
      <c r="Z1413" s="11">
        <f t="shared" si="4610"/>
        <v>0</v>
      </c>
      <c r="AA1413" s="11">
        <f t="shared" si="4610"/>
        <v>0</v>
      </c>
      <c r="AB1413" s="11">
        <f t="shared" si="4610"/>
        <v>0</v>
      </c>
      <c r="AC1413" s="11">
        <f t="shared" si="4610"/>
        <v>0</v>
      </c>
      <c r="AD1413" s="11">
        <f t="shared" si="4610"/>
        <v>0</v>
      </c>
      <c r="AE1413" s="11">
        <f t="shared" si="4610"/>
        <v>1190</v>
      </c>
      <c r="AF1413" s="11">
        <f t="shared" si="4610"/>
        <v>0</v>
      </c>
      <c r="AG1413" s="11">
        <f t="shared" si="4611"/>
        <v>0</v>
      </c>
      <c r="AH1413" s="11">
        <f t="shared" si="4611"/>
        <v>0</v>
      </c>
      <c r="AI1413" s="11">
        <f t="shared" si="4611"/>
        <v>0</v>
      </c>
      <c r="AJ1413" s="11">
        <f t="shared" si="4611"/>
        <v>0</v>
      </c>
      <c r="AK1413" s="75">
        <f t="shared" si="4611"/>
        <v>1190</v>
      </c>
      <c r="AL1413" s="75">
        <f t="shared" si="4611"/>
        <v>0</v>
      </c>
      <c r="AM1413" s="11">
        <f t="shared" si="4611"/>
        <v>0</v>
      </c>
      <c r="AN1413" s="11">
        <f t="shared" si="4611"/>
        <v>0</v>
      </c>
      <c r="AO1413" s="11">
        <f t="shared" si="4611"/>
        <v>0</v>
      </c>
      <c r="AP1413" s="11">
        <f t="shared" si="4611"/>
        <v>0</v>
      </c>
      <c r="AQ1413" s="11">
        <f t="shared" si="4611"/>
        <v>1190</v>
      </c>
      <c r="AR1413" s="11">
        <f t="shared" si="4611"/>
        <v>0</v>
      </c>
      <c r="AS1413" s="11">
        <f t="shared" si="4612"/>
        <v>0</v>
      </c>
      <c r="AT1413" s="11">
        <f t="shared" si="4612"/>
        <v>0</v>
      </c>
      <c r="AU1413" s="11">
        <f t="shared" si="4612"/>
        <v>0</v>
      </c>
      <c r="AV1413" s="11">
        <f t="shared" si="4612"/>
        <v>0</v>
      </c>
      <c r="AW1413" s="11">
        <f t="shared" si="4612"/>
        <v>1190</v>
      </c>
      <c r="AX1413" s="11">
        <f t="shared" si="4612"/>
        <v>0</v>
      </c>
      <c r="AY1413" s="75">
        <f t="shared" si="4612"/>
        <v>0</v>
      </c>
      <c r="AZ1413" s="75">
        <f t="shared" si="4612"/>
        <v>0</v>
      </c>
      <c r="BA1413" s="75">
        <f t="shared" si="4612"/>
        <v>0</v>
      </c>
      <c r="BB1413" s="75">
        <f t="shared" si="4612"/>
        <v>0</v>
      </c>
      <c r="BC1413" s="75">
        <f t="shared" si="4612"/>
        <v>1190</v>
      </c>
      <c r="BD1413" s="75">
        <f t="shared" si="4612"/>
        <v>0</v>
      </c>
      <c r="BE1413" s="11">
        <f t="shared" si="4613"/>
        <v>0</v>
      </c>
      <c r="BF1413" s="11">
        <f t="shared" si="4613"/>
        <v>0</v>
      </c>
      <c r="BG1413" s="11">
        <f t="shared" si="4613"/>
        <v>0</v>
      </c>
      <c r="BH1413" s="11">
        <f t="shared" si="4613"/>
        <v>0</v>
      </c>
      <c r="BI1413" s="138">
        <f t="shared" si="4613"/>
        <v>1190</v>
      </c>
      <c r="BJ1413" s="138">
        <f t="shared" si="4613"/>
        <v>0</v>
      </c>
      <c r="BK1413" s="75">
        <f t="shared" si="4613"/>
        <v>0</v>
      </c>
      <c r="BL1413" s="75">
        <f t="shared" si="4613"/>
        <v>0</v>
      </c>
      <c r="BM1413" s="75">
        <f t="shared" si="4613"/>
        <v>0</v>
      </c>
      <c r="BN1413" s="75">
        <f t="shared" si="4613"/>
        <v>0</v>
      </c>
      <c r="BO1413" s="75">
        <f t="shared" si="4613"/>
        <v>1190</v>
      </c>
      <c r="BP1413" s="75">
        <f t="shared" si="4613"/>
        <v>0</v>
      </c>
      <c r="BQ1413" s="11">
        <f t="shared" si="4614"/>
        <v>0</v>
      </c>
      <c r="BR1413" s="11">
        <f t="shared" si="4614"/>
        <v>0</v>
      </c>
      <c r="BS1413" s="11">
        <f t="shared" si="4614"/>
        <v>0</v>
      </c>
      <c r="BT1413" s="11">
        <f t="shared" si="4614"/>
        <v>0</v>
      </c>
      <c r="BU1413" s="11">
        <f t="shared" si="4614"/>
        <v>1190</v>
      </c>
      <c r="BV1413" s="11">
        <f t="shared" si="4614"/>
        <v>0</v>
      </c>
      <c r="BW1413" s="75">
        <f t="shared" si="4614"/>
        <v>0</v>
      </c>
      <c r="BX1413" s="75">
        <f t="shared" si="4614"/>
        <v>0</v>
      </c>
      <c r="BY1413" s="75">
        <f t="shared" si="4614"/>
        <v>0</v>
      </c>
      <c r="BZ1413" s="75">
        <f t="shared" si="4614"/>
        <v>0</v>
      </c>
      <c r="CA1413" s="75">
        <f t="shared" si="4614"/>
        <v>1190</v>
      </c>
      <c r="CB1413" s="75">
        <f t="shared" si="4614"/>
        <v>0</v>
      </c>
      <c r="CC1413" s="75">
        <f t="shared" si="4615"/>
        <v>0</v>
      </c>
      <c r="CD1413" s="75">
        <f t="shared" si="4615"/>
        <v>0</v>
      </c>
      <c r="CE1413" s="75">
        <f t="shared" si="4615"/>
        <v>0</v>
      </c>
      <c r="CF1413" s="75">
        <f t="shared" si="4615"/>
        <v>0</v>
      </c>
      <c r="CG1413" s="75">
        <f t="shared" si="4615"/>
        <v>1190</v>
      </c>
      <c r="CH1413" s="75">
        <f t="shared" si="4615"/>
        <v>0</v>
      </c>
      <c r="CI1413" s="11">
        <f t="shared" si="4615"/>
        <v>0</v>
      </c>
      <c r="CJ1413" s="11">
        <f t="shared" si="4615"/>
        <v>0</v>
      </c>
      <c r="CK1413" s="11">
        <f t="shared" si="4615"/>
        <v>0</v>
      </c>
      <c r="CL1413" s="11">
        <f t="shared" si="4615"/>
        <v>-190</v>
      </c>
      <c r="CM1413" s="11">
        <f t="shared" si="4615"/>
        <v>1000</v>
      </c>
      <c r="CN1413" s="11">
        <f t="shared" si="4615"/>
        <v>0</v>
      </c>
      <c r="CO1413" s="11">
        <f t="shared" si="4616"/>
        <v>0</v>
      </c>
      <c r="CP1413" s="11">
        <f t="shared" si="4616"/>
        <v>0</v>
      </c>
      <c r="CQ1413" s="11">
        <f t="shared" si="4616"/>
        <v>0</v>
      </c>
      <c r="CR1413" s="11">
        <f t="shared" si="4616"/>
        <v>0</v>
      </c>
      <c r="CS1413" s="11">
        <f t="shared" si="4616"/>
        <v>1000</v>
      </c>
      <c r="CT1413" s="11">
        <f t="shared" si="4616"/>
        <v>0</v>
      </c>
    </row>
    <row r="1414" spans="1:98" ht="33">
      <c r="A1414" s="55" t="s">
        <v>39</v>
      </c>
      <c r="B1414" s="14">
        <v>923</v>
      </c>
      <c r="C1414" s="14" t="s">
        <v>22</v>
      </c>
      <c r="D1414" s="14" t="s">
        <v>64</v>
      </c>
      <c r="E1414" s="14" t="s">
        <v>505</v>
      </c>
      <c r="F1414" s="14" t="s">
        <v>40</v>
      </c>
      <c r="G1414" s="11">
        <v>1190</v>
      </c>
      <c r="H1414" s="11"/>
      <c r="I1414" s="11"/>
      <c r="J1414" s="11"/>
      <c r="K1414" s="11"/>
      <c r="L1414" s="11"/>
      <c r="M1414" s="11">
        <f>G1414+I1414+J1414+K1414+L1414</f>
        <v>1190</v>
      </c>
      <c r="N1414" s="11">
        <f>H1414+J1414</f>
        <v>0</v>
      </c>
      <c r="O1414" s="11"/>
      <c r="P1414" s="11"/>
      <c r="Q1414" s="11"/>
      <c r="R1414" s="11"/>
      <c r="S1414" s="11">
        <f>M1414+O1414+P1414+Q1414+R1414</f>
        <v>1190</v>
      </c>
      <c r="T1414" s="11">
        <f>N1414+P1414</f>
        <v>0</v>
      </c>
      <c r="U1414" s="11"/>
      <c r="V1414" s="11"/>
      <c r="W1414" s="11"/>
      <c r="X1414" s="11"/>
      <c r="Y1414" s="11">
        <f>S1414+U1414+V1414+W1414+X1414</f>
        <v>1190</v>
      </c>
      <c r="Z1414" s="11">
        <f>T1414+V1414</f>
        <v>0</v>
      </c>
      <c r="AA1414" s="11"/>
      <c r="AB1414" s="11"/>
      <c r="AC1414" s="11"/>
      <c r="AD1414" s="11"/>
      <c r="AE1414" s="11">
        <f>Y1414+AA1414+AB1414+AC1414+AD1414</f>
        <v>1190</v>
      </c>
      <c r="AF1414" s="11">
        <f>Z1414+AB1414</f>
        <v>0</v>
      </c>
      <c r="AG1414" s="11"/>
      <c r="AH1414" s="11"/>
      <c r="AI1414" s="11"/>
      <c r="AJ1414" s="11"/>
      <c r="AK1414" s="75">
        <f>AE1414+AG1414+AH1414+AI1414+AJ1414</f>
        <v>1190</v>
      </c>
      <c r="AL1414" s="75">
        <f>AF1414+AH1414</f>
        <v>0</v>
      </c>
      <c r="AM1414" s="11"/>
      <c r="AN1414" s="11"/>
      <c r="AO1414" s="11"/>
      <c r="AP1414" s="11"/>
      <c r="AQ1414" s="11">
        <f>AK1414+AM1414+AN1414+AO1414+AP1414</f>
        <v>1190</v>
      </c>
      <c r="AR1414" s="11">
        <f>AL1414+AN1414</f>
        <v>0</v>
      </c>
      <c r="AS1414" s="11"/>
      <c r="AT1414" s="11"/>
      <c r="AU1414" s="11"/>
      <c r="AV1414" s="11"/>
      <c r="AW1414" s="11">
        <f>AQ1414+AS1414+AT1414+AU1414+AV1414</f>
        <v>1190</v>
      </c>
      <c r="AX1414" s="11">
        <f>AR1414+AT1414</f>
        <v>0</v>
      </c>
      <c r="AY1414" s="75"/>
      <c r="AZ1414" s="75"/>
      <c r="BA1414" s="75"/>
      <c r="BB1414" s="75"/>
      <c r="BC1414" s="75">
        <f>AW1414+AY1414+AZ1414+BA1414+BB1414</f>
        <v>1190</v>
      </c>
      <c r="BD1414" s="75">
        <f>AX1414+AZ1414</f>
        <v>0</v>
      </c>
      <c r="BE1414" s="11"/>
      <c r="BF1414" s="11"/>
      <c r="BG1414" s="11"/>
      <c r="BH1414" s="11"/>
      <c r="BI1414" s="138">
        <f>BC1414+BE1414+BF1414+BG1414+BH1414</f>
        <v>1190</v>
      </c>
      <c r="BJ1414" s="138">
        <f>BD1414+BF1414</f>
        <v>0</v>
      </c>
      <c r="BK1414" s="75"/>
      <c r="BL1414" s="75"/>
      <c r="BM1414" s="75"/>
      <c r="BN1414" s="75"/>
      <c r="BO1414" s="75">
        <f>BI1414+BK1414+BL1414+BM1414+BN1414</f>
        <v>1190</v>
      </c>
      <c r="BP1414" s="75">
        <f>BJ1414+BL1414</f>
        <v>0</v>
      </c>
      <c r="BQ1414" s="11"/>
      <c r="BR1414" s="11"/>
      <c r="BS1414" s="11"/>
      <c r="BT1414" s="11"/>
      <c r="BU1414" s="11">
        <f>BO1414+BQ1414+BR1414+BS1414+BT1414</f>
        <v>1190</v>
      </c>
      <c r="BV1414" s="11">
        <f>BP1414+BR1414</f>
        <v>0</v>
      </c>
      <c r="BW1414" s="75"/>
      <c r="BX1414" s="75"/>
      <c r="BY1414" s="75"/>
      <c r="BZ1414" s="75"/>
      <c r="CA1414" s="75">
        <f>BU1414+BW1414+BX1414+BY1414+BZ1414</f>
        <v>1190</v>
      </c>
      <c r="CB1414" s="75">
        <f>BV1414+BX1414</f>
        <v>0</v>
      </c>
      <c r="CC1414" s="75"/>
      <c r="CD1414" s="75"/>
      <c r="CE1414" s="75"/>
      <c r="CF1414" s="75"/>
      <c r="CG1414" s="75">
        <f>CA1414+CC1414+CD1414+CE1414+CF1414</f>
        <v>1190</v>
      </c>
      <c r="CH1414" s="75">
        <f>CB1414+CD1414</f>
        <v>0</v>
      </c>
      <c r="CI1414" s="11"/>
      <c r="CJ1414" s="11"/>
      <c r="CK1414" s="11"/>
      <c r="CL1414" s="11">
        <v>-190</v>
      </c>
      <c r="CM1414" s="11">
        <f>CG1414+CI1414+CJ1414+CK1414+CL1414</f>
        <v>1000</v>
      </c>
      <c r="CN1414" s="11">
        <f>CH1414+CJ1414</f>
        <v>0</v>
      </c>
      <c r="CO1414" s="11"/>
      <c r="CP1414" s="11"/>
      <c r="CQ1414" s="11"/>
      <c r="CR1414" s="11"/>
      <c r="CS1414" s="11">
        <f>CM1414+CO1414+CP1414+CQ1414+CR1414</f>
        <v>1000</v>
      </c>
      <c r="CT1414" s="11">
        <f>CN1414+CP1414</f>
        <v>0</v>
      </c>
    </row>
    <row r="1415" spans="1:98" ht="33">
      <c r="A1415" s="51" t="s">
        <v>500</v>
      </c>
      <c r="B1415" s="14">
        <v>923</v>
      </c>
      <c r="C1415" s="14" t="s">
        <v>22</v>
      </c>
      <c r="D1415" s="14" t="s">
        <v>64</v>
      </c>
      <c r="E1415" s="14" t="s">
        <v>109</v>
      </c>
      <c r="F1415" s="14"/>
      <c r="G1415" s="11">
        <f t="shared" ref="G1415:R1418" si="4617">G1416</f>
        <v>100</v>
      </c>
      <c r="H1415" s="11">
        <f t="shared" si="4617"/>
        <v>0</v>
      </c>
      <c r="I1415" s="11">
        <f t="shared" si="4617"/>
        <v>0</v>
      </c>
      <c r="J1415" s="11">
        <f t="shared" si="4617"/>
        <v>0</v>
      </c>
      <c r="K1415" s="11">
        <f t="shared" si="4617"/>
        <v>0</v>
      </c>
      <c r="L1415" s="11">
        <f t="shared" si="4617"/>
        <v>0</v>
      </c>
      <c r="M1415" s="11">
        <f t="shared" si="4617"/>
        <v>100</v>
      </c>
      <c r="N1415" s="11">
        <f t="shared" si="4617"/>
        <v>0</v>
      </c>
      <c r="O1415" s="11">
        <f t="shared" si="4617"/>
        <v>0</v>
      </c>
      <c r="P1415" s="11">
        <f t="shared" si="4617"/>
        <v>0</v>
      </c>
      <c r="Q1415" s="11">
        <f t="shared" si="4617"/>
        <v>0</v>
      </c>
      <c r="R1415" s="11">
        <f t="shared" si="4617"/>
        <v>0</v>
      </c>
      <c r="S1415" s="11">
        <f t="shared" ref="S1415:AH1418" si="4618">S1416</f>
        <v>100</v>
      </c>
      <c r="T1415" s="11">
        <f t="shared" si="4618"/>
        <v>0</v>
      </c>
      <c r="U1415" s="11">
        <f t="shared" si="4618"/>
        <v>0</v>
      </c>
      <c r="V1415" s="11">
        <f t="shared" si="4618"/>
        <v>0</v>
      </c>
      <c r="W1415" s="11">
        <f t="shared" si="4618"/>
        <v>0</v>
      </c>
      <c r="X1415" s="11">
        <f t="shared" si="4618"/>
        <v>0</v>
      </c>
      <c r="Y1415" s="11">
        <f t="shared" si="4618"/>
        <v>100</v>
      </c>
      <c r="Z1415" s="11">
        <f t="shared" si="4618"/>
        <v>0</v>
      </c>
      <c r="AA1415" s="11">
        <f t="shared" si="4618"/>
        <v>0</v>
      </c>
      <c r="AB1415" s="11">
        <f t="shared" si="4618"/>
        <v>0</v>
      </c>
      <c r="AC1415" s="11">
        <f t="shared" si="4618"/>
        <v>0</v>
      </c>
      <c r="AD1415" s="11">
        <f t="shared" si="4618"/>
        <v>0</v>
      </c>
      <c r="AE1415" s="11">
        <f t="shared" si="4618"/>
        <v>100</v>
      </c>
      <c r="AF1415" s="11">
        <f t="shared" si="4618"/>
        <v>0</v>
      </c>
      <c r="AG1415" s="11">
        <f t="shared" si="4618"/>
        <v>0</v>
      </c>
      <c r="AH1415" s="11">
        <f t="shared" si="4618"/>
        <v>0</v>
      </c>
      <c r="AI1415" s="11">
        <f t="shared" ref="AG1415:AV1418" si="4619">AI1416</f>
        <v>0</v>
      </c>
      <c r="AJ1415" s="11">
        <f t="shared" si="4619"/>
        <v>0</v>
      </c>
      <c r="AK1415" s="75">
        <f t="shared" si="4619"/>
        <v>100</v>
      </c>
      <c r="AL1415" s="75">
        <f t="shared" si="4619"/>
        <v>0</v>
      </c>
      <c r="AM1415" s="11">
        <f t="shared" si="4619"/>
        <v>0</v>
      </c>
      <c r="AN1415" s="11">
        <f t="shared" si="4619"/>
        <v>0</v>
      </c>
      <c r="AO1415" s="11">
        <f t="shared" si="4619"/>
        <v>0</v>
      </c>
      <c r="AP1415" s="11">
        <f t="shared" si="4619"/>
        <v>0</v>
      </c>
      <c r="AQ1415" s="11">
        <f t="shared" si="4619"/>
        <v>100</v>
      </c>
      <c r="AR1415" s="11">
        <f t="shared" si="4619"/>
        <v>0</v>
      </c>
      <c r="AS1415" s="11">
        <f t="shared" si="4619"/>
        <v>0</v>
      </c>
      <c r="AT1415" s="11">
        <f t="shared" si="4619"/>
        <v>0</v>
      </c>
      <c r="AU1415" s="11">
        <f t="shared" si="4619"/>
        <v>0</v>
      </c>
      <c r="AV1415" s="11">
        <f t="shared" si="4619"/>
        <v>0</v>
      </c>
      <c r="AW1415" s="11">
        <f t="shared" ref="AS1415:BH1418" si="4620">AW1416</f>
        <v>100</v>
      </c>
      <c r="AX1415" s="11">
        <f t="shared" si="4620"/>
        <v>0</v>
      </c>
      <c r="AY1415" s="75">
        <f t="shared" si="4620"/>
        <v>0</v>
      </c>
      <c r="AZ1415" s="75">
        <f t="shared" si="4620"/>
        <v>0</v>
      </c>
      <c r="BA1415" s="75">
        <f t="shared" si="4620"/>
        <v>0</v>
      </c>
      <c r="BB1415" s="75">
        <f t="shared" si="4620"/>
        <v>0</v>
      </c>
      <c r="BC1415" s="75">
        <f t="shared" si="4620"/>
        <v>100</v>
      </c>
      <c r="BD1415" s="75">
        <f t="shared" si="4620"/>
        <v>0</v>
      </c>
      <c r="BE1415" s="11">
        <f t="shared" si="4620"/>
        <v>0</v>
      </c>
      <c r="BF1415" s="11">
        <f t="shared" si="4620"/>
        <v>0</v>
      </c>
      <c r="BG1415" s="11">
        <f t="shared" si="4620"/>
        <v>0</v>
      </c>
      <c r="BH1415" s="11">
        <f t="shared" si="4620"/>
        <v>0</v>
      </c>
      <c r="BI1415" s="138">
        <f t="shared" ref="BE1415:BT1418" si="4621">BI1416</f>
        <v>100</v>
      </c>
      <c r="BJ1415" s="138">
        <f t="shared" si="4621"/>
        <v>0</v>
      </c>
      <c r="BK1415" s="75">
        <f t="shared" si="4621"/>
        <v>0</v>
      </c>
      <c r="BL1415" s="75">
        <f t="shared" si="4621"/>
        <v>0</v>
      </c>
      <c r="BM1415" s="75">
        <f t="shared" si="4621"/>
        <v>0</v>
      </c>
      <c r="BN1415" s="75">
        <f t="shared" si="4621"/>
        <v>0</v>
      </c>
      <c r="BO1415" s="75">
        <f t="shared" si="4621"/>
        <v>100</v>
      </c>
      <c r="BP1415" s="75">
        <f t="shared" si="4621"/>
        <v>0</v>
      </c>
      <c r="BQ1415" s="11">
        <f t="shared" si="4621"/>
        <v>0</v>
      </c>
      <c r="BR1415" s="11">
        <f t="shared" si="4621"/>
        <v>0</v>
      </c>
      <c r="BS1415" s="11">
        <f t="shared" si="4621"/>
        <v>0</v>
      </c>
      <c r="BT1415" s="11">
        <f t="shared" si="4621"/>
        <v>0</v>
      </c>
      <c r="BU1415" s="11">
        <f t="shared" ref="BQ1415:CF1418" si="4622">BU1416</f>
        <v>100</v>
      </c>
      <c r="BV1415" s="11">
        <f t="shared" si="4622"/>
        <v>0</v>
      </c>
      <c r="BW1415" s="75">
        <f t="shared" si="4622"/>
        <v>0</v>
      </c>
      <c r="BX1415" s="75">
        <f t="shared" si="4622"/>
        <v>0</v>
      </c>
      <c r="BY1415" s="75">
        <f t="shared" si="4622"/>
        <v>0</v>
      </c>
      <c r="BZ1415" s="75">
        <f t="shared" si="4622"/>
        <v>0</v>
      </c>
      <c r="CA1415" s="75">
        <f t="shared" si="4622"/>
        <v>100</v>
      </c>
      <c r="CB1415" s="75">
        <f t="shared" si="4622"/>
        <v>0</v>
      </c>
      <c r="CC1415" s="75">
        <f t="shared" si="4622"/>
        <v>0</v>
      </c>
      <c r="CD1415" s="75">
        <f t="shared" si="4622"/>
        <v>0</v>
      </c>
      <c r="CE1415" s="75">
        <f t="shared" si="4622"/>
        <v>0</v>
      </c>
      <c r="CF1415" s="75">
        <f t="shared" si="4622"/>
        <v>0</v>
      </c>
      <c r="CG1415" s="75">
        <f t="shared" ref="CC1415:CR1418" si="4623">CG1416</f>
        <v>100</v>
      </c>
      <c r="CH1415" s="75">
        <f t="shared" si="4623"/>
        <v>0</v>
      </c>
      <c r="CI1415" s="11">
        <f t="shared" si="4623"/>
        <v>0</v>
      </c>
      <c r="CJ1415" s="11">
        <f t="shared" si="4623"/>
        <v>0</v>
      </c>
      <c r="CK1415" s="11">
        <f t="shared" si="4623"/>
        <v>0</v>
      </c>
      <c r="CL1415" s="11">
        <f t="shared" si="4623"/>
        <v>0</v>
      </c>
      <c r="CM1415" s="11">
        <f t="shared" si="4623"/>
        <v>100</v>
      </c>
      <c r="CN1415" s="11">
        <f t="shared" si="4623"/>
        <v>0</v>
      </c>
      <c r="CO1415" s="11">
        <f t="shared" si="4623"/>
        <v>0</v>
      </c>
      <c r="CP1415" s="11">
        <f t="shared" si="4623"/>
        <v>0</v>
      </c>
      <c r="CQ1415" s="11">
        <f t="shared" si="4623"/>
        <v>0</v>
      </c>
      <c r="CR1415" s="11">
        <f t="shared" si="4623"/>
        <v>0</v>
      </c>
      <c r="CS1415" s="11">
        <f t="shared" ref="CO1415:CT1418" si="4624">CS1416</f>
        <v>100</v>
      </c>
      <c r="CT1415" s="11">
        <f t="shared" si="4624"/>
        <v>0</v>
      </c>
    </row>
    <row r="1416" spans="1:98">
      <c r="A1416" s="55" t="s">
        <v>15</v>
      </c>
      <c r="B1416" s="14">
        <v>923</v>
      </c>
      <c r="C1416" s="14" t="s">
        <v>22</v>
      </c>
      <c r="D1416" s="14" t="s">
        <v>64</v>
      </c>
      <c r="E1416" s="14" t="s">
        <v>110</v>
      </c>
      <c r="F1416" s="14"/>
      <c r="G1416" s="11">
        <f t="shared" si="4617"/>
        <v>100</v>
      </c>
      <c r="H1416" s="11">
        <f t="shared" si="4617"/>
        <v>0</v>
      </c>
      <c r="I1416" s="11">
        <f t="shared" si="4617"/>
        <v>0</v>
      </c>
      <c r="J1416" s="11">
        <f t="shared" si="4617"/>
        <v>0</v>
      </c>
      <c r="K1416" s="11">
        <f t="shared" si="4617"/>
        <v>0</v>
      </c>
      <c r="L1416" s="11">
        <f t="shared" si="4617"/>
        <v>0</v>
      </c>
      <c r="M1416" s="11">
        <f t="shared" si="4617"/>
        <v>100</v>
      </c>
      <c r="N1416" s="11">
        <f t="shared" si="4617"/>
        <v>0</v>
      </c>
      <c r="O1416" s="11">
        <f t="shared" si="4617"/>
        <v>0</v>
      </c>
      <c r="P1416" s="11">
        <f t="shared" si="4617"/>
        <v>0</v>
      </c>
      <c r="Q1416" s="11">
        <f t="shared" si="4617"/>
        <v>0</v>
      </c>
      <c r="R1416" s="11">
        <f t="shared" si="4617"/>
        <v>0</v>
      </c>
      <c r="S1416" s="11">
        <f t="shared" si="4618"/>
        <v>100</v>
      </c>
      <c r="T1416" s="11">
        <f t="shared" si="4618"/>
        <v>0</v>
      </c>
      <c r="U1416" s="11">
        <f t="shared" si="4618"/>
        <v>0</v>
      </c>
      <c r="V1416" s="11">
        <f t="shared" si="4618"/>
        <v>0</v>
      </c>
      <c r="W1416" s="11">
        <f t="shared" si="4618"/>
        <v>0</v>
      </c>
      <c r="X1416" s="11">
        <f t="shared" si="4618"/>
        <v>0</v>
      </c>
      <c r="Y1416" s="11">
        <f t="shared" si="4618"/>
        <v>100</v>
      </c>
      <c r="Z1416" s="11">
        <f t="shared" si="4618"/>
        <v>0</v>
      </c>
      <c r="AA1416" s="11">
        <f t="shared" si="4618"/>
        <v>0</v>
      </c>
      <c r="AB1416" s="11">
        <f t="shared" si="4618"/>
        <v>0</v>
      </c>
      <c r="AC1416" s="11">
        <f t="shared" si="4618"/>
        <v>0</v>
      </c>
      <c r="AD1416" s="11">
        <f t="shared" si="4618"/>
        <v>0</v>
      </c>
      <c r="AE1416" s="11">
        <f t="shared" si="4618"/>
        <v>100</v>
      </c>
      <c r="AF1416" s="11">
        <f t="shared" si="4618"/>
        <v>0</v>
      </c>
      <c r="AG1416" s="11">
        <f t="shared" si="4619"/>
        <v>0</v>
      </c>
      <c r="AH1416" s="11">
        <f t="shared" si="4619"/>
        <v>0</v>
      </c>
      <c r="AI1416" s="11">
        <f t="shared" si="4619"/>
        <v>0</v>
      </c>
      <c r="AJ1416" s="11">
        <f t="shared" si="4619"/>
        <v>0</v>
      </c>
      <c r="AK1416" s="75">
        <f t="shared" si="4619"/>
        <v>100</v>
      </c>
      <c r="AL1416" s="75">
        <f t="shared" si="4619"/>
        <v>0</v>
      </c>
      <c r="AM1416" s="11">
        <f t="shared" si="4619"/>
        <v>0</v>
      </c>
      <c r="AN1416" s="11">
        <f t="shared" si="4619"/>
        <v>0</v>
      </c>
      <c r="AO1416" s="11">
        <f t="shared" si="4619"/>
        <v>0</v>
      </c>
      <c r="AP1416" s="11">
        <f t="shared" si="4619"/>
        <v>0</v>
      </c>
      <c r="AQ1416" s="11">
        <f t="shared" si="4619"/>
        <v>100</v>
      </c>
      <c r="AR1416" s="11">
        <f t="shared" si="4619"/>
        <v>0</v>
      </c>
      <c r="AS1416" s="11">
        <f t="shared" si="4620"/>
        <v>0</v>
      </c>
      <c r="AT1416" s="11">
        <f t="shared" si="4620"/>
        <v>0</v>
      </c>
      <c r="AU1416" s="11">
        <f t="shared" si="4620"/>
        <v>0</v>
      </c>
      <c r="AV1416" s="11">
        <f t="shared" si="4620"/>
        <v>0</v>
      </c>
      <c r="AW1416" s="11">
        <f t="shared" si="4620"/>
        <v>100</v>
      </c>
      <c r="AX1416" s="11">
        <f t="shared" si="4620"/>
        <v>0</v>
      </c>
      <c r="AY1416" s="75">
        <f t="shared" si="4620"/>
        <v>0</v>
      </c>
      <c r="AZ1416" s="75">
        <f t="shared" si="4620"/>
        <v>0</v>
      </c>
      <c r="BA1416" s="75">
        <f t="shared" si="4620"/>
        <v>0</v>
      </c>
      <c r="BB1416" s="75">
        <f t="shared" si="4620"/>
        <v>0</v>
      </c>
      <c r="BC1416" s="75">
        <f t="shared" si="4620"/>
        <v>100</v>
      </c>
      <c r="BD1416" s="75">
        <f t="shared" si="4620"/>
        <v>0</v>
      </c>
      <c r="BE1416" s="11">
        <f t="shared" si="4621"/>
        <v>0</v>
      </c>
      <c r="BF1416" s="11">
        <f t="shared" si="4621"/>
        <v>0</v>
      </c>
      <c r="BG1416" s="11">
        <f t="shared" si="4621"/>
        <v>0</v>
      </c>
      <c r="BH1416" s="11">
        <f t="shared" si="4621"/>
        <v>0</v>
      </c>
      <c r="BI1416" s="138">
        <f t="shared" si="4621"/>
        <v>100</v>
      </c>
      <c r="BJ1416" s="138">
        <f t="shared" si="4621"/>
        <v>0</v>
      </c>
      <c r="BK1416" s="75">
        <f t="shared" si="4621"/>
        <v>0</v>
      </c>
      <c r="BL1416" s="75">
        <f t="shared" si="4621"/>
        <v>0</v>
      </c>
      <c r="BM1416" s="75">
        <f t="shared" si="4621"/>
        <v>0</v>
      </c>
      <c r="BN1416" s="75">
        <f t="shared" si="4621"/>
        <v>0</v>
      </c>
      <c r="BO1416" s="75">
        <f t="shared" si="4621"/>
        <v>100</v>
      </c>
      <c r="BP1416" s="75">
        <f t="shared" si="4621"/>
        <v>0</v>
      </c>
      <c r="BQ1416" s="11">
        <f t="shared" si="4622"/>
        <v>0</v>
      </c>
      <c r="BR1416" s="11">
        <f t="shared" si="4622"/>
        <v>0</v>
      </c>
      <c r="BS1416" s="11">
        <f t="shared" si="4622"/>
        <v>0</v>
      </c>
      <c r="BT1416" s="11">
        <f t="shared" si="4622"/>
        <v>0</v>
      </c>
      <c r="BU1416" s="11">
        <f t="shared" si="4622"/>
        <v>100</v>
      </c>
      <c r="BV1416" s="11">
        <f t="shared" si="4622"/>
        <v>0</v>
      </c>
      <c r="BW1416" s="75">
        <f t="shared" si="4622"/>
        <v>0</v>
      </c>
      <c r="BX1416" s="75">
        <f t="shared" si="4622"/>
        <v>0</v>
      </c>
      <c r="BY1416" s="75">
        <f t="shared" si="4622"/>
        <v>0</v>
      </c>
      <c r="BZ1416" s="75">
        <f t="shared" si="4622"/>
        <v>0</v>
      </c>
      <c r="CA1416" s="75">
        <f t="shared" si="4622"/>
        <v>100</v>
      </c>
      <c r="CB1416" s="75">
        <f t="shared" si="4622"/>
        <v>0</v>
      </c>
      <c r="CC1416" s="75">
        <f t="shared" si="4623"/>
        <v>0</v>
      </c>
      <c r="CD1416" s="75">
        <f t="shared" si="4623"/>
        <v>0</v>
      </c>
      <c r="CE1416" s="75">
        <f t="shared" si="4623"/>
        <v>0</v>
      </c>
      <c r="CF1416" s="75">
        <f t="shared" si="4623"/>
        <v>0</v>
      </c>
      <c r="CG1416" s="75">
        <f t="shared" si="4623"/>
        <v>100</v>
      </c>
      <c r="CH1416" s="75">
        <f t="shared" si="4623"/>
        <v>0</v>
      </c>
      <c r="CI1416" s="11">
        <f t="shared" si="4623"/>
        <v>0</v>
      </c>
      <c r="CJ1416" s="11">
        <f t="shared" si="4623"/>
        <v>0</v>
      </c>
      <c r="CK1416" s="11">
        <f t="shared" si="4623"/>
        <v>0</v>
      </c>
      <c r="CL1416" s="11">
        <f t="shared" si="4623"/>
        <v>0</v>
      </c>
      <c r="CM1416" s="11">
        <f t="shared" si="4623"/>
        <v>100</v>
      </c>
      <c r="CN1416" s="11">
        <f t="shared" si="4623"/>
        <v>0</v>
      </c>
      <c r="CO1416" s="11">
        <f t="shared" si="4624"/>
        <v>0</v>
      </c>
      <c r="CP1416" s="11">
        <f t="shared" si="4624"/>
        <v>0</v>
      </c>
      <c r="CQ1416" s="11">
        <f t="shared" si="4624"/>
        <v>0</v>
      </c>
      <c r="CR1416" s="11">
        <f t="shared" si="4624"/>
        <v>0</v>
      </c>
      <c r="CS1416" s="11">
        <f t="shared" si="4624"/>
        <v>100</v>
      </c>
      <c r="CT1416" s="11">
        <f t="shared" si="4624"/>
        <v>0</v>
      </c>
    </row>
    <row r="1417" spans="1:98">
      <c r="A1417" s="55" t="s">
        <v>65</v>
      </c>
      <c r="B1417" s="14">
        <v>923</v>
      </c>
      <c r="C1417" s="14" t="s">
        <v>22</v>
      </c>
      <c r="D1417" s="14" t="s">
        <v>64</v>
      </c>
      <c r="E1417" s="14" t="s">
        <v>111</v>
      </c>
      <c r="F1417" s="14"/>
      <c r="G1417" s="11">
        <f t="shared" si="4617"/>
        <v>100</v>
      </c>
      <c r="H1417" s="11">
        <f t="shared" si="4617"/>
        <v>0</v>
      </c>
      <c r="I1417" s="11">
        <f t="shared" si="4617"/>
        <v>0</v>
      </c>
      <c r="J1417" s="11">
        <f t="shared" si="4617"/>
        <v>0</v>
      </c>
      <c r="K1417" s="11">
        <f t="shared" si="4617"/>
        <v>0</v>
      </c>
      <c r="L1417" s="11">
        <f t="shared" si="4617"/>
        <v>0</v>
      </c>
      <c r="M1417" s="11">
        <f t="shared" si="4617"/>
        <v>100</v>
      </c>
      <c r="N1417" s="11">
        <f t="shared" si="4617"/>
        <v>0</v>
      </c>
      <c r="O1417" s="11">
        <f t="shared" si="4617"/>
        <v>0</v>
      </c>
      <c r="P1417" s="11">
        <f t="shared" si="4617"/>
        <v>0</v>
      </c>
      <c r="Q1417" s="11">
        <f t="shared" si="4617"/>
        <v>0</v>
      </c>
      <c r="R1417" s="11">
        <f t="shared" si="4617"/>
        <v>0</v>
      </c>
      <c r="S1417" s="11">
        <f t="shared" si="4618"/>
        <v>100</v>
      </c>
      <c r="T1417" s="11">
        <f t="shared" si="4618"/>
        <v>0</v>
      </c>
      <c r="U1417" s="11">
        <f t="shared" si="4618"/>
        <v>0</v>
      </c>
      <c r="V1417" s="11">
        <f t="shared" si="4618"/>
        <v>0</v>
      </c>
      <c r="W1417" s="11">
        <f t="shared" si="4618"/>
        <v>0</v>
      </c>
      <c r="X1417" s="11">
        <f t="shared" si="4618"/>
        <v>0</v>
      </c>
      <c r="Y1417" s="11">
        <f t="shared" si="4618"/>
        <v>100</v>
      </c>
      <c r="Z1417" s="11">
        <f t="shared" si="4618"/>
        <v>0</v>
      </c>
      <c r="AA1417" s="11">
        <f t="shared" si="4618"/>
        <v>0</v>
      </c>
      <c r="AB1417" s="11">
        <f t="shared" si="4618"/>
        <v>0</v>
      </c>
      <c r="AC1417" s="11">
        <f t="shared" si="4618"/>
        <v>0</v>
      </c>
      <c r="AD1417" s="11">
        <f t="shared" si="4618"/>
        <v>0</v>
      </c>
      <c r="AE1417" s="11">
        <f t="shared" si="4618"/>
        <v>100</v>
      </c>
      <c r="AF1417" s="11">
        <f t="shared" si="4618"/>
        <v>0</v>
      </c>
      <c r="AG1417" s="11">
        <f t="shared" si="4619"/>
        <v>0</v>
      </c>
      <c r="AH1417" s="11">
        <f t="shared" si="4619"/>
        <v>0</v>
      </c>
      <c r="AI1417" s="11">
        <f t="shared" si="4619"/>
        <v>0</v>
      </c>
      <c r="AJ1417" s="11">
        <f t="shared" si="4619"/>
        <v>0</v>
      </c>
      <c r="AK1417" s="75">
        <f t="shared" si="4619"/>
        <v>100</v>
      </c>
      <c r="AL1417" s="75">
        <f t="shared" si="4619"/>
        <v>0</v>
      </c>
      <c r="AM1417" s="11">
        <f t="shared" si="4619"/>
        <v>0</v>
      </c>
      <c r="AN1417" s="11">
        <f t="shared" si="4619"/>
        <v>0</v>
      </c>
      <c r="AO1417" s="11">
        <f t="shared" si="4619"/>
        <v>0</v>
      </c>
      <c r="AP1417" s="11">
        <f t="shared" si="4619"/>
        <v>0</v>
      </c>
      <c r="AQ1417" s="11">
        <f t="shared" si="4619"/>
        <v>100</v>
      </c>
      <c r="AR1417" s="11">
        <f t="shared" si="4619"/>
        <v>0</v>
      </c>
      <c r="AS1417" s="11">
        <f t="shared" si="4620"/>
        <v>0</v>
      </c>
      <c r="AT1417" s="11">
        <f t="shared" si="4620"/>
        <v>0</v>
      </c>
      <c r="AU1417" s="11">
        <f t="shared" si="4620"/>
        <v>0</v>
      </c>
      <c r="AV1417" s="11">
        <f t="shared" si="4620"/>
        <v>0</v>
      </c>
      <c r="AW1417" s="11">
        <f t="shared" si="4620"/>
        <v>100</v>
      </c>
      <c r="AX1417" s="11">
        <f t="shared" si="4620"/>
        <v>0</v>
      </c>
      <c r="AY1417" s="75">
        <f t="shared" si="4620"/>
        <v>0</v>
      </c>
      <c r="AZ1417" s="75">
        <f t="shared" si="4620"/>
        <v>0</v>
      </c>
      <c r="BA1417" s="75">
        <f t="shared" si="4620"/>
        <v>0</v>
      </c>
      <c r="BB1417" s="75">
        <f t="shared" si="4620"/>
        <v>0</v>
      </c>
      <c r="BC1417" s="75">
        <f t="shared" si="4620"/>
        <v>100</v>
      </c>
      <c r="BD1417" s="75">
        <f t="shared" si="4620"/>
        <v>0</v>
      </c>
      <c r="BE1417" s="11">
        <f t="shared" si="4621"/>
        <v>0</v>
      </c>
      <c r="BF1417" s="11">
        <f t="shared" si="4621"/>
        <v>0</v>
      </c>
      <c r="BG1417" s="11">
        <f t="shared" si="4621"/>
        <v>0</v>
      </c>
      <c r="BH1417" s="11">
        <f t="shared" si="4621"/>
        <v>0</v>
      </c>
      <c r="BI1417" s="138">
        <f t="shared" si="4621"/>
        <v>100</v>
      </c>
      <c r="BJ1417" s="138">
        <f t="shared" si="4621"/>
        <v>0</v>
      </c>
      <c r="BK1417" s="75">
        <f t="shared" si="4621"/>
        <v>0</v>
      </c>
      <c r="BL1417" s="75">
        <f t="shared" si="4621"/>
        <v>0</v>
      </c>
      <c r="BM1417" s="75">
        <f t="shared" si="4621"/>
        <v>0</v>
      </c>
      <c r="BN1417" s="75">
        <f t="shared" si="4621"/>
        <v>0</v>
      </c>
      <c r="BO1417" s="75">
        <f t="shared" si="4621"/>
        <v>100</v>
      </c>
      <c r="BP1417" s="75">
        <f t="shared" si="4621"/>
        <v>0</v>
      </c>
      <c r="BQ1417" s="11">
        <f t="shared" si="4622"/>
        <v>0</v>
      </c>
      <c r="BR1417" s="11">
        <f t="shared" si="4622"/>
        <v>0</v>
      </c>
      <c r="BS1417" s="11">
        <f t="shared" si="4622"/>
        <v>0</v>
      </c>
      <c r="BT1417" s="11">
        <f t="shared" si="4622"/>
        <v>0</v>
      </c>
      <c r="BU1417" s="11">
        <f t="shared" si="4622"/>
        <v>100</v>
      </c>
      <c r="BV1417" s="11">
        <f t="shared" si="4622"/>
        <v>0</v>
      </c>
      <c r="BW1417" s="75">
        <f t="shared" si="4622"/>
        <v>0</v>
      </c>
      <c r="BX1417" s="75">
        <f t="shared" si="4622"/>
        <v>0</v>
      </c>
      <c r="BY1417" s="75">
        <f t="shared" si="4622"/>
        <v>0</v>
      </c>
      <c r="BZ1417" s="75">
        <f t="shared" si="4622"/>
        <v>0</v>
      </c>
      <c r="CA1417" s="75">
        <f t="shared" si="4622"/>
        <v>100</v>
      </c>
      <c r="CB1417" s="75">
        <f t="shared" si="4622"/>
        <v>0</v>
      </c>
      <c r="CC1417" s="75">
        <f t="shared" si="4623"/>
        <v>0</v>
      </c>
      <c r="CD1417" s="75">
        <f t="shared" si="4623"/>
        <v>0</v>
      </c>
      <c r="CE1417" s="75">
        <f t="shared" si="4623"/>
        <v>0</v>
      </c>
      <c r="CF1417" s="75">
        <f t="shared" si="4623"/>
        <v>0</v>
      </c>
      <c r="CG1417" s="75">
        <f t="shared" si="4623"/>
        <v>100</v>
      </c>
      <c r="CH1417" s="75">
        <f t="shared" si="4623"/>
        <v>0</v>
      </c>
      <c r="CI1417" s="11">
        <f t="shared" si="4623"/>
        <v>0</v>
      </c>
      <c r="CJ1417" s="11">
        <f t="shared" si="4623"/>
        <v>0</v>
      </c>
      <c r="CK1417" s="11">
        <f t="shared" si="4623"/>
        <v>0</v>
      </c>
      <c r="CL1417" s="11">
        <f t="shared" si="4623"/>
        <v>0</v>
      </c>
      <c r="CM1417" s="11">
        <f t="shared" si="4623"/>
        <v>100</v>
      </c>
      <c r="CN1417" s="11">
        <f t="shared" si="4623"/>
        <v>0</v>
      </c>
      <c r="CO1417" s="11">
        <f t="shared" si="4624"/>
        <v>0</v>
      </c>
      <c r="CP1417" s="11">
        <f t="shared" si="4624"/>
        <v>0</v>
      </c>
      <c r="CQ1417" s="11">
        <f t="shared" si="4624"/>
        <v>0</v>
      </c>
      <c r="CR1417" s="11">
        <f t="shared" si="4624"/>
        <v>0</v>
      </c>
      <c r="CS1417" s="11">
        <f t="shared" si="4624"/>
        <v>100</v>
      </c>
      <c r="CT1417" s="11">
        <f t="shared" si="4624"/>
        <v>0</v>
      </c>
    </row>
    <row r="1418" spans="1:98" ht="33">
      <c r="A1418" s="55" t="s">
        <v>268</v>
      </c>
      <c r="B1418" s="14">
        <v>923</v>
      </c>
      <c r="C1418" s="14" t="s">
        <v>22</v>
      </c>
      <c r="D1418" s="14" t="s">
        <v>64</v>
      </c>
      <c r="E1418" s="14" t="s">
        <v>111</v>
      </c>
      <c r="F1418" s="14" t="s">
        <v>33</v>
      </c>
      <c r="G1418" s="11">
        <f t="shared" si="4617"/>
        <v>100</v>
      </c>
      <c r="H1418" s="11">
        <f t="shared" si="4617"/>
        <v>0</v>
      </c>
      <c r="I1418" s="11">
        <f t="shared" si="4617"/>
        <v>0</v>
      </c>
      <c r="J1418" s="11">
        <f t="shared" si="4617"/>
        <v>0</v>
      </c>
      <c r="K1418" s="11">
        <f t="shared" si="4617"/>
        <v>0</v>
      </c>
      <c r="L1418" s="11">
        <f t="shared" si="4617"/>
        <v>0</v>
      </c>
      <c r="M1418" s="11">
        <f t="shared" si="4617"/>
        <v>100</v>
      </c>
      <c r="N1418" s="11">
        <f t="shared" si="4617"/>
        <v>0</v>
      </c>
      <c r="O1418" s="11">
        <f t="shared" si="4617"/>
        <v>0</v>
      </c>
      <c r="P1418" s="11">
        <f t="shared" si="4617"/>
        <v>0</v>
      </c>
      <c r="Q1418" s="11">
        <f t="shared" si="4617"/>
        <v>0</v>
      </c>
      <c r="R1418" s="11">
        <f t="shared" si="4617"/>
        <v>0</v>
      </c>
      <c r="S1418" s="11">
        <f t="shared" si="4618"/>
        <v>100</v>
      </c>
      <c r="T1418" s="11">
        <f t="shared" si="4618"/>
        <v>0</v>
      </c>
      <c r="U1418" s="11">
        <f t="shared" si="4618"/>
        <v>0</v>
      </c>
      <c r="V1418" s="11">
        <f t="shared" si="4618"/>
        <v>0</v>
      </c>
      <c r="W1418" s="11">
        <f t="shared" si="4618"/>
        <v>0</v>
      </c>
      <c r="X1418" s="11">
        <f t="shared" si="4618"/>
        <v>0</v>
      </c>
      <c r="Y1418" s="11">
        <f t="shared" si="4618"/>
        <v>100</v>
      </c>
      <c r="Z1418" s="11">
        <f t="shared" si="4618"/>
        <v>0</v>
      </c>
      <c r="AA1418" s="11">
        <f t="shared" si="4618"/>
        <v>0</v>
      </c>
      <c r="AB1418" s="11">
        <f t="shared" si="4618"/>
        <v>0</v>
      </c>
      <c r="AC1418" s="11">
        <f t="shared" si="4618"/>
        <v>0</v>
      </c>
      <c r="AD1418" s="11">
        <f t="shared" si="4618"/>
        <v>0</v>
      </c>
      <c r="AE1418" s="11">
        <f t="shared" si="4618"/>
        <v>100</v>
      </c>
      <c r="AF1418" s="11">
        <f t="shared" si="4618"/>
        <v>0</v>
      </c>
      <c r="AG1418" s="11">
        <f t="shared" si="4619"/>
        <v>0</v>
      </c>
      <c r="AH1418" s="11">
        <f t="shared" si="4619"/>
        <v>0</v>
      </c>
      <c r="AI1418" s="11">
        <f t="shared" si="4619"/>
        <v>0</v>
      </c>
      <c r="AJ1418" s="11">
        <f t="shared" si="4619"/>
        <v>0</v>
      </c>
      <c r="AK1418" s="75">
        <f t="shared" si="4619"/>
        <v>100</v>
      </c>
      <c r="AL1418" s="75">
        <f t="shared" si="4619"/>
        <v>0</v>
      </c>
      <c r="AM1418" s="11">
        <f t="shared" si="4619"/>
        <v>0</v>
      </c>
      <c r="AN1418" s="11">
        <f t="shared" si="4619"/>
        <v>0</v>
      </c>
      <c r="AO1418" s="11">
        <f t="shared" si="4619"/>
        <v>0</v>
      </c>
      <c r="AP1418" s="11">
        <f t="shared" si="4619"/>
        <v>0</v>
      </c>
      <c r="AQ1418" s="11">
        <f t="shared" si="4619"/>
        <v>100</v>
      </c>
      <c r="AR1418" s="11">
        <f t="shared" si="4619"/>
        <v>0</v>
      </c>
      <c r="AS1418" s="11">
        <f t="shared" si="4620"/>
        <v>0</v>
      </c>
      <c r="AT1418" s="11">
        <f t="shared" si="4620"/>
        <v>0</v>
      </c>
      <c r="AU1418" s="11">
        <f t="shared" si="4620"/>
        <v>0</v>
      </c>
      <c r="AV1418" s="11">
        <f t="shared" si="4620"/>
        <v>0</v>
      </c>
      <c r="AW1418" s="11">
        <f t="shared" si="4620"/>
        <v>100</v>
      </c>
      <c r="AX1418" s="11">
        <f t="shared" si="4620"/>
        <v>0</v>
      </c>
      <c r="AY1418" s="75">
        <f t="shared" si="4620"/>
        <v>0</v>
      </c>
      <c r="AZ1418" s="75">
        <f t="shared" si="4620"/>
        <v>0</v>
      </c>
      <c r="BA1418" s="75">
        <f t="shared" si="4620"/>
        <v>0</v>
      </c>
      <c r="BB1418" s="75">
        <f t="shared" si="4620"/>
        <v>0</v>
      </c>
      <c r="BC1418" s="75">
        <f t="shared" si="4620"/>
        <v>100</v>
      </c>
      <c r="BD1418" s="75">
        <f t="shared" si="4620"/>
        <v>0</v>
      </c>
      <c r="BE1418" s="11">
        <f t="shared" si="4621"/>
        <v>0</v>
      </c>
      <c r="BF1418" s="11">
        <f t="shared" si="4621"/>
        <v>0</v>
      </c>
      <c r="BG1418" s="11">
        <f t="shared" si="4621"/>
        <v>0</v>
      </c>
      <c r="BH1418" s="11">
        <f t="shared" si="4621"/>
        <v>0</v>
      </c>
      <c r="BI1418" s="138">
        <f t="shared" si="4621"/>
        <v>100</v>
      </c>
      <c r="BJ1418" s="138">
        <f t="shared" si="4621"/>
        <v>0</v>
      </c>
      <c r="BK1418" s="75">
        <f t="shared" si="4621"/>
        <v>0</v>
      </c>
      <c r="BL1418" s="75">
        <f t="shared" si="4621"/>
        <v>0</v>
      </c>
      <c r="BM1418" s="75">
        <f t="shared" si="4621"/>
        <v>0</v>
      </c>
      <c r="BN1418" s="75">
        <f t="shared" si="4621"/>
        <v>0</v>
      </c>
      <c r="BO1418" s="75">
        <f t="shared" si="4621"/>
        <v>100</v>
      </c>
      <c r="BP1418" s="75">
        <f t="shared" si="4621"/>
        <v>0</v>
      </c>
      <c r="BQ1418" s="11">
        <f t="shared" si="4622"/>
        <v>0</v>
      </c>
      <c r="BR1418" s="11">
        <f t="shared" si="4622"/>
        <v>0</v>
      </c>
      <c r="BS1418" s="11">
        <f t="shared" si="4622"/>
        <v>0</v>
      </c>
      <c r="BT1418" s="11">
        <f t="shared" si="4622"/>
        <v>0</v>
      </c>
      <c r="BU1418" s="11">
        <f t="shared" si="4622"/>
        <v>100</v>
      </c>
      <c r="BV1418" s="11">
        <f t="shared" si="4622"/>
        <v>0</v>
      </c>
      <c r="BW1418" s="75">
        <f t="shared" si="4622"/>
        <v>0</v>
      </c>
      <c r="BX1418" s="75">
        <f t="shared" si="4622"/>
        <v>0</v>
      </c>
      <c r="BY1418" s="75">
        <f t="shared" si="4622"/>
        <v>0</v>
      </c>
      <c r="BZ1418" s="75">
        <f t="shared" si="4622"/>
        <v>0</v>
      </c>
      <c r="CA1418" s="75">
        <f t="shared" si="4622"/>
        <v>100</v>
      </c>
      <c r="CB1418" s="75">
        <f t="shared" si="4622"/>
        <v>0</v>
      </c>
      <c r="CC1418" s="75">
        <f t="shared" si="4623"/>
        <v>0</v>
      </c>
      <c r="CD1418" s="75">
        <f t="shared" si="4623"/>
        <v>0</v>
      </c>
      <c r="CE1418" s="75">
        <f t="shared" si="4623"/>
        <v>0</v>
      </c>
      <c r="CF1418" s="75">
        <f t="shared" si="4623"/>
        <v>0</v>
      </c>
      <c r="CG1418" s="75">
        <f t="shared" si="4623"/>
        <v>100</v>
      </c>
      <c r="CH1418" s="75">
        <f t="shared" si="4623"/>
        <v>0</v>
      </c>
      <c r="CI1418" s="11">
        <f t="shared" si="4623"/>
        <v>0</v>
      </c>
      <c r="CJ1418" s="11">
        <f t="shared" si="4623"/>
        <v>0</v>
      </c>
      <c r="CK1418" s="11">
        <f t="shared" si="4623"/>
        <v>0</v>
      </c>
      <c r="CL1418" s="11">
        <f t="shared" si="4623"/>
        <v>0</v>
      </c>
      <c r="CM1418" s="11">
        <f t="shared" si="4623"/>
        <v>100</v>
      </c>
      <c r="CN1418" s="11">
        <f t="shared" si="4623"/>
        <v>0</v>
      </c>
      <c r="CO1418" s="11">
        <f t="shared" si="4624"/>
        <v>0</v>
      </c>
      <c r="CP1418" s="11">
        <f t="shared" si="4624"/>
        <v>0</v>
      </c>
      <c r="CQ1418" s="11">
        <f t="shared" si="4624"/>
        <v>0</v>
      </c>
      <c r="CR1418" s="11">
        <f t="shared" si="4624"/>
        <v>0</v>
      </c>
      <c r="CS1418" s="11">
        <f t="shared" si="4624"/>
        <v>100</v>
      </c>
      <c r="CT1418" s="11">
        <f t="shared" si="4624"/>
        <v>0</v>
      </c>
    </row>
    <row r="1419" spans="1:98" ht="33">
      <c r="A1419" s="55" t="s">
        <v>39</v>
      </c>
      <c r="B1419" s="14">
        <v>923</v>
      </c>
      <c r="C1419" s="14" t="s">
        <v>22</v>
      </c>
      <c r="D1419" s="14" t="s">
        <v>64</v>
      </c>
      <c r="E1419" s="14" t="s">
        <v>111</v>
      </c>
      <c r="F1419" s="14" t="s">
        <v>40</v>
      </c>
      <c r="G1419" s="11">
        <v>100</v>
      </c>
      <c r="H1419" s="11"/>
      <c r="I1419" s="11"/>
      <c r="J1419" s="11"/>
      <c r="K1419" s="11"/>
      <c r="L1419" s="11"/>
      <c r="M1419" s="11">
        <f>G1419+I1419+J1419+K1419+L1419</f>
        <v>100</v>
      </c>
      <c r="N1419" s="11">
        <f>H1419+J1419</f>
        <v>0</v>
      </c>
      <c r="O1419" s="11"/>
      <c r="P1419" s="11"/>
      <c r="Q1419" s="11"/>
      <c r="R1419" s="11"/>
      <c r="S1419" s="11">
        <f>M1419+O1419+P1419+Q1419+R1419</f>
        <v>100</v>
      </c>
      <c r="T1419" s="11">
        <f>N1419+P1419</f>
        <v>0</v>
      </c>
      <c r="U1419" s="11"/>
      <c r="V1419" s="11"/>
      <c r="W1419" s="11"/>
      <c r="X1419" s="11"/>
      <c r="Y1419" s="11">
        <f>S1419+U1419+V1419+W1419+X1419</f>
        <v>100</v>
      </c>
      <c r="Z1419" s="11">
        <f>T1419+V1419</f>
        <v>0</v>
      </c>
      <c r="AA1419" s="11"/>
      <c r="AB1419" s="11"/>
      <c r="AC1419" s="11"/>
      <c r="AD1419" s="11"/>
      <c r="AE1419" s="11">
        <f>Y1419+AA1419+AB1419+AC1419+AD1419</f>
        <v>100</v>
      </c>
      <c r="AF1419" s="11">
        <f>Z1419+AB1419</f>
        <v>0</v>
      </c>
      <c r="AG1419" s="11"/>
      <c r="AH1419" s="11"/>
      <c r="AI1419" s="11"/>
      <c r="AJ1419" s="11"/>
      <c r="AK1419" s="75">
        <f>AE1419+AG1419+AH1419+AI1419+AJ1419</f>
        <v>100</v>
      </c>
      <c r="AL1419" s="75">
        <f>AF1419+AH1419</f>
        <v>0</v>
      </c>
      <c r="AM1419" s="11"/>
      <c r="AN1419" s="11"/>
      <c r="AO1419" s="11"/>
      <c r="AP1419" s="11"/>
      <c r="AQ1419" s="11">
        <f>AK1419+AM1419+AN1419+AO1419+AP1419</f>
        <v>100</v>
      </c>
      <c r="AR1419" s="11">
        <f>AL1419+AN1419</f>
        <v>0</v>
      </c>
      <c r="AS1419" s="11"/>
      <c r="AT1419" s="11"/>
      <c r="AU1419" s="11"/>
      <c r="AV1419" s="11"/>
      <c r="AW1419" s="11">
        <f>AQ1419+AS1419+AT1419+AU1419+AV1419</f>
        <v>100</v>
      </c>
      <c r="AX1419" s="11">
        <f>AR1419+AT1419</f>
        <v>0</v>
      </c>
      <c r="AY1419" s="75"/>
      <c r="AZ1419" s="75"/>
      <c r="BA1419" s="75"/>
      <c r="BB1419" s="75"/>
      <c r="BC1419" s="75">
        <f>AW1419+AY1419+AZ1419+BA1419+BB1419</f>
        <v>100</v>
      </c>
      <c r="BD1419" s="75">
        <f>AX1419+AZ1419</f>
        <v>0</v>
      </c>
      <c r="BE1419" s="11"/>
      <c r="BF1419" s="11"/>
      <c r="BG1419" s="11"/>
      <c r="BH1419" s="11"/>
      <c r="BI1419" s="138">
        <f>BC1419+BE1419+BF1419+BG1419+BH1419</f>
        <v>100</v>
      </c>
      <c r="BJ1419" s="138">
        <f>BD1419+BF1419</f>
        <v>0</v>
      </c>
      <c r="BK1419" s="75"/>
      <c r="BL1419" s="75"/>
      <c r="BM1419" s="75"/>
      <c r="BN1419" s="75"/>
      <c r="BO1419" s="75">
        <f>BI1419+BK1419+BL1419+BM1419+BN1419</f>
        <v>100</v>
      </c>
      <c r="BP1419" s="75">
        <f>BJ1419+BL1419</f>
        <v>0</v>
      </c>
      <c r="BQ1419" s="11"/>
      <c r="BR1419" s="11"/>
      <c r="BS1419" s="11"/>
      <c r="BT1419" s="11"/>
      <c r="BU1419" s="11">
        <f>BO1419+BQ1419+BR1419+BS1419+BT1419</f>
        <v>100</v>
      </c>
      <c r="BV1419" s="11">
        <f>BP1419+BR1419</f>
        <v>0</v>
      </c>
      <c r="BW1419" s="75"/>
      <c r="BX1419" s="75"/>
      <c r="BY1419" s="75"/>
      <c r="BZ1419" s="75"/>
      <c r="CA1419" s="75">
        <f>BU1419+BW1419+BX1419+BY1419+BZ1419</f>
        <v>100</v>
      </c>
      <c r="CB1419" s="75">
        <f>BV1419+BX1419</f>
        <v>0</v>
      </c>
      <c r="CC1419" s="75"/>
      <c r="CD1419" s="75"/>
      <c r="CE1419" s="75"/>
      <c r="CF1419" s="75"/>
      <c r="CG1419" s="75">
        <f>CA1419+CC1419+CD1419+CE1419+CF1419</f>
        <v>100</v>
      </c>
      <c r="CH1419" s="75">
        <f>CB1419+CD1419</f>
        <v>0</v>
      </c>
      <c r="CI1419" s="11"/>
      <c r="CJ1419" s="11"/>
      <c r="CK1419" s="11"/>
      <c r="CL1419" s="11"/>
      <c r="CM1419" s="11">
        <f>CG1419+CI1419+CJ1419+CK1419+CL1419</f>
        <v>100</v>
      </c>
      <c r="CN1419" s="11">
        <f>CH1419+CJ1419</f>
        <v>0</v>
      </c>
      <c r="CO1419" s="11"/>
      <c r="CP1419" s="11"/>
      <c r="CQ1419" s="11"/>
      <c r="CR1419" s="11"/>
      <c r="CS1419" s="11">
        <f>CM1419+CO1419+CP1419+CQ1419+CR1419</f>
        <v>100</v>
      </c>
      <c r="CT1419" s="11">
        <f>CN1419+CP1419</f>
        <v>0</v>
      </c>
    </row>
    <row r="1420" spans="1:98" ht="49.5">
      <c r="A1420" s="51" t="s">
        <v>501</v>
      </c>
      <c r="B1420" s="14">
        <v>923</v>
      </c>
      <c r="C1420" s="14" t="s">
        <v>22</v>
      </c>
      <c r="D1420" s="14" t="s">
        <v>64</v>
      </c>
      <c r="E1420" s="14" t="s">
        <v>78</v>
      </c>
      <c r="F1420" s="14"/>
      <c r="G1420" s="18">
        <f>G1426+G1421</f>
        <v>124083</v>
      </c>
      <c r="H1420" s="18">
        <f t="shared" ref="H1420:N1420" si="4625">H1426+H1421</f>
        <v>0</v>
      </c>
      <c r="I1420" s="11">
        <f t="shared" si="4625"/>
        <v>0</v>
      </c>
      <c r="J1420" s="11">
        <f t="shared" si="4625"/>
        <v>0</v>
      </c>
      <c r="K1420" s="11">
        <f t="shared" si="4625"/>
        <v>0</v>
      </c>
      <c r="L1420" s="11">
        <f t="shared" si="4625"/>
        <v>0</v>
      </c>
      <c r="M1420" s="18">
        <f t="shared" si="4625"/>
        <v>124083</v>
      </c>
      <c r="N1420" s="18">
        <f t="shared" si="4625"/>
        <v>0</v>
      </c>
      <c r="O1420" s="11">
        <f t="shared" ref="O1420:T1420" si="4626">O1426+O1421</f>
        <v>0</v>
      </c>
      <c r="P1420" s="11">
        <f t="shared" si="4626"/>
        <v>4374</v>
      </c>
      <c r="Q1420" s="11">
        <f t="shared" si="4626"/>
        <v>0</v>
      </c>
      <c r="R1420" s="11">
        <f t="shared" si="4626"/>
        <v>0</v>
      </c>
      <c r="S1420" s="18">
        <f t="shared" si="4626"/>
        <v>128457</v>
      </c>
      <c r="T1420" s="18">
        <f t="shared" si="4626"/>
        <v>4374</v>
      </c>
      <c r="U1420" s="11">
        <f t="shared" ref="U1420:Z1420" si="4627">U1426+U1421</f>
        <v>0</v>
      </c>
      <c r="V1420" s="11">
        <f t="shared" si="4627"/>
        <v>0</v>
      </c>
      <c r="W1420" s="11">
        <f t="shared" si="4627"/>
        <v>0</v>
      </c>
      <c r="X1420" s="11">
        <f t="shared" si="4627"/>
        <v>0</v>
      </c>
      <c r="Y1420" s="18">
        <f t="shared" si="4627"/>
        <v>128457</v>
      </c>
      <c r="Z1420" s="18">
        <f t="shared" si="4627"/>
        <v>4374</v>
      </c>
      <c r="AA1420" s="11">
        <f t="shared" ref="AA1420:AF1420" si="4628">AA1426+AA1421</f>
        <v>0</v>
      </c>
      <c r="AB1420" s="11">
        <f t="shared" si="4628"/>
        <v>0</v>
      </c>
      <c r="AC1420" s="11">
        <f t="shared" si="4628"/>
        <v>0</v>
      </c>
      <c r="AD1420" s="11">
        <f t="shared" si="4628"/>
        <v>-5034</v>
      </c>
      <c r="AE1420" s="18">
        <f t="shared" si="4628"/>
        <v>123423</v>
      </c>
      <c r="AF1420" s="18">
        <f t="shared" si="4628"/>
        <v>4374</v>
      </c>
      <c r="AG1420" s="11">
        <f t="shared" ref="AG1420:AL1420" si="4629">AG1426+AG1421</f>
        <v>0</v>
      </c>
      <c r="AH1420" s="11">
        <f t="shared" si="4629"/>
        <v>0</v>
      </c>
      <c r="AI1420" s="11">
        <f t="shared" si="4629"/>
        <v>0</v>
      </c>
      <c r="AJ1420" s="11">
        <f t="shared" si="4629"/>
        <v>0</v>
      </c>
      <c r="AK1420" s="81">
        <f t="shared" si="4629"/>
        <v>123423</v>
      </c>
      <c r="AL1420" s="81">
        <f t="shared" si="4629"/>
        <v>4374</v>
      </c>
      <c r="AM1420" s="11">
        <f t="shared" ref="AM1420:AR1420" si="4630">AM1426+AM1421</f>
        <v>0</v>
      </c>
      <c r="AN1420" s="11">
        <f t="shared" si="4630"/>
        <v>0</v>
      </c>
      <c r="AO1420" s="11">
        <f t="shared" si="4630"/>
        <v>0</v>
      </c>
      <c r="AP1420" s="11">
        <f t="shared" si="4630"/>
        <v>0</v>
      </c>
      <c r="AQ1420" s="18">
        <f t="shared" si="4630"/>
        <v>123423</v>
      </c>
      <c r="AR1420" s="18">
        <f t="shared" si="4630"/>
        <v>4374</v>
      </c>
      <c r="AS1420" s="11">
        <f t="shared" ref="AS1420:AX1420" si="4631">AS1426+AS1421</f>
        <v>0</v>
      </c>
      <c r="AT1420" s="11">
        <f t="shared" si="4631"/>
        <v>0</v>
      </c>
      <c r="AU1420" s="11">
        <f t="shared" si="4631"/>
        <v>3676</v>
      </c>
      <c r="AV1420" s="11">
        <f t="shared" si="4631"/>
        <v>-244</v>
      </c>
      <c r="AW1420" s="18">
        <f t="shared" si="4631"/>
        <v>126855</v>
      </c>
      <c r="AX1420" s="18">
        <f t="shared" si="4631"/>
        <v>4374</v>
      </c>
      <c r="AY1420" s="75">
        <f t="shared" ref="AY1420:BD1420" si="4632">AY1426+AY1421</f>
        <v>0</v>
      </c>
      <c r="AZ1420" s="75">
        <f t="shared" si="4632"/>
        <v>-193</v>
      </c>
      <c r="BA1420" s="75">
        <f t="shared" si="4632"/>
        <v>17307</v>
      </c>
      <c r="BB1420" s="75">
        <f t="shared" si="4632"/>
        <v>0</v>
      </c>
      <c r="BC1420" s="81">
        <f t="shared" si="4632"/>
        <v>143969</v>
      </c>
      <c r="BD1420" s="81">
        <f t="shared" si="4632"/>
        <v>4181</v>
      </c>
      <c r="BE1420" s="11">
        <f t="shared" ref="BE1420:BJ1420" si="4633">BE1426+BE1421</f>
        <v>0</v>
      </c>
      <c r="BF1420" s="11">
        <f t="shared" si="4633"/>
        <v>0</v>
      </c>
      <c r="BG1420" s="11">
        <f t="shared" si="4633"/>
        <v>0</v>
      </c>
      <c r="BH1420" s="11">
        <f t="shared" si="4633"/>
        <v>0</v>
      </c>
      <c r="BI1420" s="140">
        <f t="shared" si="4633"/>
        <v>143969</v>
      </c>
      <c r="BJ1420" s="140">
        <f t="shared" si="4633"/>
        <v>4181</v>
      </c>
      <c r="BK1420" s="75">
        <f t="shared" ref="BK1420:BP1420" si="4634">BK1426+BK1421</f>
        <v>0</v>
      </c>
      <c r="BL1420" s="75">
        <f t="shared" si="4634"/>
        <v>0</v>
      </c>
      <c r="BM1420" s="75">
        <f t="shared" si="4634"/>
        <v>1834</v>
      </c>
      <c r="BN1420" s="75">
        <f t="shared" si="4634"/>
        <v>0</v>
      </c>
      <c r="BO1420" s="81">
        <f t="shared" si="4634"/>
        <v>145803</v>
      </c>
      <c r="BP1420" s="81">
        <f t="shared" si="4634"/>
        <v>4181</v>
      </c>
      <c r="BQ1420" s="11">
        <f t="shared" ref="BQ1420:BV1420" si="4635">BQ1426+BQ1421</f>
        <v>0</v>
      </c>
      <c r="BR1420" s="11">
        <f t="shared" si="4635"/>
        <v>0</v>
      </c>
      <c r="BS1420" s="11">
        <f t="shared" si="4635"/>
        <v>0</v>
      </c>
      <c r="BT1420" s="11">
        <f t="shared" si="4635"/>
        <v>0</v>
      </c>
      <c r="BU1420" s="18">
        <f t="shared" si="4635"/>
        <v>145803</v>
      </c>
      <c r="BV1420" s="18">
        <f t="shared" si="4635"/>
        <v>4181</v>
      </c>
      <c r="BW1420" s="75">
        <f t="shared" ref="BW1420:CB1420" si="4636">BW1426+BW1421</f>
        <v>0</v>
      </c>
      <c r="BX1420" s="75">
        <f t="shared" si="4636"/>
        <v>0</v>
      </c>
      <c r="BY1420" s="75">
        <f t="shared" si="4636"/>
        <v>0</v>
      </c>
      <c r="BZ1420" s="75">
        <f t="shared" si="4636"/>
        <v>0</v>
      </c>
      <c r="CA1420" s="81">
        <f t="shared" si="4636"/>
        <v>145803</v>
      </c>
      <c r="CB1420" s="81">
        <f t="shared" si="4636"/>
        <v>4181</v>
      </c>
      <c r="CC1420" s="75">
        <f t="shared" ref="CC1420:CH1420" si="4637">CC1426+CC1421</f>
        <v>0</v>
      </c>
      <c r="CD1420" s="75">
        <f t="shared" si="4637"/>
        <v>0</v>
      </c>
      <c r="CE1420" s="75">
        <f t="shared" si="4637"/>
        <v>0</v>
      </c>
      <c r="CF1420" s="75">
        <f t="shared" si="4637"/>
        <v>0</v>
      </c>
      <c r="CG1420" s="81">
        <f t="shared" si="4637"/>
        <v>145803</v>
      </c>
      <c r="CH1420" s="81">
        <f t="shared" si="4637"/>
        <v>4181</v>
      </c>
      <c r="CI1420" s="11">
        <f t="shared" ref="CI1420:CN1420" si="4638">CI1426+CI1421</f>
        <v>37</v>
      </c>
      <c r="CJ1420" s="11">
        <f t="shared" si="4638"/>
        <v>88</v>
      </c>
      <c r="CK1420" s="11">
        <f t="shared" si="4638"/>
        <v>0</v>
      </c>
      <c r="CL1420" s="11">
        <f t="shared" si="4638"/>
        <v>-282</v>
      </c>
      <c r="CM1420" s="18">
        <f t="shared" si="4638"/>
        <v>145646</v>
      </c>
      <c r="CN1420" s="18">
        <f t="shared" si="4638"/>
        <v>4269</v>
      </c>
      <c r="CO1420" s="11">
        <f t="shared" ref="CO1420:CT1420" si="4639">CO1426+CO1421</f>
        <v>0</v>
      </c>
      <c r="CP1420" s="11">
        <f t="shared" si="4639"/>
        <v>0</v>
      </c>
      <c r="CQ1420" s="11">
        <f t="shared" si="4639"/>
        <v>0</v>
      </c>
      <c r="CR1420" s="11">
        <f t="shared" si="4639"/>
        <v>0</v>
      </c>
      <c r="CS1420" s="18">
        <f t="shared" si="4639"/>
        <v>145646</v>
      </c>
      <c r="CT1420" s="18">
        <f t="shared" si="4639"/>
        <v>4269</v>
      </c>
    </row>
    <row r="1421" spans="1:98" ht="33">
      <c r="A1421" s="55" t="s">
        <v>535</v>
      </c>
      <c r="B1421" s="14">
        <v>923</v>
      </c>
      <c r="C1421" s="14" t="s">
        <v>22</v>
      </c>
      <c r="D1421" s="14" t="s">
        <v>64</v>
      </c>
      <c r="E1421" s="14" t="s">
        <v>523</v>
      </c>
      <c r="F1421" s="14"/>
      <c r="G1421" s="18">
        <f>G1422</f>
        <v>558</v>
      </c>
      <c r="H1421" s="18">
        <f t="shared" ref="H1421:R1421" si="4640">H1422</f>
        <v>0</v>
      </c>
      <c r="I1421" s="11">
        <f t="shared" si="4640"/>
        <v>0</v>
      </c>
      <c r="J1421" s="11">
        <f t="shared" si="4640"/>
        <v>0</v>
      </c>
      <c r="K1421" s="11">
        <f t="shared" si="4640"/>
        <v>0</v>
      </c>
      <c r="L1421" s="11">
        <f t="shared" si="4640"/>
        <v>0</v>
      </c>
      <c r="M1421" s="18">
        <f t="shared" si="4640"/>
        <v>558</v>
      </c>
      <c r="N1421" s="18">
        <f t="shared" si="4640"/>
        <v>0</v>
      </c>
      <c r="O1421" s="11">
        <f t="shared" si="4640"/>
        <v>0</v>
      </c>
      <c r="P1421" s="11">
        <f t="shared" si="4640"/>
        <v>0</v>
      </c>
      <c r="Q1421" s="11">
        <f t="shared" si="4640"/>
        <v>0</v>
      </c>
      <c r="R1421" s="11">
        <f t="shared" si="4640"/>
        <v>0</v>
      </c>
      <c r="S1421" s="18">
        <f t="shared" ref="S1421:AH1424" si="4641">S1422</f>
        <v>558</v>
      </c>
      <c r="T1421" s="18">
        <f t="shared" si="4641"/>
        <v>0</v>
      </c>
      <c r="U1421" s="11">
        <f t="shared" si="4641"/>
        <v>0</v>
      </c>
      <c r="V1421" s="11">
        <f t="shared" si="4641"/>
        <v>0</v>
      </c>
      <c r="W1421" s="11">
        <f t="shared" si="4641"/>
        <v>0</v>
      </c>
      <c r="X1421" s="11">
        <f t="shared" si="4641"/>
        <v>0</v>
      </c>
      <c r="Y1421" s="18">
        <f t="shared" si="4641"/>
        <v>558</v>
      </c>
      <c r="Z1421" s="18">
        <f t="shared" si="4641"/>
        <v>0</v>
      </c>
      <c r="AA1421" s="11">
        <f t="shared" si="4641"/>
        <v>0</v>
      </c>
      <c r="AB1421" s="11">
        <f t="shared" si="4641"/>
        <v>0</v>
      </c>
      <c r="AC1421" s="11">
        <f t="shared" si="4641"/>
        <v>0</v>
      </c>
      <c r="AD1421" s="11">
        <f t="shared" si="4641"/>
        <v>0</v>
      </c>
      <c r="AE1421" s="18">
        <f t="shared" si="4641"/>
        <v>558</v>
      </c>
      <c r="AF1421" s="18">
        <f t="shared" si="4641"/>
        <v>0</v>
      </c>
      <c r="AG1421" s="11">
        <f t="shared" si="4641"/>
        <v>0</v>
      </c>
      <c r="AH1421" s="11">
        <f t="shared" si="4641"/>
        <v>0</v>
      </c>
      <c r="AI1421" s="11">
        <f t="shared" ref="AG1421:AV1424" si="4642">AI1422</f>
        <v>0</v>
      </c>
      <c r="AJ1421" s="11">
        <f t="shared" si="4642"/>
        <v>0</v>
      </c>
      <c r="AK1421" s="81">
        <f t="shared" si="4642"/>
        <v>558</v>
      </c>
      <c r="AL1421" s="81">
        <f t="shared" si="4642"/>
        <v>0</v>
      </c>
      <c r="AM1421" s="11">
        <f t="shared" si="4642"/>
        <v>0</v>
      </c>
      <c r="AN1421" s="11">
        <f t="shared" si="4642"/>
        <v>0</v>
      </c>
      <c r="AO1421" s="11">
        <f t="shared" si="4642"/>
        <v>0</v>
      </c>
      <c r="AP1421" s="11">
        <f t="shared" si="4642"/>
        <v>0</v>
      </c>
      <c r="AQ1421" s="18">
        <f t="shared" si="4642"/>
        <v>558</v>
      </c>
      <c r="AR1421" s="18">
        <f t="shared" si="4642"/>
        <v>0</v>
      </c>
      <c r="AS1421" s="11">
        <f t="shared" si="4642"/>
        <v>0</v>
      </c>
      <c r="AT1421" s="11">
        <f t="shared" si="4642"/>
        <v>0</v>
      </c>
      <c r="AU1421" s="11">
        <f t="shared" si="4642"/>
        <v>0</v>
      </c>
      <c r="AV1421" s="11">
        <f t="shared" si="4642"/>
        <v>0</v>
      </c>
      <c r="AW1421" s="18">
        <f t="shared" ref="AS1421:BH1424" si="4643">AW1422</f>
        <v>558</v>
      </c>
      <c r="AX1421" s="18">
        <f t="shared" si="4643"/>
        <v>0</v>
      </c>
      <c r="AY1421" s="75">
        <f t="shared" si="4643"/>
        <v>0</v>
      </c>
      <c r="AZ1421" s="75">
        <f t="shared" si="4643"/>
        <v>0</v>
      </c>
      <c r="BA1421" s="75">
        <f t="shared" si="4643"/>
        <v>0</v>
      </c>
      <c r="BB1421" s="75">
        <f t="shared" si="4643"/>
        <v>0</v>
      </c>
      <c r="BC1421" s="81">
        <f t="shared" si="4643"/>
        <v>558</v>
      </c>
      <c r="BD1421" s="81">
        <f t="shared" si="4643"/>
        <v>0</v>
      </c>
      <c r="BE1421" s="11">
        <f t="shared" si="4643"/>
        <v>0</v>
      </c>
      <c r="BF1421" s="11">
        <f t="shared" si="4643"/>
        <v>0</v>
      </c>
      <c r="BG1421" s="11">
        <f t="shared" si="4643"/>
        <v>0</v>
      </c>
      <c r="BH1421" s="11">
        <f t="shared" si="4643"/>
        <v>0</v>
      </c>
      <c r="BI1421" s="140">
        <f t="shared" ref="BE1421:BT1424" si="4644">BI1422</f>
        <v>558</v>
      </c>
      <c r="BJ1421" s="140">
        <f t="shared" si="4644"/>
        <v>0</v>
      </c>
      <c r="BK1421" s="75">
        <f t="shared" si="4644"/>
        <v>0</v>
      </c>
      <c r="BL1421" s="75">
        <f t="shared" si="4644"/>
        <v>0</v>
      </c>
      <c r="BM1421" s="75">
        <f t="shared" si="4644"/>
        <v>0</v>
      </c>
      <c r="BN1421" s="75">
        <f t="shared" si="4644"/>
        <v>0</v>
      </c>
      <c r="BO1421" s="81">
        <f t="shared" si="4644"/>
        <v>558</v>
      </c>
      <c r="BP1421" s="81">
        <f t="shared" si="4644"/>
        <v>0</v>
      </c>
      <c r="BQ1421" s="11">
        <f t="shared" si="4644"/>
        <v>0</v>
      </c>
      <c r="BR1421" s="11">
        <f t="shared" si="4644"/>
        <v>0</v>
      </c>
      <c r="BS1421" s="11">
        <f t="shared" si="4644"/>
        <v>0</v>
      </c>
      <c r="BT1421" s="11">
        <f t="shared" si="4644"/>
        <v>0</v>
      </c>
      <c r="BU1421" s="18">
        <f t="shared" ref="BQ1421:CF1424" si="4645">BU1422</f>
        <v>558</v>
      </c>
      <c r="BV1421" s="18">
        <f t="shared" si="4645"/>
        <v>0</v>
      </c>
      <c r="BW1421" s="75">
        <f t="shared" si="4645"/>
        <v>0</v>
      </c>
      <c r="BX1421" s="75">
        <f t="shared" si="4645"/>
        <v>0</v>
      </c>
      <c r="BY1421" s="75">
        <f t="shared" si="4645"/>
        <v>0</v>
      </c>
      <c r="BZ1421" s="75">
        <f t="shared" si="4645"/>
        <v>0</v>
      </c>
      <c r="CA1421" s="81">
        <f t="shared" si="4645"/>
        <v>558</v>
      </c>
      <c r="CB1421" s="81">
        <f t="shared" si="4645"/>
        <v>0</v>
      </c>
      <c r="CC1421" s="75">
        <f t="shared" si="4645"/>
        <v>0</v>
      </c>
      <c r="CD1421" s="75">
        <f t="shared" si="4645"/>
        <v>0</v>
      </c>
      <c r="CE1421" s="75">
        <f t="shared" si="4645"/>
        <v>0</v>
      </c>
      <c r="CF1421" s="75">
        <f t="shared" si="4645"/>
        <v>0</v>
      </c>
      <c r="CG1421" s="81">
        <f t="shared" ref="CC1421:CR1424" si="4646">CG1422</f>
        <v>558</v>
      </c>
      <c r="CH1421" s="81">
        <f t="shared" si="4646"/>
        <v>0</v>
      </c>
      <c r="CI1421" s="11">
        <f t="shared" si="4646"/>
        <v>37</v>
      </c>
      <c r="CJ1421" s="11">
        <f t="shared" si="4646"/>
        <v>0</v>
      </c>
      <c r="CK1421" s="11">
        <f t="shared" si="4646"/>
        <v>0</v>
      </c>
      <c r="CL1421" s="11">
        <f t="shared" si="4646"/>
        <v>0</v>
      </c>
      <c r="CM1421" s="18">
        <f t="shared" si="4646"/>
        <v>595</v>
      </c>
      <c r="CN1421" s="18">
        <f t="shared" si="4646"/>
        <v>0</v>
      </c>
      <c r="CO1421" s="11">
        <f t="shared" si="4646"/>
        <v>0</v>
      </c>
      <c r="CP1421" s="11">
        <f t="shared" si="4646"/>
        <v>0</v>
      </c>
      <c r="CQ1421" s="11">
        <f t="shared" si="4646"/>
        <v>0</v>
      </c>
      <c r="CR1421" s="11">
        <f t="shared" si="4646"/>
        <v>0</v>
      </c>
      <c r="CS1421" s="18">
        <f t="shared" ref="CO1421:CT1424" si="4647">CS1422</f>
        <v>595</v>
      </c>
      <c r="CT1421" s="18">
        <f t="shared" si="4647"/>
        <v>0</v>
      </c>
    </row>
    <row r="1422" spans="1:98">
      <c r="A1422" s="55" t="s">
        <v>15</v>
      </c>
      <c r="B1422" s="14">
        <v>923</v>
      </c>
      <c r="C1422" s="14" t="s">
        <v>22</v>
      </c>
      <c r="D1422" s="14" t="s">
        <v>64</v>
      </c>
      <c r="E1422" s="14" t="s">
        <v>521</v>
      </c>
      <c r="F1422" s="14"/>
      <c r="G1422" s="18">
        <f t="shared" ref="G1422:R1424" si="4648">G1423</f>
        <v>558</v>
      </c>
      <c r="H1422" s="18">
        <f t="shared" si="4648"/>
        <v>0</v>
      </c>
      <c r="I1422" s="11">
        <f t="shared" si="4648"/>
        <v>0</v>
      </c>
      <c r="J1422" s="11">
        <f t="shared" si="4648"/>
        <v>0</v>
      </c>
      <c r="K1422" s="11">
        <f t="shared" si="4648"/>
        <v>0</v>
      </c>
      <c r="L1422" s="11">
        <f t="shared" si="4648"/>
        <v>0</v>
      </c>
      <c r="M1422" s="18">
        <f t="shared" si="4648"/>
        <v>558</v>
      </c>
      <c r="N1422" s="18">
        <f t="shared" si="4648"/>
        <v>0</v>
      </c>
      <c r="O1422" s="11">
        <f t="shared" si="4648"/>
        <v>0</v>
      </c>
      <c r="P1422" s="11">
        <f t="shared" si="4648"/>
        <v>0</v>
      </c>
      <c r="Q1422" s="11">
        <f t="shared" si="4648"/>
        <v>0</v>
      </c>
      <c r="R1422" s="11">
        <f t="shared" si="4648"/>
        <v>0</v>
      </c>
      <c r="S1422" s="18">
        <f t="shared" si="4641"/>
        <v>558</v>
      </c>
      <c r="T1422" s="18">
        <f t="shared" si="4641"/>
        <v>0</v>
      </c>
      <c r="U1422" s="11">
        <f t="shared" si="4641"/>
        <v>0</v>
      </c>
      <c r="V1422" s="11">
        <f t="shared" si="4641"/>
        <v>0</v>
      </c>
      <c r="W1422" s="11">
        <f t="shared" si="4641"/>
        <v>0</v>
      </c>
      <c r="X1422" s="11">
        <f t="shared" si="4641"/>
        <v>0</v>
      </c>
      <c r="Y1422" s="18">
        <f t="shared" si="4641"/>
        <v>558</v>
      </c>
      <c r="Z1422" s="18">
        <f t="shared" si="4641"/>
        <v>0</v>
      </c>
      <c r="AA1422" s="11">
        <f t="shared" si="4641"/>
        <v>0</v>
      </c>
      <c r="AB1422" s="11">
        <f t="shared" si="4641"/>
        <v>0</v>
      </c>
      <c r="AC1422" s="11">
        <f t="shared" si="4641"/>
        <v>0</v>
      </c>
      <c r="AD1422" s="11">
        <f t="shared" si="4641"/>
        <v>0</v>
      </c>
      <c r="AE1422" s="18">
        <f t="shared" si="4641"/>
        <v>558</v>
      </c>
      <c r="AF1422" s="18">
        <f t="shared" si="4641"/>
        <v>0</v>
      </c>
      <c r="AG1422" s="11">
        <f t="shared" si="4642"/>
        <v>0</v>
      </c>
      <c r="AH1422" s="11">
        <f t="shared" si="4642"/>
        <v>0</v>
      </c>
      <c r="AI1422" s="11">
        <f t="shared" si="4642"/>
        <v>0</v>
      </c>
      <c r="AJ1422" s="11">
        <f t="shared" si="4642"/>
        <v>0</v>
      </c>
      <c r="AK1422" s="81">
        <f t="shared" si="4642"/>
        <v>558</v>
      </c>
      <c r="AL1422" s="81">
        <f t="shared" si="4642"/>
        <v>0</v>
      </c>
      <c r="AM1422" s="11">
        <f t="shared" si="4642"/>
        <v>0</v>
      </c>
      <c r="AN1422" s="11">
        <f t="shared" si="4642"/>
        <v>0</v>
      </c>
      <c r="AO1422" s="11">
        <f t="shared" si="4642"/>
        <v>0</v>
      </c>
      <c r="AP1422" s="11">
        <f t="shared" si="4642"/>
        <v>0</v>
      </c>
      <c r="AQ1422" s="18">
        <f t="shared" si="4642"/>
        <v>558</v>
      </c>
      <c r="AR1422" s="18">
        <f t="shared" si="4642"/>
        <v>0</v>
      </c>
      <c r="AS1422" s="11">
        <f t="shared" si="4643"/>
        <v>0</v>
      </c>
      <c r="AT1422" s="11">
        <f t="shared" si="4643"/>
        <v>0</v>
      </c>
      <c r="AU1422" s="11">
        <f t="shared" si="4643"/>
        <v>0</v>
      </c>
      <c r="AV1422" s="11">
        <f t="shared" si="4643"/>
        <v>0</v>
      </c>
      <c r="AW1422" s="18">
        <f t="shared" si="4643"/>
        <v>558</v>
      </c>
      <c r="AX1422" s="18">
        <f t="shared" si="4643"/>
        <v>0</v>
      </c>
      <c r="AY1422" s="75">
        <f t="shared" si="4643"/>
        <v>0</v>
      </c>
      <c r="AZ1422" s="75">
        <f t="shared" si="4643"/>
        <v>0</v>
      </c>
      <c r="BA1422" s="75">
        <f t="shared" si="4643"/>
        <v>0</v>
      </c>
      <c r="BB1422" s="75">
        <f t="shared" si="4643"/>
        <v>0</v>
      </c>
      <c r="BC1422" s="81">
        <f t="shared" si="4643"/>
        <v>558</v>
      </c>
      <c r="BD1422" s="81">
        <f t="shared" si="4643"/>
        <v>0</v>
      </c>
      <c r="BE1422" s="11">
        <f t="shared" si="4644"/>
        <v>0</v>
      </c>
      <c r="BF1422" s="11">
        <f t="shared" si="4644"/>
        <v>0</v>
      </c>
      <c r="BG1422" s="11">
        <f t="shared" si="4644"/>
        <v>0</v>
      </c>
      <c r="BH1422" s="11">
        <f t="shared" si="4644"/>
        <v>0</v>
      </c>
      <c r="BI1422" s="140">
        <f t="shared" si="4644"/>
        <v>558</v>
      </c>
      <c r="BJ1422" s="140">
        <f t="shared" si="4644"/>
        <v>0</v>
      </c>
      <c r="BK1422" s="75">
        <f t="shared" si="4644"/>
        <v>0</v>
      </c>
      <c r="BL1422" s="75">
        <f t="shared" si="4644"/>
        <v>0</v>
      </c>
      <c r="BM1422" s="75">
        <f t="shared" si="4644"/>
        <v>0</v>
      </c>
      <c r="BN1422" s="75">
        <f t="shared" si="4644"/>
        <v>0</v>
      </c>
      <c r="BO1422" s="81">
        <f t="shared" si="4644"/>
        <v>558</v>
      </c>
      <c r="BP1422" s="81">
        <f t="shared" si="4644"/>
        <v>0</v>
      </c>
      <c r="BQ1422" s="11">
        <f t="shared" si="4645"/>
        <v>0</v>
      </c>
      <c r="BR1422" s="11">
        <f t="shared" si="4645"/>
        <v>0</v>
      </c>
      <c r="BS1422" s="11">
        <f t="shared" si="4645"/>
        <v>0</v>
      </c>
      <c r="BT1422" s="11">
        <f t="shared" si="4645"/>
        <v>0</v>
      </c>
      <c r="BU1422" s="18">
        <f t="shared" si="4645"/>
        <v>558</v>
      </c>
      <c r="BV1422" s="18">
        <f t="shared" si="4645"/>
        <v>0</v>
      </c>
      <c r="BW1422" s="75">
        <f t="shared" si="4645"/>
        <v>0</v>
      </c>
      <c r="BX1422" s="75">
        <f t="shared" si="4645"/>
        <v>0</v>
      </c>
      <c r="BY1422" s="75">
        <f t="shared" si="4645"/>
        <v>0</v>
      </c>
      <c r="BZ1422" s="75">
        <f t="shared" si="4645"/>
        <v>0</v>
      </c>
      <c r="CA1422" s="81">
        <f t="shared" si="4645"/>
        <v>558</v>
      </c>
      <c r="CB1422" s="81">
        <f t="shared" si="4645"/>
        <v>0</v>
      </c>
      <c r="CC1422" s="75">
        <f t="shared" si="4646"/>
        <v>0</v>
      </c>
      <c r="CD1422" s="75">
        <f t="shared" si="4646"/>
        <v>0</v>
      </c>
      <c r="CE1422" s="75">
        <f t="shared" si="4646"/>
        <v>0</v>
      </c>
      <c r="CF1422" s="75">
        <f t="shared" si="4646"/>
        <v>0</v>
      </c>
      <c r="CG1422" s="81">
        <f t="shared" si="4646"/>
        <v>558</v>
      </c>
      <c r="CH1422" s="81">
        <f t="shared" si="4646"/>
        <v>0</v>
      </c>
      <c r="CI1422" s="11">
        <f t="shared" si="4646"/>
        <v>37</v>
      </c>
      <c r="CJ1422" s="11">
        <f t="shared" si="4646"/>
        <v>0</v>
      </c>
      <c r="CK1422" s="11">
        <f t="shared" si="4646"/>
        <v>0</v>
      </c>
      <c r="CL1422" s="11">
        <f t="shared" si="4646"/>
        <v>0</v>
      </c>
      <c r="CM1422" s="18">
        <f t="shared" si="4646"/>
        <v>595</v>
      </c>
      <c r="CN1422" s="18">
        <f t="shared" si="4646"/>
        <v>0</v>
      </c>
      <c r="CO1422" s="11">
        <f t="shared" si="4647"/>
        <v>0</v>
      </c>
      <c r="CP1422" s="11">
        <f t="shared" si="4647"/>
        <v>0</v>
      </c>
      <c r="CQ1422" s="11">
        <f t="shared" si="4647"/>
        <v>0</v>
      </c>
      <c r="CR1422" s="11">
        <f t="shared" si="4647"/>
        <v>0</v>
      </c>
      <c r="CS1422" s="18">
        <f t="shared" si="4647"/>
        <v>595</v>
      </c>
      <c r="CT1422" s="18">
        <f t="shared" si="4647"/>
        <v>0</v>
      </c>
    </row>
    <row r="1423" spans="1:98" ht="33">
      <c r="A1423" s="55" t="s">
        <v>101</v>
      </c>
      <c r="B1423" s="14">
        <v>923</v>
      </c>
      <c r="C1423" s="14" t="s">
        <v>22</v>
      </c>
      <c r="D1423" s="14" t="s">
        <v>64</v>
      </c>
      <c r="E1423" s="14" t="s">
        <v>522</v>
      </c>
      <c r="F1423" s="14"/>
      <c r="G1423" s="18">
        <f t="shared" si="4648"/>
        <v>558</v>
      </c>
      <c r="H1423" s="18">
        <f t="shared" si="4648"/>
        <v>0</v>
      </c>
      <c r="I1423" s="11">
        <f t="shared" si="4648"/>
        <v>0</v>
      </c>
      <c r="J1423" s="11">
        <f t="shared" si="4648"/>
        <v>0</v>
      </c>
      <c r="K1423" s="11">
        <f t="shared" si="4648"/>
        <v>0</v>
      </c>
      <c r="L1423" s="11">
        <f t="shared" si="4648"/>
        <v>0</v>
      </c>
      <c r="M1423" s="18">
        <f t="shared" si="4648"/>
        <v>558</v>
      </c>
      <c r="N1423" s="18">
        <f t="shared" si="4648"/>
        <v>0</v>
      </c>
      <c r="O1423" s="11">
        <f t="shared" si="4648"/>
        <v>0</v>
      </c>
      <c r="P1423" s="11">
        <f t="shared" si="4648"/>
        <v>0</v>
      </c>
      <c r="Q1423" s="11">
        <f t="shared" si="4648"/>
        <v>0</v>
      </c>
      <c r="R1423" s="11">
        <f t="shared" si="4648"/>
        <v>0</v>
      </c>
      <c r="S1423" s="18">
        <f t="shared" si="4641"/>
        <v>558</v>
      </c>
      <c r="T1423" s="18">
        <f t="shared" si="4641"/>
        <v>0</v>
      </c>
      <c r="U1423" s="11">
        <f t="shared" si="4641"/>
        <v>0</v>
      </c>
      <c r="V1423" s="11">
        <f t="shared" si="4641"/>
        <v>0</v>
      </c>
      <c r="W1423" s="11">
        <f t="shared" si="4641"/>
        <v>0</v>
      </c>
      <c r="X1423" s="11">
        <f t="shared" si="4641"/>
        <v>0</v>
      </c>
      <c r="Y1423" s="18">
        <f t="shared" si="4641"/>
        <v>558</v>
      </c>
      <c r="Z1423" s="18">
        <f t="shared" si="4641"/>
        <v>0</v>
      </c>
      <c r="AA1423" s="11">
        <f t="shared" si="4641"/>
        <v>0</v>
      </c>
      <c r="AB1423" s="11">
        <f t="shared" si="4641"/>
        <v>0</v>
      </c>
      <c r="AC1423" s="11">
        <f t="shared" si="4641"/>
        <v>0</v>
      </c>
      <c r="AD1423" s="11">
        <f t="shared" si="4641"/>
        <v>0</v>
      </c>
      <c r="AE1423" s="18">
        <f t="shared" si="4641"/>
        <v>558</v>
      </c>
      <c r="AF1423" s="18">
        <f t="shared" si="4641"/>
        <v>0</v>
      </c>
      <c r="AG1423" s="11">
        <f t="shared" si="4642"/>
        <v>0</v>
      </c>
      <c r="AH1423" s="11">
        <f t="shared" si="4642"/>
        <v>0</v>
      </c>
      <c r="AI1423" s="11">
        <f t="shared" si="4642"/>
        <v>0</v>
      </c>
      <c r="AJ1423" s="11">
        <f t="shared" si="4642"/>
        <v>0</v>
      </c>
      <c r="AK1423" s="81">
        <f t="shared" si="4642"/>
        <v>558</v>
      </c>
      <c r="AL1423" s="81">
        <f t="shared" si="4642"/>
        <v>0</v>
      </c>
      <c r="AM1423" s="11">
        <f t="shared" si="4642"/>
        <v>0</v>
      </c>
      <c r="AN1423" s="11">
        <f t="shared" si="4642"/>
        <v>0</v>
      </c>
      <c r="AO1423" s="11">
        <f t="shared" si="4642"/>
        <v>0</v>
      </c>
      <c r="AP1423" s="11">
        <f t="shared" si="4642"/>
        <v>0</v>
      </c>
      <c r="AQ1423" s="18">
        <f t="shared" si="4642"/>
        <v>558</v>
      </c>
      <c r="AR1423" s="18">
        <f t="shared" si="4642"/>
        <v>0</v>
      </c>
      <c r="AS1423" s="11">
        <f t="shared" si="4643"/>
        <v>0</v>
      </c>
      <c r="AT1423" s="11">
        <f t="shared" si="4643"/>
        <v>0</v>
      </c>
      <c r="AU1423" s="11">
        <f t="shared" si="4643"/>
        <v>0</v>
      </c>
      <c r="AV1423" s="11">
        <f t="shared" si="4643"/>
        <v>0</v>
      </c>
      <c r="AW1423" s="18">
        <f t="shared" si="4643"/>
        <v>558</v>
      </c>
      <c r="AX1423" s="18">
        <f t="shared" si="4643"/>
        <v>0</v>
      </c>
      <c r="AY1423" s="75">
        <f t="shared" si="4643"/>
        <v>0</v>
      </c>
      <c r="AZ1423" s="75">
        <f t="shared" si="4643"/>
        <v>0</v>
      </c>
      <c r="BA1423" s="75">
        <f t="shared" si="4643"/>
        <v>0</v>
      </c>
      <c r="BB1423" s="75">
        <f t="shared" si="4643"/>
        <v>0</v>
      </c>
      <c r="BC1423" s="81">
        <f t="shared" si="4643"/>
        <v>558</v>
      </c>
      <c r="BD1423" s="81">
        <f t="shared" si="4643"/>
        <v>0</v>
      </c>
      <c r="BE1423" s="11">
        <f t="shared" si="4644"/>
        <v>0</v>
      </c>
      <c r="BF1423" s="11">
        <f t="shared" si="4644"/>
        <v>0</v>
      </c>
      <c r="BG1423" s="11">
        <f t="shared" si="4644"/>
        <v>0</v>
      </c>
      <c r="BH1423" s="11">
        <f t="shared" si="4644"/>
        <v>0</v>
      </c>
      <c r="BI1423" s="140">
        <f t="shared" si="4644"/>
        <v>558</v>
      </c>
      <c r="BJ1423" s="140">
        <f t="shared" si="4644"/>
        <v>0</v>
      </c>
      <c r="BK1423" s="75">
        <f t="shared" si="4644"/>
        <v>0</v>
      </c>
      <c r="BL1423" s="75">
        <f t="shared" si="4644"/>
        <v>0</v>
      </c>
      <c r="BM1423" s="75">
        <f t="shared" si="4644"/>
        <v>0</v>
      </c>
      <c r="BN1423" s="75">
        <f t="shared" si="4644"/>
        <v>0</v>
      </c>
      <c r="BO1423" s="81">
        <f t="shared" si="4644"/>
        <v>558</v>
      </c>
      <c r="BP1423" s="81">
        <f t="shared" si="4644"/>
        <v>0</v>
      </c>
      <c r="BQ1423" s="11">
        <f t="shared" si="4645"/>
        <v>0</v>
      </c>
      <c r="BR1423" s="11">
        <f t="shared" si="4645"/>
        <v>0</v>
      </c>
      <c r="BS1423" s="11">
        <f t="shared" si="4645"/>
        <v>0</v>
      </c>
      <c r="BT1423" s="11">
        <f t="shared" si="4645"/>
        <v>0</v>
      </c>
      <c r="BU1423" s="18">
        <f t="shared" si="4645"/>
        <v>558</v>
      </c>
      <c r="BV1423" s="18">
        <f t="shared" si="4645"/>
        <v>0</v>
      </c>
      <c r="BW1423" s="75">
        <f t="shared" si="4645"/>
        <v>0</v>
      </c>
      <c r="BX1423" s="75">
        <f t="shared" si="4645"/>
        <v>0</v>
      </c>
      <c r="BY1423" s="75">
        <f t="shared" si="4645"/>
        <v>0</v>
      </c>
      <c r="BZ1423" s="75">
        <f t="shared" si="4645"/>
        <v>0</v>
      </c>
      <c r="CA1423" s="81">
        <f t="shared" si="4645"/>
        <v>558</v>
      </c>
      <c r="CB1423" s="81">
        <f t="shared" si="4645"/>
        <v>0</v>
      </c>
      <c r="CC1423" s="75">
        <f t="shared" si="4646"/>
        <v>0</v>
      </c>
      <c r="CD1423" s="75">
        <f t="shared" si="4646"/>
        <v>0</v>
      </c>
      <c r="CE1423" s="75">
        <f t="shared" si="4646"/>
        <v>0</v>
      </c>
      <c r="CF1423" s="75">
        <f t="shared" si="4646"/>
        <v>0</v>
      </c>
      <c r="CG1423" s="81">
        <f t="shared" si="4646"/>
        <v>558</v>
      </c>
      <c r="CH1423" s="81">
        <f t="shared" si="4646"/>
        <v>0</v>
      </c>
      <c r="CI1423" s="11">
        <f t="shared" si="4646"/>
        <v>37</v>
      </c>
      <c r="CJ1423" s="11">
        <f t="shared" si="4646"/>
        <v>0</v>
      </c>
      <c r="CK1423" s="11">
        <f t="shared" si="4646"/>
        <v>0</v>
      </c>
      <c r="CL1423" s="11">
        <f t="shared" si="4646"/>
        <v>0</v>
      </c>
      <c r="CM1423" s="18">
        <f t="shared" si="4646"/>
        <v>595</v>
      </c>
      <c r="CN1423" s="18">
        <f t="shared" si="4646"/>
        <v>0</v>
      </c>
      <c r="CO1423" s="11">
        <f t="shared" si="4647"/>
        <v>0</v>
      </c>
      <c r="CP1423" s="11">
        <f t="shared" si="4647"/>
        <v>0</v>
      </c>
      <c r="CQ1423" s="11">
        <f t="shared" si="4647"/>
        <v>0</v>
      </c>
      <c r="CR1423" s="11">
        <f t="shared" si="4647"/>
        <v>0</v>
      </c>
      <c r="CS1423" s="18">
        <f t="shared" si="4647"/>
        <v>595</v>
      </c>
      <c r="CT1423" s="18">
        <f t="shared" si="4647"/>
        <v>0</v>
      </c>
    </row>
    <row r="1424" spans="1:98" ht="33">
      <c r="A1424" s="55" t="s">
        <v>268</v>
      </c>
      <c r="B1424" s="14">
        <v>923</v>
      </c>
      <c r="C1424" s="14" t="s">
        <v>22</v>
      </c>
      <c r="D1424" s="14" t="s">
        <v>64</v>
      </c>
      <c r="E1424" s="14" t="s">
        <v>522</v>
      </c>
      <c r="F1424" s="14" t="s">
        <v>33</v>
      </c>
      <c r="G1424" s="11">
        <f t="shared" si="4648"/>
        <v>558</v>
      </c>
      <c r="H1424" s="11">
        <f t="shared" si="4648"/>
        <v>0</v>
      </c>
      <c r="I1424" s="11">
        <f t="shared" si="4648"/>
        <v>0</v>
      </c>
      <c r="J1424" s="11">
        <f t="shared" si="4648"/>
        <v>0</v>
      </c>
      <c r="K1424" s="11">
        <f t="shared" si="4648"/>
        <v>0</v>
      </c>
      <c r="L1424" s="11">
        <f t="shared" si="4648"/>
        <v>0</v>
      </c>
      <c r="M1424" s="11">
        <f t="shared" si="4648"/>
        <v>558</v>
      </c>
      <c r="N1424" s="11">
        <f t="shared" si="4648"/>
        <v>0</v>
      </c>
      <c r="O1424" s="11">
        <f t="shared" si="4648"/>
        <v>0</v>
      </c>
      <c r="P1424" s="11">
        <f t="shared" si="4648"/>
        <v>0</v>
      </c>
      <c r="Q1424" s="11">
        <f t="shared" si="4648"/>
        <v>0</v>
      </c>
      <c r="R1424" s="11">
        <f t="shared" si="4648"/>
        <v>0</v>
      </c>
      <c r="S1424" s="11">
        <f t="shared" si="4641"/>
        <v>558</v>
      </c>
      <c r="T1424" s="11">
        <f t="shared" si="4641"/>
        <v>0</v>
      </c>
      <c r="U1424" s="11">
        <f t="shared" si="4641"/>
        <v>0</v>
      </c>
      <c r="V1424" s="11">
        <f t="shared" si="4641"/>
        <v>0</v>
      </c>
      <c r="W1424" s="11">
        <f t="shared" si="4641"/>
        <v>0</v>
      </c>
      <c r="X1424" s="11">
        <f t="shared" si="4641"/>
        <v>0</v>
      </c>
      <c r="Y1424" s="11">
        <f t="shared" si="4641"/>
        <v>558</v>
      </c>
      <c r="Z1424" s="11">
        <f t="shared" si="4641"/>
        <v>0</v>
      </c>
      <c r="AA1424" s="11">
        <f t="shared" si="4641"/>
        <v>0</v>
      </c>
      <c r="AB1424" s="11">
        <f t="shared" si="4641"/>
        <v>0</v>
      </c>
      <c r="AC1424" s="11">
        <f t="shared" si="4641"/>
        <v>0</v>
      </c>
      <c r="AD1424" s="11">
        <f t="shared" si="4641"/>
        <v>0</v>
      </c>
      <c r="AE1424" s="11">
        <f t="shared" si="4641"/>
        <v>558</v>
      </c>
      <c r="AF1424" s="11">
        <f t="shared" si="4641"/>
        <v>0</v>
      </c>
      <c r="AG1424" s="11">
        <f t="shared" si="4642"/>
        <v>0</v>
      </c>
      <c r="AH1424" s="11">
        <f t="shared" si="4642"/>
        <v>0</v>
      </c>
      <c r="AI1424" s="11">
        <f t="shared" si="4642"/>
        <v>0</v>
      </c>
      <c r="AJ1424" s="11">
        <f t="shared" si="4642"/>
        <v>0</v>
      </c>
      <c r="AK1424" s="75">
        <f t="shared" si="4642"/>
        <v>558</v>
      </c>
      <c r="AL1424" s="75">
        <f t="shared" si="4642"/>
        <v>0</v>
      </c>
      <c r="AM1424" s="11">
        <f t="shared" si="4642"/>
        <v>0</v>
      </c>
      <c r="AN1424" s="11">
        <f t="shared" si="4642"/>
        <v>0</v>
      </c>
      <c r="AO1424" s="11">
        <f t="shared" si="4642"/>
        <v>0</v>
      </c>
      <c r="AP1424" s="11">
        <f t="shared" si="4642"/>
        <v>0</v>
      </c>
      <c r="AQ1424" s="11">
        <f t="shared" si="4642"/>
        <v>558</v>
      </c>
      <c r="AR1424" s="11">
        <f t="shared" si="4642"/>
        <v>0</v>
      </c>
      <c r="AS1424" s="11">
        <f t="shared" si="4643"/>
        <v>0</v>
      </c>
      <c r="AT1424" s="11">
        <f t="shared" si="4643"/>
        <v>0</v>
      </c>
      <c r="AU1424" s="11">
        <f t="shared" si="4643"/>
        <v>0</v>
      </c>
      <c r="AV1424" s="11">
        <f t="shared" si="4643"/>
        <v>0</v>
      </c>
      <c r="AW1424" s="11">
        <f t="shared" si="4643"/>
        <v>558</v>
      </c>
      <c r="AX1424" s="11">
        <f t="shared" si="4643"/>
        <v>0</v>
      </c>
      <c r="AY1424" s="75">
        <f t="shared" si="4643"/>
        <v>0</v>
      </c>
      <c r="AZ1424" s="75">
        <f t="shared" si="4643"/>
        <v>0</v>
      </c>
      <c r="BA1424" s="75">
        <f t="shared" si="4643"/>
        <v>0</v>
      </c>
      <c r="BB1424" s="75">
        <f t="shared" si="4643"/>
        <v>0</v>
      </c>
      <c r="BC1424" s="75">
        <f t="shared" si="4643"/>
        <v>558</v>
      </c>
      <c r="BD1424" s="75">
        <f t="shared" si="4643"/>
        <v>0</v>
      </c>
      <c r="BE1424" s="11">
        <f t="shared" si="4644"/>
        <v>0</v>
      </c>
      <c r="BF1424" s="11">
        <f t="shared" si="4644"/>
        <v>0</v>
      </c>
      <c r="BG1424" s="11">
        <f t="shared" si="4644"/>
        <v>0</v>
      </c>
      <c r="BH1424" s="11">
        <f t="shared" si="4644"/>
        <v>0</v>
      </c>
      <c r="BI1424" s="138">
        <f t="shared" si="4644"/>
        <v>558</v>
      </c>
      <c r="BJ1424" s="138">
        <f t="shared" si="4644"/>
        <v>0</v>
      </c>
      <c r="BK1424" s="75">
        <f t="shared" si="4644"/>
        <v>0</v>
      </c>
      <c r="BL1424" s="75">
        <f t="shared" si="4644"/>
        <v>0</v>
      </c>
      <c r="BM1424" s="75">
        <f t="shared" si="4644"/>
        <v>0</v>
      </c>
      <c r="BN1424" s="75">
        <f t="shared" si="4644"/>
        <v>0</v>
      </c>
      <c r="BO1424" s="75">
        <f t="shared" si="4644"/>
        <v>558</v>
      </c>
      <c r="BP1424" s="75">
        <f t="shared" si="4644"/>
        <v>0</v>
      </c>
      <c r="BQ1424" s="11">
        <f t="shared" si="4645"/>
        <v>0</v>
      </c>
      <c r="BR1424" s="11">
        <f t="shared" si="4645"/>
        <v>0</v>
      </c>
      <c r="BS1424" s="11">
        <f t="shared" si="4645"/>
        <v>0</v>
      </c>
      <c r="BT1424" s="11">
        <f t="shared" si="4645"/>
        <v>0</v>
      </c>
      <c r="BU1424" s="11">
        <f t="shared" si="4645"/>
        <v>558</v>
      </c>
      <c r="BV1424" s="11">
        <f t="shared" si="4645"/>
        <v>0</v>
      </c>
      <c r="BW1424" s="75">
        <f t="shared" si="4645"/>
        <v>0</v>
      </c>
      <c r="BX1424" s="75">
        <f t="shared" si="4645"/>
        <v>0</v>
      </c>
      <c r="BY1424" s="75">
        <f t="shared" si="4645"/>
        <v>0</v>
      </c>
      <c r="BZ1424" s="75">
        <f t="shared" si="4645"/>
        <v>0</v>
      </c>
      <c r="CA1424" s="75">
        <f t="shared" si="4645"/>
        <v>558</v>
      </c>
      <c r="CB1424" s="75">
        <f t="shared" si="4645"/>
        <v>0</v>
      </c>
      <c r="CC1424" s="75">
        <f t="shared" si="4646"/>
        <v>0</v>
      </c>
      <c r="CD1424" s="75">
        <f t="shared" si="4646"/>
        <v>0</v>
      </c>
      <c r="CE1424" s="75">
        <f t="shared" si="4646"/>
        <v>0</v>
      </c>
      <c r="CF1424" s="75">
        <f t="shared" si="4646"/>
        <v>0</v>
      </c>
      <c r="CG1424" s="75">
        <f t="shared" si="4646"/>
        <v>558</v>
      </c>
      <c r="CH1424" s="75">
        <f t="shared" si="4646"/>
        <v>0</v>
      </c>
      <c r="CI1424" s="11">
        <f t="shared" si="4646"/>
        <v>37</v>
      </c>
      <c r="CJ1424" s="11">
        <f t="shared" si="4646"/>
        <v>0</v>
      </c>
      <c r="CK1424" s="11">
        <f t="shared" si="4646"/>
        <v>0</v>
      </c>
      <c r="CL1424" s="11">
        <f t="shared" si="4646"/>
        <v>0</v>
      </c>
      <c r="CM1424" s="11">
        <f t="shared" si="4646"/>
        <v>595</v>
      </c>
      <c r="CN1424" s="11">
        <f t="shared" si="4646"/>
        <v>0</v>
      </c>
      <c r="CO1424" s="11">
        <f t="shared" si="4647"/>
        <v>0</v>
      </c>
      <c r="CP1424" s="11">
        <f t="shared" si="4647"/>
        <v>0</v>
      </c>
      <c r="CQ1424" s="11">
        <f t="shared" si="4647"/>
        <v>0</v>
      </c>
      <c r="CR1424" s="11">
        <f t="shared" si="4647"/>
        <v>0</v>
      </c>
      <c r="CS1424" s="11">
        <f t="shared" si="4647"/>
        <v>595</v>
      </c>
      <c r="CT1424" s="11">
        <f t="shared" si="4647"/>
        <v>0</v>
      </c>
    </row>
    <row r="1425" spans="1:98" ht="33">
      <c r="A1425" s="55" t="s">
        <v>39</v>
      </c>
      <c r="B1425" s="14">
        <v>923</v>
      </c>
      <c r="C1425" s="14" t="s">
        <v>22</v>
      </c>
      <c r="D1425" s="14" t="s">
        <v>64</v>
      </c>
      <c r="E1425" s="14" t="s">
        <v>522</v>
      </c>
      <c r="F1425" s="14" t="s">
        <v>40</v>
      </c>
      <c r="G1425" s="11">
        <v>558</v>
      </c>
      <c r="H1425" s="11"/>
      <c r="I1425" s="11"/>
      <c r="J1425" s="11"/>
      <c r="K1425" s="11"/>
      <c r="L1425" s="11"/>
      <c r="M1425" s="11">
        <f>G1425+I1425+J1425+K1425+L1425</f>
        <v>558</v>
      </c>
      <c r="N1425" s="11">
        <f>H1425+J1425</f>
        <v>0</v>
      </c>
      <c r="O1425" s="11"/>
      <c r="P1425" s="11"/>
      <c r="Q1425" s="11"/>
      <c r="R1425" s="11"/>
      <c r="S1425" s="11">
        <f>M1425+O1425+P1425+Q1425+R1425</f>
        <v>558</v>
      </c>
      <c r="T1425" s="11">
        <f>N1425+P1425</f>
        <v>0</v>
      </c>
      <c r="U1425" s="11"/>
      <c r="V1425" s="11"/>
      <c r="W1425" s="11"/>
      <c r="X1425" s="11"/>
      <c r="Y1425" s="11">
        <f>S1425+U1425+V1425+W1425+X1425</f>
        <v>558</v>
      </c>
      <c r="Z1425" s="11">
        <f>T1425+V1425</f>
        <v>0</v>
      </c>
      <c r="AA1425" s="11"/>
      <c r="AB1425" s="11"/>
      <c r="AC1425" s="11"/>
      <c r="AD1425" s="11"/>
      <c r="AE1425" s="11">
        <f>Y1425+AA1425+AB1425+AC1425+AD1425</f>
        <v>558</v>
      </c>
      <c r="AF1425" s="11">
        <f>Z1425+AB1425</f>
        <v>0</v>
      </c>
      <c r="AG1425" s="11"/>
      <c r="AH1425" s="11"/>
      <c r="AI1425" s="11"/>
      <c r="AJ1425" s="11"/>
      <c r="AK1425" s="75">
        <f>AE1425+AG1425+AH1425+AI1425+AJ1425</f>
        <v>558</v>
      </c>
      <c r="AL1425" s="75">
        <f>AF1425+AH1425</f>
        <v>0</v>
      </c>
      <c r="AM1425" s="11"/>
      <c r="AN1425" s="11"/>
      <c r="AO1425" s="11"/>
      <c r="AP1425" s="11"/>
      <c r="AQ1425" s="11">
        <f>AK1425+AM1425+AN1425+AO1425+AP1425</f>
        <v>558</v>
      </c>
      <c r="AR1425" s="11">
        <f>AL1425+AN1425</f>
        <v>0</v>
      </c>
      <c r="AS1425" s="11"/>
      <c r="AT1425" s="11"/>
      <c r="AU1425" s="11"/>
      <c r="AV1425" s="11"/>
      <c r="AW1425" s="11">
        <f>AQ1425+AS1425+AT1425+AU1425+AV1425</f>
        <v>558</v>
      </c>
      <c r="AX1425" s="11">
        <f>AR1425+AT1425</f>
        <v>0</v>
      </c>
      <c r="AY1425" s="75"/>
      <c r="AZ1425" s="75"/>
      <c r="BA1425" s="75"/>
      <c r="BB1425" s="75"/>
      <c r="BC1425" s="75">
        <f>AW1425+AY1425+AZ1425+BA1425+BB1425</f>
        <v>558</v>
      </c>
      <c r="BD1425" s="75">
        <f>AX1425+AZ1425</f>
        <v>0</v>
      </c>
      <c r="BE1425" s="11"/>
      <c r="BF1425" s="11"/>
      <c r="BG1425" s="11"/>
      <c r="BH1425" s="11"/>
      <c r="BI1425" s="138">
        <f>BC1425+BE1425+BF1425+BG1425+BH1425</f>
        <v>558</v>
      </c>
      <c r="BJ1425" s="138">
        <f>BD1425+BF1425</f>
        <v>0</v>
      </c>
      <c r="BK1425" s="75"/>
      <c r="BL1425" s="75"/>
      <c r="BM1425" s="75"/>
      <c r="BN1425" s="75"/>
      <c r="BO1425" s="75">
        <f>BI1425+BK1425+BL1425+BM1425+BN1425</f>
        <v>558</v>
      </c>
      <c r="BP1425" s="75">
        <f>BJ1425+BL1425</f>
        <v>0</v>
      </c>
      <c r="BQ1425" s="11"/>
      <c r="BR1425" s="11"/>
      <c r="BS1425" s="11"/>
      <c r="BT1425" s="11"/>
      <c r="BU1425" s="11">
        <f>BO1425+BQ1425+BR1425+BS1425+BT1425</f>
        <v>558</v>
      </c>
      <c r="BV1425" s="11">
        <f>BP1425+BR1425</f>
        <v>0</v>
      </c>
      <c r="BW1425" s="75"/>
      <c r="BX1425" s="75"/>
      <c r="BY1425" s="75"/>
      <c r="BZ1425" s="75"/>
      <c r="CA1425" s="75">
        <f>BU1425+BW1425+BX1425+BY1425+BZ1425</f>
        <v>558</v>
      </c>
      <c r="CB1425" s="75">
        <f>BV1425+BX1425</f>
        <v>0</v>
      </c>
      <c r="CC1425" s="75"/>
      <c r="CD1425" s="75"/>
      <c r="CE1425" s="75"/>
      <c r="CF1425" s="75"/>
      <c r="CG1425" s="75">
        <f>CA1425+CC1425+CD1425+CE1425+CF1425</f>
        <v>558</v>
      </c>
      <c r="CH1425" s="75">
        <f>CB1425+CD1425</f>
        <v>0</v>
      </c>
      <c r="CI1425" s="11">
        <v>37</v>
      </c>
      <c r="CJ1425" s="11"/>
      <c r="CK1425" s="11"/>
      <c r="CL1425" s="11"/>
      <c r="CM1425" s="11">
        <f>CG1425+CI1425+CJ1425+CK1425+CL1425</f>
        <v>595</v>
      </c>
      <c r="CN1425" s="11">
        <f>CH1425+CJ1425</f>
        <v>0</v>
      </c>
      <c r="CO1425" s="11"/>
      <c r="CP1425" s="11"/>
      <c r="CQ1425" s="11"/>
      <c r="CR1425" s="11"/>
      <c r="CS1425" s="11">
        <f>CM1425+CO1425+CP1425+CQ1425+CR1425</f>
        <v>595</v>
      </c>
      <c r="CT1425" s="11">
        <f>CN1425+CP1425</f>
        <v>0</v>
      </c>
    </row>
    <row r="1426" spans="1:98">
      <c r="A1426" s="55" t="s">
        <v>79</v>
      </c>
      <c r="B1426" s="14">
        <v>923</v>
      </c>
      <c r="C1426" s="14" t="s">
        <v>22</v>
      </c>
      <c r="D1426" s="14" t="s">
        <v>64</v>
      </c>
      <c r="E1426" s="14" t="s">
        <v>103</v>
      </c>
      <c r="F1426" s="14"/>
      <c r="G1426" s="18">
        <f>G1427+G1435</f>
        <v>123525</v>
      </c>
      <c r="H1426" s="18">
        <f t="shared" ref="H1426:N1426" si="4649">H1427+H1435</f>
        <v>0</v>
      </c>
      <c r="I1426" s="11">
        <f t="shared" si="4649"/>
        <v>0</v>
      </c>
      <c r="J1426" s="11">
        <f t="shared" si="4649"/>
        <v>0</v>
      </c>
      <c r="K1426" s="11">
        <f t="shared" si="4649"/>
        <v>0</v>
      </c>
      <c r="L1426" s="11">
        <f t="shared" si="4649"/>
        <v>0</v>
      </c>
      <c r="M1426" s="18">
        <f t="shared" si="4649"/>
        <v>123525</v>
      </c>
      <c r="N1426" s="18">
        <f t="shared" si="4649"/>
        <v>0</v>
      </c>
      <c r="O1426" s="11">
        <f t="shared" ref="O1426:BD1426" si="4650">O1427+O1435+O1451</f>
        <v>0</v>
      </c>
      <c r="P1426" s="11">
        <f t="shared" si="4650"/>
        <v>4374</v>
      </c>
      <c r="Q1426" s="11">
        <f t="shared" si="4650"/>
        <v>0</v>
      </c>
      <c r="R1426" s="11">
        <f t="shared" si="4650"/>
        <v>0</v>
      </c>
      <c r="S1426" s="11">
        <f t="shared" si="4650"/>
        <v>127899</v>
      </c>
      <c r="T1426" s="11">
        <f t="shared" si="4650"/>
        <v>4374</v>
      </c>
      <c r="U1426" s="11">
        <f t="shared" si="4650"/>
        <v>0</v>
      </c>
      <c r="V1426" s="11">
        <f t="shared" si="4650"/>
        <v>0</v>
      </c>
      <c r="W1426" s="11">
        <f t="shared" si="4650"/>
        <v>0</v>
      </c>
      <c r="X1426" s="11">
        <f t="shared" si="4650"/>
        <v>0</v>
      </c>
      <c r="Y1426" s="11">
        <f t="shared" si="4650"/>
        <v>127899</v>
      </c>
      <c r="Z1426" s="11">
        <f t="shared" si="4650"/>
        <v>4374</v>
      </c>
      <c r="AA1426" s="11">
        <f t="shared" si="4650"/>
        <v>0</v>
      </c>
      <c r="AB1426" s="11">
        <f t="shared" si="4650"/>
        <v>0</v>
      </c>
      <c r="AC1426" s="11">
        <f t="shared" si="4650"/>
        <v>0</v>
      </c>
      <c r="AD1426" s="11">
        <f t="shared" si="4650"/>
        <v>-5034</v>
      </c>
      <c r="AE1426" s="11">
        <f t="shared" si="4650"/>
        <v>122865</v>
      </c>
      <c r="AF1426" s="11">
        <f t="shared" si="4650"/>
        <v>4374</v>
      </c>
      <c r="AG1426" s="11">
        <f t="shared" si="4650"/>
        <v>0</v>
      </c>
      <c r="AH1426" s="11">
        <f t="shared" si="4650"/>
        <v>0</v>
      </c>
      <c r="AI1426" s="11">
        <f t="shared" si="4650"/>
        <v>0</v>
      </c>
      <c r="AJ1426" s="11">
        <f t="shared" si="4650"/>
        <v>0</v>
      </c>
      <c r="AK1426" s="75">
        <f t="shared" si="4650"/>
        <v>122865</v>
      </c>
      <c r="AL1426" s="75">
        <f t="shared" si="4650"/>
        <v>4374</v>
      </c>
      <c r="AM1426" s="11">
        <f t="shared" si="4650"/>
        <v>0</v>
      </c>
      <c r="AN1426" s="11">
        <f t="shared" si="4650"/>
        <v>0</v>
      </c>
      <c r="AO1426" s="11">
        <f t="shared" si="4650"/>
        <v>0</v>
      </c>
      <c r="AP1426" s="11">
        <f t="shared" si="4650"/>
        <v>0</v>
      </c>
      <c r="AQ1426" s="11">
        <f t="shared" si="4650"/>
        <v>122865</v>
      </c>
      <c r="AR1426" s="11">
        <f t="shared" si="4650"/>
        <v>4374</v>
      </c>
      <c r="AS1426" s="11">
        <f t="shared" si="4650"/>
        <v>0</v>
      </c>
      <c r="AT1426" s="11">
        <f t="shared" si="4650"/>
        <v>0</v>
      </c>
      <c r="AU1426" s="11">
        <f t="shared" si="4650"/>
        <v>3676</v>
      </c>
      <c r="AV1426" s="11">
        <f t="shared" si="4650"/>
        <v>-244</v>
      </c>
      <c r="AW1426" s="11">
        <f t="shared" si="4650"/>
        <v>126297</v>
      </c>
      <c r="AX1426" s="11">
        <f t="shared" si="4650"/>
        <v>4374</v>
      </c>
      <c r="AY1426" s="75">
        <f t="shared" si="4650"/>
        <v>0</v>
      </c>
      <c r="AZ1426" s="75">
        <f t="shared" si="4650"/>
        <v>-193</v>
      </c>
      <c r="BA1426" s="75">
        <f t="shared" si="4650"/>
        <v>17307</v>
      </c>
      <c r="BB1426" s="75">
        <f t="shared" si="4650"/>
        <v>0</v>
      </c>
      <c r="BC1426" s="75">
        <f t="shared" si="4650"/>
        <v>143411</v>
      </c>
      <c r="BD1426" s="75">
        <f t="shared" si="4650"/>
        <v>4181</v>
      </c>
      <c r="BE1426" s="11">
        <f t="shared" ref="BE1426:BJ1426" si="4651">BE1427+BE1435+BE1451</f>
        <v>0</v>
      </c>
      <c r="BF1426" s="11">
        <f t="shared" si="4651"/>
        <v>0</v>
      </c>
      <c r="BG1426" s="11">
        <f t="shared" si="4651"/>
        <v>0</v>
      </c>
      <c r="BH1426" s="11">
        <f t="shared" si="4651"/>
        <v>0</v>
      </c>
      <c r="BI1426" s="138">
        <f t="shared" si="4651"/>
        <v>143411</v>
      </c>
      <c r="BJ1426" s="138">
        <f t="shared" si="4651"/>
        <v>4181</v>
      </c>
      <c r="BK1426" s="75">
        <f t="shared" ref="BK1426:BP1426" si="4652">BK1427+BK1435+BK1451</f>
        <v>0</v>
      </c>
      <c r="BL1426" s="75">
        <f t="shared" si="4652"/>
        <v>0</v>
      </c>
      <c r="BM1426" s="75">
        <f t="shared" si="4652"/>
        <v>1834</v>
      </c>
      <c r="BN1426" s="75">
        <f t="shared" si="4652"/>
        <v>0</v>
      </c>
      <c r="BO1426" s="75">
        <f t="shared" si="4652"/>
        <v>145245</v>
      </c>
      <c r="BP1426" s="75">
        <f t="shared" si="4652"/>
        <v>4181</v>
      </c>
      <c r="BQ1426" s="11">
        <f t="shared" ref="BQ1426:BV1426" si="4653">BQ1427+BQ1435+BQ1451</f>
        <v>0</v>
      </c>
      <c r="BR1426" s="11">
        <f t="shared" si="4653"/>
        <v>0</v>
      </c>
      <c r="BS1426" s="11">
        <f t="shared" si="4653"/>
        <v>0</v>
      </c>
      <c r="BT1426" s="11">
        <f t="shared" si="4653"/>
        <v>0</v>
      </c>
      <c r="BU1426" s="11">
        <f t="shared" si="4653"/>
        <v>145245</v>
      </c>
      <c r="BV1426" s="11">
        <f t="shared" si="4653"/>
        <v>4181</v>
      </c>
      <c r="BW1426" s="75">
        <f t="shared" ref="BW1426:CB1426" si="4654">BW1427+BW1435+BW1451</f>
        <v>0</v>
      </c>
      <c r="BX1426" s="75">
        <f t="shared" si="4654"/>
        <v>0</v>
      </c>
      <c r="BY1426" s="75">
        <f t="shared" si="4654"/>
        <v>0</v>
      </c>
      <c r="BZ1426" s="75">
        <f t="shared" si="4654"/>
        <v>0</v>
      </c>
      <c r="CA1426" s="75">
        <f t="shared" si="4654"/>
        <v>145245</v>
      </c>
      <c r="CB1426" s="75">
        <f t="shared" si="4654"/>
        <v>4181</v>
      </c>
      <c r="CC1426" s="75">
        <f t="shared" ref="CC1426:CH1426" si="4655">CC1427+CC1435+CC1451</f>
        <v>0</v>
      </c>
      <c r="CD1426" s="75">
        <f t="shared" si="4655"/>
        <v>0</v>
      </c>
      <c r="CE1426" s="75">
        <f t="shared" si="4655"/>
        <v>0</v>
      </c>
      <c r="CF1426" s="75">
        <f t="shared" si="4655"/>
        <v>0</v>
      </c>
      <c r="CG1426" s="75">
        <f t="shared" si="4655"/>
        <v>145245</v>
      </c>
      <c r="CH1426" s="75">
        <f t="shared" si="4655"/>
        <v>4181</v>
      </c>
      <c r="CI1426" s="11">
        <f t="shared" ref="CI1426:CN1426" si="4656">CI1427+CI1435+CI1451</f>
        <v>0</v>
      </c>
      <c r="CJ1426" s="11">
        <f t="shared" si="4656"/>
        <v>88</v>
      </c>
      <c r="CK1426" s="11">
        <f t="shared" si="4656"/>
        <v>0</v>
      </c>
      <c r="CL1426" s="11">
        <f t="shared" si="4656"/>
        <v>-282</v>
      </c>
      <c r="CM1426" s="11">
        <f t="shared" si="4656"/>
        <v>145051</v>
      </c>
      <c r="CN1426" s="11">
        <f t="shared" si="4656"/>
        <v>4269</v>
      </c>
      <c r="CO1426" s="11">
        <f t="shared" ref="CO1426:CT1426" si="4657">CO1427+CO1435+CO1451</f>
        <v>0</v>
      </c>
      <c r="CP1426" s="11">
        <f t="shared" si="4657"/>
        <v>0</v>
      </c>
      <c r="CQ1426" s="11">
        <f t="shared" si="4657"/>
        <v>0</v>
      </c>
      <c r="CR1426" s="11">
        <f t="shared" si="4657"/>
        <v>0</v>
      </c>
      <c r="CS1426" s="11">
        <f t="shared" si="4657"/>
        <v>145051</v>
      </c>
      <c r="CT1426" s="11">
        <f t="shared" si="4657"/>
        <v>4269</v>
      </c>
    </row>
    <row r="1427" spans="1:98">
      <c r="A1427" s="55" t="s">
        <v>15</v>
      </c>
      <c r="B1427" s="14">
        <v>923</v>
      </c>
      <c r="C1427" s="14" t="s">
        <v>22</v>
      </c>
      <c r="D1427" s="14" t="s">
        <v>64</v>
      </c>
      <c r="E1427" s="14" t="s">
        <v>80</v>
      </c>
      <c r="F1427" s="14"/>
      <c r="G1427" s="18">
        <f>G1428</f>
        <v>2740</v>
      </c>
      <c r="H1427" s="18">
        <f t="shared" ref="H1427:R1427" si="4658">H1428</f>
        <v>0</v>
      </c>
      <c r="I1427" s="11">
        <f t="shared" si="4658"/>
        <v>0</v>
      </c>
      <c r="J1427" s="11">
        <f t="shared" si="4658"/>
        <v>0</v>
      </c>
      <c r="K1427" s="11">
        <f t="shared" si="4658"/>
        <v>0</v>
      </c>
      <c r="L1427" s="11">
        <f t="shared" si="4658"/>
        <v>0</v>
      </c>
      <c r="M1427" s="18">
        <f t="shared" si="4658"/>
        <v>2740</v>
      </c>
      <c r="N1427" s="18">
        <f t="shared" si="4658"/>
        <v>0</v>
      </c>
      <c r="O1427" s="11">
        <f t="shared" si="4658"/>
        <v>0</v>
      </c>
      <c r="P1427" s="11">
        <f t="shared" si="4658"/>
        <v>0</v>
      </c>
      <c r="Q1427" s="11">
        <f t="shared" si="4658"/>
        <v>0</v>
      </c>
      <c r="R1427" s="11">
        <f t="shared" si="4658"/>
        <v>0</v>
      </c>
      <c r="S1427" s="18">
        <f t="shared" ref="S1427:CD1427" si="4659">S1428</f>
        <v>2740</v>
      </c>
      <c r="T1427" s="18">
        <f t="shared" si="4659"/>
        <v>0</v>
      </c>
      <c r="U1427" s="11">
        <f t="shared" si="4659"/>
        <v>0</v>
      </c>
      <c r="V1427" s="11">
        <f t="shared" si="4659"/>
        <v>0</v>
      </c>
      <c r="W1427" s="11">
        <f t="shared" si="4659"/>
        <v>0</v>
      </c>
      <c r="X1427" s="11">
        <f t="shared" si="4659"/>
        <v>0</v>
      </c>
      <c r="Y1427" s="18">
        <f t="shared" si="4659"/>
        <v>2740</v>
      </c>
      <c r="Z1427" s="18">
        <f t="shared" si="4659"/>
        <v>0</v>
      </c>
      <c r="AA1427" s="11">
        <f t="shared" si="4659"/>
        <v>0</v>
      </c>
      <c r="AB1427" s="11">
        <f t="shared" si="4659"/>
        <v>0</v>
      </c>
      <c r="AC1427" s="11">
        <f t="shared" si="4659"/>
        <v>0</v>
      </c>
      <c r="AD1427" s="11">
        <f t="shared" si="4659"/>
        <v>0</v>
      </c>
      <c r="AE1427" s="18">
        <f t="shared" si="4659"/>
        <v>2740</v>
      </c>
      <c r="AF1427" s="18">
        <f t="shared" si="4659"/>
        <v>0</v>
      </c>
      <c r="AG1427" s="11">
        <f t="shared" si="4659"/>
        <v>0</v>
      </c>
      <c r="AH1427" s="11">
        <f t="shared" si="4659"/>
        <v>0</v>
      </c>
      <c r="AI1427" s="11">
        <f t="shared" si="4659"/>
        <v>0</v>
      </c>
      <c r="AJ1427" s="11">
        <f t="shared" si="4659"/>
        <v>0</v>
      </c>
      <c r="AK1427" s="81">
        <f t="shared" si="4659"/>
        <v>2740</v>
      </c>
      <c r="AL1427" s="81">
        <f t="shared" si="4659"/>
        <v>0</v>
      </c>
      <c r="AM1427" s="11">
        <f t="shared" si="4659"/>
        <v>0</v>
      </c>
      <c r="AN1427" s="11">
        <f t="shared" si="4659"/>
        <v>0</v>
      </c>
      <c r="AO1427" s="11">
        <f t="shared" si="4659"/>
        <v>0</v>
      </c>
      <c r="AP1427" s="11">
        <f t="shared" si="4659"/>
        <v>0</v>
      </c>
      <c r="AQ1427" s="18">
        <f t="shared" si="4659"/>
        <v>2740</v>
      </c>
      <c r="AR1427" s="18">
        <f t="shared" si="4659"/>
        <v>0</v>
      </c>
      <c r="AS1427" s="11">
        <f t="shared" si="4659"/>
        <v>0</v>
      </c>
      <c r="AT1427" s="11">
        <f t="shared" si="4659"/>
        <v>0</v>
      </c>
      <c r="AU1427" s="11">
        <f t="shared" si="4659"/>
        <v>0</v>
      </c>
      <c r="AV1427" s="11">
        <f t="shared" si="4659"/>
        <v>0</v>
      </c>
      <c r="AW1427" s="18">
        <f t="shared" si="4659"/>
        <v>2740</v>
      </c>
      <c r="AX1427" s="18">
        <f t="shared" si="4659"/>
        <v>0</v>
      </c>
      <c r="AY1427" s="75">
        <f t="shared" si="4659"/>
        <v>0</v>
      </c>
      <c r="AZ1427" s="75">
        <f t="shared" si="4659"/>
        <v>0</v>
      </c>
      <c r="BA1427" s="75">
        <f t="shared" si="4659"/>
        <v>33</v>
      </c>
      <c r="BB1427" s="75">
        <f t="shared" si="4659"/>
        <v>0</v>
      </c>
      <c r="BC1427" s="81">
        <f t="shared" si="4659"/>
        <v>2773</v>
      </c>
      <c r="BD1427" s="81">
        <f t="shared" si="4659"/>
        <v>0</v>
      </c>
      <c r="BE1427" s="11">
        <f t="shared" si="4659"/>
        <v>0</v>
      </c>
      <c r="BF1427" s="11">
        <f t="shared" si="4659"/>
        <v>0</v>
      </c>
      <c r="BG1427" s="11">
        <f t="shared" si="4659"/>
        <v>0</v>
      </c>
      <c r="BH1427" s="11">
        <f t="shared" si="4659"/>
        <v>0</v>
      </c>
      <c r="BI1427" s="140">
        <f t="shared" si="4659"/>
        <v>2773</v>
      </c>
      <c r="BJ1427" s="140">
        <f t="shared" si="4659"/>
        <v>0</v>
      </c>
      <c r="BK1427" s="75">
        <f t="shared" si="4659"/>
        <v>0</v>
      </c>
      <c r="BL1427" s="75">
        <f t="shared" si="4659"/>
        <v>0</v>
      </c>
      <c r="BM1427" s="75">
        <f t="shared" si="4659"/>
        <v>0</v>
      </c>
      <c r="BN1427" s="75">
        <f t="shared" si="4659"/>
        <v>0</v>
      </c>
      <c r="BO1427" s="81">
        <f t="shared" si="4659"/>
        <v>2773</v>
      </c>
      <c r="BP1427" s="81">
        <f t="shared" si="4659"/>
        <v>0</v>
      </c>
      <c r="BQ1427" s="11">
        <f t="shared" si="4659"/>
        <v>0</v>
      </c>
      <c r="BR1427" s="11">
        <f t="shared" si="4659"/>
        <v>0</v>
      </c>
      <c r="BS1427" s="11">
        <f t="shared" si="4659"/>
        <v>0</v>
      </c>
      <c r="BT1427" s="11">
        <f t="shared" si="4659"/>
        <v>0</v>
      </c>
      <c r="BU1427" s="18">
        <f t="shared" si="4659"/>
        <v>2773</v>
      </c>
      <c r="BV1427" s="18">
        <f t="shared" si="4659"/>
        <v>0</v>
      </c>
      <c r="BW1427" s="75">
        <f t="shared" si="4659"/>
        <v>0</v>
      </c>
      <c r="BX1427" s="75">
        <f t="shared" si="4659"/>
        <v>0</v>
      </c>
      <c r="BY1427" s="75">
        <f t="shared" si="4659"/>
        <v>0</v>
      </c>
      <c r="BZ1427" s="75">
        <f t="shared" si="4659"/>
        <v>0</v>
      </c>
      <c r="CA1427" s="81">
        <f t="shared" si="4659"/>
        <v>2773</v>
      </c>
      <c r="CB1427" s="81">
        <f t="shared" si="4659"/>
        <v>0</v>
      </c>
      <c r="CC1427" s="75">
        <f t="shared" si="4659"/>
        <v>0</v>
      </c>
      <c r="CD1427" s="75">
        <f t="shared" si="4659"/>
        <v>0</v>
      </c>
      <c r="CE1427" s="75">
        <f t="shared" ref="CE1427:CT1427" si="4660">CE1428</f>
        <v>0</v>
      </c>
      <c r="CF1427" s="75">
        <f t="shared" si="4660"/>
        <v>0</v>
      </c>
      <c r="CG1427" s="81">
        <f t="shared" si="4660"/>
        <v>2773</v>
      </c>
      <c r="CH1427" s="81">
        <f t="shared" si="4660"/>
        <v>0</v>
      </c>
      <c r="CI1427" s="11">
        <f t="shared" si="4660"/>
        <v>0</v>
      </c>
      <c r="CJ1427" s="11">
        <f t="shared" si="4660"/>
        <v>0</v>
      </c>
      <c r="CK1427" s="11">
        <f t="shared" si="4660"/>
        <v>0</v>
      </c>
      <c r="CL1427" s="11">
        <f t="shared" si="4660"/>
        <v>0</v>
      </c>
      <c r="CM1427" s="18">
        <f t="shared" si="4660"/>
        <v>2773</v>
      </c>
      <c r="CN1427" s="18">
        <f t="shared" si="4660"/>
        <v>0</v>
      </c>
      <c r="CO1427" s="11">
        <f t="shared" si="4660"/>
        <v>0</v>
      </c>
      <c r="CP1427" s="11">
        <f t="shared" si="4660"/>
        <v>0</v>
      </c>
      <c r="CQ1427" s="11">
        <f t="shared" si="4660"/>
        <v>0</v>
      </c>
      <c r="CR1427" s="11">
        <f t="shared" si="4660"/>
        <v>0</v>
      </c>
      <c r="CS1427" s="18">
        <f t="shared" si="4660"/>
        <v>2773</v>
      </c>
      <c r="CT1427" s="18">
        <f t="shared" si="4660"/>
        <v>0</v>
      </c>
    </row>
    <row r="1428" spans="1:98">
      <c r="A1428" s="55" t="s">
        <v>65</v>
      </c>
      <c r="B1428" s="14">
        <v>923</v>
      </c>
      <c r="C1428" s="14" t="s">
        <v>22</v>
      </c>
      <c r="D1428" s="14" t="s">
        <v>64</v>
      </c>
      <c r="E1428" s="14" t="s">
        <v>81</v>
      </c>
      <c r="F1428" s="14"/>
      <c r="G1428" s="18">
        <f>G1429+G1431+G1433</f>
        <v>2740</v>
      </c>
      <c r="H1428" s="18">
        <f t="shared" ref="H1428:N1428" si="4661">H1429+H1431+H1433</f>
        <v>0</v>
      </c>
      <c r="I1428" s="11">
        <f t="shared" si="4661"/>
        <v>0</v>
      </c>
      <c r="J1428" s="11">
        <f t="shared" si="4661"/>
        <v>0</v>
      </c>
      <c r="K1428" s="11">
        <f t="shared" si="4661"/>
        <v>0</v>
      </c>
      <c r="L1428" s="11">
        <f t="shared" si="4661"/>
        <v>0</v>
      </c>
      <c r="M1428" s="18">
        <f t="shared" si="4661"/>
        <v>2740</v>
      </c>
      <c r="N1428" s="18">
        <f t="shared" si="4661"/>
        <v>0</v>
      </c>
      <c r="O1428" s="11">
        <f t="shared" ref="O1428:T1428" si="4662">O1429+O1431+O1433</f>
        <v>0</v>
      </c>
      <c r="P1428" s="11">
        <f t="shared" si="4662"/>
        <v>0</v>
      </c>
      <c r="Q1428" s="11">
        <f t="shared" si="4662"/>
        <v>0</v>
      </c>
      <c r="R1428" s="11">
        <f t="shared" si="4662"/>
        <v>0</v>
      </c>
      <c r="S1428" s="18">
        <f t="shared" si="4662"/>
        <v>2740</v>
      </c>
      <c r="T1428" s="18">
        <f t="shared" si="4662"/>
        <v>0</v>
      </c>
      <c r="U1428" s="11">
        <f t="shared" ref="U1428:Z1428" si="4663">U1429+U1431+U1433</f>
        <v>0</v>
      </c>
      <c r="V1428" s="11">
        <f t="shared" si="4663"/>
        <v>0</v>
      </c>
      <c r="W1428" s="11">
        <f t="shared" si="4663"/>
        <v>0</v>
      </c>
      <c r="X1428" s="11">
        <f t="shared" si="4663"/>
        <v>0</v>
      </c>
      <c r="Y1428" s="18">
        <f t="shared" si="4663"/>
        <v>2740</v>
      </c>
      <c r="Z1428" s="18">
        <f t="shared" si="4663"/>
        <v>0</v>
      </c>
      <c r="AA1428" s="11">
        <f t="shared" ref="AA1428:AF1428" si="4664">AA1429+AA1431+AA1433</f>
        <v>0</v>
      </c>
      <c r="AB1428" s="11">
        <f t="shared" si="4664"/>
        <v>0</v>
      </c>
      <c r="AC1428" s="11">
        <f t="shared" si="4664"/>
        <v>0</v>
      </c>
      <c r="AD1428" s="11">
        <f t="shared" si="4664"/>
        <v>0</v>
      </c>
      <c r="AE1428" s="18">
        <f t="shared" si="4664"/>
        <v>2740</v>
      </c>
      <c r="AF1428" s="18">
        <f t="shared" si="4664"/>
        <v>0</v>
      </c>
      <c r="AG1428" s="11">
        <f t="shared" ref="AG1428:AL1428" si="4665">AG1429+AG1431+AG1433</f>
        <v>0</v>
      </c>
      <c r="AH1428" s="11">
        <f t="shared" si="4665"/>
        <v>0</v>
      </c>
      <c r="AI1428" s="11">
        <f t="shared" si="4665"/>
        <v>0</v>
      </c>
      <c r="AJ1428" s="11">
        <f t="shared" si="4665"/>
        <v>0</v>
      </c>
      <c r="AK1428" s="81">
        <f t="shared" si="4665"/>
        <v>2740</v>
      </c>
      <c r="AL1428" s="81">
        <f t="shared" si="4665"/>
        <v>0</v>
      </c>
      <c r="AM1428" s="11">
        <f t="shared" ref="AM1428:AR1428" si="4666">AM1429+AM1431+AM1433</f>
        <v>0</v>
      </c>
      <c r="AN1428" s="11">
        <f t="shared" si="4666"/>
        <v>0</v>
      </c>
      <c r="AO1428" s="11">
        <f t="shared" si="4666"/>
        <v>0</v>
      </c>
      <c r="AP1428" s="11">
        <f t="shared" si="4666"/>
        <v>0</v>
      </c>
      <c r="AQ1428" s="18">
        <f t="shared" si="4666"/>
        <v>2740</v>
      </c>
      <c r="AR1428" s="18">
        <f t="shared" si="4666"/>
        <v>0</v>
      </c>
      <c r="AS1428" s="11">
        <f t="shared" ref="AS1428:AX1428" si="4667">AS1429+AS1431+AS1433</f>
        <v>0</v>
      </c>
      <c r="AT1428" s="11">
        <f t="shared" si="4667"/>
        <v>0</v>
      </c>
      <c r="AU1428" s="11">
        <f t="shared" si="4667"/>
        <v>0</v>
      </c>
      <c r="AV1428" s="11">
        <f t="shared" si="4667"/>
        <v>0</v>
      </c>
      <c r="AW1428" s="18">
        <f t="shared" si="4667"/>
        <v>2740</v>
      </c>
      <c r="AX1428" s="18">
        <f t="shared" si="4667"/>
        <v>0</v>
      </c>
      <c r="AY1428" s="75">
        <f t="shared" ref="AY1428:BD1428" si="4668">AY1429+AY1431+AY1433</f>
        <v>0</v>
      </c>
      <c r="AZ1428" s="75">
        <f t="shared" si="4668"/>
        <v>0</v>
      </c>
      <c r="BA1428" s="75">
        <f t="shared" si="4668"/>
        <v>33</v>
      </c>
      <c r="BB1428" s="75">
        <f t="shared" si="4668"/>
        <v>0</v>
      </c>
      <c r="BC1428" s="81">
        <f t="shared" si="4668"/>
        <v>2773</v>
      </c>
      <c r="BD1428" s="81">
        <f t="shared" si="4668"/>
        <v>0</v>
      </c>
      <c r="BE1428" s="11">
        <f t="shared" ref="BE1428:BJ1428" si="4669">BE1429+BE1431+BE1433</f>
        <v>0</v>
      </c>
      <c r="BF1428" s="11">
        <f t="shared" si="4669"/>
        <v>0</v>
      </c>
      <c r="BG1428" s="11">
        <f t="shared" si="4669"/>
        <v>0</v>
      </c>
      <c r="BH1428" s="11">
        <f t="shared" si="4669"/>
        <v>0</v>
      </c>
      <c r="BI1428" s="140">
        <f t="shared" si="4669"/>
        <v>2773</v>
      </c>
      <c r="BJ1428" s="140">
        <f t="shared" si="4669"/>
        <v>0</v>
      </c>
      <c r="BK1428" s="75">
        <f t="shared" ref="BK1428:BP1428" si="4670">BK1429+BK1431+BK1433</f>
        <v>0</v>
      </c>
      <c r="BL1428" s="75">
        <f t="shared" si="4670"/>
        <v>0</v>
      </c>
      <c r="BM1428" s="75">
        <f t="shared" si="4670"/>
        <v>0</v>
      </c>
      <c r="BN1428" s="75">
        <f t="shared" si="4670"/>
        <v>0</v>
      </c>
      <c r="BO1428" s="81">
        <f t="shared" si="4670"/>
        <v>2773</v>
      </c>
      <c r="BP1428" s="81">
        <f t="shared" si="4670"/>
        <v>0</v>
      </c>
      <c r="BQ1428" s="11">
        <f t="shared" ref="BQ1428:BV1428" si="4671">BQ1429+BQ1431+BQ1433</f>
        <v>0</v>
      </c>
      <c r="BR1428" s="11">
        <f t="shared" si="4671"/>
        <v>0</v>
      </c>
      <c r="BS1428" s="11">
        <f t="shared" si="4671"/>
        <v>0</v>
      </c>
      <c r="BT1428" s="11">
        <f t="shared" si="4671"/>
        <v>0</v>
      </c>
      <c r="BU1428" s="18">
        <f t="shared" si="4671"/>
        <v>2773</v>
      </c>
      <c r="BV1428" s="18">
        <f t="shared" si="4671"/>
        <v>0</v>
      </c>
      <c r="BW1428" s="75">
        <f t="shared" ref="BW1428:CB1428" si="4672">BW1429+BW1431+BW1433</f>
        <v>0</v>
      </c>
      <c r="BX1428" s="75">
        <f t="shared" si="4672"/>
        <v>0</v>
      </c>
      <c r="BY1428" s="75">
        <f t="shared" si="4672"/>
        <v>0</v>
      </c>
      <c r="BZ1428" s="75">
        <f t="shared" si="4672"/>
        <v>0</v>
      </c>
      <c r="CA1428" s="81">
        <f t="shared" si="4672"/>
        <v>2773</v>
      </c>
      <c r="CB1428" s="81">
        <f t="shared" si="4672"/>
        <v>0</v>
      </c>
      <c r="CC1428" s="75">
        <f t="shared" ref="CC1428:CH1428" si="4673">CC1429+CC1431+CC1433</f>
        <v>0</v>
      </c>
      <c r="CD1428" s="75">
        <f t="shared" si="4673"/>
        <v>0</v>
      </c>
      <c r="CE1428" s="75">
        <f t="shared" si="4673"/>
        <v>0</v>
      </c>
      <c r="CF1428" s="75">
        <f t="shared" si="4673"/>
        <v>0</v>
      </c>
      <c r="CG1428" s="81">
        <f t="shared" si="4673"/>
        <v>2773</v>
      </c>
      <c r="CH1428" s="81">
        <f t="shared" si="4673"/>
        <v>0</v>
      </c>
      <c r="CI1428" s="11">
        <f t="shared" ref="CI1428:CN1428" si="4674">CI1429+CI1431+CI1433</f>
        <v>0</v>
      </c>
      <c r="CJ1428" s="11">
        <f t="shared" si="4674"/>
        <v>0</v>
      </c>
      <c r="CK1428" s="11">
        <f t="shared" si="4674"/>
        <v>0</v>
      </c>
      <c r="CL1428" s="11">
        <f t="shared" si="4674"/>
        <v>0</v>
      </c>
      <c r="CM1428" s="18">
        <f t="shared" si="4674"/>
        <v>2773</v>
      </c>
      <c r="CN1428" s="18">
        <f t="shared" si="4674"/>
        <v>0</v>
      </c>
      <c r="CO1428" s="11">
        <f t="shared" ref="CO1428:CT1428" si="4675">CO1429+CO1431+CO1433</f>
        <v>0</v>
      </c>
      <c r="CP1428" s="11">
        <f t="shared" si="4675"/>
        <v>0</v>
      </c>
      <c r="CQ1428" s="11">
        <f t="shared" si="4675"/>
        <v>0</v>
      </c>
      <c r="CR1428" s="11">
        <f t="shared" si="4675"/>
        <v>0</v>
      </c>
      <c r="CS1428" s="18">
        <f t="shared" si="4675"/>
        <v>2773</v>
      </c>
      <c r="CT1428" s="18">
        <f t="shared" si="4675"/>
        <v>0</v>
      </c>
    </row>
    <row r="1429" spans="1:98" ht="33">
      <c r="A1429" s="55" t="s">
        <v>268</v>
      </c>
      <c r="B1429" s="14">
        <v>923</v>
      </c>
      <c r="C1429" s="14" t="s">
        <v>22</v>
      </c>
      <c r="D1429" s="14" t="s">
        <v>64</v>
      </c>
      <c r="E1429" s="14" t="s">
        <v>81</v>
      </c>
      <c r="F1429" s="14" t="s">
        <v>33</v>
      </c>
      <c r="G1429" s="11">
        <f>G1430</f>
        <v>1120</v>
      </c>
      <c r="H1429" s="11">
        <f t="shared" ref="H1429:R1429" si="4676">H1430</f>
        <v>0</v>
      </c>
      <c r="I1429" s="11">
        <f t="shared" si="4676"/>
        <v>0</v>
      </c>
      <c r="J1429" s="11">
        <f t="shared" si="4676"/>
        <v>0</v>
      </c>
      <c r="K1429" s="11">
        <f t="shared" si="4676"/>
        <v>0</v>
      </c>
      <c r="L1429" s="11">
        <f t="shared" si="4676"/>
        <v>0</v>
      </c>
      <c r="M1429" s="11">
        <f t="shared" si="4676"/>
        <v>1120</v>
      </c>
      <c r="N1429" s="11">
        <f t="shared" si="4676"/>
        <v>0</v>
      </c>
      <c r="O1429" s="11">
        <f t="shared" si="4676"/>
        <v>0</v>
      </c>
      <c r="P1429" s="11">
        <f t="shared" si="4676"/>
        <v>0</v>
      </c>
      <c r="Q1429" s="11">
        <f t="shared" si="4676"/>
        <v>0</v>
      </c>
      <c r="R1429" s="11">
        <f t="shared" si="4676"/>
        <v>0</v>
      </c>
      <c r="S1429" s="11">
        <f t="shared" ref="S1429:CD1429" si="4677">S1430</f>
        <v>1120</v>
      </c>
      <c r="T1429" s="11">
        <f t="shared" si="4677"/>
        <v>0</v>
      </c>
      <c r="U1429" s="11">
        <f t="shared" si="4677"/>
        <v>0</v>
      </c>
      <c r="V1429" s="11">
        <f t="shared" si="4677"/>
        <v>0</v>
      </c>
      <c r="W1429" s="11">
        <f t="shared" si="4677"/>
        <v>0</v>
      </c>
      <c r="X1429" s="11">
        <f t="shared" si="4677"/>
        <v>0</v>
      </c>
      <c r="Y1429" s="11">
        <f t="shared" si="4677"/>
        <v>1120</v>
      </c>
      <c r="Z1429" s="11">
        <f t="shared" si="4677"/>
        <v>0</v>
      </c>
      <c r="AA1429" s="11">
        <f t="shared" si="4677"/>
        <v>0</v>
      </c>
      <c r="AB1429" s="11">
        <f t="shared" si="4677"/>
        <v>0</v>
      </c>
      <c r="AC1429" s="11">
        <f t="shared" si="4677"/>
        <v>0</v>
      </c>
      <c r="AD1429" s="11">
        <f t="shared" si="4677"/>
        <v>0</v>
      </c>
      <c r="AE1429" s="11">
        <f t="shared" si="4677"/>
        <v>1120</v>
      </c>
      <c r="AF1429" s="11">
        <f t="shared" si="4677"/>
        <v>0</v>
      </c>
      <c r="AG1429" s="11">
        <f t="shared" si="4677"/>
        <v>0</v>
      </c>
      <c r="AH1429" s="11">
        <f t="shared" si="4677"/>
        <v>0</v>
      </c>
      <c r="AI1429" s="11">
        <f t="shared" si="4677"/>
        <v>0</v>
      </c>
      <c r="AJ1429" s="11">
        <f t="shared" si="4677"/>
        <v>0</v>
      </c>
      <c r="AK1429" s="75">
        <f t="shared" si="4677"/>
        <v>1120</v>
      </c>
      <c r="AL1429" s="75">
        <f t="shared" si="4677"/>
        <v>0</v>
      </c>
      <c r="AM1429" s="11">
        <f t="shared" si="4677"/>
        <v>0</v>
      </c>
      <c r="AN1429" s="11">
        <f t="shared" si="4677"/>
        <v>0</v>
      </c>
      <c r="AO1429" s="11">
        <f t="shared" si="4677"/>
        <v>0</v>
      </c>
      <c r="AP1429" s="11">
        <f t="shared" si="4677"/>
        <v>0</v>
      </c>
      <c r="AQ1429" s="11">
        <f t="shared" si="4677"/>
        <v>1120</v>
      </c>
      <c r="AR1429" s="11">
        <f t="shared" si="4677"/>
        <v>0</v>
      </c>
      <c r="AS1429" s="11">
        <f t="shared" si="4677"/>
        <v>0</v>
      </c>
      <c r="AT1429" s="11">
        <f t="shared" si="4677"/>
        <v>0</v>
      </c>
      <c r="AU1429" s="11">
        <f t="shared" si="4677"/>
        <v>0</v>
      </c>
      <c r="AV1429" s="11">
        <f t="shared" si="4677"/>
        <v>0</v>
      </c>
      <c r="AW1429" s="11">
        <f t="shared" si="4677"/>
        <v>1120</v>
      </c>
      <c r="AX1429" s="11">
        <f t="shared" si="4677"/>
        <v>0</v>
      </c>
      <c r="AY1429" s="75">
        <f t="shared" si="4677"/>
        <v>0</v>
      </c>
      <c r="AZ1429" s="75">
        <f t="shared" si="4677"/>
        <v>0</v>
      </c>
      <c r="BA1429" s="75">
        <f t="shared" si="4677"/>
        <v>0</v>
      </c>
      <c r="BB1429" s="75">
        <f t="shared" si="4677"/>
        <v>0</v>
      </c>
      <c r="BC1429" s="75">
        <f t="shared" si="4677"/>
        <v>1120</v>
      </c>
      <c r="BD1429" s="75">
        <f t="shared" si="4677"/>
        <v>0</v>
      </c>
      <c r="BE1429" s="11">
        <f t="shared" si="4677"/>
        <v>0</v>
      </c>
      <c r="BF1429" s="11">
        <f t="shared" si="4677"/>
        <v>0</v>
      </c>
      <c r="BG1429" s="11">
        <f t="shared" si="4677"/>
        <v>0</v>
      </c>
      <c r="BH1429" s="11">
        <f t="shared" si="4677"/>
        <v>0</v>
      </c>
      <c r="BI1429" s="138">
        <f t="shared" si="4677"/>
        <v>1120</v>
      </c>
      <c r="BJ1429" s="138">
        <f t="shared" si="4677"/>
        <v>0</v>
      </c>
      <c r="BK1429" s="75">
        <f t="shared" si="4677"/>
        <v>0</v>
      </c>
      <c r="BL1429" s="75">
        <f t="shared" si="4677"/>
        <v>0</v>
      </c>
      <c r="BM1429" s="75">
        <f t="shared" si="4677"/>
        <v>0</v>
      </c>
      <c r="BN1429" s="75">
        <f t="shared" si="4677"/>
        <v>0</v>
      </c>
      <c r="BO1429" s="75">
        <f t="shared" si="4677"/>
        <v>1120</v>
      </c>
      <c r="BP1429" s="75">
        <f t="shared" si="4677"/>
        <v>0</v>
      </c>
      <c r="BQ1429" s="11">
        <f t="shared" si="4677"/>
        <v>0</v>
      </c>
      <c r="BR1429" s="11">
        <f t="shared" si="4677"/>
        <v>0</v>
      </c>
      <c r="BS1429" s="11">
        <f t="shared" si="4677"/>
        <v>0</v>
      </c>
      <c r="BT1429" s="11">
        <f t="shared" si="4677"/>
        <v>0</v>
      </c>
      <c r="BU1429" s="11">
        <f t="shared" si="4677"/>
        <v>1120</v>
      </c>
      <c r="BV1429" s="11">
        <f t="shared" si="4677"/>
        <v>0</v>
      </c>
      <c r="BW1429" s="75">
        <f t="shared" si="4677"/>
        <v>0</v>
      </c>
      <c r="BX1429" s="75">
        <f t="shared" si="4677"/>
        <v>0</v>
      </c>
      <c r="BY1429" s="75">
        <f t="shared" si="4677"/>
        <v>0</v>
      </c>
      <c r="BZ1429" s="75">
        <f t="shared" si="4677"/>
        <v>0</v>
      </c>
      <c r="CA1429" s="75">
        <f t="shared" si="4677"/>
        <v>1120</v>
      </c>
      <c r="CB1429" s="75">
        <f t="shared" si="4677"/>
        <v>0</v>
      </c>
      <c r="CC1429" s="75">
        <f t="shared" si="4677"/>
        <v>0</v>
      </c>
      <c r="CD1429" s="75">
        <f t="shared" si="4677"/>
        <v>0</v>
      </c>
      <c r="CE1429" s="75">
        <f t="shared" ref="CE1429:CT1429" si="4678">CE1430</f>
        <v>0</v>
      </c>
      <c r="CF1429" s="75">
        <f t="shared" si="4678"/>
        <v>0</v>
      </c>
      <c r="CG1429" s="75">
        <f t="shared" si="4678"/>
        <v>1120</v>
      </c>
      <c r="CH1429" s="75">
        <f t="shared" si="4678"/>
        <v>0</v>
      </c>
      <c r="CI1429" s="11">
        <f t="shared" si="4678"/>
        <v>0</v>
      </c>
      <c r="CJ1429" s="11">
        <f t="shared" si="4678"/>
        <v>0</v>
      </c>
      <c r="CK1429" s="11">
        <f t="shared" si="4678"/>
        <v>0</v>
      </c>
      <c r="CL1429" s="11">
        <f t="shared" si="4678"/>
        <v>0</v>
      </c>
      <c r="CM1429" s="11">
        <f t="shared" si="4678"/>
        <v>1120</v>
      </c>
      <c r="CN1429" s="11">
        <f t="shared" si="4678"/>
        <v>0</v>
      </c>
      <c r="CO1429" s="11">
        <f t="shared" si="4678"/>
        <v>0</v>
      </c>
      <c r="CP1429" s="11">
        <f t="shared" si="4678"/>
        <v>0</v>
      </c>
      <c r="CQ1429" s="11">
        <f t="shared" si="4678"/>
        <v>0</v>
      </c>
      <c r="CR1429" s="11">
        <f t="shared" si="4678"/>
        <v>0</v>
      </c>
      <c r="CS1429" s="11">
        <f t="shared" si="4678"/>
        <v>1120</v>
      </c>
      <c r="CT1429" s="11">
        <f t="shared" si="4678"/>
        <v>0</v>
      </c>
    </row>
    <row r="1430" spans="1:98" ht="33">
      <c r="A1430" s="55" t="s">
        <v>39</v>
      </c>
      <c r="B1430" s="14">
        <v>923</v>
      </c>
      <c r="C1430" s="14" t="s">
        <v>22</v>
      </c>
      <c r="D1430" s="14" t="s">
        <v>64</v>
      </c>
      <c r="E1430" s="14" t="s">
        <v>81</v>
      </c>
      <c r="F1430" s="14" t="s">
        <v>40</v>
      </c>
      <c r="G1430" s="11">
        <v>1120</v>
      </c>
      <c r="H1430" s="11"/>
      <c r="I1430" s="11"/>
      <c r="J1430" s="11"/>
      <c r="K1430" s="11"/>
      <c r="L1430" s="11"/>
      <c r="M1430" s="11">
        <f>G1430+I1430+J1430+K1430+L1430</f>
        <v>1120</v>
      </c>
      <c r="N1430" s="11">
        <f>H1430+J1430</f>
        <v>0</v>
      </c>
      <c r="O1430" s="11"/>
      <c r="P1430" s="11"/>
      <c r="Q1430" s="11"/>
      <c r="R1430" s="11"/>
      <c r="S1430" s="11">
        <f>M1430+O1430+P1430+Q1430+R1430</f>
        <v>1120</v>
      </c>
      <c r="T1430" s="11">
        <f>N1430+P1430</f>
        <v>0</v>
      </c>
      <c r="U1430" s="11"/>
      <c r="V1430" s="11"/>
      <c r="W1430" s="11"/>
      <c r="X1430" s="11"/>
      <c r="Y1430" s="11">
        <f>S1430+U1430+V1430+W1430+X1430</f>
        <v>1120</v>
      </c>
      <c r="Z1430" s="11">
        <f>T1430+V1430</f>
        <v>0</v>
      </c>
      <c r="AA1430" s="11"/>
      <c r="AB1430" s="11"/>
      <c r="AC1430" s="11"/>
      <c r="AD1430" s="11"/>
      <c r="AE1430" s="11">
        <f>Y1430+AA1430+AB1430+AC1430+AD1430</f>
        <v>1120</v>
      </c>
      <c r="AF1430" s="11">
        <f>Z1430+AB1430</f>
        <v>0</v>
      </c>
      <c r="AG1430" s="11"/>
      <c r="AH1430" s="11"/>
      <c r="AI1430" s="11"/>
      <c r="AJ1430" s="11"/>
      <c r="AK1430" s="75">
        <f>AE1430+AG1430+AH1430+AI1430+AJ1430</f>
        <v>1120</v>
      </c>
      <c r="AL1430" s="75">
        <f>AF1430+AH1430</f>
        <v>0</v>
      </c>
      <c r="AM1430" s="11"/>
      <c r="AN1430" s="11"/>
      <c r="AO1430" s="11"/>
      <c r="AP1430" s="11"/>
      <c r="AQ1430" s="11">
        <f>AK1430+AM1430+AN1430+AO1430+AP1430</f>
        <v>1120</v>
      </c>
      <c r="AR1430" s="11">
        <f>AL1430+AN1430</f>
        <v>0</v>
      </c>
      <c r="AS1430" s="11"/>
      <c r="AT1430" s="11"/>
      <c r="AU1430" s="11"/>
      <c r="AV1430" s="11"/>
      <c r="AW1430" s="11">
        <f>AQ1430+AS1430+AT1430+AU1430+AV1430</f>
        <v>1120</v>
      </c>
      <c r="AX1430" s="11">
        <f>AR1430+AT1430</f>
        <v>0</v>
      </c>
      <c r="AY1430" s="75"/>
      <c r="AZ1430" s="75"/>
      <c r="BA1430" s="75"/>
      <c r="BB1430" s="75"/>
      <c r="BC1430" s="75">
        <f>AW1430+AY1430+AZ1430+BA1430+BB1430</f>
        <v>1120</v>
      </c>
      <c r="BD1430" s="75">
        <f>AX1430+AZ1430</f>
        <v>0</v>
      </c>
      <c r="BE1430" s="11"/>
      <c r="BF1430" s="11"/>
      <c r="BG1430" s="11"/>
      <c r="BH1430" s="11"/>
      <c r="BI1430" s="138">
        <f>BC1430+BE1430+BF1430+BG1430+BH1430</f>
        <v>1120</v>
      </c>
      <c r="BJ1430" s="138">
        <f>BD1430+BF1430</f>
        <v>0</v>
      </c>
      <c r="BK1430" s="75"/>
      <c r="BL1430" s="75"/>
      <c r="BM1430" s="75"/>
      <c r="BN1430" s="75"/>
      <c r="BO1430" s="75">
        <f>BI1430+BK1430+BL1430+BM1430+BN1430</f>
        <v>1120</v>
      </c>
      <c r="BP1430" s="75">
        <f>BJ1430+BL1430</f>
        <v>0</v>
      </c>
      <c r="BQ1430" s="11"/>
      <c r="BR1430" s="11"/>
      <c r="BS1430" s="11"/>
      <c r="BT1430" s="11"/>
      <c r="BU1430" s="11">
        <f>BO1430+BQ1430+BR1430+BS1430+BT1430</f>
        <v>1120</v>
      </c>
      <c r="BV1430" s="11">
        <f>BP1430+BR1430</f>
        <v>0</v>
      </c>
      <c r="BW1430" s="75"/>
      <c r="BX1430" s="75"/>
      <c r="BY1430" s="75"/>
      <c r="BZ1430" s="75"/>
      <c r="CA1430" s="75">
        <f>BU1430+BW1430+BX1430+BY1430+BZ1430</f>
        <v>1120</v>
      </c>
      <c r="CB1430" s="75">
        <f>BV1430+BX1430</f>
        <v>0</v>
      </c>
      <c r="CC1430" s="75"/>
      <c r="CD1430" s="75"/>
      <c r="CE1430" s="75"/>
      <c r="CF1430" s="75"/>
      <c r="CG1430" s="75">
        <f>CA1430+CC1430+CD1430+CE1430+CF1430</f>
        <v>1120</v>
      </c>
      <c r="CH1430" s="75">
        <f>CB1430+CD1430</f>
        <v>0</v>
      </c>
      <c r="CI1430" s="11"/>
      <c r="CJ1430" s="11"/>
      <c r="CK1430" s="11"/>
      <c r="CL1430" s="11"/>
      <c r="CM1430" s="11">
        <f>CG1430+CI1430+CJ1430+CK1430+CL1430</f>
        <v>1120</v>
      </c>
      <c r="CN1430" s="11">
        <f>CH1430+CJ1430</f>
        <v>0</v>
      </c>
      <c r="CO1430" s="11"/>
      <c r="CP1430" s="11"/>
      <c r="CQ1430" s="11"/>
      <c r="CR1430" s="11"/>
      <c r="CS1430" s="11">
        <f>CM1430+CO1430+CP1430+CQ1430+CR1430</f>
        <v>1120</v>
      </c>
      <c r="CT1430" s="11">
        <f>CN1430+CP1430</f>
        <v>0</v>
      </c>
    </row>
    <row r="1431" spans="1:98">
      <c r="A1431" s="55" t="s">
        <v>112</v>
      </c>
      <c r="B1431" s="14">
        <v>923</v>
      </c>
      <c r="C1431" s="14" t="s">
        <v>22</v>
      </c>
      <c r="D1431" s="14" t="s">
        <v>64</v>
      </c>
      <c r="E1431" s="14" t="s">
        <v>81</v>
      </c>
      <c r="F1431" s="14" t="s">
        <v>113</v>
      </c>
      <c r="G1431" s="11">
        <f>G1432</f>
        <v>124</v>
      </c>
      <c r="H1431" s="11">
        <f t="shared" ref="H1431:R1431" si="4679">H1432</f>
        <v>0</v>
      </c>
      <c r="I1431" s="11">
        <f t="shared" si="4679"/>
        <v>0</v>
      </c>
      <c r="J1431" s="11">
        <f t="shared" si="4679"/>
        <v>0</v>
      </c>
      <c r="K1431" s="11">
        <f t="shared" si="4679"/>
        <v>0</v>
      </c>
      <c r="L1431" s="11">
        <f t="shared" si="4679"/>
        <v>0</v>
      </c>
      <c r="M1431" s="11">
        <f t="shared" si="4679"/>
        <v>124</v>
      </c>
      <c r="N1431" s="11">
        <f t="shared" si="4679"/>
        <v>0</v>
      </c>
      <c r="O1431" s="11">
        <f t="shared" si="4679"/>
        <v>0</v>
      </c>
      <c r="P1431" s="11">
        <f t="shared" si="4679"/>
        <v>0</v>
      </c>
      <c r="Q1431" s="11">
        <f t="shared" si="4679"/>
        <v>0</v>
      </c>
      <c r="R1431" s="11">
        <f t="shared" si="4679"/>
        <v>0</v>
      </c>
      <c r="S1431" s="11">
        <f t="shared" ref="S1431:CD1431" si="4680">S1432</f>
        <v>124</v>
      </c>
      <c r="T1431" s="11">
        <f t="shared" si="4680"/>
        <v>0</v>
      </c>
      <c r="U1431" s="11">
        <f t="shared" si="4680"/>
        <v>0</v>
      </c>
      <c r="V1431" s="11">
        <f t="shared" si="4680"/>
        <v>0</v>
      </c>
      <c r="W1431" s="11">
        <f t="shared" si="4680"/>
        <v>0</v>
      </c>
      <c r="X1431" s="11">
        <f t="shared" si="4680"/>
        <v>0</v>
      </c>
      <c r="Y1431" s="11">
        <f t="shared" si="4680"/>
        <v>124</v>
      </c>
      <c r="Z1431" s="11">
        <f t="shared" si="4680"/>
        <v>0</v>
      </c>
      <c r="AA1431" s="11">
        <f t="shared" si="4680"/>
        <v>0</v>
      </c>
      <c r="AB1431" s="11">
        <f t="shared" si="4680"/>
        <v>0</v>
      </c>
      <c r="AC1431" s="11">
        <f t="shared" si="4680"/>
        <v>0</v>
      </c>
      <c r="AD1431" s="11">
        <f t="shared" si="4680"/>
        <v>0</v>
      </c>
      <c r="AE1431" s="11">
        <f t="shared" si="4680"/>
        <v>124</v>
      </c>
      <c r="AF1431" s="11">
        <f t="shared" si="4680"/>
        <v>0</v>
      </c>
      <c r="AG1431" s="11">
        <f t="shared" si="4680"/>
        <v>0</v>
      </c>
      <c r="AH1431" s="11">
        <f t="shared" si="4680"/>
        <v>0</v>
      </c>
      <c r="AI1431" s="11">
        <f t="shared" si="4680"/>
        <v>0</v>
      </c>
      <c r="AJ1431" s="11">
        <f t="shared" si="4680"/>
        <v>0</v>
      </c>
      <c r="AK1431" s="75">
        <f t="shared" si="4680"/>
        <v>124</v>
      </c>
      <c r="AL1431" s="75">
        <f t="shared" si="4680"/>
        <v>0</v>
      </c>
      <c r="AM1431" s="11">
        <f t="shared" si="4680"/>
        <v>0</v>
      </c>
      <c r="AN1431" s="11">
        <f t="shared" si="4680"/>
        <v>0</v>
      </c>
      <c r="AO1431" s="11">
        <f t="shared" si="4680"/>
        <v>0</v>
      </c>
      <c r="AP1431" s="11">
        <f t="shared" si="4680"/>
        <v>0</v>
      </c>
      <c r="AQ1431" s="11">
        <f t="shared" si="4680"/>
        <v>124</v>
      </c>
      <c r="AR1431" s="11">
        <f t="shared" si="4680"/>
        <v>0</v>
      </c>
      <c r="AS1431" s="11">
        <f t="shared" si="4680"/>
        <v>0</v>
      </c>
      <c r="AT1431" s="11">
        <f t="shared" si="4680"/>
        <v>0</v>
      </c>
      <c r="AU1431" s="11">
        <f t="shared" si="4680"/>
        <v>0</v>
      </c>
      <c r="AV1431" s="11">
        <f t="shared" si="4680"/>
        <v>0</v>
      </c>
      <c r="AW1431" s="11">
        <f t="shared" si="4680"/>
        <v>124</v>
      </c>
      <c r="AX1431" s="11">
        <f t="shared" si="4680"/>
        <v>0</v>
      </c>
      <c r="AY1431" s="75">
        <f t="shared" si="4680"/>
        <v>0</v>
      </c>
      <c r="AZ1431" s="75">
        <f t="shared" si="4680"/>
        <v>0</v>
      </c>
      <c r="BA1431" s="75">
        <f t="shared" si="4680"/>
        <v>0</v>
      </c>
      <c r="BB1431" s="75">
        <f t="shared" si="4680"/>
        <v>0</v>
      </c>
      <c r="BC1431" s="75">
        <f t="shared" si="4680"/>
        <v>124</v>
      </c>
      <c r="BD1431" s="75">
        <f t="shared" si="4680"/>
        <v>0</v>
      </c>
      <c r="BE1431" s="11">
        <f t="shared" si="4680"/>
        <v>0</v>
      </c>
      <c r="BF1431" s="11">
        <f t="shared" si="4680"/>
        <v>0</v>
      </c>
      <c r="BG1431" s="11">
        <f t="shared" si="4680"/>
        <v>0</v>
      </c>
      <c r="BH1431" s="11">
        <f t="shared" si="4680"/>
        <v>0</v>
      </c>
      <c r="BI1431" s="138">
        <f t="shared" si="4680"/>
        <v>124</v>
      </c>
      <c r="BJ1431" s="138">
        <f t="shared" si="4680"/>
        <v>0</v>
      </c>
      <c r="BK1431" s="75">
        <f t="shared" si="4680"/>
        <v>0</v>
      </c>
      <c r="BL1431" s="75">
        <f t="shared" si="4680"/>
        <v>0</v>
      </c>
      <c r="BM1431" s="75">
        <f t="shared" si="4680"/>
        <v>0</v>
      </c>
      <c r="BN1431" s="75">
        <f t="shared" si="4680"/>
        <v>0</v>
      </c>
      <c r="BO1431" s="75">
        <f t="shared" si="4680"/>
        <v>124</v>
      </c>
      <c r="BP1431" s="75">
        <f t="shared" si="4680"/>
        <v>0</v>
      </c>
      <c r="BQ1431" s="11">
        <f t="shared" si="4680"/>
        <v>0</v>
      </c>
      <c r="BR1431" s="11">
        <f t="shared" si="4680"/>
        <v>0</v>
      </c>
      <c r="BS1431" s="11">
        <f t="shared" si="4680"/>
        <v>0</v>
      </c>
      <c r="BT1431" s="11">
        <f t="shared" si="4680"/>
        <v>0</v>
      </c>
      <c r="BU1431" s="11">
        <f t="shared" si="4680"/>
        <v>124</v>
      </c>
      <c r="BV1431" s="11">
        <f t="shared" si="4680"/>
        <v>0</v>
      </c>
      <c r="BW1431" s="75">
        <f t="shared" si="4680"/>
        <v>0</v>
      </c>
      <c r="BX1431" s="75">
        <f t="shared" si="4680"/>
        <v>0</v>
      </c>
      <c r="BY1431" s="75">
        <f t="shared" si="4680"/>
        <v>0</v>
      </c>
      <c r="BZ1431" s="75">
        <f t="shared" si="4680"/>
        <v>0</v>
      </c>
      <c r="CA1431" s="75">
        <f t="shared" si="4680"/>
        <v>124</v>
      </c>
      <c r="CB1431" s="75">
        <f t="shared" si="4680"/>
        <v>0</v>
      </c>
      <c r="CC1431" s="75">
        <f t="shared" si="4680"/>
        <v>0</v>
      </c>
      <c r="CD1431" s="75">
        <f t="shared" si="4680"/>
        <v>0</v>
      </c>
      <c r="CE1431" s="75">
        <f t="shared" ref="CE1431:CT1431" si="4681">CE1432</f>
        <v>0</v>
      </c>
      <c r="CF1431" s="75">
        <f t="shared" si="4681"/>
        <v>0</v>
      </c>
      <c r="CG1431" s="75">
        <f t="shared" si="4681"/>
        <v>124</v>
      </c>
      <c r="CH1431" s="75">
        <f t="shared" si="4681"/>
        <v>0</v>
      </c>
      <c r="CI1431" s="11">
        <f t="shared" si="4681"/>
        <v>0</v>
      </c>
      <c r="CJ1431" s="11">
        <f t="shared" si="4681"/>
        <v>0</v>
      </c>
      <c r="CK1431" s="11">
        <f t="shared" si="4681"/>
        <v>0</v>
      </c>
      <c r="CL1431" s="11">
        <f t="shared" si="4681"/>
        <v>0</v>
      </c>
      <c r="CM1431" s="11">
        <f t="shared" si="4681"/>
        <v>124</v>
      </c>
      <c r="CN1431" s="11">
        <f t="shared" si="4681"/>
        <v>0</v>
      </c>
      <c r="CO1431" s="11">
        <f t="shared" si="4681"/>
        <v>0</v>
      </c>
      <c r="CP1431" s="11">
        <f t="shared" si="4681"/>
        <v>0</v>
      </c>
      <c r="CQ1431" s="11">
        <f t="shared" si="4681"/>
        <v>0</v>
      </c>
      <c r="CR1431" s="11">
        <f t="shared" si="4681"/>
        <v>0</v>
      </c>
      <c r="CS1431" s="11">
        <f t="shared" si="4681"/>
        <v>124</v>
      </c>
      <c r="CT1431" s="11">
        <f t="shared" si="4681"/>
        <v>0</v>
      </c>
    </row>
    <row r="1432" spans="1:98">
      <c r="A1432" s="55" t="s">
        <v>114</v>
      </c>
      <c r="B1432" s="14">
        <v>923</v>
      </c>
      <c r="C1432" s="14" t="s">
        <v>22</v>
      </c>
      <c r="D1432" s="14" t="s">
        <v>64</v>
      </c>
      <c r="E1432" s="14" t="s">
        <v>81</v>
      </c>
      <c r="F1432" s="14" t="s">
        <v>115</v>
      </c>
      <c r="G1432" s="11">
        <v>124</v>
      </c>
      <c r="H1432" s="11"/>
      <c r="I1432" s="11"/>
      <c r="J1432" s="11"/>
      <c r="K1432" s="11"/>
      <c r="L1432" s="11"/>
      <c r="M1432" s="11">
        <f>G1432+I1432+J1432+K1432+L1432</f>
        <v>124</v>
      </c>
      <c r="N1432" s="11">
        <f>H1432+J1432</f>
        <v>0</v>
      </c>
      <c r="O1432" s="11"/>
      <c r="P1432" s="11"/>
      <c r="Q1432" s="11"/>
      <c r="R1432" s="11"/>
      <c r="S1432" s="11">
        <f>M1432+O1432+P1432+Q1432+R1432</f>
        <v>124</v>
      </c>
      <c r="T1432" s="11">
        <f>N1432+P1432</f>
        <v>0</v>
      </c>
      <c r="U1432" s="11"/>
      <c r="V1432" s="11"/>
      <c r="W1432" s="11"/>
      <c r="X1432" s="11"/>
      <c r="Y1432" s="11">
        <f>S1432+U1432+V1432+W1432+X1432</f>
        <v>124</v>
      </c>
      <c r="Z1432" s="11">
        <f>T1432+V1432</f>
        <v>0</v>
      </c>
      <c r="AA1432" s="11"/>
      <c r="AB1432" s="11"/>
      <c r="AC1432" s="11"/>
      <c r="AD1432" s="11"/>
      <c r="AE1432" s="11">
        <f>Y1432+AA1432+AB1432+AC1432+AD1432</f>
        <v>124</v>
      </c>
      <c r="AF1432" s="11">
        <f>Z1432+AB1432</f>
        <v>0</v>
      </c>
      <c r="AG1432" s="11"/>
      <c r="AH1432" s="11"/>
      <c r="AI1432" s="11"/>
      <c r="AJ1432" s="11"/>
      <c r="AK1432" s="75">
        <f>AE1432+AG1432+AH1432+AI1432+AJ1432</f>
        <v>124</v>
      </c>
      <c r="AL1432" s="75">
        <f>AF1432+AH1432</f>
        <v>0</v>
      </c>
      <c r="AM1432" s="11"/>
      <c r="AN1432" s="11"/>
      <c r="AO1432" s="11"/>
      <c r="AP1432" s="11"/>
      <c r="AQ1432" s="11">
        <f>AK1432+AM1432+AN1432+AO1432+AP1432</f>
        <v>124</v>
      </c>
      <c r="AR1432" s="11">
        <f>AL1432+AN1432</f>
        <v>0</v>
      </c>
      <c r="AS1432" s="11"/>
      <c r="AT1432" s="11"/>
      <c r="AU1432" s="11"/>
      <c r="AV1432" s="11"/>
      <c r="AW1432" s="11">
        <f>AQ1432+AS1432+AT1432+AU1432+AV1432</f>
        <v>124</v>
      </c>
      <c r="AX1432" s="11">
        <f>AR1432+AT1432</f>
        <v>0</v>
      </c>
      <c r="AY1432" s="75"/>
      <c r="AZ1432" s="75"/>
      <c r="BA1432" s="75"/>
      <c r="BB1432" s="75"/>
      <c r="BC1432" s="75">
        <f>AW1432+AY1432+AZ1432+BA1432+BB1432</f>
        <v>124</v>
      </c>
      <c r="BD1432" s="75">
        <f>AX1432+AZ1432</f>
        <v>0</v>
      </c>
      <c r="BE1432" s="11"/>
      <c r="BF1432" s="11"/>
      <c r="BG1432" s="11"/>
      <c r="BH1432" s="11"/>
      <c r="BI1432" s="138">
        <f>BC1432+BE1432+BF1432+BG1432+BH1432</f>
        <v>124</v>
      </c>
      <c r="BJ1432" s="138">
        <f>BD1432+BF1432</f>
        <v>0</v>
      </c>
      <c r="BK1432" s="75"/>
      <c r="BL1432" s="75"/>
      <c r="BM1432" s="75"/>
      <c r="BN1432" s="75"/>
      <c r="BO1432" s="75">
        <f>BI1432+BK1432+BL1432+BM1432+BN1432</f>
        <v>124</v>
      </c>
      <c r="BP1432" s="75">
        <f>BJ1432+BL1432</f>
        <v>0</v>
      </c>
      <c r="BQ1432" s="11"/>
      <c r="BR1432" s="11"/>
      <c r="BS1432" s="11"/>
      <c r="BT1432" s="11"/>
      <c r="BU1432" s="11">
        <f>BO1432+BQ1432+BR1432+BS1432+BT1432</f>
        <v>124</v>
      </c>
      <c r="BV1432" s="11">
        <f>BP1432+BR1432</f>
        <v>0</v>
      </c>
      <c r="BW1432" s="75"/>
      <c r="BX1432" s="75"/>
      <c r="BY1432" s="75"/>
      <c r="BZ1432" s="75"/>
      <c r="CA1432" s="75">
        <f>BU1432+BW1432+BX1432+BY1432+BZ1432</f>
        <v>124</v>
      </c>
      <c r="CB1432" s="75">
        <f>BV1432+BX1432</f>
        <v>0</v>
      </c>
      <c r="CC1432" s="75"/>
      <c r="CD1432" s="75"/>
      <c r="CE1432" s="75"/>
      <c r="CF1432" s="75"/>
      <c r="CG1432" s="75">
        <f>CA1432+CC1432+CD1432+CE1432+CF1432</f>
        <v>124</v>
      </c>
      <c r="CH1432" s="75">
        <f>CB1432+CD1432</f>
        <v>0</v>
      </c>
      <c r="CI1432" s="11"/>
      <c r="CJ1432" s="11"/>
      <c r="CK1432" s="11"/>
      <c r="CL1432" s="11"/>
      <c r="CM1432" s="11">
        <f>CG1432+CI1432+CJ1432+CK1432+CL1432</f>
        <v>124</v>
      </c>
      <c r="CN1432" s="11">
        <f>CH1432+CJ1432</f>
        <v>0</v>
      </c>
      <c r="CO1432" s="11"/>
      <c r="CP1432" s="11"/>
      <c r="CQ1432" s="11"/>
      <c r="CR1432" s="11"/>
      <c r="CS1432" s="11">
        <f>CM1432+CO1432+CP1432+CQ1432+CR1432</f>
        <v>124</v>
      </c>
      <c r="CT1432" s="11">
        <f>CN1432+CP1432</f>
        <v>0</v>
      </c>
    </row>
    <row r="1433" spans="1:98">
      <c r="A1433" s="55" t="s">
        <v>70</v>
      </c>
      <c r="B1433" s="14">
        <v>923</v>
      </c>
      <c r="C1433" s="14" t="s">
        <v>22</v>
      </c>
      <c r="D1433" s="14" t="s">
        <v>64</v>
      </c>
      <c r="E1433" s="14" t="s">
        <v>81</v>
      </c>
      <c r="F1433" s="14" t="s">
        <v>71</v>
      </c>
      <c r="G1433" s="11">
        <f>G1434</f>
        <v>1496</v>
      </c>
      <c r="H1433" s="11">
        <f t="shared" ref="H1433:R1433" si="4682">H1434</f>
        <v>0</v>
      </c>
      <c r="I1433" s="11">
        <f t="shared" si="4682"/>
        <v>0</v>
      </c>
      <c r="J1433" s="11">
        <f t="shared" si="4682"/>
        <v>0</v>
      </c>
      <c r="K1433" s="11">
        <f t="shared" si="4682"/>
        <v>0</v>
      </c>
      <c r="L1433" s="11">
        <f t="shared" si="4682"/>
        <v>0</v>
      </c>
      <c r="M1433" s="11">
        <f t="shared" si="4682"/>
        <v>1496</v>
      </c>
      <c r="N1433" s="11">
        <f t="shared" si="4682"/>
        <v>0</v>
      </c>
      <c r="O1433" s="11">
        <f t="shared" si="4682"/>
        <v>0</v>
      </c>
      <c r="P1433" s="11">
        <f t="shared" si="4682"/>
        <v>0</v>
      </c>
      <c r="Q1433" s="11">
        <f t="shared" si="4682"/>
        <v>0</v>
      </c>
      <c r="R1433" s="11">
        <f t="shared" si="4682"/>
        <v>0</v>
      </c>
      <c r="S1433" s="11">
        <f t="shared" ref="S1433:CD1433" si="4683">S1434</f>
        <v>1496</v>
      </c>
      <c r="T1433" s="11">
        <f t="shared" si="4683"/>
        <v>0</v>
      </c>
      <c r="U1433" s="11">
        <f t="shared" si="4683"/>
        <v>0</v>
      </c>
      <c r="V1433" s="11">
        <f t="shared" si="4683"/>
        <v>0</v>
      </c>
      <c r="W1433" s="11">
        <f t="shared" si="4683"/>
        <v>0</v>
      </c>
      <c r="X1433" s="11">
        <f t="shared" si="4683"/>
        <v>0</v>
      </c>
      <c r="Y1433" s="11">
        <f t="shared" si="4683"/>
        <v>1496</v>
      </c>
      <c r="Z1433" s="11">
        <f t="shared" si="4683"/>
        <v>0</v>
      </c>
      <c r="AA1433" s="11">
        <f t="shared" si="4683"/>
        <v>0</v>
      </c>
      <c r="AB1433" s="11">
        <f t="shared" si="4683"/>
        <v>0</v>
      </c>
      <c r="AC1433" s="11">
        <f t="shared" si="4683"/>
        <v>0</v>
      </c>
      <c r="AD1433" s="11">
        <f t="shared" si="4683"/>
        <v>0</v>
      </c>
      <c r="AE1433" s="11">
        <f t="shared" si="4683"/>
        <v>1496</v>
      </c>
      <c r="AF1433" s="11">
        <f t="shared" si="4683"/>
        <v>0</v>
      </c>
      <c r="AG1433" s="11">
        <f t="shared" si="4683"/>
        <v>0</v>
      </c>
      <c r="AH1433" s="11">
        <f t="shared" si="4683"/>
        <v>0</v>
      </c>
      <c r="AI1433" s="11">
        <f t="shared" si="4683"/>
        <v>0</v>
      </c>
      <c r="AJ1433" s="11">
        <f t="shared" si="4683"/>
        <v>0</v>
      </c>
      <c r="AK1433" s="75">
        <f t="shared" si="4683"/>
        <v>1496</v>
      </c>
      <c r="AL1433" s="75">
        <f t="shared" si="4683"/>
        <v>0</v>
      </c>
      <c r="AM1433" s="11">
        <f t="shared" si="4683"/>
        <v>0</v>
      </c>
      <c r="AN1433" s="11">
        <f t="shared" si="4683"/>
        <v>0</v>
      </c>
      <c r="AO1433" s="11">
        <f t="shared" si="4683"/>
        <v>0</v>
      </c>
      <c r="AP1433" s="11">
        <f t="shared" si="4683"/>
        <v>0</v>
      </c>
      <c r="AQ1433" s="11">
        <f t="shared" si="4683"/>
        <v>1496</v>
      </c>
      <c r="AR1433" s="11">
        <f t="shared" si="4683"/>
        <v>0</v>
      </c>
      <c r="AS1433" s="11">
        <f t="shared" si="4683"/>
        <v>0</v>
      </c>
      <c r="AT1433" s="11">
        <f t="shared" si="4683"/>
        <v>0</v>
      </c>
      <c r="AU1433" s="11">
        <f t="shared" si="4683"/>
        <v>0</v>
      </c>
      <c r="AV1433" s="11">
        <f t="shared" si="4683"/>
        <v>0</v>
      </c>
      <c r="AW1433" s="11">
        <f t="shared" si="4683"/>
        <v>1496</v>
      </c>
      <c r="AX1433" s="11">
        <f t="shared" si="4683"/>
        <v>0</v>
      </c>
      <c r="AY1433" s="75">
        <f t="shared" si="4683"/>
        <v>0</v>
      </c>
      <c r="AZ1433" s="75">
        <f t="shared" si="4683"/>
        <v>0</v>
      </c>
      <c r="BA1433" s="75">
        <f t="shared" si="4683"/>
        <v>33</v>
      </c>
      <c r="BB1433" s="75">
        <f t="shared" si="4683"/>
        <v>0</v>
      </c>
      <c r="BC1433" s="75">
        <f t="shared" si="4683"/>
        <v>1529</v>
      </c>
      <c r="BD1433" s="75">
        <f t="shared" si="4683"/>
        <v>0</v>
      </c>
      <c r="BE1433" s="11">
        <f t="shared" si="4683"/>
        <v>0</v>
      </c>
      <c r="BF1433" s="11">
        <f t="shared" si="4683"/>
        <v>0</v>
      </c>
      <c r="BG1433" s="11">
        <f t="shared" si="4683"/>
        <v>0</v>
      </c>
      <c r="BH1433" s="11">
        <f t="shared" si="4683"/>
        <v>0</v>
      </c>
      <c r="BI1433" s="138">
        <f t="shared" si="4683"/>
        <v>1529</v>
      </c>
      <c r="BJ1433" s="138">
        <f t="shared" si="4683"/>
        <v>0</v>
      </c>
      <c r="BK1433" s="75">
        <f t="shared" si="4683"/>
        <v>0</v>
      </c>
      <c r="BL1433" s="75">
        <f t="shared" si="4683"/>
        <v>0</v>
      </c>
      <c r="BM1433" s="75">
        <f t="shared" si="4683"/>
        <v>0</v>
      </c>
      <c r="BN1433" s="75">
        <f t="shared" si="4683"/>
        <v>0</v>
      </c>
      <c r="BO1433" s="75">
        <f t="shared" si="4683"/>
        <v>1529</v>
      </c>
      <c r="BP1433" s="75">
        <f t="shared" si="4683"/>
        <v>0</v>
      </c>
      <c r="BQ1433" s="11">
        <f t="shared" si="4683"/>
        <v>0</v>
      </c>
      <c r="BR1433" s="11">
        <f t="shared" si="4683"/>
        <v>0</v>
      </c>
      <c r="BS1433" s="11">
        <f t="shared" si="4683"/>
        <v>0</v>
      </c>
      <c r="BT1433" s="11">
        <f t="shared" si="4683"/>
        <v>0</v>
      </c>
      <c r="BU1433" s="11">
        <f t="shared" si="4683"/>
        <v>1529</v>
      </c>
      <c r="BV1433" s="11">
        <f t="shared" si="4683"/>
        <v>0</v>
      </c>
      <c r="BW1433" s="75">
        <f t="shared" si="4683"/>
        <v>0</v>
      </c>
      <c r="BX1433" s="75">
        <f t="shared" si="4683"/>
        <v>0</v>
      </c>
      <c r="BY1433" s="75">
        <f t="shared" si="4683"/>
        <v>0</v>
      </c>
      <c r="BZ1433" s="75">
        <f t="shared" si="4683"/>
        <v>0</v>
      </c>
      <c r="CA1433" s="75">
        <f t="shared" si="4683"/>
        <v>1529</v>
      </c>
      <c r="CB1433" s="75">
        <f t="shared" si="4683"/>
        <v>0</v>
      </c>
      <c r="CC1433" s="75">
        <f t="shared" si="4683"/>
        <v>0</v>
      </c>
      <c r="CD1433" s="75">
        <f t="shared" si="4683"/>
        <v>0</v>
      </c>
      <c r="CE1433" s="75">
        <f t="shared" ref="CE1433:CT1433" si="4684">CE1434</f>
        <v>0</v>
      </c>
      <c r="CF1433" s="75">
        <f t="shared" si="4684"/>
        <v>0</v>
      </c>
      <c r="CG1433" s="75">
        <f t="shared" si="4684"/>
        <v>1529</v>
      </c>
      <c r="CH1433" s="75">
        <f t="shared" si="4684"/>
        <v>0</v>
      </c>
      <c r="CI1433" s="11">
        <f t="shared" si="4684"/>
        <v>0</v>
      </c>
      <c r="CJ1433" s="11">
        <f t="shared" si="4684"/>
        <v>0</v>
      </c>
      <c r="CK1433" s="11">
        <f t="shared" si="4684"/>
        <v>0</v>
      </c>
      <c r="CL1433" s="11">
        <f t="shared" si="4684"/>
        <v>0</v>
      </c>
      <c r="CM1433" s="11">
        <f t="shared" si="4684"/>
        <v>1529</v>
      </c>
      <c r="CN1433" s="11">
        <f t="shared" si="4684"/>
        <v>0</v>
      </c>
      <c r="CO1433" s="11">
        <f t="shared" si="4684"/>
        <v>0</v>
      </c>
      <c r="CP1433" s="11">
        <f t="shared" si="4684"/>
        <v>0</v>
      </c>
      <c r="CQ1433" s="11">
        <f t="shared" si="4684"/>
        <v>0</v>
      </c>
      <c r="CR1433" s="11">
        <f t="shared" si="4684"/>
        <v>0</v>
      </c>
      <c r="CS1433" s="11">
        <f t="shared" si="4684"/>
        <v>1529</v>
      </c>
      <c r="CT1433" s="11">
        <f t="shared" si="4684"/>
        <v>0</v>
      </c>
    </row>
    <row r="1434" spans="1:98">
      <c r="A1434" s="55" t="s">
        <v>72</v>
      </c>
      <c r="B1434" s="14">
        <v>923</v>
      </c>
      <c r="C1434" s="14" t="s">
        <v>22</v>
      </c>
      <c r="D1434" s="14" t="s">
        <v>64</v>
      </c>
      <c r="E1434" s="14" t="s">
        <v>81</v>
      </c>
      <c r="F1434" s="14" t="s">
        <v>73</v>
      </c>
      <c r="G1434" s="11">
        <v>1496</v>
      </c>
      <c r="H1434" s="11"/>
      <c r="I1434" s="11"/>
      <c r="J1434" s="11"/>
      <c r="K1434" s="11"/>
      <c r="L1434" s="11"/>
      <c r="M1434" s="11">
        <f>G1434+I1434+J1434+K1434+L1434</f>
        <v>1496</v>
      </c>
      <c r="N1434" s="11">
        <f>H1434+J1434</f>
        <v>0</v>
      </c>
      <c r="O1434" s="11"/>
      <c r="P1434" s="11"/>
      <c r="Q1434" s="11"/>
      <c r="R1434" s="11"/>
      <c r="S1434" s="11">
        <f>M1434+O1434+P1434+Q1434+R1434</f>
        <v>1496</v>
      </c>
      <c r="T1434" s="11">
        <f>N1434+P1434</f>
        <v>0</v>
      </c>
      <c r="U1434" s="11"/>
      <c r="V1434" s="11"/>
      <c r="W1434" s="11"/>
      <c r="X1434" s="11"/>
      <c r="Y1434" s="11">
        <f>S1434+U1434+V1434+W1434+X1434</f>
        <v>1496</v>
      </c>
      <c r="Z1434" s="11">
        <f>T1434+V1434</f>
        <v>0</v>
      </c>
      <c r="AA1434" s="11"/>
      <c r="AB1434" s="11"/>
      <c r="AC1434" s="11"/>
      <c r="AD1434" s="11"/>
      <c r="AE1434" s="11">
        <f>Y1434+AA1434+AB1434+AC1434+AD1434</f>
        <v>1496</v>
      </c>
      <c r="AF1434" s="11">
        <f>Z1434+AB1434</f>
        <v>0</v>
      </c>
      <c r="AG1434" s="11"/>
      <c r="AH1434" s="11"/>
      <c r="AI1434" s="11"/>
      <c r="AJ1434" s="11"/>
      <c r="AK1434" s="75">
        <f>AE1434+AG1434+AH1434+AI1434+AJ1434</f>
        <v>1496</v>
      </c>
      <c r="AL1434" s="75">
        <f>AF1434+AH1434</f>
        <v>0</v>
      </c>
      <c r="AM1434" s="11"/>
      <c r="AN1434" s="11"/>
      <c r="AO1434" s="11"/>
      <c r="AP1434" s="11"/>
      <c r="AQ1434" s="11">
        <f>AK1434+AM1434+AN1434+AO1434+AP1434</f>
        <v>1496</v>
      </c>
      <c r="AR1434" s="11">
        <f>AL1434+AN1434</f>
        <v>0</v>
      </c>
      <c r="AS1434" s="11"/>
      <c r="AT1434" s="11"/>
      <c r="AU1434" s="11"/>
      <c r="AV1434" s="11"/>
      <c r="AW1434" s="11">
        <f>AQ1434+AS1434+AT1434+AU1434+AV1434</f>
        <v>1496</v>
      </c>
      <c r="AX1434" s="11">
        <f>AR1434+AT1434</f>
        <v>0</v>
      </c>
      <c r="AY1434" s="75"/>
      <c r="AZ1434" s="75"/>
      <c r="BA1434" s="75">
        <v>33</v>
      </c>
      <c r="BB1434" s="75"/>
      <c r="BC1434" s="75">
        <f>AW1434+AY1434+AZ1434+BA1434+BB1434</f>
        <v>1529</v>
      </c>
      <c r="BD1434" s="75">
        <f>AX1434+AZ1434</f>
        <v>0</v>
      </c>
      <c r="BE1434" s="11"/>
      <c r="BF1434" s="11"/>
      <c r="BG1434" s="11"/>
      <c r="BH1434" s="11"/>
      <c r="BI1434" s="138">
        <f>BC1434+BE1434+BF1434+BG1434+BH1434</f>
        <v>1529</v>
      </c>
      <c r="BJ1434" s="138">
        <f>BD1434+BF1434</f>
        <v>0</v>
      </c>
      <c r="BK1434" s="75"/>
      <c r="BL1434" s="75"/>
      <c r="BM1434" s="75"/>
      <c r="BN1434" s="75"/>
      <c r="BO1434" s="75">
        <f>BI1434+BK1434+BL1434+BM1434+BN1434</f>
        <v>1529</v>
      </c>
      <c r="BP1434" s="75">
        <f>BJ1434+BL1434</f>
        <v>0</v>
      </c>
      <c r="BQ1434" s="11"/>
      <c r="BR1434" s="11"/>
      <c r="BS1434" s="11"/>
      <c r="BT1434" s="11"/>
      <c r="BU1434" s="11">
        <f>BO1434+BQ1434+BR1434+BS1434+BT1434</f>
        <v>1529</v>
      </c>
      <c r="BV1434" s="11">
        <f>BP1434+BR1434</f>
        <v>0</v>
      </c>
      <c r="BW1434" s="75"/>
      <c r="BX1434" s="75"/>
      <c r="BY1434" s="75"/>
      <c r="BZ1434" s="75"/>
      <c r="CA1434" s="75">
        <f>BU1434+BW1434+BX1434+BY1434+BZ1434</f>
        <v>1529</v>
      </c>
      <c r="CB1434" s="75">
        <f>BV1434+BX1434</f>
        <v>0</v>
      </c>
      <c r="CC1434" s="75"/>
      <c r="CD1434" s="75"/>
      <c r="CE1434" s="75"/>
      <c r="CF1434" s="75"/>
      <c r="CG1434" s="75">
        <f>CA1434+CC1434+CD1434+CE1434+CF1434</f>
        <v>1529</v>
      </c>
      <c r="CH1434" s="75">
        <f>CB1434+CD1434</f>
        <v>0</v>
      </c>
      <c r="CI1434" s="11"/>
      <c r="CJ1434" s="11"/>
      <c r="CK1434" s="11"/>
      <c r="CL1434" s="11"/>
      <c r="CM1434" s="11">
        <f>CG1434+CI1434+CJ1434+CK1434+CL1434</f>
        <v>1529</v>
      </c>
      <c r="CN1434" s="11">
        <f>CH1434+CJ1434</f>
        <v>0</v>
      </c>
      <c r="CO1434" s="11"/>
      <c r="CP1434" s="11"/>
      <c r="CQ1434" s="11"/>
      <c r="CR1434" s="11"/>
      <c r="CS1434" s="11">
        <f>CM1434+CO1434+CP1434+CQ1434+CR1434</f>
        <v>1529</v>
      </c>
      <c r="CT1434" s="11">
        <f>CN1434+CP1434</f>
        <v>0</v>
      </c>
    </row>
    <row r="1435" spans="1:98" ht="20.25" customHeight="1">
      <c r="A1435" s="55" t="s">
        <v>116</v>
      </c>
      <c r="B1435" s="14">
        <v>923</v>
      </c>
      <c r="C1435" s="14" t="s">
        <v>22</v>
      </c>
      <c r="D1435" s="14" t="s">
        <v>64</v>
      </c>
      <c r="E1435" s="14" t="s">
        <v>117</v>
      </c>
      <c r="F1435" s="14"/>
      <c r="G1435" s="11">
        <f>G1443+G1436</f>
        <v>120785</v>
      </c>
      <c r="H1435" s="11">
        <f t="shared" ref="H1435:N1435" si="4685">H1443+H1436</f>
        <v>0</v>
      </c>
      <c r="I1435" s="11">
        <f t="shared" si="4685"/>
        <v>0</v>
      </c>
      <c r="J1435" s="11">
        <f t="shared" si="4685"/>
        <v>0</v>
      </c>
      <c r="K1435" s="11">
        <f t="shared" si="4685"/>
        <v>0</v>
      </c>
      <c r="L1435" s="11">
        <f t="shared" si="4685"/>
        <v>0</v>
      </c>
      <c r="M1435" s="11">
        <f t="shared" si="4685"/>
        <v>120785</v>
      </c>
      <c r="N1435" s="11">
        <f t="shared" si="4685"/>
        <v>0</v>
      </c>
      <c r="O1435" s="11">
        <f t="shared" ref="O1435:T1435" si="4686">O1443+O1436</f>
        <v>0</v>
      </c>
      <c r="P1435" s="11">
        <f t="shared" si="4686"/>
        <v>0</v>
      </c>
      <c r="Q1435" s="11">
        <f t="shared" si="4686"/>
        <v>0</v>
      </c>
      <c r="R1435" s="11">
        <f t="shared" si="4686"/>
        <v>0</v>
      </c>
      <c r="S1435" s="11">
        <f t="shared" si="4686"/>
        <v>120785</v>
      </c>
      <c r="T1435" s="11">
        <f t="shared" si="4686"/>
        <v>0</v>
      </c>
      <c r="U1435" s="11">
        <f t="shared" ref="U1435:Z1435" si="4687">U1443+U1436</f>
        <v>0</v>
      </c>
      <c r="V1435" s="11">
        <f t="shared" si="4687"/>
        <v>0</v>
      </c>
      <c r="W1435" s="11">
        <f t="shared" si="4687"/>
        <v>0</v>
      </c>
      <c r="X1435" s="11">
        <f t="shared" si="4687"/>
        <v>0</v>
      </c>
      <c r="Y1435" s="11">
        <f t="shared" si="4687"/>
        <v>120785</v>
      </c>
      <c r="Z1435" s="11">
        <f t="shared" si="4687"/>
        <v>0</v>
      </c>
      <c r="AA1435" s="11">
        <f t="shared" ref="AA1435:AF1435" si="4688">AA1443+AA1436</f>
        <v>0</v>
      </c>
      <c r="AB1435" s="11">
        <f t="shared" si="4688"/>
        <v>0</v>
      </c>
      <c r="AC1435" s="11">
        <f t="shared" si="4688"/>
        <v>0</v>
      </c>
      <c r="AD1435" s="11">
        <f t="shared" si="4688"/>
        <v>-5034</v>
      </c>
      <c r="AE1435" s="11">
        <f t="shared" si="4688"/>
        <v>115751</v>
      </c>
      <c r="AF1435" s="11">
        <f t="shared" si="4688"/>
        <v>0</v>
      </c>
      <c r="AG1435" s="11">
        <f t="shared" ref="AG1435:AL1435" si="4689">AG1443+AG1436</f>
        <v>0</v>
      </c>
      <c r="AH1435" s="11">
        <f t="shared" si="4689"/>
        <v>0</v>
      </c>
      <c r="AI1435" s="11">
        <f t="shared" si="4689"/>
        <v>0</v>
      </c>
      <c r="AJ1435" s="11">
        <f t="shared" si="4689"/>
        <v>0</v>
      </c>
      <c r="AK1435" s="75">
        <f t="shared" si="4689"/>
        <v>115751</v>
      </c>
      <c r="AL1435" s="75">
        <f t="shared" si="4689"/>
        <v>0</v>
      </c>
      <c r="AM1435" s="11">
        <f t="shared" ref="AM1435:AR1435" si="4690">AM1443+AM1436</f>
        <v>0</v>
      </c>
      <c r="AN1435" s="11">
        <f t="shared" si="4690"/>
        <v>0</v>
      </c>
      <c r="AO1435" s="11">
        <f t="shared" si="4690"/>
        <v>0</v>
      </c>
      <c r="AP1435" s="11">
        <f t="shared" si="4690"/>
        <v>0</v>
      </c>
      <c r="AQ1435" s="11">
        <f t="shared" si="4690"/>
        <v>115751</v>
      </c>
      <c r="AR1435" s="11">
        <f t="shared" si="4690"/>
        <v>0</v>
      </c>
      <c r="AS1435" s="11">
        <f t="shared" ref="AS1435:AX1435" si="4691">AS1443+AS1436</f>
        <v>0</v>
      </c>
      <c r="AT1435" s="11">
        <f t="shared" si="4691"/>
        <v>0</v>
      </c>
      <c r="AU1435" s="11">
        <f t="shared" si="4691"/>
        <v>3676</v>
      </c>
      <c r="AV1435" s="11">
        <f t="shared" si="4691"/>
        <v>-244</v>
      </c>
      <c r="AW1435" s="11">
        <f t="shared" si="4691"/>
        <v>119183</v>
      </c>
      <c r="AX1435" s="11">
        <f t="shared" si="4691"/>
        <v>0</v>
      </c>
      <c r="AY1435" s="75">
        <f t="shared" ref="AY1435:BD1435" si="4692">AY1443+AY1436</f>
        <v>0</v>
      </c>
      <c r="AZ1435" s="75">
        <f t="shared" si="4692"/>
        <v>0</v>
      </c>
      <c r="BA1435" s="75">
        <f t="shared" si="4692"/>
        <v>17274</v>
      </c>
      <c r="BB1435" s="75">
        <f t="shared" si="4692"/>
        <v>0</v>
      </c>
      <c r="BC1435" s="75">
        <f t="shared" si="4692"/>
        <v>136457</v>
      </c>
      <c r="BD1435" s="75">
        <f t="shared" si="4692"/>
        <v>0</v>
      </c>
      <c r="BE1435" s="11">
        <f t="shared" ref="BE1435:BJ1435" si="4693">BE1443+BE1436</f>
        <v>0</v>
      </c>
      <c r="BF1435" s="11">
        <f t="shared" si="4693"/>
        <v>0</v>
      </c>
      <c r="BG1435" s="11">
        <f t="shared" si="4693"/>
        <v>0</v>
      </c>
      <c r="BH1435" s="11">
        <f t="shared" si="4693"/>
        <v>0</v>
      </c>
      <c r="BI1435" s="138">
        <f t="shared" si="4693"/>
        <v>136457</v>
      </c>
      <c r="BJ1435" s="138">
        <f t="shared" si="4693"/>
        <v>0</v>
      </c>
      <c r="BK1435" s="75">
        <f t="shared" ref="BK1435:BP1435" si="4694">BK1443+BK1436</f>
        <v>0</v>
      </c>
      <c r="BL1435" s="75">
        <f t="shared" si="4694"/>
        <v>0</v>
      </c>
      <c r="BM1435" s="75">
        <f t="shared" si="4694"/>
        <v>1834</v>
      </c>
      <c r="BN1435" s="75">
        <f t="shared" si="4694"/>
        <v>0</v>
      </c>
      <c r="BO1435" s="75">
        <f t="shared" si="4694"/>
        <v>138291</v>
      </c>
      <c r="BP1435" s="75">
        <f t="shared" si="4694"/>
        <v>0</v>
      </c>
      <c r="BQ1435" s="11">
        <f t="shared" ref="BQ1435:BV1435" si="4695">BQ1443+BQ1436</f>
        <v>0</v>
      </c>
      <c r="BR1435" s="11">
        <f t="shared" si="4695"/>
        <v>0</v>
      </c>
      <c r="BS1435" s="11">
        <f t="shared" si="4695"/>
        <v>0</v>
      </c>
      <c r="BT1435" s="11">
        <f t="shared" si="4695"/>
        <v>0</v>
      </c>
      <c r="BU1435" s="11">
        <f t="shared" si="4695"/>
        <v>138291</v>
      </c>
      <c r="BV1435" s="11">
        <f t="shared" si="4695"/>
        <v>0</v>
      </c>
      <c r="BW1435" s="75">
        <f t="shared" ref="BW1435:CB1435" si="4696">BW1443+BW1436</f>
        <v>0</v>
      </c>
      <c r="BX1435" s="75">
        <f t="shared" si="4696"/>
        <v>0</v>
      </c>
      <c r="BY1435" s="75">
        <f t="shared" si="4696"/>
        <v>0</v>
      </c>
      <c r="BZ1435" s="75">
        <f t="shared" si="4696"/>
        <v>0</v>
      </c>
      <c r="CA1435" s="75">
        <f t="shared" si="4696"/>
        <v>138291</v>
      </c>
      <c r="CB1435" s="75">
        <f t="shared" si="4696"/>
        <v>0</v>
      </c>
      <c r="CC1435" s="75">
        <f t="shared" ref="CC1435:CH1435" si="4697">CC1443+CC1436</f>
        <v>0</v>
      </c>
      <c r="CD1435" s="75">
        <f t="shared" si="4697"/>
        <v>0</v>
      </c>
      <c r="CE1435" s="75">
        <f t="shared" si="4697"/>
        <v>0</v>
      </c>
      <c r="CF1435" s="75">
        <f t="shared" si="4697"/>
        <v>0</v>
      </c>
      <c r="CG1435" s="75">
        <f t="shared" si="4697"/>
        <v>138291</v>
      </c>
      <c r="CH1435" s="75">
        <f t="shared" si="4697"/>
        <v>0</v>
      </c>
      <c r="CI1435" s="11">
        <f t="shared" ref="CI1435:CN1435" si="4698">CI1443+CI1436</f>
        <v>0</v>
      </c>
      <c r="CJ1435" s="11">
        <f t="shared" si="4698"/>
        <v>0</v>
      </c>
      <c r="CK1435" s="11">
        <f t="shared" si="4698"/>
        <v>0</v>
      </c>
      <c r="CL1435" s="11">
        <f t="shared" si="4698"/>
        <v>-282</v>
      </c>
      <c r="CM1435" s="11">
        <f t="shared" si="4698"/>
        <v>138009</v>
      </c>
      <c r="CN1435" s="11">
        <f t="shared" si="4698"/>
        <v>0</v>
      </c>
      <c r="CO1435" s="11">
        <f t="shared" ref="CO1435:CT1435" si="4699">CO1443+CO1436</f>
        <v>0</v>
      </c>
      <c r="CP1435" s="11">
        <f t="shared" si="4699"/>
        <v>0</v>
      </c>
      <c r="CQ1435" s="11">
        <f t="shared" si="4699"/>
        <v>0</v>
      </c>
      <c r="CR1435" s="11">
        <f t="shared" si="4699"/>
        <v>0</v>
      </c>
      <c r="CS1435" s="11">
        <f t="shared" si="4699"/>
        <v>138009</v>
      </c>
      <c r="CT1435" s="11">
        <f t="shared" si="4699"/>
        <v>0</v>
      </c>
    </row>
    <row r="1436" spans="1:98" ht="33">
      <c r="A1436" s="55" t="s">
        <v>118</v>
      </c>
      <c r="B1436" s="14">
        <v>923</v>
      </c>
      <c r="C1436" s="14" t="s">
        <v>22</v>
      </c>
      <c r="D1436" s="14" t="s">
        <v>64</v>
      </c>
      <c r="E1436" s="14" t="s">
        <v>119</v>
      </c>
      <c r="F1436" s="14"/>
      <c r="G1436" s="11">
        <f>G1437+G1439+G1441</f>
        <v>17570</v>
      </c>
      <c r="H1436" s="11">
        <f t="shared" ref="H1436:N1436" si="4700">H1437+H1439+H1441</f>
        <v>0</v>
      </c>
      <c r="I1436" s="11">
        <f t="shared" si="4700"/>
        <v>0</v>
      </c>
      <c r="J1436" s="11">
        <f t="shared" si="4700"/>
        <v>0</v>
      </c>
      <c r="K1436" s="11">
        <f t="shared" si="4700"/>
        <v>0</v>
      </c>
      <c r="L1436" s="11">
        <f t="shared" si="4700"/>
        <v>0</v>
      </c>
      <c r="M1436" s="11">
        <f t="shared" si="4700"/>
        <v>17570</v>
      </c>
      <c r="N1436" s="11">
        <f t="shared" si="4700"/>
        <v>0</v>
      </c>
      <c r="O1436" s="11">
        <f t="shared" ref="O1436:T1436" si="4701">O1437+O1439+O1441</f>
        <v>0</v>
      </c>
      <c r="P1436" s="11">
        <f t="shared" si="4701"/>
        <v>0</v>
      </c>
      <c r="Q1436" s="11">
        <f t="shared" si="4701"/>
        <v>0</v>
      </c>
      <c r="R1436" s="11">
        <f t="shared" si="4701"/>
        <v>0</v>
      </c>
      <c r="S1436" s="11">
        <f t="shared" si="4701"/>
        <v>17570</v>
      </c>
      <c r="T1436" s="11">
        <f t="shared" si="4701"/>
        <v>0</v>
      </c>
      <c r="U1436" s="11">
        <f t="shared" ref="U1436:Z1436" si="4702">U1437+U1439+U1441</f>
        <v>0</v>
      </c>
      <c r="V1436" s="11">
        <f t="shared" si="4702"/>
        <v>0</v>
      </c>
      <c r="W1436" s="11">
        <f t="shared" si="4702"/>
        <v>0</v>
      </c>
      <c r="X1436" s="11">
        <f t="shared" si="4702"/>
        <v>0</v>
      </c>
      <c r="Y1436" s="11">
        <f t="shared" si="4702"/>
        <v>17570</v>
      </c>
      <c r="Z1436" s="11">
        <f t="shared" si="4702"/>
        <v>0</v>
      </c>
      <c r="AA1436" s="11">
        <f t="shared" ref="AA1436:AF1436" si="4703">AA1437+AA1439+AA1441</f>
        <v>0</v>
      </c>
      <c r="AB1436" s="11">
        <f t="shared" si="4703"/>
        <v>0</v>
      </c>
      <c r="AC1436" s="11">
        <f t="shared" si="4703"/>
        <v>0</v>
      </c>
      <c r="AD1436" s="11">
        <f t="shared" si="4703"/>
        <v>-534</v>
      </c>
      <c r="AE1436" s="11">
        <f t="shared" si="4703"/>
        <v>17036</v>
      </c>
      <c r="AF1436" s="11">
        <f t="shared" si="4703"/>
        <v>0</v>
      </c>
      <c r="AG1436" s="11">
        <f t="shared" ref="AG1436:AL1436" si="4704">AG1437+AG1439+AG1441</f>
        <v>0</v>
      </c>
      <c r="AH1436" s="11">
        <f t="shared" si="4704"/>
        <v>0</v>
      </c>
      <c r="AI1436" s="11">
        <f t="shared" si="4704"/>
        <v>0</v>
      </c>
      <c r="AJ1436" s="11">
        <f t="shared" si="4704"/>
        <v>0</v>
      </c>
      <c r="AK1436" s="75">
        <f t="shared" si="4704"/>
        <v>17036</v>
      </c>
      <c r="AL1436" s="75">
        <f t="shared" si="4704"/>
        <v>0</v>
      </c>
      <c r="AM1436" s="11">
        <f t="shared" ref="AM1436:AR1436" si="4705">AM1437+AM1439+AM1441</f>
        <v>0</v>
      </c>
      <c r="AN1436" s="11">
        <f t="shared" si="4705"/>
        <v>0</v>
      </c>
      <c r="AO1436" s="11">
        <f t="shared" si="4705"/>
        <v>0</v>
      </c>
      <c r="AP1436" s="11">
        <f t="shared" si="4705"/>
        <v>0</v>
      </c>
      <c r="AQ1436" s="11">
        <f t="shared" si="4705"/>
        <v>17036</v>
      </c>
      <c r="AR1436" s="11">
        <f t="shared" si="4705"/>
        <v>0</v>
      </c>
      <c r="AS1436" s="11">
        <f t="shared" ref="AS1436:AX1436" si="4706">AS1437+AS1439+AS1441</f>
        <v>0</v>
      </c>
      <c r="AT1436" s="11">
        <f t="shared" si="4706"/>
        <v>0</v>
      </c>
      <c r="AU1436" s="11">
        <f t="shared" si="4706"/>
        <v>0</v>
      </c>
      <c r="AV1436" s="11">
        <f t="shared" si="4706"/>
        <v>0</v>
      </c>
      <c r="AW1436" s="11">
        <f t="shared" si="4706"/>
        <v>17036</v>
      </c>
      <c r="AX1436" s="11">
        <f t="shared" si="4706"/>
        <v>0</v>
      </c>
      <c r="AY1436" s="75">
        <f t="shared" ref="AY1436:BD1436" si="4707">AY1437+AY1439+AY1441</f>
        <v>0</v>
      </c>
      <c r="AZ1436" s="75">
        <f t="shared" si="4707"/>
        <v>0</v>
      </c>
      <c r="BA1436" s="75">
        <f t="shared" si="4707"/>
        <v>0</v>
      </c>
      <c r="BB1436" s="75">
        <f t="shared" si="4707"/>
        <v>0</v>
      </c>
      <c r="BC1436" s="75">
        <f t="shared" si="4707"/>
        <v>17036</v>
      </c>
      <c r="BD1436" s="75">
        <f t="shared" si="4707"/>
        <v>0</v>
      </c>
      <c r="BE1436" s="11">
        <f t="shared" ref="BE1436:BJ1436" si="4708">BE1437+BE1439+BE1441</f>
        <v>0</v>
      </c>
      <c r="BF1436" s="11">
        <f t="shared" si="4708"/>
        <v>0</v>
      </c>
      <c r="BG1436" s="11">
        <f t="shared" si="4708"/>
        <v>0</v>
      </c>
      <c r="BH1436" s="11">
        <f t="shared" si="4708"/>
        <v>0</v>
      </c>
      <c r="BI1436" s="138">
        <f t="shared" si="4708"/>
        <v>17036</v>
      </c>
      <c r="BJ1436" s="138">
        <f t="shared" si="4708"/>
        <v>0</v>
      </c>
      <c r="BK1436" s="75">
        <f t="shared" ref="BK1436:BP1436" si="4709">BK1437+BK1439+BK1441</f>
        <v>0</v>
      </c>
      <c r="BL1436" s="75">
        <f t="shared" si="4709"/>
        <v>0</v>
      </c>
      <c r="BM1436" s="75">
        <f t="shared" si="4709"/>
        <v>834</v>
      </c>
      <c r="BN1436" s="75">
        <f t="shared" si="4709"/>
        <v>0</v>
      </c>
      <c r="BO1436" s="75">
        <f t="shared" si="4709"/>
        <v>17870</v>
      </c>
      <c r="BP1436" s="75">
        <f t="shared" si="4709"/>
        <v>0</v>
      </c>
      <c r="BQ1436" s="11">
        <f t="shared" ref="BQ1436:BV1436" si="4710">BQ1437+BQ1439+BQ1441</f>
        <v>0</v>
      </c>
      <c r="BR1436" s="11">
        <f t="shared" si="4710"/>
        <v>0</v>
      </c>
      <c r="BS1436" s="11">
        <f t="shared" si="4710"/>
        <v>0</v>
      </c>
      <c r="BT1436" s="11">
        <f t="shared" si="4710"/>
        <v>0</v>
      </c>
      <c r="BU1436" s="11">
        <f t="shared" si="4710"/>
        <v>17870</v>
      </c>
      <c r="BV1436" s="11">
        <f t="shared" si="4710"/>
        <v>0</v>
      </c>
      <c r="BW1436" s="75">
        <f t="shared" ref="BW1436:CB1436" si="4711">BW1437+BW1439+BW1441</f>
        <v>0</v>
      </c>
      <c r="BX1436" s="75">
        <f t="shared" si="4711"/>
        <v>0</v>
      </c>
      <c r="BY1436" s="75">
        <f t="shared" si="4711"/>
        <v>0</v>
      </c>
      <c r="BZ1436" s="75">
        <f t="shared" si="4711"/>
        <v>0</v>
      </c>
      <c r="CA1436" s="75">
        <f t="shared" si="4711"/>
        <v>17870</v>
      </c>
      <c r="CB1436" s="75">
        <f t="shared" si="4711"/>
        <v>0</v>
      </c>
      <c r="CC1436" s="75">
        <f t="shared" ref="CC1436:CH1436" si="4712">CC1437+CC1439+CC1441</f>
        <v>0</v>
      </c>
      <c r="CD1436" s="75">
        <f t="shared" si="4712"/>
        <v>0</v>
      </c>
      <c r="CE1436" s="75">
        <f t="shared" si="4712"/>
        <v>0</v>
      </c>
      <c r="CF1436" s="75">
        <f t="shared" si="4712"/>
        <v>0</v>
      </c>
      <c r="CG1436" s="75">
        <f t="shared" si="4712"/>
        <v>17870</v>
      </c>
      <c r="CH1436" s="75">
        <f t="shared" si="4712"/>
        <v>0</v>
      </c>
      <c r="CI1436" s="11">
        <f t="shared" ref="CI1436:CN1436" si="4713">CI1437+CI1439+CI1441</f>
        <v>0</v>
      </c>
      <c r="CJ1436" s="11">
        <f t="shared" si="4713"/>
        <v>0</v>
      </c>
      <c r="CK1436" s="11">
        <f t="shared" si="4713"/>
        <v>0</v>
      </c>
      <c r="CL1436" s="11">
        <f t="shared" si="4713"/>
        <v>0</v>
      </c>
      <c r="CM1436" s="11">
        <f t="shared" si="4713"/>
        <v>17870</v>
      </c>
      <c r="CN1436" s="11">
        <f t="shared" si="4713"/>
        <v>0</v>
      </c>
      <c r="CO1436" s="11">
        <f t="shared" ref="CO1436:CT1436" si="4714">CO1437+CO1439+CO1441</f>
        <v>0</v>
      </c>
      <c r="CP1436" s="11">
        <f t="shared" si="4714"/>
        <v>0</v>
      </c>
      <c r="CQ1436" s="11">
        <f t="shared" si="4714"/>
        <v>0</v>
      </c>
      <c r="CR1436" s="11">
        <f t="shared" si="4714"/>
        <v>0</v>
      </c>
      <c r="CS1436" s="11">
        <f t="shared" si="4714"/>
        <v>17870</v>
      </c>
      <c r="CT1436" s="11">
        <f t="shared" si="4714"/>
        <v>0</v>
      </c>
    </row>
    <row r="1437" spans="1:98" ht="69" customHeight="1">
      <c r="A1437" s="55" t="s">
        <v>538</v>
      </c>
      <c r="B1437" s="14">
        <v>923</v>
      </c>
      <c r="C1437" s="14" t="s">
        <v>22</v>
      </c>
      <c r="D1437" s="14" t="s">
        <v>64</v>
      </c>
      <c r="E1437" s="14" t="s">
        <v>119</v>
      </c>
      <c r="F1437" s="14" t="s">
        <v>92</v>
      </c>
      <c r="G1437" s="11">
        <f>G1438</f>
        <v>15078</v>
      </c>
      <c r="H1437" s="11">
        <f t="shared" ref="H1437:R1437" si="4715">H1438</f>
        <v>0</v>
      </c>
      <c r="I1437" s="11">
        <f t="shared" si="4715"/>
        <v>0</v>
      </c>
      <c r="J1437" s="11">
        <f t="shared" si="4715"/>
        <v>0</v>
      </c>
      <c r="K1437" s="11">
        <f t="shared" si="4715"/>
        <v>0</v>
      </c>
      <c r="L1437" s="11">
        <f t="shared" si="4715"/>
        <v>0</v>
      </c>
      <c r="M1437" s="11">
        <f t="shared" si="4715"/>
        <v>15078</v>
      </c>
      <c r="N1437" s="11">
        <f t="shared" si="4715"/>
        <v>0</v>
      </c>
      <c r="O1437" s="11">
        <f t="shared" si="4715"/>
        <v>0</v>
      </c>
      <c r="P1437" s="11">
        <f t="shared" si="4715"/>
        <v>0</v>
      </c>
      <c r="Q1437" s="11">
        <f t="shared" si="4715"/>
        <v>0</v>
      </c>
      <c r="R1437" s="11">
        <f t="shared" si="4715"/>
        <v>0</v>
      </c>
      <c r="S1437" s="11">
        <f t="shared" ref="S1437:CD1437" si="4716">S1438</f>
        <v>15078</v>
      </c>
      <c r="T1437" s="11">
        <f t="shared" si="4716"/>
        <v>0</v>
      </c>
      <c r="U1437" s="11">
        <f t="shared" si="4716"/>
        <v>0</v>
      </c>
      <c r="V1437" s="11">
        <f t="shared" si="4716"/>
        <v>0</v>
      </c>
      <c r="W1437" s="11">
        <f t="shared" si="4716"/>
        <v>0</v>
      </c>
      <c r="X1437" s="11">
        <f t="shared" si="4716"/>
        <v>0</v>
      </c>
      <c r="Y1437" s="11">
        <f t="shared" si="4716"/>
        <v>15078</v>
      </c>
      <c r="Z1437" s="11">
        <f t="shared" si="4716"/>
        <v>0</v>
      </c>
      <c r="AA1437" s="11">
        <f t="shared" si="4716"/>
        <v>0</v>
      </c>
      <c r="AB1437" s="11">
        <f t="shared" si="4716"/>
        <v>0</v>
      </c>
      <c r="AC1437" s="11">
        <f t="shared" si="4716"/>
        <v>0</v>
      </c>
      <c r="AD1437" s="11">
        <f t="shared" si="4716"/>
        <v>-364</v>
      </c>
      <c r="AE1437" s="11">
        <f t="shared" si="4716"/>
        <v>14714</v>
      </c>
      <c r="AF1437" s="11">
        <f t="shared" si="4716"/>
        <v>0</v>
      </c>
      <c r="AG1437" s="11">
        <f t="shared" si="4716"/>
        <v>0</v>
      </c>
      <c r="AH1437" s="11">
        <f t="shared" si="4716"/>
        <v>0</v>
      </c>
      <c r="AI1437" s="11">
        <f t="shared" si="4716"/>
        <v>0</v>
      </c>
      <c r="AJ1437" s="11">
        <f t="shared" si="4716"/>
        <v>0</v>
      </c>
      <c r="AK1437" s="75">
        <f t="shared" si="4716"/>
        <v>14714</v>
      </c>
      <c r="AL1437" s="75">
        <f t="shared" si="4716"/>
        <v>0</v>
      </c>
      <c r="AM1437" s="11">
        <f t="shared" si="4716"/>
        <v>0</v>
      </c>
      <c r="AN1437" s="11">
        <f t="shared" si="4716"/>
        <v>0</v>
      </c>
      <c r="AO1437" s="11">
        <f t="shared" si="4716"/>
        <v>0</v>
      </c>
      <c r="AP1437" s="11">
        <f t="shared" si="4716"/>
        <v>0</v>
      </c>
      <c r="AQ1437" s="11">
        <f t="shared" si="4716"/>
        <v>14714</v>
      </c>
      <c r="AR1437" s="11">
        <f t="shared" si="4716"/>
        <v>0</v>
      </c>
      <c r="AS1437" s="11">
        <f t="shared" si="4716"/>
        <v>0</v>
      </c>
      <c r="AT1437" s="11">
        <f t="shared" si="4716"/>
        <v>0</v>
      </c>
      <c r="AU1437" s="11">
        <f t="shared" si="4716"/>
        <v>0</v>
      </c>
      <c r="AV1437" s="11">
        <f t="shared" si="4716"/>
        <v>0</v>
      </c>
      <c r="AW1437" s="11">
        <f t="shared" si="4716"/>
        <v>14714</v>
      </c>
      <c r="AX1437" s="11">
        <f t="shared" si="4716"/>
        <v>0</v>
      </c>
      <c r="AY1437" s="75">
        <f t="shared" si="4716"/>
        <v>0</v>
      </c>
      <c r="AZ1437" s="75">
        <f t="shared" si="4716"/>
        <v>0</v>
      </c>
      <c r="BA1437" s="75">
        <f t="shared" si="4716"/>
        <v>0</v>
      </c>
      <c r="BB1437" s="75">
        <f t="shared" si="4716"/>
        <v>0</v>
      </c>
      <c r="BC1437" s="75">
        <f t="shared" si="4716"/>
        <v>14714</v>
      </c>
      <c r="BD1437" s="75">
        <f t="shared" si="4716"/>
        <v>0</v>
      </c>
      <c r="BE1437" s="11">
        <f t="shared" si="4716"/>
        <v>0</v>
      </c>
      <c r="BF1437" s="11">
        <f t="shared" si="4716"/>
        <v>0</v>
      </c>
      <c r="BG1437" s="11">
        <f t="shared" si="4716"/>
        <v>0</v>
      </c>
      <c r="BH1437" s="11">
        <f t="shared" si="4716"/>
        <v>0</v>
      </c>
      <c r="BI1437" s="138">
        <f t="shared" si="4716"/>
        <v>14714</v>
      </c>
      <c r="BJ1437" s="138">
        <f t="shared" si="4716"/>
        <v>0</v>
      </c>
      <c r="BK1437" s="75">
        <f t="shared" si="4716"/>
        <v>0</v>
      </c>
      <c r="BL1437" s="75">
        <f t="shared" si="4716"/>
        <v>0</v>
      </c>
      <c r="BM1437" s="75">
        <f t="shared" si="4716"/>
        <v>222</v>
      </c>
      <c r="BN1437" s="75">
        <f t="shared" si="4716"/>
        <v>0</v>
      </c>
      <c r="BO1437" s="75">
        <f t="shared" si="4716"/>
        <v>14936</v>
      </c>
      <c r="BP1437" s="75">
        <f t="shared" si="4716"/>
        <v>0</v>
      </c>
      <c r="BQ1437" s="11">
        <f t="shared" si="4716"/>
        <v>0</v>
      </c>
      <c r="BR1437" s="11">
        <f t="shared" si="4716"/>
        <v>0</v>
      </c>
      <c r="BS1437" s="11">
        <f t="shared" si="4716"/>
        <v>0</v>
      </c>
      <c r="BT1437" s="11">
        <f t="shared" si="4716"/>
        <v>0</v>
      </c>
      <c r="BU1437" s="11">
        <f t="shared" si="4716"/>
        <v>14936</v>
      </c>
      <c r="BV1437" s="11">
        <f t="shared" si="4716"/>
        <v>0</v>
      </c>
      <c r="BW1437" s="75">
        <f t="shared" si="4716"/>
        <v>0</v>
      </c>
      <c r="BX1437" s="75">
        <f t="shared" si="4716"/>
        <v>0</v>
      </c>
      <c r="BY1437" s="75">
        <f t="shared" si="4716"/>
        <v>0</v>
      </c>
      <c r="BZ1437" s="75">
        <f t="shared" si="4716"/>
        <v>0</v>
      </c>
      <c r="CA1437" s="75">
        <f t="shared" si="4716"/>
        <v>14936</v>
      </c>
      <c r="CB1437" s="75">
        <f t="shared" si="4716"/>
        <v>0</v>
      </c>
      <c r="CC1437" s="75">
        <f t="shared" si="4716"/>
        <v>0</v>
      </c>
      <c r="CD1437" s="75">
        <f t="shared" si="4716"/>
        <v>0</v>
      </c>
      <c r="CE1437" s="75">
        <f t="shared" ref="CE1437:CT1437" si="4717">CE1438</f>
        <v>0</v>
      </c>
      <c r="CF1437" s="75">
        <f t="shared" si="4717"/>
        <v>0</v>
      </c>
      <c r="CG1437" s="75">
        <f t="shared" si="4717"/>
        <v>14936</v>
      </c>
      <c r="CH1437" s="75">
        <f t="shared" si="4717"/>
        <v>0</v>
      </c>
      <c r="CI1437" s="11">
        <f t="shared" si="4717"/>
        <v>0</v>
      </c>
      <c r="CJ1437" s="11">
        <f t="shared" si="4717"/>
        <v>0</v>
      </c>
      <c r="CK1437" s="11">
        <f t="shared" si="4717"/>
        <v>0</v>
      </c>
      <c r="CL1437" s="11">
        <f t="shared" si="4717"/>
        <v>0</v>
      </c>
      <c r="CM1437" s="11">
        <f t="shared" si="4717"/>
        <v>14936</v>
      </c>
      <c r="CN1437" s="11">
        <f t="shared" si="4717"/>
        <v>0</v>
      </c>
      <c r="CO1437" s="11">
        <f t="shared" si="4717"/>
        <v>0</v>
      </c>
      <c r="CP1437" s="11">
        <f t="shared" si="4717"/>
        <v>0</v>
      </c>
      <c r="CQ1437" s="11">
        <f t="shared" si="4717"/>
        <v>0</v>
      </c>
      <c r="CR1437" s="11">
        <f t="shared" si="4717"/>
        <v>0</v>
      </c>
      <c r="CS1437" s="11">
        <f t="shared" si="4717"/>
        <v>14936</v>
      </c>
      <c r="CT1437" s="11">
        <f t="shared" si="4717"/>
        <v>0</v>
      </c>
    </row>
    <row r="1438" spans="1:98">
      <c r="A1438" s="55" t="s">
        <v>544</v>
      </c>
      <c r="B1438" s="14">
        <v>923</v>
      </c>
      <c r="C1438" s="14" t="s">
        <v>22</v>
      </c>
      <c r="D1438" s="14" t="s">
        <v>64</v>
      </c>
      <c r="E1438" s="14" t="s">
        <v>119</v>
      </c>
      <c r="F1438" s="14" t="s">
        <v>121</v>
      </c>
      <c r="G1438" s="11">
        <f>13387+1691</f>
        <v>15078</v>
      </c>
      <c r="H1438" s="11"/>
      <c r="I1438" s="11"/>
      <c r="J1438" s="11"/>
      <c r="K1438" s="11"/>
      <c r="L1438" s="11"/>
      <c r="M1438" s="11">
        <f>G1438+I1438+J1438+K1438+L1438</f>
        <v>15078</v>
      </c>
      <c r="N1438" s="11">
        <f>H1438+J1438</f>
        <v>0</v>
      </c>
      <c r="O1438" s="11"/>
      <c r="P1438" s="11"/>
      <c r="Q1438" s="11"/>
      <c r="R1438" s="11"/>
      <c r="S1438" s="11">
        <f>M1438+O1438+P1438+Q1438+R1438</f>
        <v>15078</v>
      </c>
      <c r="T1438" s="11">
        <f>N1438+P1438</f>
        <v>0</v>
      </c>
      <c r="U1438" s="11"/>
      <c r="V1438" s="11"/>
      <c r="W1438" s="11"/>
      <c r="X1438" s="11"/>
      <c r="Y1438" s="11">
        <f>S1438+U1438+V1438+W1438+X1438</f>
        <v>15078</v>
      </c>
      <c r="Z1438" s="11">
        <f>T1438+V1438</f>
        <v>0</v>
      </c>
      <c r="AA1438" s="11"/>
      <c r="AB1438" s="11"/>
      <c r="AC1438" s="11"/>
      <c r="AD1438" s="11">
        <v>-364</v>
      </c>
      <c r="AE1438" s="11">
        <f>Y1438+AA1438+AB1438+AC1438+AD1438</f>
        <v>14714</v>
      </c>
      <c r="AF1438" s="11">
        <f>Z1438+AB1438</f>
        <v>0</v>
      </c>
      <c r="AG1438" s="11"/>
      <c r="AH1438" s="11"/>
      <c r="AI1438" s="11"/>
      <c r="AJ1438" s="11"/>
      <c r="AK1438" s="75">
        <f>AE1438+AG1438+AH1438+AI1438+AJ1438</f>
        <v>14714</v>
      </c>
      <c r="AL1438" s="75">
        <f>AF1438+AH1438</f>
        <v>0</v>
      </c>
      <c r="AM1438" s="11"/>
      <c r="AN1438" s="11"/>
      <c r="AO1438" s="11"/>
      <c r="AP1438" s="11"/>
      <c r="AQ1438" s="11">
        <f>AK1438+AM1438+AN1438+AO1438+AP1438</f>
        <v>14714</v>
      </c>
      <c r="AR1438" s="11">
        <f>AL1438+AN1438</f>
        <v>0</v>
      </c>
      <c r="AS1438" s="11"/>
      <c r="AT1438" s="11"/>
      <c r="AU1438" s="11"/>
      <c r="AV1438" s="11"/>
      <c r="AW1438" s="11">
        <f>AQ1438+AS1438+AT1438+AU1438+AV1438</f>
        <v>14714</v>
      </c>
      <c r="AX1438" s="11">
        <f>AR1438+AT1438</f>
        <v>0</v>
      </c>
      <c r="AY1438" s="75"/>
      <c r="AZ1438" s="75"/>
      <c r="BA1438" s="75"/>
      <c r="BB1438" s="75"/>
      <c r="BC1438" s="75">
        <f>AW1438+AY1438+AZ1438+BA1438+BB1438</f>
        <v>14714</v>
      </c>
      <c r="BD1438" s="75">
        <f>AX1438+AZ1438</f>
        <v>0</v>
      </c>
      <c r="BE1438" s="11"/>
      <c r="BF1438" s="11"/>
      <c r="BG1438" s="11"/>
      <c r="BH1438" s="11"/>
      <c r="BI1438" s="138">
        <f>BC1438+BE1438+BF1438+BG1438+BH1438</f>
        <v>14714</v>
      </c>
      <c r="BJ1438" s="138">
        <f>BD1438+BF1438</f>
        <v>0</v>
      </c>
      <c r="BK1438" s="75"/>
      <c r="BL1438" s="75"/>
      <c r="BM1438" s="75">
        <v>222</v>
      </c>
      <c r="BN1438" s="75"/>
      <c r="BO1438" s="75">
        <f>BI1438+BK1438+BL1438+BM1438+BN1438</f>
        <v>14936</v>
      </c>
      <c r="BP1438" s="75">
        <f>BJ1438+BL1438</f>
        <v>0</v>
      </c>
      <c r="BQ1438" s="11"/>
      <c r="BR1438" s="11"/>
      <c r="BS1438" s="11"/>
      <c r="BT1438" s="11"/>
      <c r="BU1438" s="11">
        <f>BO1438+BQ1438+BR1438+BS1438+BT1438</f>
        <v>14936</v>
      </c>
      <c r="BV1438" s="11">
        <f>BP1438+BR1438</f>
        <v>0</v>
      </c>
      <c r="BW1438" s="75"/>
      <c r="BX1438" s="75"/>
      <c r="BY1438" s="75"/>
      <c r="BZ1438" s="75"/>
      <c r="CA1438" s="75">
        <f>BU1438+BW1438+BX1438+BY1438+BZ1438</f>
        <v>14936</v>
      </c>
      <c r="CB1438" s="75">
        <f>BV1438+BX1438</f>
        <v>0</v>
      </c>
      <c r="CC1438" s="75"/>
      <c r="CD1438" s="75"/>
      <c r="CE1438" s="75"/>
      <c r="CF1438" s="75"/>
      <c r="CG1438" s="75">
        <f>CA1438+CC1438+CD1438+CE1438+CF1438</f>
        <v>14936</v>
      </c>
      <c r="CH1438" s="75">
        <f>CB1438+CD1438</f>
        <v>0</v>
      </c>
      <c r="CI1438" s="11"/>
      <c r="CJ1438" s="11"/>
      <c r="CK1438" s="11"/>
      <c r="CL1438" s="11"/>
      <c r="CM1438" s="11">
        <f>CG1438+CI1438+CJ1438+CK1438+CL1438</f>
        <v>14936</v>
      </c>
      <c r="CN1438" s="11">
        <f>CH1438+CJ1438</f>
        <v>0</v>
      </c>
      <c r="CO1438" s="11"/>
      <c r="CP1438" s="11"/>
      <c r="CQ1438" s="11"/>
      <c r="CR1438" s="11"/>
      <c r="CS1438" s="11">
        <f>CM1438+CO1438+CP1438+CQ1438+CR1438</f>
        <v>14936</v>
      </c>
      <c r="CT1438" s="11">
        <f>CN1438+CP1438</f>
        <v>0</v>
      </c>
    </row>
    <row r="1439" spans="1:98" ht="33">
      <c r="A1439" s="55" t="s">
        <v>268</v>
      </c>
      <c r="B1439" s="14">
        <v>923</v>
      </c>
      <c r="C1439" s="14" t="s">
        <v>22</v>
      </c>
      <c r="D1439" s="14" t="s">
        <v>64</v>
      </c>
      <c r="E1439" s="14" t="s">
        <v>119</v>
      </c>
      <c r="F1439" s="14" t="s">
        <v>33</v>
      </c>
      <c r="G1439" s="11">
        <f>G1440</f>
        <v>2484</v>
      </c>
      <c r="H1439" s="11">
        <f t="shared" ref="H1439:R1439" si="4718">H1440</f>
        <v>0</v>
      </c>
      <c r="I1439" s="11">
        <f t="shared" si="4718"/>
        <v>0</v>
      </c>
      <c r="J1439" s="11">
        <f t="shared" si="4718"/>
        <v>0</v>
      </c>
      <c r="K1439" s="11">
        <f t="shared" si="4718"/>
        <v>0</v>
      </c>
      <c r="L1439" s="11">
        <f t="shared" si="4718"/>
        <v>0</v>
      </c>
      <c r="M1439" s="11">
        <f t="shared" si="4718"/>
        <v>2484</v>
      </c>
      <c r="N1439" s="11">
        <f t="shared" si="4718"/>
        <v>0</v>
      </c>
      <c r="O1439" s="11">
        <f t="shared" si="4718"/>
        <v>0</v>
      </c>
      <c r="P1439" s="11">
        <f t="shared" si="4718"/>
        <v>0</v>
      </c>
      <c r="Q1439" s="11">
        <f t="shared" si="4718"/>
        <v>0</v>
      </c>
      <c r="R1439" s="11">
        <f t="shared" si="4718"/>
        <v>0</v>
      </c>
      <c r="S1439" s="11">
        <f t="shared" ref="S1439:CD1439" si="4719">S1440</f>
        <v>2484</v>
      </c>
      <c r="T1439" s="11">
        <f t="shared" si="4719"/>
        <v>0</v>
      </c>
      <c r="U1439" s="11">
        <f t="shared" si="4719"/>
        <v>0</v>
      </c>
      <c r="V1439" s="11">
        <f t="shared" si="4719"/>
        <v>0</v>
      </c>
      <c r="W1439" s="11">
        <f t="shared" si="4719"/>
        <v>0</v>
      </c>
      <c r="X1439" s="11">
        <f t="shared" si="4719"/>
        <v>0</v>
      </c>
      <c r="Y1439" s="11">
        <f t="shared" si="4719"/>
        <v>2484</v>
      </c>
      <c r="Z1439" s="11">
        <f t="shared" si="4719"/>
        <v>0</v>
      </c>
      <c r="AA1439" s="11">
        <f t="shared" si="4719"/>
        <v>0</v>
      </c>
      <c r="AB1439" s="11">
        <f t="shared" si="4719"/>
        <v>0</v>
      </c>
      <c r="AC1439" s="11">
        <f t="shared" si="4719"/>
        <v>0</v>
      </c>
      <c r="AD1439" s="11">
        <f t="shared" si="4719"/>
        <v>-170</v>
      </c>
      <c r="AE1439" s="11">
        <f t="shared" si="4719"/>
        <v>2314</v>
      </c>
      <c r="AF1439" s="11">
        <f t="shared" si="4719"/>
        <v>0</v>
      </c>
      <c r="AG1439" s="11">
        <f t="shared" si="4719"/>
        <v>0</v>
      </c>
      <c r="AH1439" s="11">
        <f t="shared" si="4719"/>
        <v>0</v>
      </c>
      <c r="AI1439" s="11">
        <f t="shared" si="4719"/>
        <v>0</v>
      </c>
      <c r="AJ1439" s="11">
        <f t="shared" si="4719"/>
        <v>0</v>
      </c>
      <c r="AK1439" s="75">
        <f t="shared" si="4719"/>
        <v>2314</v>
      </c>
      <c r="AL1439" s="75">
        <f t="shared" si="4719"/>
        <v>0</v>
      </c>
      <c r="AM1439" s="11">
        <f t="shared" si="4719"/>
        <v>0</v>
      </c>
      <c r="AN1439" s="11">
        <f t="shared" si="4719"/>
        <v>0</v>
      </c>
      <c r="AO1439" s="11">
        <f t="shared" si="4719"/>
        <v>0</v>
      </c>
      <c r="AP1439" s="11">
        <f t="shared" si="4719"/>
        <v>0</v>
      </c>
      <c r="AQ1439" s="11">
        <f t="shared" si="4719"/>
        <v>2314</v>
      </c>
      <c r="AR1439" s="11">
        <f t="shared" si="4719"/>
        <v>0</v>
      </c>
      <c r="AS1439" s="11">
        <f t="shared" si="4719"/>
        <v>0</v>
      </c>
      <c r="AT1439" s="11">
        <f t="shared" si="4719"/>
        <v>0</v>
      </c>
      <c r="AU1439" s="11">
        <f t="shared" si="4719"/>
        <v>0</v>
      </c>
      <c r="AV1439" s="11">
        <f t="shared" si="4719"/>
        <v>0</v>
      </c>
      <c r="AW1439" s="11">
        <f t="shared" si="4719"/>
        <v>2314</v>
      </c>
      <c r="AX1439" s="11">
        <f t="shared" si="4719"/>
        <v>0</v>
      </c>
      <c r="AY1439" s="75">
        <f t="shared" si="4719"/>
        <v>0</v>
      </c>
      <c r="AZ1439" s="75">
        <f t="shared" si="4719"/>
        <v>0</v>
      </c>
      <c r="BA1439" s="75">
        <f t="shared" si="4719"/>
        <v>0</v>
      </c>
      <c r="BB1439" s="75">
        <f t="shared" si="4719"/>
        <v>0</v>
      </c>
      <c r="BC1439" s="75">
        <f t="shared" si="4719"/>
        <v>2314</v>
      </c>
      <c r="BD1439" s="75">
        <f t="shared" si="4719"/>
        <v>0</v>
      </c>
      <c r="BE1439" s="11">
        <f t="shared" si="4719"/>
        <v>0</v>
      </c>
      <c r="BF1439" s="11">
        <f t="shared" si="4719"/>
        <v>0</v>
      </c>
      <c r="BG1439" s="11">
        <f t="shared" si="4719"/>
        <v>0</v>
      </c>
      <c r="BH1439" s="11">
        <f t="shared" si="4719"/>
        <v>0</v>
      </c>
      <c r="BI1439" s="138">
        <f t="shared" si="4719"/>
        <v>2314</v>
      </c>
      <c r="BJ1439" s="138">
        <f t="shared" si="4719"/>
        <v>0</v>
      </c>
      <c r="BK1439" s="75">
        <f t="shared" si="4719"/>
        <v>0</v>
      </c>
      <c r="BL1439" s="75">
        <f t="shared" si="4719"/>
        <v>0</v>
      </c>
      <c r="BM1439" s="75">
        <f t="shared" si="4719"/>
        <v>612</v>
      </c>
      <c r="BN1439" s="75">
        <f t="shared" si="4719"/>
        <v>0</v>
      </c>
      <c r="BO1439" s="75">
        <f t="shared" si="4719"/>
        <v>2926</v>
      </c>
      <c r="BP1439" s="75">
        <f t="shared" si="4719"/>
        <v>0</v>
      </c>
      <c r="BQ1439" s="11">
        <f t="shared" si="4719"/>
        <v>0</v>
      </c>
      <c r="BR1439" s="11">
        <f t="shared" si="4719"/>
        <v>0</v>
      </c>
      <c r="BS1439" s="11">
        <f t="shared" si="4719"/>
        <v>0</v>
      </c>
      <c r="BT1439" s="11">
        <f t="shared" si="4719"/>
        <v>0</v>
      </c>
      <c r="BU1439" s="11">
        <f t="shared" si="4719"/>
        <v>2926</v>
      </c>
      <c r="BV1439" s="11">
        <f t="shared" si="4719"/>
        <v>0</v>
      </c>
      <c r="BW1439" s="75">
        <f t="shared" si="4719"/>
        <v>0</v>
      </c>
      <c r="BX1439" s="75">
        <f t="shared" si="4719"/>
        <v>0</v>
      </c>
      <c r="BY1439" s="75">
        <f t="shared" si="4719"/>
        <v>0</v>
      </c>
      <c r="BZ1439" s="75">
        <f t="shared" si="4719"/>
        <v>0</v>
      </c>
      <c r="CA1439" s="75">
        <f t="shared" si="4719"/>
        <v>2926</v>
      </c>
      <c r="CB1439" s="75">
        <f t="shared" si="4719"/>
        <v>0</v>
      </c>
      <c r="CC1439" s="75">
        <f t="shared" si="4719"/>
        <v>0</v>
      </c>
      <c r="CD1439" s="75">
        <f t="shared" si="4719"/>
        <v>0</v>
      </c>
      <c r="CE1439" s="75">
        <f t="shared" ref="CE1439:CT1439" si="4720">CE1440</f>
        <v>0</v>
      </c>
      <c r="CF1439" s="75">
        <f t="shared" si="4720"/>
        <v>0</v>
      </c>
      <c r="CG1439" s="75">
        <f t="shared" si="4720"/>
        <v>2926</v>
      </c>
      <c r="CH1439" s="75">
        <f t="shared" si="4720"/>
        <v>0</v>
      </c>
      <c r="CI1439" s="11">
        <f t="shared" si="4720"/>
        <v>0</v>
      </c>
      <c r="CJ1439" s="11">
        <f t="shared" si="4720"/>
        <v>0</v>
      </c>
      <c r="CK1439" s="11">
        <f t="shared" si="4720"/>
        <v>0</v>
      </c>
      <c r="CL1439" s="11">
        <f t="shared" si="4720"/>
        <v>0</v>
      </c>
      <c r="CM1439" s="11">
        <f t="shared" si="4720"/>
        <v>2926</v>
      </c>
      <c r="CN1439" s="11">
        <f t="shared" si="4720"/>
        <v>0</v>
      </c>
      <c r="CO1439" s="11">
        <f t="shared" si="4720"/>
        <v>0</v>
      </c>
      <c r="CP1439" s="11">
        <f t="shared" si="4720"/>
        <v>0</v>
      </c>
      <c r="CQ1439" s="11">
        <f t="shared" si="4720"/>
        <v>0</v>
      </c>
      <c r="CR1439" s="11">
        <f t="shared" si="4720"/>
        <v>0</v>
      </c>
      <c r="CS1439" s="11">
        <f t="shared" si="4720"/>
        <v>2926</v>
      </c>
      <c r="CT1439" s="11">
        <f t="shared" si="4720"/>
        <v>0</v>
      </c>
    </row>
    <row r="1440" spans="1:98" ht="33">
      <c r="A1440" s="55" t="s">
        <v>39</v>
      </c>
      <c r="B1440" s="14">
        <v>923</v>
      </c>
      <c r="C1440" s="14" t="s">
        <v>22</v>
      </c>
      <c r="D1440" s="14" t="s">
        <v>64</v>
      </c>
      <c r="E1440" s="14" t="s">
        <v>119</v>
      </c>
      <c r="F1440" s="14" t="s">
        <v>40</v>
      </c>
      <c r="G1440" s="11">
        <v>2484</v>
      </c>
      <c r="H1440" s="11"/>
      <c r="I1440" s="11"/>
      <c r="J1440" s="11"/>
      <c r="K1440" s="11"/>
      <c r="L1440" s="11"/>
      <c r="M1440" s="11">
        <f>G1440+I1440+J1440+K1440+L1440</f>
        <v>2484</v>
      </c>
      <c r="N1440" s="11">
        <f>H1440+J1440</f>
        <v>0</v>
      </c>
      <c r="O1440" s="11"/>
      <c r="P1440" s="11"/>
      <c r="Q1440" s="11"/>
      <c r="R1440" s="11"/>
      <c r="S1440" s="11">
        <f>M1440+O1440+P1440+Q1440+R1440</f>
        <v>2484</v>
      </c>
      <c r="T1440" s="11">
        <f>N1440+P1440</f>
        <v>0</v>
      </c>
      <c r="U1440" s="11"/>
      <c r="V1440" s="11"/>
      <c r="W1440" s="11"/>
      <c r="X1440" s="11"/>
      <c r="Y1440" s="11">
        <f>S1440+U1440+V1440+W1440+X1440</f>
        <v>2484</v>
      </c>
      <c r="Z1440" s="11">
        <f>T1440+V1440</f>
        <v>0</v>
      </c>
      <c r="AA1440" s="11"/>
      <c r="AB1440" s="11"/>
      <c r="AC1440" s="11"/>
      <c r="AD1440" s="11">
        <v>-170</v>
      </c>
      <c r="AE1440" s="11">
        <f>Y1440+AA1440+AB1440+AC1440+AD1440</f>
        <v>2314</v>
      </c>
      <c r="AF1440" s="11">
        <f>Z1440+AB1440</f>
        <v>0</v>
      </c>
      <c r="AG1440" s="11"/>
      <c r="AH1440" s="11"/>
      <c r="AI1440" s="11"/>
      <c r="AJ1440" s="11"/>
      <c r="AK1440" s="75">
        <f>AE1440+AG1440+AH1440+AI1440+AJ1440</f>
        <v>2314</v>
      </c>
      <c r="AL1440" s="75">
        <f>AF1440+AH1440</f>
        <v>0</v>
      </c>
      <c r="AM1440" s="11"/>
      <c r="AN1440" s="11"/>
      <c r="AO1440" s="11"/>
      <c r="AP1440" s="11"/>
      <c r="AQ1440" s="11">
        <f>AK1440+AM1440+AN1440+AO1440+AP1440</f>
        <v>2314</v>
      </c>
      <c r="AR1440" s="11">
        <f>AL1440+AN1440</f>
        <v>0</v>
      </c>
      <c r="AS1440" s="11"/>
      <c r="AT1440" s="11"/>
      <c r="AU1440" s="11"/>
      <c r="AV1440" s="11"/>
      <c r="AW1440" s="11">
        <f>AQ1440+AS1440+AT1440+AU1440+AV1440</f>
        <v>2314</v>
      </c>
      <c r="AX1440" s="11">
        <f>AR1440+AT1440</f>
        <v>0</v>
      </c>
      <c r="AY1440" s="75"/>
      <c r="AZ1440" s="75"/>
      <c r="BA1440" s="75"/>
      <c r="BB1440" s="75"/>
      <c r="BC1440" s="75">
        <f>AW1440+AY1440+AZ1440+BA1440+BB1440</f>
        <v>2314</v>
      </c>
      <c r="BD1440" s="75">
        <f>AX1440+AZ1440</f>
        <v>0</v>
      </c>
      <c r="BE1440" s="11"/>
      <c r="BF1440" s="11"/>
      <c r="BG1440" s="11"/>
      <c r="BH1440" s="11"/>
      <c r="BI1440" s="138">
        <f>BC1440+BE1440+BF1440+BG1440+BH1440</f>
        <v>2314</v>
      </c>
      <c r="BJ1440" s="138">
        <f>BD1440+BF1440</f>
        <v>0</v>
      </c>
      <c r="BK1440" s="75"/>
      <c r="BL1440" s="75"/>
      <c r="BM1440" s="75">
        <v>612</v>
      </c>
      <c r="BN1440" s="75"/>
      <c r="BO1440" s="75">
        <f>BI1440+BK1440+BL1440+BM1440+BN1440</f>
        <v>2926</v>
      </c>
      <c r="BP1440" s="75">
        <f>BJ1440+BL1440</f>
        <v>0</v>
      </c>
      <c r="BQ1440" s="11"/>
      <c r="BR1440" s="11"/>
      <c r="BS1440" s="11"/>
      <c r="BT1440" s="11"/>
      <c r="BU1440" s="11">
        <f>BO1440+BQ1440+BR1440+BS1440+BT1440</f>
        <v>2926</v>
      </c>
      <c r="BV1440" s="11">
        <f>BP1440+BR1440</f>
        <v>0</v>
      </c>
      <c r="BW1440" s="75"/>
      <c r="BX1440" s="75"/>
      <c r="BY1440" s="75"/>
      <c r="BZ1440" s="75"/>
      <c r="CA1440" s="75">
        <f>BU1440+BW1440+BX1440+BY1440+BZ1440</f>
        <v>2926</v>
      </c>
      <c r="CB1440" s="75">
        <f>BV1440+BX1440</f>
        <v>0</v>
      </c>
      <c r="CC1440" s="75"/>
      <c r="CD1440" s="75"/>
      <c r="CE1440" s="75"/>
      <c r="CF1440" s="75"/>
      <c r="CG1440" s="75">
        <f>CA1440+CC1440+CD1440+CE1440+CF1440</f>
        <v>2926</v>
      </c>
      <c r="CH1440" s="75">
        <f>CB1440+CD1440</f>
        <v>0</v>
      </c>
      <c r="CI1440" s="11"/>
      <c r="CJ1440" s="11"/>
      <c r="CK1440" s="11"/>
      <c r="CL1440" s="11"/>
      <c r="CM1440" s="11">
        <f>CG1440+CI1440+CJ1440+CK1440+CL1440</f>
        <v>2926</v>
      </c>
      <c r="CN1440" s="11">
        <f>CH1440+CJ1440</f>
        <v>0</v>
      </c>
      <c r="CO1440" s="11"/>
      <c r="CP1440" s="11"/>
      <c r="CQ1440" s="11"/>
      <c r="CR1440" s="11"/>
      <c r="CS1440" s="11">
        <f>CM1440+CO1440+CP1440+CQ1440+CR1440</f>
        <v>2926</v>
      </c>
      <c r="CT1440" s="11">
        <f>CN1440+CP1440</f>
        <v>0</v>
      </c>
    </row>
    <row r="1441" spans="1:98">
      <c r="A1441" s="55" t="s">
        <v>70</v>
      </c>
      <c r="B1441" s="14">
        <v>923</v>
      </c>
      <c r="C1441" s="14" t="s">
        <v>22</v>
      </c>
      <c r="D1441" s="14" t="s">
        <v>64</v>
      </c>
      <c r="E1441" s="14" t="s">
        <v>119</v>
      </c>
      <c r="F1441" s="14" t="s">
        <v>71</v>
      </c>
      <c r="G1441" s="11">
        <f>G1442</f>
        <v>8</v>
      </c>
      <c r="H1441" s="11">
        <f t="shared" ref="H1441:R1441" si="4721">H1442</f>
        <v>0</v>
      </c>
      <c r="I1441" s="11">
        <f t="shared" si="4721"/>
        <v>0</v>
      </c>
      <c r="J1441" s="11">
        <f t="shared" si="4721"/>
        <v>0</v>
      </c>
      <c r="K1441" s="11">
        <f t="shared" si="4721"/>
        <v>0</v>
      </c>
      <c r="L1441" s="11">
        <f t="shared" si="4721"/>
        <v>0</v>
      </c>
      <c r="M1441" s="11">
        <f t="shared" si="4721"/>
        <v>8</v>
      </c>
      <c r="N1441" s="11">
        <f t="shared" si="4721"/>
        <v>0</v>
      </c>
      <c r="O1441" s="11">
        <f t="shared" si="4721"/>
        <v>0</v>
      </c>
      <c r="P1441" s="11">
        <f t="shared" si="4721"/>
        <v>0</v>
      </c>
      <c r="Q1441" s="11">
        <f t="shared" si="4721"/>
        <v>0</v>
      </c>
      <c r="R1441" s="11">
        <f t="shared" si="4721"/>
        <v>0</v>
      </c>
      <c r="S1441" s="11">
        <f t="shared" ref="S1441:CD1441" si="4722">S1442</f>
        <v>8</v>
      </c>
      <c r="T1441" s="11">
        <f t="shared" si="4722"/>
        <v>0</v>
      </c>
      <c r="U1441" s="11">
        <f t="shared" si="4722"/>
        <v>0</v>
      </c>
      <c r="V1441" s="11">
        <f t="shared" si="4722"/>
        <v>0</v>
      </c>
      <c r="W1441" s="11">
        <f t="shared" si="4722"/>
        <v>0</v>
      </c>
      <c r="X1441" s="11">
        <f t="shared" si="4722"/>
        <v>0</v>
      </c>
      <c r="Y1441" s="11">
        <f t="shared" si="4722"/>
        <v>8</v>
      </c>
      <c r="Z1441" s="11">
        <f t="shared" si="4722"/>
        <v>0</v>
      </c>
      <c r="AA1441" s="11">
        <f t="shared" si="4722"/>
        <v>0</v>
      </c>
      <c r="AB1441" s="11">
        <f t="shared" si="4722"/>
        <v>0</v>
      </c>
      <c r="AC1441" s="11">
        <f t="shared" si="4722"/>
        <v>0</v>
      </c>
      <c r="AD1441" s="11">
        <f t="shared" si="4722"/>
        <v>0</v>
      </c>
      <c r="AE1441" s="11">
        <f t="shared" si="4722"/>
        <v>8</v>
      </c>
      <c r="AF1441" s="11">
        <f t="shared" si="4722"/>
        <v>0</v>
      </c>
      <c r="AG1441" s="11">
        <f t="shared" si="4722"/>
        <v>0</v>
      </c>
      <c r="AH1441" s="11">
        <f t="shared" si="4722"/>
        <v>0</v>
      </c>
      <c r="AI1441" s="11">
        <f t="shared" si="4722"/>
        <v>0</v>
      </c>
      <c r="AJ1441" s="11">
        <f t="shared" si="4722"/>
        <v>0</v>
      </c>
      <c r="AK1441" s="75">
        <f t="shared" si="4722"/>
        <v>8</v>
      </c>
      <c r="AL1441" s="75">
        <f t="shared" si="4722"/>
        <v>0</v>
      </c>
      <c r="AM1441" s="11">
        <f t="shared" si="4722"/>
        <v>0</v>
      </c>
      <c r="AN1441" s="11">
        <f t="shared" si="4722"/>
        <v>0</v>
      </c>
      <c r="AO1441" s="11">
        <f t="shared" si="4722"/>
        <v>0</v>
      </c>
      <c r="AP1441" s="11">
        <f t="shared" si="4722"/>
        <v>0</v>
      </c>
      <c r="AQ1441" s="11">
        <f t="shared" si="4722"/>
        <v>8</v>
      </c>
      <c r="AR1441" s="11">
        <f t="shared" si="4722"/>
        <v>0</v>
      </c>
      <c r="AS1441" s="11">
        <f t="shared" si="4722"/>
        <v>0</v>
      </c>
      <c r="AT1441" s="11">
        <f t="shared" si="4722"/>
        <v>0</v>
      </c>
      <c r="AU1441" s="11">
        <f t="shared" si="4722"/>
        <v>0</v>
      </c>
      <c r="AV1441" s="11">
        <f t="shared" si="4722"/>
        <v>0</v>
      </c>
      <c r="AW1441" s="11">
        <f t="shared" si="4722"/>
        <v>8</v>
      </c>
      <c r="AX1441" s="11">
        <f t="shared" si="4722"/>
        <v>0</v>
      </c>
      <c r="AY1441" s="75">
        <f t="shared" si="4722"/>
        <v>0</v>
      </c>
      <c r="AZ1441" s="75">
        <f t="shared" si="4722"/>
        <v>0</v>
      </c>
      <c r="BA1441" s="75">
        <f t="shared" si="4722"/>
        <v>0</v>
      </c>
      <c r="BB1441" s="75">
        <f t="shared" si="4722"/>
        <v>0</v>
      </c>
      <c r="BC1441" s="75">
        <f t="shared" si="4722"/>
        <v>8</v>
      </c>
      <c r="BD1441" s="75">
        <f t="shared" si="4722"/>
        <v>0</v>
      </c>
      <c r="BE1441" s="11">
        <f t="shared" si="4722"/>
        <v>0</v>
      </c>
      <c r="BF1441" s="11">
        <f t="shared" si="4722"/>
        <v>0</v>
      </c>
      <c r="BG1441" s="11">
        <f t="shared" si="4722"/>
        <v>0</v>
      </c>
      <c r="BH1441" s="11">
        <f t="shared" si="4722"/>
        <v>0</v>
      </c>
      <c r="BI1441" s="138">
        <f t="shared" si="4722"/>
        <v>8</v>
      </c>
      <c r="BJ1441" s="138">
        <f t="shared" si="4722"/>
        <v>0</v>
      </c>
      <c r="BK1441" s="75">
        <f t="shared" si="4722"/>
        <v>0</v>
      </c>
      <c r="BL1441" s="75">
        <f t="shared" si="4722"/>
        <v>0</v>
      </c>
      <c r="BM1441" s="75">
        <f t="shared" si="4722"/>
        <v>0</v>
      </c>
      <c r="BN1441" s="75">
        <f t="shared" si="4722"/>
        <v>0</v>
      </c>
      <c r="BO1441" s="75">
        <f t="shared" si="4722"/>
        <v>8</v>
      </c>
      <c r="BP1441" s="75">
        <f t="shared" si="4722"/>
        <v>0</v>
      </c>
      <c r="BQ1441" s="11">
        <f t="shared" si="4722"/>
        <v>0</v>
      </c>
      <c r="BR1441" s="11">
        <f t="shared" si="4722"/>
        <v>0</v>
      </c>
      <c r="BS1441" s="11">
        <f t="shared" si="4722"/>
        <v>0</v>
      </c>
      <c r="BT1441" s="11">
        <f t="shared" si="4722"/>
        <v>0</v>
      </c>
      <c r="BU1441" s="11">
        <f t="shared" si="4722"/>
        <v>8</v>
      </c>
      <c r="BV1441" s="11">
        <f t="shared" si="4722"/>
        <v>0</v>
      </c>
      <c r="BW1441" s="75">
        <f t="shared" si="4722"/>
        <v>0</v>
      </c>
      <c r="BX1441" s="75">
        <f t="shared" si="4722"/>
        <v>0</v>
      </c>
      <c r="BY1441" s="75">
        <f t="shared" si="4722"/>
        <v>0</v>
      </c>
      <c r="BZ1441" s="75">
        <f t="shared" si="4722"/>
        <v>0</v>
      </c>
      <c r="CA1441" s="75">
        <f t="shared" si="4722"/>
        <v>8</v>
      </c>
      <c r="CB1441" s="75">
        <f t="shared" si="4722"/>
        <v>0</v>
      </c>
      <c r="CC1441" s="75">
        <f t="shared" si="4722"/>
        <v>0</v>
      </c>
      <c r="CD1441" s="75">
        <f t="shared" si="4722"/>
        <v>0</v>
      </c>
      <c r="CE1441" s="75">
        <f t="shared" ref="CE1441:CT1441" si="4723">CE1442</f>
        <v>0</v>
      </c>
      <c r="CF1441" s="75">
        <f t="shared" si="4723"/>
        <v>0</v>
      </c>
      <c r="CG1441" s="75">
        <f t="shared" si="4723"/>
        <v>8</v>
      </c>
      <c r="CH1441" s="75">
        <f t="shared" si="4723"/>
        <v>0</v>
      </c>
      <c r="CI1441" s="11">
        <f t="shared" si="4723"/>
        <v>0</v>
      </c>
      <c r="CJ1441" s="11">
        <f t="shared" si="4723"/>
        <v>0</v>
      </c>
      <c r="CK1441" s="11">
        <f t="shared" si="4723"/>
        <v>0</v>
      </c>
      <c r="CL1441" s="11">
        <f t="shared" si="4723"/>
        <v>0</v>
      </c>
      <c r="CM1441" s="11">
        <f t="shared" si="4723"/>
        <v>8</v>
      </c>
      <c r="CN1441" s="11">
        <f t="shared" si="4723"/>
        <v>0</v>
      </c>
      <c r="CO1441" s="11">
        <f t="shared" si="4723"/>
        <v>0</v>
      </c>
      <c r="CP1441" s="11">
        <f t="shared" si="4723"/>
        <v>0</v>
      </c>
      <c r="CQ1441" s="11">
        <f t="shared" si="4723"/>
        <v>0</v>
      </c>
      <c r="CR1441" s="11">
        <f t="shared" si="4723"/>
        <v>0</v>
      </c>
      <c r="CS1441" s="11">
        <f t="shared" si="4723"/>
        <v>8</v>
      </c>
      <c r="CT1441" s="11">
        <f t="shared" si="4723"/>
        <v>0</v>
      </c>
    </row>
    <row r="1442" spans="1:98">
      <c r="A1442" s="55" t="s">
        <v>99</v>
      </c>
      <c r="B1442" s="14">
        <v>923</v>
      </c>
      <c r="C1442" s="14" t="s">
        <v>22</v>
      </c>
      <c r="D1442" s="14" t="s">
        <v>64</v>
      </c>
      <c r="E1442" s="14" t="s">
        <v>119</v>
      </c>
      <c r="F1442" s="14" t="s">
        <v>73</v>
      </c>
      <c r="G1442" s="11">
        <v>8</v>
      </c>
      <c r="H1442" s="11"/>
      <c r="I1442" s="11"/>
      <c r="J1442" s="11"/>
      <c r="K1442" s="11"/>
      <c r="L1442" s="11"/>
      <c r="M1442" s="11">
        <f>G1442+I1442+J1442+K1442+L1442</f>
        <v>8</v>
      </c>
      <c r="N1442" s="11">
        <f>H1442+J1442</f>
        <v>0</v>
      </c>
      <c r="O1442" s="11"/>
      <c r="P1442" s="11"/>
      <c r="Q1442" s="11"/>
      <c r="R1442" s="11"/>
      <c r="S1442" s="11">
        <f>M1442+O1442+P1442+Q1442+R1442</f>
        <v>8</v>
      </c>
      <c r="T1442" s="11">
        <f>N1442+P1442</f>
        <v>0</v>
      </c>
      <c r="U1442" s="11"/>
      <c r="V1442" s="11"/>
      <c r="W1442" s="11"/>
      <c r="X1442" s="11"/>
      <c r="Y1442" s="11">
        <f>S1442+U1442+V1442+W1442+X1442</f>
        <v>8</v>
      </c>
      <c r="Z1442" s="11">
        <f>T1442+V1442</f>
        <v>0</v>
      </c>
      <c r="AA1442" s="11"/>
      <c r="AB1442" s="11"/>
      <c r="AC1442" s="11"/>
      <c r="AD1442" s="11"/>
      <c r="AE1442" s="11">
        <f>Y1442+AA1442+AB1442+AC1442+AD1442</f>
        <v>8</v>
      </c>
      <c r="AF1442" s="11">
        <f>Z1442+AB1442</f>
        <v>0</v>
      </c>
      <c r="AG1442" s="11"/>
      <c r="AH1442" s="11"/>
      <c r="AI1442" s="11"/>
      <c r="AJ1442" s="11"/>
      <c r="AK1442" s="75">
        <f>AE1442+AG1442+AH1442+AI1442+AJ1442</f>
        <v>8</v>
      </c>
      <c r="AL1442" s="75">
        <f>AF1442+AH1442</f>
        <v>0</v>
      </c>
      <c r="AM1442" s="11"/>
      <c r="AN1442" s="11"/>
      <c r="AO1442" s="11"/>
      <c r="AP1442" s="11"/>
      <c r="AQ1442" s="11">
        <f>AK1442+AM1442+AN1442+AO1442+AP1442</f>
        <v>8</v>
      </c>
      <c r="AR1442" s="11">
        <f>AL1442+AN1442</f>
        <v>0</v>
      </c>
      <c r="AS1442" s="11"/>
      <c r="AT1442" s="11"/>
      <c r="AU1442" s="11"/>
      <c r="AV1442" s="11"/>
      <c r="AW1442" s="11">
        <f>AQ1442+AS1442+AT1442+AU1442+AV1442</f>
        <v>8</v>
      </c>
      <c r="AX1442" s="11">
        <f>AR1442+AT1442</f>
        <v>0</v>
      </c>
      <c r="AY1442" s="75"/>
      <c r="AZ1442" s="75"/>
      <c r="BA1442" s="75"/>
      <c r="BB1442" s="75"/>
      <c r="BC1442" s="75">
        <f>AW1442+AY1442+AZ1442+BA1442+BB1442</f>
        <v>8</v>
      </c>
      <c r="BD1442" s="75">
        <f>AX1442+AZ1442</f>
        <v>0</v>
      </c>
      <c r="BE1442" s="11"/>
      <c r="BF1442" s="11"/>
      <c r="BG1442" s="11"/>
      <c r="BH1442" s="11"/>
      <c r="BI1442" s="138">
        <f>BC1442+BE1442+BF1442+BG1442+BH1442</f>
        <v>8</v>
      </c>
      <c r="BJ1442" s="138">
        <f>BD1442+BF1442</f>
        <v>0</v>
      </c>
      <c r="BK1442" s="75"/>
      <c r="BL1442" s="75"/>
      <c r="BM1442" s="75"/>
      <c r="BN1442" s="75"/>
      <c r="BO1442" s="75">
        <f>BI1442+BK1442+BL1442+BM1442+BN1442</f>
        <v>8</v>
      </c>
      <c r="BP1442" s="75">
        <f>BJ1442+BL1442</f>
        <v>0</v>
      </c>
      <c r="BQ1442" s="11"/>
      <c r="BR1442" s="11"/>
      <c r="BS1442" s="11"/>
      <c r="BT1442" s="11"/>
      <c r="BU1442" s="11">
        <f>BO1442+BQ1442+BR1442+BS1442+BT1442</f>
        <v>8</v>
      </c>
      <c r="BV1442" s="11">
        <f>BP1442+BR1442</f>
        <v>0</v>
      </c>
      <c r="BW1442" s="75"/>
      <c r="BX1442" s="75"/>
      <c r="BY1442" s="75"/>
      <c r="BZ1442" s="75"/>
      <c r="CA1442" s="75">
        <f>BU1442+BW1442+BX1442+BY1442+BZ1442</f>
        <v>8</v>
      </c>
      <c r="CB1442" s="75">
        <f>BV1442+BX1442</f>
        <v>0</v>
      </c>
      <c r="CC1442" s="75"/>
      <c r="CD1442" s="75"/>
      <c r="CE1442" s="75"/>
      <c r="CF1442" s="75"/>
      <c r="CG1442" s="75">
        <f>CA1442+CC1442+CD1442+CE1442+CF1442</f>
        <v>8</v>
      </c>
      <c r="CH1442" s="75">
        <f>CB1442+CD1442</f>
        <v>0</v>
      </c>
      <c r="CI1442" s="11"/>
      <c r="CJ1442" s="11"/>
      <c r="CK1442" s="11"/>
      <c r="CL1442" s="11"/>
      <c r="CM1442" s="11">
        <f>CG1442+CI1442+CJ1442+CK1442+CL1442</f>
        <v>8</v>
      </c>
      <c r="CN1442" s="11">
        <f>CH1442+CJ1442</f>
        <v>0</v>
      </c>
      <c r="CO1442" s="11"/>
      <c r="CP1442" s="11"/>
      <c r="CQ1442" s="11"/>
      <c r="CR1442" s="11"/>
      <c r="CS1442" s="11">
        <f>CM1442+CO1442+CP1442+CQ1442+CR1442</f>
        <v>8</v>
      </c>
      <c r="CT1442" s="11">
        <f>CN1442+CP1442</f>
        <v>0</v>
      </c>
    </row>
    <row r="1443" spans="1:98" ht="33">
      <c r="A1443" s="55" t="s">
        <v>122</v>
      </c>
      <c r="B1443" s="14">
        <v>923</v>
      </c>
      <c r="C1443" s="14" t="s">
        <v>22</v>
      </c>
      <c r="D1443" s="14" t="s">
        <v>64</v>
      </c>
      <c r="E1443" s="14" t="s">
        <v>123</v>
      </c>
      <c r="F1443" s="14"/>
      <c r="G1443" s="18">
        <f t="shared" ref="G1443:AL1443" si="4724">G1444+G1446+G1448</f>
        <v>103215</v>
      </c>
      <c r="H1443" s="18">
        <f t="shared" si="4724"/>
        <v>0</v>
      </c>
      <c r="I1443" s="11">
        <f t="shared" si="4724"/>
        <v>0</v>
      </c>
      <c r="J1443" s="11">
        <f t="shared" si="4724"/>
        <v>0</v>
      </c>
      <c r="K1443" s="11">
        <f t="shared" si="4724"/>
        <v>0</v>
      </c>
      <c r="L1443" s="11">
        <f t="shared" si="4724"/>
        <v>0</v>
      </c>
      <c r="M1443" s="18">
        <f t="shared" si="4724"/>
        <v>103215</v>
      </c>
      <c r="N1443" s="18">
        <f t="shared" si="4724"/>
        <v>0</v>
      </c>
      <c r="O1443" s="11">
        <f t="shared" si="4724"/>
        <v>0</v>
      </c>
      <c r="P1443" s="11">
        <f t="shared" si="4724"/>
        <v>0</v>
      </c>
      <c r="Q1443" s="11">
        <f t="shared" si="4724"/>
        <v>0</v>
      </c>
      <c r="R1443" s="11">
        <f t="shared" si="4724"/>
        <v>0</v>
      </c>
      <c r="S1443" s="18">
        <f t="shared" si="4724"/>
        <v>103215</v>
      </c>
      <c r="T1443" s="18">
        <f t="shared" si="4724"/>
        <v>0</v>
      </c>
      <c r="U1443" s="11">
        <f t="shared" si="4724"/>
        <v>0</v>
      </c>
      <c r="V1443" s="11">
        <f t="shared" si="4724"/>
        <v>0</v>
      </c>
      <c r="W1443" s="11">
        <f t="shared" si="4724"/>
        <v>0</v>
      </c>
      <c r="X1443" s="11">
        <f t="shared" si="4724"/>
        <v>0</v>
      </c>
      <c r="Y1443" s="18">
        <f t="shared" si="4724"/>
        <v>103215</v>
      </c>
      <c r="Z1443" s="18">
        <f t="shared" si="4724"/>
        <v>0</v>
      </c>
      <c r="AA1443" s="18">
        <f t="shared" si="4724"/>
        <v>0</v>
      </c>
      <c r="AB1443" s="18">
        <f t="shared" si="4724"/>
        <v>0</v>
      </c>
      <c r="AC1443" s="18">
        <f t="shared" si="4724"/>
        <v>0</v>
      </c>
      <c r="AD1443" s="18">
        <f t="shared" si="4724"/>
        <v>-4500</v>
      </c>
      <c r="AE1443" s="18">
        <f t="shared" si="4724"/>
        <v>98715</v>
      </c>
      <c r="AF1443" s="18">
        <f t="shared" si="4724"/>
        <v>0</v>
      </c>
      <c r="AG1443" s="18">
        <f t="shared" si="4724"/>
        <v>0</v>
      </c>
      <c r="AH1443" s="18">
        <f t="shared" si="4724"/>
        <v>0</v>
      </c>
      <c r="AI1443" s="18">
        <f t="shared" si="4724"/>
        <v>0</v>
      </c>
      <c r="AJ1443" s="18">
        <f t="shared" si="4724"/>
        <v>0</v>
      </c>
      <c r="AK1443" s="81">
        <f t="shared" si="4724"/>
        <v>98715</v>
      </c>
      <c r="AL1443" s="81">
        <f t="shared" si="4724"/>
        <v>0</v>
      </c>
      <c r="AM1443" s="18">
        <f t="shared" ref="AM1443:BD1443" si="4725">AM1444+AM1446+AM1448</f>
        <v>0</v>
      </c>
      <c r="AN1443" s="18">
        <f t="shared" si="4725"/>
        <v>0</v>
      </c>
      <c r="AO1443" s="18">
        <f t="shared" si="4725"/>
        <v>0</v>
      </c>
      <c r="AP1443" s="18">
        <f t="shared" si="4725"/>
        <v>0</v>
      </c>
      <c r="AQ1443" s="18">
        <f t="shared" si="4725"/>
        <v>98715</v>
      </c>
      <c r="AR1443" s="18">
        <f t="shared" si="4725"/>
        <v>0</v>
      </c>
      <c r="AS1443" s="18">
        <f t="shared" si="4725"/>
        <v>0</v>
      </c>
      <c r="AT1443" s="18">
        <f t="shared" si="4725"/>
        <v>0</v>
      </c>
      <c r="AU1443" s="18">
        <f t="shared" si="4725"/>
        <v>3676</v>
      </c>
      <c r="AV1443" s="18">
        <f t="shared" si="4725"/>
        <v>-244</v>
      </c>
      <c r="AW1443" s="18">
        <f t="shared" si="4725"/>
        <v>102147</v>
      </c>
      <c r="AX1443" s="18">
        <f t="shared" si="4725"/>
        <v>0</v>
      </c>
      <c r="AY1443" s="81">
        <f t="shared" si="4725"/>
        <v>0</v>
      </c>
      <c r="AZ1443" s="81">
        <f t="shared" si="4725"/>
        <v>0</v>
      </c>
      <c r="BA1443" s="81">
        <f t="shared" si="4725"/>
        <v>17274</v>
      </c>
      <c r="BB1443" s="81">
        <f t="shared" si="4725"/>
        <v>0</v>
      </c>
      <c r="BC1443" s="81">
        <f t="shared" si="4725"/>
        <v>119421</v>
      </c>
      <c r="BD1443" s="81">
        <f t="shared" si="4725"/>
        <v>0</v>
      </c>
      <c r="BE1443" s="18">
        <f t="shared" ref="BE1443:BJ1443" si="4726">BE1444+BE1446+BE1448</f>
        <v>0</v>
      </c>
      <c r="BF1443" s="18">
        <f t="shared" si="4726"/>
        <v>0</v>
      </c>
      <c r="BG1443" s="18">
        <f t="shared" si="4726"/>
        <v>0</v>
      </c>
      <c r="BH1443" s="18">
        <f t="shared" si="4726"/>
        <v>0</v>
      </c>
      <c r="BI1443" s="140">
        <f t="shared" si="4726"/>
        <v>119421</v>
      </c>
      <c r="BJ1443" s="140">
        <f t="shared" si="4726"/>
        <v>0</v>
      </c>
      <c r="BK1443" s="81">
        <f t="shared" ref="BK1443:BP1443" si="4727">BK1444+BK1446+BK1448</f>
        <v>0</v>
      </c>
      <c r="BL1443" s="81">
        <f t="shared" si="4727"/>
        <v>0</v>
      </c>
      <c r="BM1443" s="81">
        <f t="shared" si="4727"/>
        <v>1000</v>
      </c>
      <c r="BN1443" s="81">
        <f t="shared" si="4727"/>
        <v>0</v>
      </c>
      <c r="BO1443" s="81">
        <f t="shared" si="4727"/>
        <v>120421</v>
      </c>
      <c r="BP1443" s="81">
        <f t="shared" si="4727"/>
        <v>0</v>
      </c>
      <c r="BQ1443" s="18">
        <f t="shared" ref="BQ1443:BV1443" si="4728">BQ1444+BQ1446+BQ1448</f>
        <v>0</v>
      </c>
      <c r="BR1443" s="18">
        <f t="shared" si="4728"/>
        <v>0</v>
      </c>
      <c r="BS1443" s="18">
        <f t="shared" si="4728"/>
        <v>0</v>
      </c>
      <c r="BT1443" s="18">
        <f t="shared" si="4728"/>
        <v>0</v>
      </c>
      <c r="BU1443" s="18">
        <f t="shared" si="4728"/>
        <v>120421</v>
      </c>
      <c r="BV1443" s="18">
        <f t="shared" si="4728"/>
        <v>0</v>
      </c>
      <c r="BW1443" s="81">
        <f t="shared" ref="BW1443:CB1443" si="4729">BW1444+BW1446+BW1448</f>
        <v>0</v>
      </c>
      <c r="BX1443" s="81">
        <f t="shared" si="4729"/>
        <v>0</v>
      </c>
      <c r="BY1443" s="81">
        <f t="shared" si="4729"/>
        <v>0</v>
      </c>
      <c r="BZ1443" s="81">
        <f t="shared" si="4729"/>
        <v>0</v>
      </c>
      <c r="CA1443" s="81">
        <f t="shared" si="4729"/>
        <v>120421</v>
      </c>
      <c r="CB1443" s="81">
        <f t="shared" si="4729"/>
        <v>0</v>
      </c>
      <c r="CC1443" s="81">
        <f t="shared" ref="CC1443:CH1443" si="4730">CC1444+CC1446+CC1448</f>
        <v>0</v>
      </c>
      <c r="CD1443" s="81">
        <f t="shared" si="4730"/>
        <v>0</v>
      </c>
      <c r="CE1443" s="81">
        <f t="shared" si="4730"/>
        <v>0</v>
      </c>
      <c r="CF1443" s="81">
        <f t="shared" si="4730"/>
        <v>0</v>
      </c>
      <c r="CG1443" s="81">
        <f t="shared" si="4730"/>
        <v>120421</v>
      </c>
      <c r="CH1443" s="81">
        <f t="shared" si="4730"/>
        <v>0</v>
      </c>
      <c r="CI1443" s="18">
        <f t="shared" ref="CI1443:CN1443" si="4731">CI1444+CI1446+CI1448</f>
        <v>0</v>
      </c>
      <c r="CJ1443" s="18">
        <f t="shared" si="4731"/>
        <v>0</v>
      </c>
      <c r="CK1443" s="18">
        <f t="shared" si="4731"/>
        <v>0</v>
      </c>
      <c r="CL1443" s="18">
        <f t="shared" si="4731"/>
        <v>-282</v>
      </c>
      <c r="CM1443" s="18">
        <f t="shared" si="4731"/>
        <v>120139</v>
      </c>
      <c r="CN1443" s="18">
        <f t="shared" si="4731"/>
        <v>0</v>
      </c>
      <c r="CO1443" s="18">
        <f t="shared" ref="CO1443:CT1443" si="4732">CO1444+CO1446+CO1448</f>
        <v>0</v>
      </c>
      <c r="CP1443" s="18">
        <f t="shared" si="4732"/>
        <v>0</v>
      </c>
      <c r="CQ1443" s="18">
        <f t="shared" si="4732"/>
        <v>0</v>
      </c>
      <c r="CR1443" s="18">
        <f t="shared" si="4732"/>
        <v>0</v>
      </c>
      <c r="CS1443" s="18">
        <f t="shared" si="4732"/>
        <v>120139</v>
      </c>
      <c r="CT1443" s="18">
        <f t="shared" si="4732"/>
        <v>0</v>
      </c>
    </row>
    <row r="1444" spans="1:98" ht="73.5" customHeight="1">
      <c r="A1444" s="55" t="s">
        <v>538</v>
      </c>
      <c r="B1444" s="14">
        <v>923</v>
      </c>
      <c r="C1444" s="14" t="s">
        <v>22</v>
      </c>
      <c r="D1444" s="14" t="s">
        <v>64</v>
      </c>
      <c r="E1444" s="14" t="s">
        <v>123</v>
      </c>
      <c r="F1444" s="14" t="s">
        <v>92</v>
      </c>
      <c r="G1444" s="11">
        <f>G1445</f>
        <v>57768</v>
      </c>
      <c r="H1444" s="11">
        <f t="shared" ref="H1444:R1444" si="4733">H1445</f>
        <v>0</v>
      </c>
      <c r="I1444" s="11">
        <f t="shared" si="4733"/>
        <v>0</v>
      </c>
      <c r="J1444" s="11">
        <f t="shared" si="4733"/>
        <v>0</v>
      </c>
      <c r="K1444" s="11">
        <f t="shared" si="4733"/>
        <v>0</v>
      </c>
      <c r="L1444" s="11">
        <f t="shared" si="4733"/>
        <v>0</v>
      </c>
      <c r="M1444" s="11">
        <f t="shared" si="4733"/>
        <v>57768</v>
      </c>
      <c r="N1444" s="11">
        <f t="shared" si="4733"/>
        <v>0</v>
      </c>
      <c r="O1444" s="11">
        <f t="shared" si="4733"/>
        <v>0</v>
      </c>
      <c r="P1444" s="11">
        <f t="shared" si="4733"/>
        <v>0</v>
      </c>
      <c r="Q1444" s="11">
        <f t="shared" si="4733"/>
        <v>0</v>
      </c>
      <c r="R1444" s="11">
        <f t="shared" si="4733"/>
        <v>0</v>
      </c>
      <c r="S1444" s="11">
        <f t="shared" ref="S1444:CD1444" si="4734">S1445</f>
        <v>57768</v>
      </c>
      <c r="T1444" s="11">
        <f t="shared" si="4734"/>
        <v>0</v>
      </c>
      <c r="U1444" s="11">
        <f t="shared" si="4734"/>
        <v>0</v>
      </c>
      <c r="V1444" s="11">
        <f t="shared" si="4734"/>
        <v>0</v>
      </c>
      <c r="W1444" s="11">
        <f t="shared" si="4734"/>
        <v>0</v>
      </c>
      <c r="X1444" s="11">
        <f t="shared" si="4734"/>
        <v>0</v>
      </c>
      <c r="Y1444" s="11">
        <f t="shared" si="4734"/>
        <v>57768</v>
      </c>
      <c r="Z1444" s="11">
        <f t="shared" si="4734"/>
        <v>0</v>
      </c>
      <c r="AA1444" s="11">
        <f t="shared" si="4734"/>
        <v>0</v>
      </c>
      <c r="AB1444" s="11">
        <f t="shared" si="4734"/>
        <v>0</v>
      </c>
      <c r="AC1444" s="11">
        <f t="shared" si="4734"/>
        <v>0</v>
      </c>
      <c r="AD1444" s="11">
        <f t="shared" si="4734"/>
        <v>-1742</v>
      </c>
      <c r="AE1444" s="11">
        <f t="shared" si="4734"/>
        <v>56026</v>
      </c>
      <c r="AF1444" s="11">
        <f t="shared" si="4734"/>
        <v>0</v>
      </c>
      <c r="AG1444" s="11">
        <f t="shared" si="4734"/>
        <v>0</v>
      </c>
      <c r="AH1444" s="11">
        <f t="shared" si="4734"/>
        <v>0</v>
      </c>
      <c r="AI1444" s="11">
        <f t="shared" si="4734"/>
        <v>0</v>
      </c>
      <c r="AJ1444" s="11">
        <f t="shared" si="4734"/>
        <v>0</v>
      </c>
      <c r="AK1444" s="75">
        <f t="shared" si="4734"/>
        <v>56026</v>
      </c>
      <c r="AL1444" s="75">
        <f t="shared" si="4734"/>
        <v>0</v>
      </c>
      <c r="AM1444" s="11">
        <f t="shared" si="4734"/>
        <v>0</v>
      </c>
      <c r="AN1444" s="11">
        <f t="shared" si="4734"/>
        <v>0</v>
      </c>
      <c r="AO1444" s="11">
        <f t="shared" si="4734"/>
        <v>0</v>
      </c>
      <c r="AP1444" s="11">
        <f t="shared" si="4734"/>
        <v>0</v>
      </c>
      <c r="AQ1444" s="11">
        <f t="shared" si="4734"/>
        <v>56026</v>
      </c>
      <c r="AR1444" s="11">
        <f t="shared" si="4734"/>
        <v>0</v>
      </c>
      <c r="AS1444" s="11">
        <f t="shared" si="4734"/>
        <v>0</v>
      </c>
      <c r="AT1444" s="11">
        <f t="shared" si="4734"/>
        <v>0</v>
      </c>
      <c r="AU1444" s="11">
        <f t="shared" si="4734"/>
        <v>0</v>
      </c>
      <c r="AV1444" s="11">
        <f t="shared" si="4734"/>
        <v>0</v>
      </c>
      <c r="AW1444" s="11">
        <f t="shared" si="4734"/>
        <v>56026</v>
      </c>
      <c r="AX1444" s="11">
        <f t="shared" si="4734"/>
        <v>0</v>
      </c>
      <c r="AY1444" s="75">
        <f t="shared" si="4734"/>
        <v>0</v>
      </c>
      <c r="AZ1444" s="75">
        <f t="shared" si="4734"/>
        <v>0</v>
      </c>
      <c r="BA1444" s="75">
        <f t="shared" si="4734"/>
        <v>13992</v>
      </c>
      <c r="BB1444" s="75">
        <f t="shared" si="4734"/>
        <v>0</v>
      </c>
      <c r="BC1444" s="75">
        <f t="shared" si="4734"/>
        <v>70018</v>
      </c>
      <c r="BD1444" s="75">
        <f t="shared" si="4734"/>
        <v>0</v>
      </c>
      <c r="BE1444" s="11">
        <f t="shared" si="4734"/>
        <v>0</v>
      </c>
      <c r="BF1444" s="11">
        <f t="shared" si="4734"/>
        <v>0</v>
      </c>
      <c r="BG1444" s="11">
        <f t="shared" si="4734"/>
        <v>0</v>
      </c>
      <c r="BH1444" s="11">
        <f t="shared" si="4734"/>
        <v>0</v>
      </c>
      <c r="BI1444" s="138">
        <f t="shared" si="4734"/>
        <v>70018</v>
      </c>
      <c r="BJ1444" s="138">
        <f t="shared" si="4734"/>
        <v>0</v>
      </c>
      <c r="BK1444" s="75">
        <f t="shared" si="4734"/>
        <v>0</v>
      </c>
      <c r="BL1444" s="75">
        <f t="shared" si="4734"/>
        <v>0</v>
      </c>
      <c r="BM1444" s="75">
        <f t="shared" si="4734"/>
        <v>0</v>
      </c>
      <c r="BN1444" s="75">
        <f t="shared" si="4734"/>
        <v>0</v>
      </c>
      <c r="BO1444" s="75">
        <f t="shared" si="4734"/>
        <v>70018</v>
      </c>
      <c r="BP1444" s="75">
        <f t="shared" si="4734"/>
        <v>0</v>
      </c>
      <c r="BQ1444" s="11">
        <f t="shared" si="4734"/>
        <v>0</v>
      </c>
      <c r="BR1444" s="11">
        <f t="shared" si="4734"/>
        <v>0</v>
      </c>
      <c r="BS1444" s="11">
        <f t="shared" si="4734"/>
        <v>0</v>
      </c>
      <c r="BT1444" s="11">
        <f t="shared" si="4734"/>
        <v>0</v>
      </c>
      <c r="BU1444" s="11">
        <f t="shared" si="4734"/>
        <v>70018</v>
      </c>
      <c r="BV1444" s="11">
        <f t="shared" si="4734"/>
        <v>0</v>
      </c>
      <c r="BW1444" s="75">
        <f t="shared" si="4734"/>
        <v>0</v>
      </c>
      <c r="BX1444" s="75">
        <f t="shared" si="4734"/>
        <v>0</v>
      </c>
      <c r="BY1444" s="75">
        <f t="shared" si="4734"/>
        <v>0</v>
      </c>
      <c r="BZ1444" s="75">
        <f t="shared" si="4734"/>
        <v>0</v>
      </c>
      <c r="CA1444" s="75">
        <f t="shared" si="4734"/>
        <v>70018</v>
      </c>
      <c r="CB1444" s="75">
        <f t="shared" si="4734"/>
        <v>0</v>
      </c>
      <c r="CC1444" s="75">
        <f t="shared" si="4734"/>
        <v>0</v>
      </c>
      <c r="CD1444" s="75">
        <f t="shared" si="4734"/>
        <v>0</v>
      </c>
      <c r="CE1444" s="75">
        <f t="shared" ref="CE1444:CT1444" si="4735">CE1445</f>
        <v>0</v>
      </c>
      <c r="CF1444" s="75">
        <f t="shared" si="4735"/>
        <v>0</v>
      </c>
      <c r="CG1444" s="75">
        <f t="shared" si="4735"/>
        <v>70018</v>
      </c>
      <c r="CH1444" s="75">
        <f t="shared" si="4735"/>
        <v>0</v>
      </c>
      <c r="CI1444" s="11">
        <f t="shared" si="4735"/>
        <v>0</v>
      </c>
      <c r="CJ1444" s="11">
        <f t="shared" si="4735"/>
        <v>0</v>
      </c>
      <c r="CK1444" s="11">
        <f t="shared" si="4735"/>
        <v>0</v>
      </c>
      <c r="CL1444" s="11">
        <f t="shared" si="4735"/>
        <v>0</v>
      </c>
      <c r="CM1444" s="11">
        <f t="shared" si="4735"/>
        <v>70018</v>
      </c>
      <c r="CN1444" s="11">
        <f t="shared" si="4735"/>
        <v>0</v>
      </c>
      <c r="CO1444" s="11">
        <f t="shared" si="4735"/>
        <v>0</v>
      </c>
      <c r="CP1444" s="11">
        <f t="shared" si="4735"/>
        <v>0</v>
      </c>
      <c r="CQ1444" s="11">
        <f t="shared" si="4735"/>
        <v>0</v>
      </c>
      <c r="CR1444" s="11">
        <f t="shared" si="4735"/>
        <v>0</v>
      </c>
      <c r="CS1444" s="11">
        <f t="shared" si="4735"/>
        <v>70018</v>
      </c>
      <c r="CT1444" s="11">
        <f t="shared" si="4735"/>
        <v>0</v>
      </c>
    </row>
    <row r="1445" spans="1:98">
      <c r="A1445" s="55" t="s">
        <v>120</v>
      </c>
      <c r="B1445" s="14">
        <v>923</v>
      </c>
      <c r="C1445" s="14" t="s">
        <v>22</v>
      </c>
      <c r="D1445" s="14" t="s">
        <v>64</v>
      </c>
      <c r="E1445" s="14" t="s">
        <v>123</v>
      </c>
      <c r="F1445" s="14" t="s">
        <v>121</v>
      </c>
      <c r="G1445" s="11">
        <f>56319+1449</f>
        <v>57768</v>
      </c>
      <c r="H1445" s="11"/>
      <c r="I1445" s="11"/>
      <c r="J1445" s="11"/>
      <c r="K1445" s="11"/>
      <c r="L1445" s="11"/>
      <c r="M1445" s="11">
        <f>G1445+I1445+J1445+K1445+L1445</f>
        <v>57768</v>
      </c>
      <c r="N1445" s="11">
        <f>H1445+J1445</f>
        <v>0</v>
      </c>
      <c r="O1445" s="11"/>
      <c r="P1445" s="11"/>
      <c r="Q1445" s="11"/>
      <c r="R1445" s="11"/>
      <c r="S1445" s="11">
        <f>M1445+O1445+P1445+Q1445+R1445</f>
        <v>57768</v>
      </c>
      <c r="T1445" s="11">
        <f>N1445+P1445</f>
        <v>0</v>
      </c>
      <c r="U1445" s="11"/>
      <c r="V1445" s="11"/>
      <c r="W1445" s="11"/>
      <c r="X1445" s="11"/>
      <c r="Y1445" s="11">
        <f>S1445+U1445+V1445+W1445+X1445</f>
        <v>57768</v>
      </c>
      <c r="Z1445" s="11">
        <f>T1445+V1445</f>
        <v>0</v>
      </c>
      <c r="AA1445" s="11"/>
      <c r="AB1445" s="11"/>
      <c r="AC1445" s="11"/>
      <c r="AD1445" s="11">
        <v>-1742</v>
      </c>
      <c r="AE1445" s="11">
        <f>Y1445+AA1445+AB1445+AC1445+AD1445</f>
        <v>56026</v>
      </c>
      <c r="AF1445" s="11">
        <f>Z1445+AB1445</f>
        <v>0</v>
      </c>
      <c r="AG1445" s="11"/>
      <c r="AH1445" s="11"/>
      <c r="AI1445" s="11"/>
      <c r="AJ1445" s="11"/>
      <c r="AK1445" s="75">
        <f>AE1445+AG1445+AH1445+AI1445+AJ1445</f>
        <v>56026</v>
      </c>
      <c r="AL1445" s="75">
        <f>AF1445+AH1445</f>
        <v>0</v>
      </c>
      <c r="AM1445" s="11"/>
      <c r="AN1445" s="11"/>
      <c r="AO1445" s="11"/>
      <c r="AP1445" s="11"/>
      <c r="AQ1445" s="11">
        <f>AK1445+AM1445+AN1445+AO1445+AP1445</f>
        <v>56026</v>
      </c>
      <c r="AR1445" s="11">
        <f>AL1445+AN1445</f>
        <v>0</v>
      </c>
      <c r="AS1445" s="11"/>
      <c r="AT1445" s="11"/>
      <c r="AU1445" s="11"/>
      <c r="AV1445" s="11"/>
      <c r="AW1445" s="11">
        <f>AQ1445+AS1445+AT1445+AU1445+AV1445</f>
        <v>56026</v>
      </c>
      <c r="AX1445" s="11">
        <f>AR1445+AT1445</f>
        <v>0</v>
      </c>
      <c r="AY1445" s="75"/>
      <c r="AZ1445" s="75"/>
      <c r="BA1445" s="75">
        <v>13992</v>
      </c>
      <c r="BB1445" s="75"/>
      <c r="BC1445" s="75">
        <f>AW1445+AY1445+AZ1445+BA1445+BB1445</f>
        <v>70018</v>
      </c>
      <c r="BD1445" s="75">
        <f>AX1445+AZ1445</f>
        <v>0</v>
      </c>
      <c r="BE1445" s="11"/>
      <c r="BF1445" s="11"/>
      <c r="BG1445" s="11"/>
      <c r="BH1445" s="11"/>
      <c r="BI1445" s="138">
        <f>BC1445+BE1445+BF1445+BG1445+BH1445</f>
        <v>70018</v>
      </c>
      <c r="BJ1445" s="138">
        <f>BD1445+BF1445</f>
        <v>0</v>
      </c>
      <c r="BK1445" s="75"/>
      <c r="BL1445" s="75"/>
      <c r="BM1445" s="75"/>
      <c r="BN1445" s="75"/>
      <c r="BO1445" s="75">
        <f>BI1445+BK1445+BL1445+BM1445+BN1445</f>
        <v>70018</v>
      </c>
      <c r="BP1445" s="75">
        <f>BJ1445+BL1445</f>
        <v>0</v>
      </c>
      <c r="BQ1445" s="11"/>
      <c r="BR1445" s="11"/>
      <c r="BS1445" s="11"/>
      <c r="BT1445" s="11"/>
      <c r="BU1445" s="11">
        <f>BO1445+BQ1445+BR1445+BS1445+BT1445</f>
        <v>70018</v>
      </c>
      <c r="BV1445" s="11">
        <f>BP1445+BR1445</f>
        <v>0</v>
      </c>
      <c r="BW1445" s="75"/>
      <c r="BX1445" s="75"/>
      <c r="BY1445" s="75"/>
      <c r="BZ1445" s="75"/>
      <c r="CA1445" s="75">
        <f>BU1445+BW1445+BX1445+BY1445+BZ1445</f>
        <v>70018</v>
      </c>
      <c r="CB1445" s="75">
        <f>BV1445+BX1445</f>
        <v>0</v>
      </c>
      <c r="CC1445" s="75"/>
      <c r="CD1445" s="75"/>
      <c r="CE1445" s="75"/>
      <c r="CF1445" s="75"/>
      <c r="CG1445" s="75">
        <f>CA1445+CC1445+CD1445+CE1445+CF1445</f>
        <v>70018</v>
      </c>
      <c r="CH1445" s="75">
        <f>CB1445+CD1445</f>
        <v>0</v>
      </c>
      <c r="CI1445" s="11"/>
      <c r="CJ1445" s="11"/>
      <c r="CK1445" s="11"/>
      <c r="CL1445" s="11"/>
      <c r="CM1445" s="11">
        <f>CG1445+CI1445+CJ1445+CK1445+CL1445</f>
        <v>70018</v>
      </c>
      <c r="CN1445" s="11">
        <f>CH1445+CJ1445</f>
        <v>0</v>
      </c>
      <c r="CO1445" s="11"/>
      <c r="CP1445" s="11"/>
      <c r="CQ1445" s="11"/>
      <c r="CR1445" s="11"/>
      <c r="CS1445" s="11">
        <f>CM1445+CO1445+CP1445+CQ1445+CR1445</f>
        <v>70018</v>
      </c>
      <c r="CT1445" s="11">
        <f>CN1445+CP1445</f>
        <v>0</v>
      </c>
    </row>
    <row r="1446" spans="1:98" ht="33">
      <c r="A1446" s="55" t="s">
        <v>268</v>
      </c>
      <c r="B1446" s="14">
        <v>923</v>
      </c>
      <c r="C1446" s="14" t="s">
        <v>22</v>
      </c>
      <c r="D1446" s="14" t="s">
        <v>64</v>
      </c>
      <c r="E1446" s="14" t="s">
        <v>123</v>
      </c>
      <c r="F1446" s="14" t="s">
        <v>33</v>
      </c>
      <c r="G1446" s="11">
        <f>G1447</f>
        <v>44969</v>
      </c>
      <c r="H1446" s="11">
        <f t="shared" ref="H1446:R1446" si="4736">H1447</f>
        <v>0</v>
      </c>
      <c r="I1446" s="11">
        <f t="shared" si="4736"/>
        <v>0</v>
      </c>
      <c r="J1446" s="11">
        <f t="shared" si="4736"/>
        <v>0</v>
      </c>
      <c r="K1446" s="11">
        <f t="shared" si="4736"/>
        <v>0</v>
      </c>
      <c r="L1446" s="11">
        <f t="shared" si="4736"/>
        <v>0</v>
      </c>
      <c r="M1446" s="11">
        <f t="shared" si="4736"/>
        <v>44969</v>
      </c>
      <c r="N1446" s="11">
        <f t="shared" si="4736"/>
        <v>0</v>
      </c>
      <c r="O1446" s="11">
        <f t="shared" si="4736"/>
        <v>0</v>
      </c>
      <c r="P1446" s="11">
        <f t="shared" si="4736"/>
        <v>0</v>
      </c>
      <c r="Q1446" s="11">
        <f t="shared" si="4736"/>
        <v>0</v>
      </c>
      <c r="R1446" s="11">
        <f t="shared" si="4736"/>
        <v>0</v>
      </c>
      <c r="S1446" s="11">
        <f t="shared" ref="S1446:CD1446" si="4737">S1447</f>
        <v>44969</v>
      </c>
      <c r="T1446" s="11">
        <f t="shared" si="4737"/>
        <v>0</v>
      </c>
      <c r="U1446" s="11">
        <f t="shared" si="4737"/>
        <v>0</v>
      </c>
      <c r="V1446" s="11">
        <f t="shared" si="4737"/>
        <v>0</v>
      </c>
      <c r="W1446" s="11">
        <f t="shared" si="4737"/>
        <v>0</v>
      </c>
      <c r="X1446" s="11">
        <f t="shared" si="4737"/>
        <v>0</v>
      </c>
      <c r="Y1446" s="11">
        <f t="shared" si="4737"/>
        <v>44969</v>
      </c>
      <c r="Z1446" s="11">
        <f t="shared" si="4737"/>
        <v>0</v>
      </c>
      <c r="AA1446" s="11">
        <f t="shared" si="4737"/>
        <v>-18</v>
      </c>
      <c r="AB1446" s="11">
        <f t="shared" si="4737"/>
        <v>0</v>
      </c>
      <c r="AC1446" s="11">
        <f t="shared" si="4737"/>
        <v>0</v>
      </c>
      <c r="AD1446" s="11">
        <f t="shared" si="4737"/>
        <v>-2758</v>
      </c>
      <c r="AE1446" s="11">
        <f t="shared" si="4737"/>
        <v>42193</v>
      </c>
      <c r="AF1446" s="11">
        <f t="shared" si="4737"/>
        <v>0</v>
      </c>
      <c r="AG1446" s="11">
        <f t="shared" si="4737"/>
        <v>0</v>
      </c>
      <c r="AH1446" s="11">
        <f t="shared" si="4737"/>
        <v>0</v>
      </c>
      <c r="AI1446" s="11">
        <f t="shared" si="4737"/>
        <v>0</v>
      </c>
      <c r="AJ1446" s="11">
        <f t="shared" si="4737"/>
        <v>0</v>
      </c>
      <c r="AK1446" s="75">
        <f t="shared" si="4737"/>
        <v>42193</v>
      </c>
      <c r="AL1446" s="75">
        <f t="shared" si="4737"/>
        <v>0</v>
      </c>
      <c r="AM1446" s="11">
        <f t="shared" si="4737"/>
        <v>0</v>
      </c>
      <c r="AN1446" s="11">
        <f t="shared" si="4737"/>
        <v>0</v>
      </c>
      <c r="AO1446" s="11">
        <f t="shared" si="4737"/>
        <v>0</v>
      </c>
      <c r="AP1446" s="11">
        <f t="shared" si="4737"/>
        <v>0</v>
      </c>
      <c r="AQ1446" s="11">
        <f t="shared" si="4737"/>
        <v>42193</v>
      </c>
      <c r="AR1446" s="11">
        <f t="shared" si="4737"/>
        <v>0</v>
      </c>
      <c r="AS1446" s="11">
        <f t="shared" si="4737"/>
        <v>0</v>
      </c>
      <c r="AT1446" s="11">
        <f t="shared" si="4737"/>
        <v>0</v>
      </c>
      <c r="AU1446" s="11">
        <f t="shared" si="4737"/>
        <v>3676</v>
      </c>
      <c r="AV1446" s="11">
        <f t="shared" si="4737"/>
        <v>-244</v>
      </c>
      <c r="AW1446" s="11">
        <f t="shared" si="4737"/>
        <v>45625</v>
      </c>
      <c r="AX1446" s="11">
        <f t="shared" si="4737"/>
        <v>0</v>
      </c>
      <c r="AY1446" s="75">
        <f t="shared" si="4737"/>
        <v>0</v>
      </c>
      <c r="AZ1446" s="75">
        <f t="shared" si="4737"/>
        <v>0</v>
      </c>
      <c r="BA1446" s="75">
        <f t="shared" si="4737"/>
        <v>3208</v>
      </c>
      <c r="BB1446" s="75">
        <f t="shared" si="4737"/>
        <v>0</v>
      </c>
      <c r="BC1446" s="75">
        <f t="shared" si="4737"/>
        <v>48833</v>
      </c>
      <c r="BD1446" s="75">
        <f t="shared" si="4737"/>
        <v>0</v>
      </c>
      <c r="BE1446" s="11">
        <f t="shared" si="4737"/>
        <v>0</v>
      </c>
      <c r="BF1446" s="11">
        <f t="shared" si="4737"/>
        <v>0</v>
      </c>
      <c r="BG1446" s="11">
        <f t="shared" si="4737"/>
        <v>0</v>
      </c>
      <c r="BH1446" s="11">
        <f t="shared" si="4737"/>
        <v>0</v>
      </c>
      <c r="BI1446" s="138">
        <f t="shared" si="4737"/>
        <v>48833</v>
      </c>
      <c r="BJ1446" s="138">
        <f t="shared" si="4737"/>
        <v>0</v>
      </c>
      <c r="BK1446" s="75">
        <f t="shared" si="4737"/>
        <v>0</v>
      </c>
      <c r="BL1446" s="75">
        <f t="shared" si="4737"/>
        <v>0</v>
      </c>
      <c r="BM1446" s="75">
        <f t="shared" si="4737"/>
        <v>1000</v>
      </c>
      <c r="BN1446" s="75">
        <f t="shared" si="4737"/>
        <v>0</v>
      </c>
      <c r="BO1446" s="75">
        <f t="shared" si="4737"/>
        <v>49833</v>
      </c>
      <c r="BP1446" s="75">
        <f t="shared" si="4737"/>
        <v>0</v>
      </c>
      <c r="BQ1446" s="11">
        <f t="shared" si="4737"/>
        <v>-131</v>
      </c>
      <c r="BR1446" s="11">
        <f t="shared" si="4737"/>
        <v>0</v>
      </c>
      <c r="BS1446" s="11">
        <f t="shared" si="4737"/>
        <v>0</v>
      </c>
      <c r="BT1446" s="11">
        <f t="shared" si="4737"/>
        <v>0</v>
      </c>
      <c r="BU1446" s="11">
        <f t="shared" si="4737"/>
        <v>49702</v>
      </c>
      <c r="BV1446" s="11">
        <f t="shared" si="4737"/>
        <v>0</v>
      </c>
      <c r="BW1446" s="75">
        <f t="shared" si="4737"/>
        <v>0</v>
      </c>
      <c r="BX1446" s="75">
        <f t="shared" si="4737"/>
        <v>0</v>
      </c>
      <c r="BY1446" s="75">
        <f t="shared" si="4737"/>
        <v>0</v>
      </c>
      <c r="BZ1446" s="75">
        <f t="shared" si="4737"/>
        <v>0</v>
      </c>
      <c r="CA1446" s="75">
        <f t="shared" si="4737"/>
        <v>49702</v>
      </c>
      <c r="CB1446" s="75">
        <f t="shared" si="4737"/>
        <v>0</v>
      </c>
      <c r="CC1446" s="75">
        <f t="shared" si="4737"/>
        <v>0</v>
      </c>
      <c r="CD1446" s="75">
        <f t="shared" si="4737"/>
        <v>0</v>
      </c>
      <c r="CE1446" s="75">
        <f t="shared" ref="CE1446:CT1446" si="4738">CE1447</f>
        <v>0</v>
      </c>
      <c r="CF1446" s="75">
        <f t="shared" si="4738"/>
        <v>0</v>
      </c>
      <c r="CG1446" s="75">
        <f t="shared" si="4738"/>
        <v>49702</v>
      </c>
      <c r="CH1446" s="75">
        <f t="shared" si="4738"/>
        <v>0</v>
      </c>
      <c r="CI1446" s="11">
        <f t="shared" si="4738"/>
        <v>0</v>
      </c>
      <c r="CJ1446" s="11">
        <f t="shared" si="4738"/>
        <v>0</v>
      </c>
      <c r="CK1446" s="11">
        <f t="shared" si="4738"/>
        <v>0</v>
      </c>
      <c r="CL1446" s="11">
        <f t="shared" si="4738"/>
        <v>-282</v>
      </c>
      <c r="CM1446" s="11">
        <f t="shared" si="4738"/>
        <v>49420</v>
      </c>
      <c r="CN1446" s="11">
        <f t="shared" si="4738"/>
        <v>0</v>
      </c>
      <c r="CO1446" s="11">
        <f t="shared" si="4738"/>
        <v>0</v>
      </c>
      <c r="CP1446" s="11">
        <f t="shared" si="4738"/>
        <v>0</v>
      </c>
      <c r="CQ1446" s="11">
        <f t="shared" si="4738"/>
        <v>0</v>
      </c>
      <c r="CR1446" s="11">
        <f t="shared" si="4738"/>
        <v>0</v>
      </c>
      <c r="CS1446" s="11">
        <f t="shared" si="4738"/>
        <v>49420</v>
      </c>
      <c r="CT1446" s="11">
        <f t="shared" si="4738"/>
        <v>0</v>
      </c>
    </row>
    <row r="1447" spans="1:98" ht="33">
      <c r="A1447" s="55" t="s">
        <v>39</v>
      </c>
      <c r="B1447" s="14">
        <v>923</v>
      </c>
      <c r="C1447" s="14" t="s">
        <v>22</v>
      </c>
      <c r="D1447" s="14" t="s">
        <v>64</v>
      </c>
      <c r="E1447" s="14" t="s">
        <v>123</v>
      </c>
      <c r="F1447" s="14" t="s">
        <v>40</v>
      </c>
      <c r="G1447" s="11">
        <f>45918+500-1449</f>
        <v>44969</v>
      </c>
      <c r="H1447" s="11"/>
      <c r="I1447" s="11"/>
      <c r="J1447" s="11"/>
      <c r="K1447" s="11"/>
      <c r="L1447" s="11"/>
      <c r="M1447" s="11">
        <f>G1447+I1447+J1447+K1447+L1447</f>
        <v>44969</v>
      </c>
      <c r="N1447" s="11">
        <f>H1447+J1447</f>
        <v>0</v>
      </c>
      <c r="O1447" s="11"/>
      <c r="P1447" s="11"/>
      <c r="Q1447" s="11"/>
      <c r="R1447" s="11"/>
      <c r="S1447" s="11">
        <f>M1447+O1447+P1447+Q1447+R1447</f>
        <v>44969</v>
      </c>
      <c r="T1447" s="11">
        <f>N1447+P1447</f>
        <v>0</v>
      </c>
      <c r="U1447" s="11"/>
      <c r="V1447" s="11"/>
      <c r="W1447" s="11"/>
      <c r="X1447" s="11"/>
      <c r="Y1447" s="11">
        <f>S1447+U1447+V1447+W1447+X1447</f>
        <v>44969</v>
      </c>
      <c r="Z1447" s="11">
        <f>T1447+V1447</f>
        <v>0</v>
      </c>
      <c r="AA1447" s="11">
        <v>-18</v>
      </c>
      <c r="AB1447" s="11"/>
      <c r="AC1447" s="11"/>
      <c r="AD1447" s="11">
        <v>-2758</v>
      </c>
      <c r="AE1447" s="11">
        <f>Y1447+AA1447+AB1447+AC1447+AD1447</f>
        <v>42193</v>
      </c>
      <c r="AF1447" s="11">
        <f>Z1447+AB1447</f>
        <v>0</v>
      </c>
      <c r="AG1447" s="11"/>
      <c r="AH1447" s="11"/>
      <c r="AI1447" s="11"/>
      <c r="AJ1447" s="11"/>
      <c r="AK1447" s="75">
        <f>AE1447+AG1447+AH1447+AI1447+AJ1447</f>
        <v>42193</v>
      </c>
      <c r="AL1447" s="75">
        <f>AF1447+AH1447</f>
        <v>0</v>
      </c>
      <c r="AM1447" s="11"/>
      <c r="AN1447" s="11"/>
      <c r="AO1447" s="11"/>
      <c r="AP1447" s="11"/>
      <c r="AQ1447" s="11">
        <f>AK1447+AM1447+AN1447+AO1447+AP1447</f>
        <v>42193</v>
      </c>
      <c r="AR1447" s="11">
        <f>AL1447+AN1447</f>
        <v>0</v>
      </c>
      <c r="AS1447" s="11"/>
      <c r="AT1447" s="11"/>
      <c r="AU1447" s="11">
        <v>3676</v>
      </c>
      <c r="AV1447" s="11">
        <v>-244</v>
      </c>
      <c r="AW1447" s="11">
        <f>AQ1447+AS1447+AT1447+AU1447+AV1447</f>
        <v>45625</v>
      </c>
      <c r="AX1447" s="11">
        <f>AR1447+AT1447</f>
        <v>0</v>
      </c>
      <c r="AY1447" s="75"/>
      <c r="AZ1447" s="75"/>
      <c r="BA1447" s="75">
        <v>3208</v>
      </c>
      <c r="BB1447" s="75"/>
      <c r="BC1447" s="75">
        <f>AW1447+AY1447+AZ1447+BA1447+BB1447</f>
        <v>48833</v>
      </c>
      <c r="BD1447" s="75">
        <f>AX1447+AZ1447</f>
        <v>0</v>
      </c>
      <c r="BE1447" s="11"/>
      <c r="BF1447" s="11"/>
      <c r="BG1447" s="11"/>
      <c r="BH1447" s="11"/>
      <c r="BI1447" s="138">
        <f>BC1447+BE1447+BF1447+BG1447+BH1447</f>
        <v>48833</v>
      </c>
      <c r="BJ1447" s="138">
        <f>BD1447+BF1447</f>
        <v>0</v>
      </c>
      <c r="BK1447" s="75"/>
      <c r="BL1447" s="75"/>
      <c r="BM1447" s="75">
        <v>1000</v>
      </c>
      <c r="BN1447" s="75"/>
      <c r="BO1447" s="75">
        <f>BI1447+BK1447+BL1447+BM1447+BN1447</f>
        <v>49833</v>
      </c>
      <c r="BP1447" s="75">
        <f>BJ1447+BL1447</f>
        <v>0</v>
      </c>
      <c r="BQ1447" s="11">
        <v>-131</v>
      </c>
      <c r="BR1447" s="11"/>
      <c r="BS1447" s="11"/>
      <c r="BT1447" s="11"/>
      <c r="BU1447" s="11">
        <f>BO1447+BQ1447+BR1447+BS1447+BT1447</f>
        <v>49702</v>
      </c>
      <c r="BV1447" s="11">
        <f>BP1447+BR1447</f>
        <v>0</v>
      </c>
      <c r="BW1447" s="75"/>
      <c r="BX1447" s="75"/>
      <c r="BY1447" s="75"/>
      <c r="BZ1447" s="75"/>
      <c r="CA1447" s="75">
        <f>BU1447+BW1447+BX1447+BY1447+BZ1447</f>
        <v>49702</v>
      </c>
      <c r="CB1447" s="75">
        <f>BV1447+BX1447</f>
        <v>0</v>
      </c>
      <c r="CC1447" s="75"/>
      <c r="CD1447" s="75"/>
      <c r="CE1447" s="75"/>
      <c r="CF1447" s="75"/>
      <c r="CG1447" s="75">
        <f>CA1447+CC1447+CD1447+CE1447+CF1447</f>
        <v>49702</v>
      </c>
      <c r="CH1447" s="75">
        <f>CB1447+CD1447</f>
        <v>0</v>
      </c>
      <c r="CI1447" s="11"/>
      <c r="CJ1447" s="11"/>
      <c r="CK1447" s="11"/>
      <c r="CL1447" s="11">
        <v>-282</v>
      </c>
      <c r="CM1447" s="11">
        <f>CG1447+CI1447+CJ1447+CK1447+CL1447</f>
        <v>49420</v>
      </c>
      <c r="CN1447" s="11">
        <f>CH1447+CJ1447</f>
        <v>0</v>
      </c>
      <c r="CO1447" s="11"/>
      <c r="CP1447" s="11"/>
      <c r="CQ1447" s="11"/>
      <c r="CR1447" s="11"/>
      <c r="CS1447" s="11">
        <f>CM1447+CO1447+CP1447+CQ1447+CR1447</f>
        <v>49420</v>
      </c>
      <c r="CT1447" s="11">
        <f>CN1447+CP1447</f>
        <v>0</v>
      </c>
    </row>
    <row r="1448" spans="1:98">
      <c r="A1448" s="55" t="s">
        <v>70</v>
      </c>
      <c r="B1448" s="14">
        <v>923</v>
      </c>
      <c r="C1448" s="14" t="s">
        <v>22</v>
      </c>
      <c r="D1448" s="14" t="s">
        <v>64</v>
      </c>
      <c r="E1448" s="14" t="s">
        <v>123</v>
      </c>
      <c r="F1448" s="14" t="s">
        <v>71</v>
      </c>
      <c r="G1448" s="11">
        <f>G1450</f>
        <v>478</v>
      </c>
      <c r="H1448" s="11">
        <f t="shared" ref="H1448:R1448" si="4739">H1450</f>
        <v>0</v>
      </c>
      <c r="I1448" s="11">
        <f t="shared" si="4739"/>
        <v>0</v>
      </c>
      <c r="J1448" s="11">
        <f t="shared" si="4739"/>
        <v>0</v>
      </c>
      <c r="K1448" s="11">
        <f t="shared" si="4739"/>
        <v>0</v>
      </c>
      <c r="L1448" s="11">
        <f t="shared" si="4739"/>
        <v>0</v>
      </c>
      <c r="M1448" s="11">
        <f t="shared" si="4739"/>
        <v>478</v>
      </c>
      <c r="N1448" s="11">
        <f t="shared" si="4739"/>
        <v>0</v>
      </c>
      <c r="O1448" s="11">
        <f t="shared" si="4739"/>
        <v>0</v>
      </c>
      <c r="P1448" s="11">
        <f t="shared" si="4739"/>
        <v>0</v>
      </c>
      <c r="Q1448" s="11">
        <f t="shared" si="4739"/>
        <v>0</v>
      </c>
      <c r="R1448" s="11">
        <f t="shared" si="4739"/>
        <v>0</v>
      </c>
      <c r="S1448" s="11">
        <f t="shared" ref="S1448:Z1448" si="4740">S1450</f>
        <v>478</v>
      </c>
      <c r="T1448" s="11">
        <f t="shared" si="4740"/>
        <v>0</v>
      </c>
      <c r="U1448" s="11">
        <f t="shared" si="4740"/>
        <v>0</v>
      </c>
      <c r="V1448" s="11">
        <f t="shared" si="4740"/>
        <v>0</v>
      </c>
      <c r="W1448" s="11">
        <f t="shared" si="4740"/>
        <v>0</v>
      </c>
      <c r="X1448" s="11">
        <f t="shared" si="4740"/>
        <v>0</v>
      </c>
      <c r="Y1448" s="11">
        <f t="shared" si="4740"/>
        <v>478</v>
      </c>
      <c r="Z1448" s="11">
        <f t="shared" si="4740"/>
        <v>0</v>
      </c>
      <c r="AA1448" s="11">
        <f t="shared" ref="AA1448:AF1448" si="4741">AA1449+AA1450</f>
        <v>18</v>
      </c>
      <c r="AB1448" s="11">
        <f t="shared" si="4741"/>
        <v>0</v>
      </c>
      <c r="AC1448" s="11">
        <f t="shared" si="4741"/>
        <v>0</v>
      </c>
      <c r="AD1448" s="11">
        <f t="shared" si="4741"/>
        <v>0</v>
      </c>
      <c r="AE1448" s="11">
        <f t="shared" si="4741"/>
        <v>496</v>
      </c>
      <c r="AF1448" s="11">
        <f t="shared" si="4741"/>
        <v>0</v>
      </c>
      <c r="AG1448" s="11">
        <f t="shared" ref="AG1448:AL1448" si="4742">AG1449+AG1450</f>
        <v>0</v>
      </c>
      <c r="AH1448" s="11">
        <f t="shared" si="4742"/>
        <v>0</v>
      </c>
      <c r="AI1448" s="11">
        <f t="shared" si="4742"/>
        <v>0</v>
      </c>
      <c r="AJ1448" s="11">
        <f t="shared" si="4742"/>
        <v>0</v>
      </c>
      <c r="AK1448" s="75">
        <f t="shared" si="4742"/>
        <v>496</v>
      </c>
      <c r="AL1448" s="75">
        <f t="shared" si="4742"/>
        <v>0</v>
      </c>
      <c r="AM1448" s="11">
        <f t="shared" ref="AM1448:AR1448" si="4743">AM1449+AM1450</f>
        <v>0</v>
      </c>
      <c r="AN1448" s="11">
        <f t="shared" si="4743"/>
        <v>0</v>
      </c>
      <c r="AO1448" s="11">
        <f t="shared" si="4743"/>
        <v>0</v>
      </c>
      <c r="AP1448" s="11">
        <f t="shared" si="4743"/>
        <v>0</v>
      </c>
      <c r="AQ1448" s="11">
        <f t="shared" si="4743"/>
        <v>496</v>
      </c>
      <c r="AR1448" s="11">
        <f t="shared" si="4743"/>
        <v>0</v>
      </c>
      <c r="AS1448" s="11">
        <f t="shared" ref="AS1448:AX1448" si="4744">AS1449+AS1450</f>
        <v>0</v>
      </c>
      <c r="AT1448" s="11">
        <f t="shared" si="4744"/>
        <v>0</v>
      </c>
      <c r="AU1448" s="11">
        <f t="shared" si="4744"/>
        <v>0</v>
      </c>
      <c r="AV1448" s="11">
        <f t="shared" si="4744"/>
        <v>0</v>
      </c>
      <c r="AW1448" s="11">
        <f t="shared" si="4744"/>
        <v>496</v>
      </c>
      <c r="AX1448" s="11">
        <f t="shared" si="4744"/>
        <v>0</v>
      </c>
      <c r="AY1448" s="75">
        <f t="shared" ref="AY1448:BD1448" si="4745">AY1449+AY1450</f>
        <v>0</v>
      </c>
      <c r="AZ1448" s="75">
        <f t="shared" si="4745"/>
        <v>0</v>
      </c>
      <c r="BA1448" s="75">
        <f t="shared" si="4745"/>
        <v>74</v>
      </c>
      <c r="BB1448" s="75">
        <f t="shared" si="4745"/>
        <v>0</v>
      </c>
      <c r="BC1448" s="75">
        <f t="shared" si="4745"/>
        <v>570</v>
      </c>
      <c r="BD1448" s="75">
        <f t="shared" si="4745"/>
        <v>0</v>
      </c>
      <c r="BE1448" s="11">
        <f t="shared" ref="BE1448:BJ1448" si="4746">BE1449+BE1450</f>
        <v>0</v>
      </c>
      <c r="BF1448" s="11">
        <f t="shared" si="4746"/>
        <v>0</v>
      </c>
      <c r="BG1448" s="11">
        <f t="shared" si="4746"/>
        <v>0</v>
      </c>
      <c r="BH1448" s="11">
        <f t="shared" si="4746"/>
        <v>0</v>
      </c>
      <c r="BI1448" s="138">
        <f t="shared" si="4746"/>
        <v>570</v>
      </c>
      <c r="BJ1448" s="138">
        <f t="shared" si="4746"/>
        <v>0</v>
      </c>
      <c r="BK1448" s="75">
        <f t="shared" ref="BK1448:BP1448" si="4747">BK1449+BK1450</f>
        <v>0</v>
      </c>
      <c r="BL1448" s="75">
        <f t="shared" si="4747"/>
        <v>0</v>
      </c>
      <c r="BM1448" s="75">
        <f t="shared" si="4747"/>
        <v>0</v>
      </c>
      <c r="BN1448" s="75">
        <f t="shared" si="4747"/>
        <v>0</v>
      </c>
      <c r="BO1448" s="75">
        <f t="shared" si="4747"/>
        <v>570</v>
      </c>
      <c r="BP1448" s="75">
        <f t="shared" si="4747"/>
        <v>0</v>
      </c>
      <c r="BQ1448" s="11">
        <f t="shared" ref="BQ1448:BV1448" si="4748">BQ1449+BQ1450</f>
        <v>131</v>
      </c>
      <c r="BR1448" s="11">
        <f t="shared" si="4748"/>
        <v>0</v>
      </c>
      <c r="BS1448" s="11">
        <f t="shared" si="4748"/>
        <v>0</v>
      </c>
      <c r="BT1448" s="11">
        <f t="shared" si="4748"/>
        <v>0</v>
      </c>
      <c r="BU1448" s="11">
        <f t="shared" si="4748"/>
        <v>701</v>
      </c>
      <c r="BV1448" s="11">
        <f t="shared" si="4748"/>
        <v>0</v>
      </c>
      <c r="BW1448" s="75">
        <f t="shared" ref="BW1448:CB1448" si="4749">BW1449+BW1450</f>
        <v>0</v>
      </c>
      <c r="BX1448" s="75">
        <f t="shared" si="4749"/>
        <v>0</v>
      </c>
      <c r="BY1448" s="75">
        <f t="shared" si="4749"/>
        <v>0</v>
      </c>
      <c r="BZ1448" s="75">
        <f t="shared" si="4749"/>
        <v>0</v>
      </c>
      <c r="CA1448" s="75">
        <f t="shared" si="4749"/>
        <v>701</v>
      </c>
      <c r="CB1448" s="75">
        <f t="shared" si="4749"/>
        <v>0</v>
      </c>
      <c r="CC1448" s="75">
        <f t="shared" ref="CC1448:CH1448" si="4750">CC1449+CC1450</f>
        <v>0</v>
      </c>
      <c r="CD1448" s="75">
        <f t="shared" si="4750"/>
        <v>0</v>
      </c>
      <c r="CE1448" s="75">
        <f t="shared" si="4750"/>
        <v>0</v>
      </c>
      <c r="CF1448" s="75">
        <f t="shared" si="4750"/>
        <v>0</v>
      </c>
      <c r="CG1448" s="75">
        <f t="shared" si="4750"/>
        <v>701</v>
      </c>
      <c r="CH1448" s="75">
        <f t="shared" si="4750"/>
        <v>0</v>
      </c>
      <c r="CI1448" s="11">
        <f t="shared" ref="CI1448:CN1448" si="4751">CI1449+CI1450</f>
        <v>0</v>
      </c>
      <c r="CJ1448" s="11">
        <f t="shared" si="4751"/>
        <v>0</v>
      </c>
      <c r="CK1448" s="11">
        <f t="shared" si="4751"/>
        <v>0</v>
      </c>
      <c r="CL1448" s="11">
        <f t="shared" si="4751"/>
        <v>0</v>
      </c>
      <c r="CM1448" s="11">
        <f t="shared" si="4751"/>
        <v>701</v>
      </c>
      <c r="CN1448" s="11">
        <f t="shared" si="4751"/>
        <v>0</v>
      </c>
      <c r="CO1448" s="11">
        <f t="shared" ref="CO1448:CT1448" si="4752">CO1449+CO1450</f>
        <v>0</v>
      </c>
      <c r="CP1448" s="11">
        <f t="shared" si="4752"/>
        <v>0</v>
      </c>
      <c r="CQ1448" s="11">
        <f t="shared" si="4752"/>
        <v>0</v>
      </c>
      <c r="CR1448" s="11">
        <f t="shared" si="4752"/>
        <v>0</v>
      </c>
      <c r="CS1448" s="11">
        <f t="shared" si="4752"/>
        <v>701</v>
      </c>
      <c r="CT1448" s="11">
        <f t="shared" si="4752"/>
        <v>0</v>
      </c>
    </row>
    <row r="1449" spans="1:98">
      <c r="A1449" s="55" t="s">
        <v>175</v>
      </c>
      <c r="B1449" s="14">
        <v>923</v>
      </c>
      <c r="C1449" s="14" t="s">
        <v>22</v>
      </c>
      <c r="D1449" s="14" t="s">
        <v>64</v>
      </c>
      <c r="E1449" s="14" t="s">
        <v>123</v>
      </c>
      <c r="F1449" s="14" t="s">
        <v>644</v>
      </c>
      <c r="G1449" s="11"/>
      <c r="H1449" s="11"/>
      <c r="I1449" s="11"/>
      <c r="J1449" s="11"/>
      <c r="K1449" s="11"/>
      <c r="L1449" s="11"/>
      <c r="M1449" s="11"/>
      <c r="N1449" s="11"/>
      <c r="O1449" s="11"/>
      <c r="P1449" s="11"/>
      <c r="Q1449" s="11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>
        <v>18</v>
      </c>
      <c r="AB1449" s="11"/>
      <c r="AC1449" s="11"/>
      <c r="AD1449" s="11"/>
      <c r="AE1449" s="11">
        <f>Y1449+AA1449</f>
        <v>18</v>
      </c>
      <c r="AF1449" s="11">
        <f>Z1449+AB1449</f>
        <v>0</v>
      </c>
      <c r="AG1449" s="11"/>
      <c r="AH1449" s="11"/>
      <c r="AI1449" s="11"/>
      <c r="AJ1449" s="11"/>
      <c r="AK1449" s="75">
        <f>AE1449+AG1449</f>
        <v>18</v>
      </c>
      <c r="AL1449" s="75">
        <f>AF1449+AH1449</f>
        <v>0</v>
      </c>
      <c r="AM1449" s="11"/>
      <c r="AN1449" s="11"/>
      <c r="AO1449" s="11"/>
      <c r="AP1449" s="11"/>
      <c r="AQ1449" s="11">
        <f>AK1449+AM1449</f>
        <v>18</v>
      </c>
      <c r="AR1449" s="11">
        <f>AL1449+AN1449</f>
        <v>0</v>
      </c>
      <c r="AS1449" s="11"/>
      <c r="AT1449" s="11"/>
      <c r="AU1449" s="11"/>
      <c r="AV1449" s="11"/>
      <c r="AW1449" s="11">
        <f>AQ1449+AS1449</f>
        <v>18</v>
      </c>
      <c r="AX1449" s="11">
        <f>AR1449+AT1449</f>
        <v>0</v>
      </c>
      <c r="AY1449" s="75"/>
      <c r="AZ1449" s="75"/>
      <c r="BA1449" s="75"/>
      <c r="BB1449" s="75"/>
      <c r="BC1449" s="75">
        <f>AW1449+AY1449</f>
        <v>18</v>
      </c>
      <c r="BD1449" s="75">
        <f>AX1449+AZ1449</f>
        <v>0</v>
      </c>
      <c r="BE1449" s="11">
        <v>15</v>
      </c>
      <c r="BF1449" s="11"/>
      <c r="BG1449" s="11"/>
      <c r="BH1449" s="11"/>
      <c r="BI1449" s="138">
        <f>BC1449+BE1449</f>
        <v>33</v>
      </c>
      <c r="BJ1449" s="138">
        <f>BD1449+BF1449</f>
        <v>0</v>
      </c>
      <c r="BK1449" s="75"/>
      <c r="BL1449" s="75"/>
      <c r="BM1449" s="75"/>
      <c r="BN1449" s="75"/>
      <c r="BO1449" s="75">
        <f>BI1449+BK1449</f>
        <v>33</v>
      </c>
      <c r="BP1449" s="75">
        <f>BJ1449+BL1449</f>
        <v>0</v>
      </c>
      <c r="BQ1449" s="11">
        <v>131</v>
      </c>
      <c r="BR1449" s="11"/>
      <c r="BS1449" s="11"/>
      <c r="BT1449" s="11"/>
      <c r="BU1449" s="11">
        <f>BO1449+BQ1449</f>
        <v>164</v>
      </c>
      <c r="BV1449" s="11">
        <f>BP1449+BR1449</f>
        <v>0</v>
      </c>
      <c r="BW1449" s="75"/>
      <c r="BX1449" s="75"/>
      <c r="BY1449" s="75"/>
      <c r="BZ1449" s="75"/>
      <c r="CA1449" s="75">
        <f>BU1449+BW1449</f>
        <v>164</v>
      </c>
      <c r="CB1449" s="75">
        <f>BV1449+BX1449</f>
        <v>0</v>
      </c>
      <c r="CC1449" s="75"/>
      <c r="CD1449" s="75"/>
      <c r="CE1449" s="75"/>
      <c r="CF1449" s="75"/>
      <c r="CG1449" s="75">
        <f>CA1449+CC1449</f>
        <v>164</v>
      </c>
      <c r="CH1449" s="75">
        <f>CB1449+CD1449</f>
        <v>0</v>
      </c>
      <c r="CI1449" s="11"/>
      <c r="CJ1449" s="11"/>
      <c r="CK1449" s="11"/>
      <c r="CL1449" s="11"/>
      <c r="CM1449" s="11">
        <f>CG1449+CI1449</f>
        <v>164</v>
      </c>
      <c r="CN1449" s="11">
        <f>CH1449+CJ1449</f>
        <v>0</v>
      </c>
      <c r="CO1449" s="11"/>
      <c r="CP1449" s="11"/>
      <c r="CQ1449" s="11"/>
      <c r="CR1449" s="11"/>
      <c r="CS1449" s="11">
        <f>CM1449+CO1449</f>
        <v>164</v>
      </c>
      <c r="CT1449" s="11">
        <f>CN1449+CP1449</f>
        <v>0</v>
      </c>
    </row>
    <row r="1450" spans="1:98">
      <c r="A1450" s="55" t="s">
        <v>99</v>
      </c>
      <c r="B1450" s="14">
        <v>923</v>
      </c>
      <c r="C1450" s="14" t="s">
        <v>22</v>
      </c>
      <c r="D1450" s="14" t="s">
        <v>64</v>
      </c>
      <c r="E1450" s="14" t="s">
        <v>123</v>
      </c>
      <c r="F1450" s="14" t="s">
        <v>73</v>
      </c>
      <c r="G1450" s="11">
        <v>478</v>
      </c>
      <c r="H1450" s="11"/>
      <c r="I1450" s="11"/>
      <c r="J1450" s="11"/>
      <c r="K1450" s="11"/>
      <c r="L1450" s="11"/>
      <c r="M1450" s="11">
        <f>G1450+I1450+J1450+K1450+L1450</f>
        <v>478</v>
      </c>
      <c r="N1450" s="11">
        <f>H1450+J1450</f>
        <v>0</v>
      </c>
      <c r="O1450" s="11"/>
      <c r="P1450" s="11"/>
      <c r="Q1450" s="11"/>
      <c r="R1450" s="11"/>
      <c r="S1450" s="11">
        <f>M1450+O1450+P1450+Q1450+R1450</f>
        <v>478</v>
      </c>
      <c r="T1450" s="11">
        <f>N1450+P1450</f>
        <v>0</v>
      </c>
      <c r="U1450" s="11"/>
      <c r="V1450" s="11"/>
      <c r="W1450" s="11"/>
      <c r="X1450" s="11"/>
      <c r="Y1450" s="11">
        <f>S1450+U1450+V1450+W1450+X1450</f>
        <v>478</v>
      </c>
      <c r="Z1450" s="11">
        <f>T1450+V1450</f>
        <v>0</v>
      </c>
      <c r="AA1450" s="11"/>
      <c r="AB1450" s="11"/>
      <c r="AC1450" s="11"/>
      <c r="AD1450" s="11"/>
      <c r="AE1450" s="11">
        <f>Y1450+AA1450+AB1450+AC1450+AD1450</f>
        <v>478</v>
      </c>
      <c r="AF1450" s="11">
        <f>Z1450+AB1450</f>
        <v>0</v>
      </c>
      <c r="AG1450" s="11"/>
      <c r="AH1450" s="11"/>
      <c r="AI1450" s="11"/>
      <c r="AJ1450" s="11"/>
      <c r="AK1450" s="75">
        <f>AE1450+AG1450+AH1450+AI1450+AJ1450</f>
        <v>478</v>
      </c>
      <c r="AL1450" s="75">
        <f>AF1450+AH1450</f>
        <v>0</v>
      </c>
      <c r="AM1450" s="11"/>
      <c r="AN1450" s="11"/>
      <c r="AO1450" s="11"/>
      <c r="AP1450" s="11"/>
      <c r="AQ1450" s="11">
        <f>AK1450+AM1450+AN1450+AO1450+AP1450</f>
        <v>478</v>
      </c>
      <c r="AR1450" s="11">
        <f>AL1450+AN1450</f>
        <v>0</v>
      </c>
      <c r="AS1450" s="11"/>
      <c r="AT1450" s="11"/>
      <c r="AU1450" s="11"/>
      <c r="AV1450" s="11"/>
      <c r="AW1450" s="11">
        <f>AQ1450+AS1450+AT1450+AU1450+AV1450</f>
        <v>478</v>
      </c>
      <c r="AX1450" s="11">
        <f>AR1450+AT1450</f>
        <v>0</v>
      </c>
      <c r="AY1450" s="75"/>
      <c r="AZ1450" s="75"/>
      <c r="BA1450" s="75">
        <v>74</v>
      </c>
      <c r="BB1450" s="75"/>
      <c r="BC1450" s="75">
        <f>AW1450+AY1450+AZ1450+BA1450+BB1450</f>
        <v>552</v>
      </c>
      <c r="BD1450" s="75">
        <f>AX1450+AZ1450</f>
        <v>0</v>
      </c>
      <c r="BE1450" s="11">
        <v>-15</v>
      </c>
      <c r="BF1450" s="11"/>
      <c r="BG1450" s="11"/>
      <c r="BH1450" s="11"/>
      <c r="BI1450" s="138">
        <f>BC1450+BE1450+BF1450+BG1450+BH1450</f>
        <v>537</v>
      </c>
      <c r="BJ1450" s="138">
        <f>BD1450+BF1450</f>
        <v>0</v>
      </c>
      <c r="BK1450" s="75"/>
      <c r="BL1450" s="75"/>
      <c r="BM1450" s="75"/>
      <c r="BN1450" s="75"/>
      <c r="BO1450" s="75">
        <f>BI1450+BK1450+BL1450+BM1450+BN1450</f>
        <v>537</v>
      </c>
      <c r="BP1450" s="75">
        <f>BJ1450+BL1450</f>
        <v>0</v>
      </c>
      <c r="BQ1450" s="11"/>
      <c r="BR1450" s="11"/>
      <c r="BS1450" s="11"/>
      <c r="BT1450" s="11"/>
      <c r="BU1450" s="11">
        <f>BO1450+BQ1450+BR1450+BS1450+BT1450</f>
        <v>537</v>
      </c>
      <c r="BV1450" s="11">
        <f>BP1450+BR1450</f>
        <v>0</v>
      </c>
      <c r="BW1450" s="75"/>
      <c r="BX1450" s="75"/>
      <c r="BY1450" s="75"/>
      <c r="BZ1450" s="75"/>
      <c r="CA1450" s="75">
        <f>BU1450+BW1450+BX1450+BY1450+BZ1450</f>
        <v>537</v>
      </c>
      <c r="CB1450" s="75">
        <f>BV1450+BX1450</f>
        <v>0</v>
      </c>
      <c r="CC1450" s="75"/>
      <c r="CD1450" s="75"/>
      <c r="CE1450" s="75"/>
      <c r="CF1450" s="75"/>
      <c r="CG1450" s="75">
        <f>CA1450+CC1450+CD1450+CE1450+CF1450</f>
        <v>537</v>
      </c>
      <c r="CH1450" s="75">
        <f>CB1450+CD1450</f>
        <v>0</v>
      </c>
      <c r="CI1450" s="11"/>
      <c r="CJ1450" s="11"/>
      <c r="CK1450" s="11"/>
      <c r="CL1450" s="11"/>
      <c r="CM1450" s="11">
        <f>CG1450+CI1450+CJ1450+CK1450+CL1450</f>
        <v>537</v>
      </c>
      <c r="CN1450" s="11">
        <f>CH1450+CJ1450</f>
        <v>0</v>
      </c>
      <c r="CO1450" s="11"/>
      <c r="CP1450" s="11"/>
      <c r="CQ1450" s="11"/>
      <c r="CR1450" s="11"/>
      <c r="CS1450" s="11">
        <f>CM1450+CO1450+CP1450+CQ1450+CR1450</f>
        <v>537</v>
      </c>
      <c r="CT1450" s="11">
        <f>CN1450+CP1450</f>
        <v>0</v>
      </c>
    </row>
    <row r="1451" spans="1:98">
      <c r="A1451" s="55" t="s">
        <v>584</v>
      </c>
      <c r="B1451" s="14" t="s">
        <v>592</v>
      </c>
      <c r="C1451" s="14" t="s">
        <v>22</v>
      </c>
      <c r="D1451" s="14" t="s">
        <v>64</v>
      </c>
      <c r="E1451" s="14" t="s">
        <v>576</v>
      </c>
      <c r="F1451" s="14"/>
      <c r="G1451" s="11"/>
      <c r="H1451" s="11"/>
      <c r="I1451" s="11"/>
      <c r="J1451" s="11"/>
      <c r="K1451" s="11"/>
      <c r="L1451" s="11"/>
      <c r="M1451" s="11"/>
      <c r="N1451" s="11"/>
      <c r="O1451" s="11">
        <f t="shared" ref="O1451:T1451" si="4753">O1452+O1455+O1460+O1468+O1475+O1465</f>
        <v>0</v>
      </c>
      <c r="P1451" s="11">
        <f t="shared" si="4753"/>
        <v>4374</v>
      </c>
      <c r="Q1451" s="11">
        <f t="shared" si="4753"/>
        <v>0</v>
      </c>
      <c r="R1451" s="11">
        <f t="shared" si="4753"/>
        <v>0</v>
      </c>
      <c r="S1451" s="11">
        <f t="shared" si="4753"/>
        <v>4374</v>
      </c>
      <c r="T1451" s="11">
        <f t="shared" si="4753"/>
        <v>4374</v>
      </c>
      <c r="U1451" s="11">
        <f t="shared" ref="U1451:Z1451" si="4754">U1452+U1455+U1460+U1468+U1475+U1465</f>
        <v>0</v>
      </c>
      <c r="V1451" s="11">
        <f t="shared" si="4754"/>
        <v>0</v>
      </c>
      <c r="W1451" s="11">
        <f t="shared" si="4754"/>
        <v>0</v>
      </c>
      <c r="X1451" s="11">
        <f t="shared" si="4754"/>
        <v>0</v>
      </c>
      <c r="Y1451" s="11">
        <f t="shared" si="4754"/>
        <v>4374</v>
      </c>
      <c r="Z1451" s="11">
        <f t="shared" si="4754"/>
        <v>4374</v>
      </c>
      <c r="AA1451" s="11">
        <f t="shared" ref="AA1451:AF1451" si="4755">AA1452+AA1455+AA1460+AA1468+AA1475+AA1465</f>
        <v>0</v>
      </c>
      <c r="AB1451" s="11">
        <f t="shared" si="4755"/>
        <v>0</v>
      </c>
      <c r="AC1451" s="11">
        <f t="shared" si="4755"/>
        <v>0</v>
      </c>
      <c r="AD1451" s="11">
        <f t="shared" si="4755"/>
        <v>0</v>
      </c>
      <c r="AE1451" s="11">
        <f t="shared" si="4755"/>
        <v>4374</v>
      </c>
      <c r="AF1451" s="11">
        <f t="shared" si="4755"/>
        <v>4374</v>
      </c>
      <c r="AG1451" s="11">
        <f t="shared" ref="AG1451:AL1451" si="4756">AG1452+AG1455+AG1460+AG1468+AG1475+AG1465</f>
        <v>0</v>
      </c>
      <c r="AH1451" s="11">
        <f t="shared" si="4756"/>
        <v>0</v>
      </c>
      <c r="AI1451" s="11">
        <f t="shared" si="4756"/>
        <v>0</v>
      </c>
      <c r="AJ1451" s="11">
        <f t="shared" si="4756"/>
        <v>0</v>
      </c>
      <c r="AK1451" s="75">
        <f t="shared" si="4756"/>
        <v>4374</v>
      </c>
      <c r="AL1451" s="75">
        <f t="shared" si="4756"/>
        <v>4374</v>
      </c>
      <c r="AM1451" s="11">
        <f t="shared" ref="AM1451:AR1451" si="4757">AM1452+AM1455+AM1460+AM1468+AM1475+AM1465</f>
        <v>0</v>
      </c>
      <c r="AN1451" s="11">
        <f t="shared" si="4757"/>
        <v>0</v>
      </c>
      <c r="AO1451" s="11">
        <f t="shared" si="4757"/>
        <v>0</v>
      </c>
      <c r="AP1451" s="11">
        <f t="shared" si="4757"/>
        <v>0</v>
      </c>
      <c r="AQ1451" s="11">
        <f t="shared" si="4757"/>
        <v>4374</v>
      </c>
      <c r="AR1451" s="11">
        <f t="shared" si="4757"/>
        <v>4374</v>
      </c>
      <c r="AS1451" s="11">
        <f t="shared" ref="AS1451:AX1451" si="4758">AS1452+AS1455+AS1460+AS1468+AS1475+AS1465</f>
        <v>0</v>
      </c>
      <c r="AT1451" s="11">
        <f t="shared" si="4758"/>
        <v>0</v>
      </c>
      <c r="AU1451" s="11">
        <f t="shared" si="4758"/>
        <v>0</v>
      </c>
      <c r="AV1451" s="11">
        <f t="shared" si="4758"/>
        <v>0</v>
      </c>
      <c r="AW1451" s="11">
        <f t="shared" si="4758"/>
        <v>4374</v>
      </c>
      <c r="AX1451" s="11">
        <f t="shared" si="4758"/>
        <v>4374</v>
      </c>
      <c r="AY1451" s="75">
        <f t="shared" ref="AY1451:BD1451" si="4759">AY1452+AY1455+AY1460+AY1468+AY1475+AY1465</f>
        <v>0</v>
      </c>
      <c r="AZ1451" s="75">
        <f t="shared" si="4759"/>
        <v>-193</v>
      </c>
      <c r="BA1451" s="75">
        <f t="shared" si="4759"/>
        <v>0</v>
      </c>
      <c r="BB1451" s="75">
        <f t="shared" si="4759"/>
        <v>0</v>
      </c>
      <c r="BC1451" s="75">
        <f t="shared" si="4759"/>
        <v>4181</v>
      </c>
      <c r="BD1451" s="75">
        <f t="shared" si="4759"/>
        <v>4181</v>
      </c>
      <c r="BE1451" s="11">
        <f t="shared" ref="BE1451:BJ1451" si="4760">BE1452+BE1455+BE1460+BE1468+BE1475+BE1465</f>
        <v>0</v>
      </c>
      <c r="BF1451" s="11">
        <f t="shared" si="4760"/>
        <v>0</v>
      </c>
      <c r="BG1451" s="11">
        <f t="shared" si="4760"/>
        <v>0</v>
      </c>
      <c r="BH1451" s="11">
        <f t="shared" si="4760"/>
        <v>0</v>
      </c>
      <c r="BI1451" s="138">
        <f t="shared" si="4760"/>
        <v>4181</v>
      </c>
      <c r="BJ1451" s="138">
        <f t="shared" si="4760"/>
        <v>4181</v>
      </c>
      <c r="BK1451" s="75">
        <f t="shared" ref="BK1451:BP1451" si="4761">BK1452+BK1455+BK1460+BK1468+BK1475+BK1465</f>
        <v>0</v>
      </c>
      <c r="BL1451" s="75">
        <f t="shared" si="4761"/>
        <v>0</v>
      </c>
      <c r="BM1451" s="75">
        <f t="shared" si="4761"/>
        <v>0</v>
      </c>
      <c r="BN1451" s="75">
        <f t="shared" si="4761"/>
        <v>0</v>
      </c>
      <c r="BO1451" s="75">
        <f t="shared" si="4761"/>
        <v>4181</v>
      </c>
      <c r="BP1451" s="75">
        <f t="shared" si="4761"/>
        <v>4181</v>
      </c>
      <c r="BQ1451" s="11">
        <f t="shared" ref="BQ1451:BV1451" si="4762">BQ1452+BQ1455+BQ1460+BQ1468+BQ1475+BQ1465</f>
        <v>0</v>
      </c>
      <c r="BR1451" s="11">
        <f t="shared" si="4762"/>
        <v>0</v>
      </c>
      <c r="BS1451" s="11">
        <f t="shared" si="4762"/>
        <v>0</v>
      </c>
      <c r="BT1451" s="11">
        <f t="shared" si="4762"/>
        <v>0</v>
      </c>
      <c r="BU1451" s="11">
        <f t="shared" si="4762"/>
        <v>4181</v>
      </c>
      <c r="BV1451" s="11">
        <f t="shared" si="4762"/>
        <v>4181</v>
      </c>
      <c r="BW1451" s="75">
        <f t="shared" ref="BW1451:CB1451" si="4763">BW1452+BW1455+BW1460+BW1468+BW1475+BW1465</f>
        <v>0</v>
      </c>
      <c r="BX1451" s="75">
        <f t="shared" si="4763"/>
        <v>0</v>
      </c>
      <c r="BY1451" s="75">
        <f t="shared" si="4763"/>
        <v>0</v>
      </c>
      <c r="BZ1451" s="75">
        <f t="shared" si="4763"/>
        <v>0</v>
      </c>
      <c r="CA1451" s="75">
        <f t="shared" si="4763"/>
        <v>4181</v>
      </c>
      <c r="CB1451" s="75">
        <f t="shared" si="4763"/>
        <v>4181</v>
      </c>
      <c r="CC1451" s="75">
        <f t="shared" ref="CC1451:CH1451" si="4764">CC1452+CC1455+CC1460+CC1468+CC1475+CC1465</f>
        <v>0</v>
      </c>
      <c r="CD1451" s="75">
        <f t="shared" si="4764"/>
        <v>0</v>
      </c>
      <c r="CE1451" s="75">
        <f t="shared" si="4764"/>
        <v>0</v>
      </c>
      <c r="CF1451" s="75">
        <f t="shared" si="4764"/>
        <v>0</v>
      </c>
      <c r="CG1451" s="75">
        <f t="shared" si="4764"/>
        <v>4181</v>
      </c>
      <c r="CH1451" s="75">
        <f t="shared" si="4764"/>
        <v>4181</v>
      </c>
      <c r="CI1451" s="11">
        <f>CI1452+CI1455+CI1460+CI1468+CI1475+CI1465+CI1482</f>
        <v>0</v>
      </c>
      <c r="CJ1451" s="11">
        <f t="shared" ref="CJ1451:CN1451" si="4765">CJ1452+CJ1455+CJ1460+CJ1468+CJ1475+CJ1465+CJ1482</f>
        <v>88</v>
      </c>
      <c r="CK1451" s="11">
        <f t="shared" si="4765"/>
        <v>0</v>
      </c>
      <c r="CL1451" s="11">
        <f t="shared" si="4765"/>
        <v>0</v>
      </c>
      <c r="CM1451" s="11">
        <f t="shared" si="4765"/>
        <v>4269</v>
      </c>
      <c r="CN1451" s="11">
        <f t="shared" si="4765"/>
        <v>4269</v>
      </c>
      <c r="CO1451" s="11">
        <f>CO1452+CO1455+CO1460+CO1468+CO1475+CO1465+CO1482</f>
        <v>0</v>
      </c>
      <c r="CP1451" s="11">
        <f t="shared" ref="CP1451:CT1451" si="4766">CP1452+CP1455+CP1460+CP1468+CP1475+CP1465+CP1482</f>
        <v>0</v>
      </c>
      <c r="CQ1451" s="11">
        <f t="shared" si="4766"/>
        <v>0</v>
      </c>
      <c r="CR1451" s="11">
        <f t="shared" si="4766"/>
        <v>0</v>
      </c>
      <c r="CS1451" s="11">
        <f t="shared" si="4766"/>
        <v>4269</v>
      </c>
      <c r="CT1451" s="11">
        <f t="shared" si="4766"/>
        <v>4269</v>
      </c>
    </row>
    <row r="1452" spans="1:98" ht="33">
      <c r="A1452" s="55" t="s">
        <v>585</v>
      </c>
      <c r="B1452" s="14" t="s">
        <v>592</v>
      </c>
      <c r="C1452" s="14" t="s">
        <v>22</v>
      </c>
      <c r="D1452" s="14" t="s">
        <v>64</v>
      </c>
      <c r="E1452" s="14" t="s">
        <v>577</v>
      </c>
      <c r="F1452" s="14"/>
      <c r="G1452" s="11"/>
      <c r="H1452" s="11"/>
      <c r="I1452" s="11"/>
      <c r="J1452" s="11"/>
      <c r="K1452" s="11"/>
      <c r="L1452" s="11"/>
      <c r="M1452" s="11"/>
      <c r="N1452" s="11"/>
      <c r="O1452" s="11">
        <f>O1453</f>
        <v>0</v>
      </c>
      <c r="P1452" s="11">
        <f t="shared" ref="P1452:AG1453" si="4767">P1453</f>
        <v>34</v>
      </c>
      <c r="Q1452" s="11">
        <f t="shared" si="4767"/>
        <v>0</v>
      </c>
      <c r="R1452" s="11">
        <f t="shared" si="4767"/>
        <v>0</v>
      </c>
      <c r="S1452" s="11">
        <f t="shared" si="4767"/>
        <v>34</v>
      </c>
      <c r="T1452" s="11">
        <f t="shared" si="4767"/>
        <v>34</v>
      </c>
      <c r="U1452" s="11">
        <f t="shared" si="4767"/>
        <v>0</v>
      </c>
      <c r="V1452" s="11">
        <f t="shared" si="4767"/>
        <v>0</v>
      </c>
      <c r="W1452" s="11">
        <f t="shared" si="4767"/>
        <v>0</v>
      </c>
      <c r="X1452" s="11">
        <f t="shared" si="4767"/>
        <v>0</v>
      </c>
      <c r="Y1452" s="11">
        <f t="shared" si="4767"/>
        <v>34</v>
      </c>
      <c r="Z1452" s="11">
        <f t="shared" si="4767"/>
        <v>34</v>
      </c>
      <c r="AA1452" s="11">
        <f t="shared" si="4767"/>
        <v>0</v>
      </c>
      <c r="AB1452" s="11">
        <f t="shared" si="4767"/>
        <v>0</v>
      </c>
      <c r="AC1452" s="11">
        <f t="shared" si="4767"/>
        <v>0</v>
      </c>
      <c r="AD1452" s="11">
        <f t="shared" si="4767"/>
        <v>0</v>
      </c>
      <c r="AE1452" s="11">
        <f t="shared" si="4767"/>
        <v>34</v>
      </c>
      <c r="AF1452" s="11">
        <f t="shared" ref="AA1452:AF1453" si="4768">AF1453</f>
        <v>34</v>
      </c>
      <c r="AG1452" s="11">
        <f t="shared" si="4767"/>
        <v>0</v>
      </c>
      <c r="AH1452" s="11">
        <f t="shared" ref="AG1452:AV1453" si="4769">AH1453</f>
        <v>0</v>
      </c>
      <c r="AI1452" s="11">
        <f t="shared" si="4769"/>
        <v>0</v>
      </c>
      <c r="AJ1452" s="11">
        <f t="shared" si="4769"/>
        <v>0</v>
      </c>
      <c r="AK1452" s="75">
        <f t="shared" si="4769"/>
        <v>34</v>
      </c>
      <c r="AL1452" s="75">
        <f t="shared" si="4769"/>
        <v>34</v>
      </c>
      <c r="AM1452" s="11">
        <f t="shared" si="4769"/>
        <v>0</v>
      </c>
      <c r="AN1452" s="11">
        <f t="shared" si="4769"/>
        <v>0</v>
      </c>
      <c r="AO1452" s="11">
        <f t="shared" si="4769"/>
        <v>0</v>
      </c>
      <c r="AP1452" s="11">
        <f t="shared" si="4769"/>
        <v>0</v>
      </c>
      <c r="AQ1452" s="11">
        <f t="shared" si="4769"/>
        <v>34</v>
      </c>
      <c r="AR1452" s="11">
        <f t="shared" si="4769"/>
        <v>34</v>
      </c>
      <c r="AS1452" s="11">
        <f t="shared" si="4769"/>
        <v>0</v>
      </c>
      <c r="AT1452" s="11">
        <f t="shared" si="4769"/>
        <v>0</v>
      </c>
      <c r="AU1452" s="11">
        <f t="shared" si="4769"/>
        <v>0</v>
      </c>
      <c r="AV1452" s="11">
        <f t="shared" si="4769"/>
        <v>0</v>
      </c>
      <c r="AW1452" s="11">
        <f t="shared" ref="AS1452:BH1453" si="4770">AW1453</f>
        <v>34</v>
      </c>
      <c r="AX1452" s="11">
        <f t="shared" si="4770"/>
        <v>34</v>
      </c>
      <c r="AY1452" s="75">
        <f t="shared" si="4770"/>
        <v>0</v>
      </c>
      <c r="AZ1452" s="75">
        <f t="shared" si="4770"/>
        <v>0</v>
      </c>
      <c r="BA1452" s="75">
        <f t="shared" si="4770"/>
        <v>0</v>
      </c>
      <c r="BB1452" s="75">
        <f t="shared" si="4770"/>
        <v>0</v>
      </c>
      <c r="BC1452" s="75">
        <f t="shared" si="4770"/>
        <v>34</v>
      </c>
      <c r="BD1452" s="75">
        <f t="shared" si="4770"/>
        <v>34</v>
      </c>
      <c r="BE1452" s="11">
        <f t="shared" si="4770"/>
        <v>0</v>
      </c>
      <c r="BF1452" s="11">
        <f t="shared" si="4770"/>
        <v>0</v>
      </c>
      <c r="BG1452" s="11">
        <f t="shared" si="4770"/>
        <v>0</v>
      </c>
      <c r="BH1452" s="11">
        <f t="shared" si="4770"/>
        <v>0</v>
      </c>
      <c r="BI1452" s="138">
        <f t="shared" ref="BE1452:BT1453" si="4771">BI1453</f>
        <v>34</v>
      </c>
      <c r="BJ1452" s="138">
        <f t="shared" si="4771"/>
        <v>34</v>
      </c>
      <c r="BK1452" s="75">
        <f t="shared" si="4771"/>
        <v>0</v>
      </c>
      <c r="BL1452" s="75">
        <f t="shared" si="4771"/>
        <v>0</v>
      </c>
      <c r="BM1452" s="75">
        <f t="shared" si="4771"/>
        <v>0</v>
      </c>
      <c r="BN1452" s="75">
        <f t="shared" si="4771"/>
        <v>0</v>
      </c>
      <c r="BO1452" s="75">
        <f t="shared" si="4771"/>
        <v>34</v>
      </c>
      <c r="BP1452" s="75">
        <f t="shared" si="4771"/>
        <v>34</v>
      </c>
      <c r="BQ1452" s="11">
        <f t="shared" si="4771"/>
        <v>0</v>
      </c>
      <c r="BR1452" s="11">
        <f t="shared" si="4771"/>
        <v>0</v>
      </c>
      <c r="BS1452" s="11">
        <f t="shared" si="4771"/>
        <v>0</v>
      </c>
      <c r="BT1452" s="11">
        <f t="shared" si="4771"/>
        <v>0</v>
      </c>
      <c r="BU1452" s="11">
        <f t="shared" ref="BQ1452:CF1453" si="4772">BU1453</f>
        <v>34</v>
      </c>
      <c r="BV1452" s="11">
        <f t="shared" si="4772"/>
        <v>34</v>
      </c>
      <c r="BW1452" s="75">
        <f t="shared" si="4772"/>
        <v>0</v>
      </c>
      <c r="BX1452" s="75">
        <f t="shared" si="4772"/>
        <v>0</v>
      </c>
      <c r="BY1452" s="75">
        <f t="shared" si="4772"/>
        <v>0</v>
      </c>
      <c r="BZ1452" s="75">
        <f t="shared" si="4772"/>
        <v>0</v>
      </c>
      <c r="CA1452" s="75">
        <f t="shared" si="4772"/>
        <v>34</v>
      </c>
      <c r="CB1452" s="75">
        <f t="shared" si="4772"/>
        <v>34</v>
      </c>
      <c r="CC1452" s="75">
        <f t="shared" si="4772"/>
        <v>0</v>
      </c>
      <c r="CD1452" s="75">
        <f t="shared" si="4772"/>
        <v>0</v>
      </c>
      <c r="CE1452" s="75">
        <f t="shared" si="4772"/>
        <v>0</v>
      </c>
      <c r="CF1452" s="75">
        <f t="shared" si="4772"/>
        <v>0</v>
      </c>
      <c r="CG1452" s="75">
        <f t="shared" ref="CC1452:CR1453" si="4773">CG1453</f>
        <v>34</v>
      </c>
      <c r="CH1452" s="75">
        <f t="shared" si="4773"/>
        <v>34</v>
      </c>
      <c r="CI1452" s="11">
        <f t="shared" si="4773"/>
        <v>0</v>
      </c>
      <c r="CJ1452" s="11">
        <f t="shared" si="4773"/>
        <v>0</v>
      </c>
      <c r="CK1452" s="11">
        <f t="shared" si="4773"/>
        <v>0</v>
      </c>
      <c r="CL1452" s="11">
        <f t="shared" si="4773"/>
        <v>0</v>
      </c>
      <c r="CM1452" s="11">
        <f t="shared" si="4773"/>
        <v>34</v>
      </c>
      <c r="CN1452" s="11">
        <f t="shared" si="4773"/>
        <v>34</v>
      </c>
      <c r="CO1452" s="11">
        <f t="shared" si="4773"/>
        <v>0</v>
      </c>
      <c r="CP1452" s="11">
        <f t="shared" si="4773"/>
        <v>0</v>
      </c>
      <c r="CQ1452" s="11">
        <f t="shared" si="4773"/>
        <v>0</v>
      </c>
      <c r="CR1452" s="11">
        <f t="shared" si="4773"/>
        <v>0</v>
      </c>
      <c r="CS1452" s="11">
        <f t="shared" ref="CO1452:CT1453" si="4774">CS1453</f>
        <v>34</v>
      </c>
      <c r="CT1452" s="11">
        <f t="shared" si="4774"/>
        <v>34</v>
      </c>
    </row>
    <row r="1453" spans="1:98" ht="33">
      <c r="A1453" s="55" t="s">
        <v>268</v>
      </c>
      <c r="B1453" s="14" t="s">
        <v>592</v>
      </c>
      <c r="C1453" s="14" t="s">
        <v>22</v>
      </c>
      <c r="D1453" s="14" t="s">
        <v>64</v>
      </c>
      <c r="E1453" s="14" t="s">
        <v>577</v>
      </c>
      <c r="F1453" s="14" t="s">
        <v>33</v>
      </c>
      <c r="G1453" s="11"/>
      <c r="H1453" s="11"/>
      <c r="I1453" s="11"/>
      <c r="J1453" s="11"/>
      <c r="K1453" s="11"/>
      <c r="L1453" s="11"/>
      <c r="M1453" s="11"/>
      <c r="N1453" s="11"/>
      <c r="O1453" s="11">
        <f>O1454</f>
        <v>0</v>
      </c>
      <c r="P1453" s="11">
        <f t="shared" si="4767"/>
        <v>34</v>
      </c>
      <c r="Q1453" s="11">
        <f t="shared" si="4767"/>
        <v>0</v>
      </c>
      <c r="R1453" s="11">
        <f t="shared" si="4767"/>
        <v>0</v>
      </c>
      <c r="S1453" s="11">
        <f t="shared" si="4767"/>
        <v>34</v>
      </c>
      <c r="T1453" s="11">
        <f t="shared" si="4767"/>
        <v>34</v>
      </c>
      <c r="U1453" s="11">
        <f t="shared" si="4767"/>
        <v>0</v>
      </c>
      <c r="V1453" s="11">
        <f t="shared" si="4767"/>
        <v>0</v>
      </c>
      <c r="W1453" s="11">
        <f t="shared" si="4767"/>
        <v>0</v>
      </c>
      <c r="X1453" s="11">
        <f t="shared" si="4767"/>
        <v>0</v>
      </c>
      <c r="Y1453" s="11">
        <f t="shared" si="4767"/>
        <v>34</v>
      </c>
      <c r="Z1453" s="11">
        <f t="shared" si="4767"/>
        <v>34</v>
      </c>
      <c r="AA1453" s="11">
        <f t="shared" si="4768"/>
        <v>0</v>
      </c>
      <c r="AB1453" s="11">
        <f t="shared" si="4768"/>
        <v>0</v>
      </c>
      <c r="AC1453" s="11">
        <f t="shared" si="4768"/>
        <v>0</v>
      </c>
      <c r="AD1453" s="11">
        <f t="shared" si="4768"/>
        <v>0</v>
      </c>
      <c r="AE1453" s="11">
        <f t="shared" si="4768"/>
        <v>34</v>
      </c>
      <c r="AF1453" s="11">
        <f t="shared" si="4768"/>
        <v>34</v>
      </c>
      <c r="AG1453" s="11">
        <f t="shared" si="4769"/>
        <v>0</v>
      </c>
      <c r="AH1453" s="11">
        <f t="shared" si="4769"/>
        <v>0</v>
      </c>
      <c r="AI1453" s="11">
        <f t="shared" si="4769"/>
        <v>0</v>
      </c>
      <c r="AJ1453" s="11">
        <f t="shared" si="4769"/>
        <v>0</v>
      </c>
      <c r="AK1453" s="75">
        <f t="shared" si="4769"/>
        <v>34</v>
      </c>
      <c r="AL1453" s="75">
        <f t="shared" si="4769"/>
        <v>34</v>
      </c>
      <c r="AM1453" s="11">
        <f t="shared" si="4769"/>
        <v>0</v>
      </c>
      <c r="AN1453" s="11">
        <f t="shared" si="4769"/>
        <v>0</v>
      </c>
      <c r="AO1453" s="11">
        <f t="shared" si="4769"/>
        <v>0</v>
      </c>
      <c r="AP1453" s="11">
        <f t="shared" si="4769"/>
        <v>0</v>
      </c>
      <c r="AQ1453" s="11">
        <f t="shared" si="4769"/>
        <v>34</v>
      </c>
      <c r="AR1453" s="11">
        <f t="shared" si="4769"/>
        <v>34</v>
      </c>
      <c r="AS1453" s="11">
        <f t="shared" si="4770"/>
        <v>0</v>
      </c>
      <c r="AT1453" s="11">
        <f t="shared" si="4770"/>
        <v>0</v>
      </c>
      <c r="AU1453" s="11">
        <f t="shared" si="4770"/>
        <v>0</v>
      </c>
      <c r="AV1453" s="11">
        <f t="shared" si="4770"/>
        <v>0</v>
      </c>
      <c r="AW1453" s="11">
        <f t="shared" si="4770"/>
        <v>34</v>
      </c>
      <c r="AX1453" s="11">
        <f t="shared" si="4770"/>
        <v>34</v>
      </c>
      <c r="AY1453" s="75">
        <f t="shared" si="4770"/>
        <v>0</v>
      </c>
      <c r="AZ1453" s="75">
        <f t="shared" si="4770"/>
        <v>0</v>
      </c>
      <c r="BA1453" s="75">
        <f t="shared" si="4770"/>
        <v>0</v>
      </c>
      <c r="BB1453" s="75">
        <f t="shared" si="4770"/>
        <v>0</v>
      </c>
      <c r="BC1453" s="75">
        <f t="shared" si="4770"/>
        <v>34</v>
      </c>
      <c r="BD1453" s="75">
        <f t="shared" si="4770"/>
        <v>34</v>
      </c>
      <c r="BE1453" s="11">
        <f t="shared" si="4771"/>
        <v>0</v>
      </c>
      <c r="BF1453" s="11">
        <f t="shared" si="4771"/>
        <v>0</v>
      </c>
      <c r="BG1453" s="11">
        <f t="shared" si="4771"/>
        <v>0</v>
      </c>
      <c r="BH1453" s="11">
        <f t="shared" si="4771"/>
        <v>0</v>
      </c>
      <c r="BI1453" s="138">
        <f t="shared" si="4771"/>
        <v>34</v>
      </c>
      <c r="BJ1453" s="138">
        <f t="shared" si="4771"/>
        <v>34</v>
      </c>
      <c r="BK1453" s="75">
        <f t="shared" si="4771"/>
        <v>0</v>
      </c>
      <c r="BL1453" s="75">
        <f t="shared" si="4771"/>
        <v>0</v>
      </c>
      <c r="BM1453" s="75">
        <f t="shared" si="4771"/>
        <v>0</v>
      </c>
      <c r="BN1453" s="75">
        <f t="shared" si="4771"/>
        <v>0</v>
      </c>
      <c r="BO1453" s="75">
        <f t="shared" si="4771"/>
        <v>34</v>
      </c>
      <c r="BP1453" s="75">
        <f t="shared" si="4771"/>
        <v>34</v>
      </c>
      <c r="BQ1453" s="11">
        <f t="shared" si="4772"/>
        <v>0</v>
      </c>
      <c r="BR1453" s="11">
        <f t="shared" si="4772"/>
        <v>0</v>
      </c>
      <c r="BS1453" s="11">
        <f t="shared" si="4772"/>
        <v>0</v>
      </c>
      <c r="BT1453" s="11">
        <f t="shared" si="4772"/>
        <v>0</v>
      </c>
      <c r="BU1453" s="11">
        <f t="shared" si="4772"/>
        <v>34</v>
      </c>
      <c r="BV1453" s="11">
        <f t="shared" si="4772"/>
        <v>34</v>
      </c>
      <c r="BW1453" s="75">
        <f t="shared" si="4772"/>
        <v>0</v>
      </c>
      <c r="BX1453" s="75">
        <f t="shared" si="4772"/>
        <v>0</v>
      </c>
      <c r="BY1453" s="75">
        <f t="shared" si="4772"/>
        <v>0</v>
      </c>
      <c r="BZ1453" s="75">
        <f t="shared" si="4772"/>
        <v>0</v>
      </c>
      <c r="CA1453" s="75">
        <f t="shared" si="4772"/>
        <v>34</v>
      </c>
      <c r="CB1453" s="75">
        <f t="shared" si="4772"/>
        <v>34</v>
      </c>
      <c r="CC1453" s="75">
        <f t="shared" si="4773"/>
        <v>0</v>
      </c>
      <c r="CD1453" s="75">
        <f t="shared" si="4773"/>
        <v>0</v>
      </c>
      <c r="CE1453" s="75">
        <f t="shared" si="4773"/>
        <v>0</v>
      </c>
      <c r="CF1453" s="75">
        <f t="shared" si="4773"/>
        <v>0</v>
      </c>
      <c r="CG1453" s="75">
        <f t="shared" si="4773"/>
        <v>34</v>
      </c>
      <c r="CH1453" s="75">
        <f t="shared" si="4773"/>
        <v>34</v>
      </c>
      <c r="CI1453" s="11">
        <f t="shared" si="4773"/>
        <v>0</v>
      </c>
      <c r="CJ1453" s="11">
        <f t="shared" si="4773"/>
        <v>0</v>
      </c>
      <c r="CK1453" s="11">
        <f t="shared" si="4773"/>
        <v>0</v>
      </c>
      <c r="CL1453" s="11">
        <f t="shared" si="4773"/>
        <v>0</v>
      </c>
      <c r="CM1453" s="11">
        <f t="shared" si="4773"/>
        <v>34</v>
      </c>
      <c r="CN1453" s="11">
        <f t="shared" si="4773"/>
        <v>34</v>
      </c>
      <c r="CO1453" s="11">
        <f t="shared" si="4774"/>
        <v>0</v>
      </c>
      <c r="CP1453" s="11">
        <f t="shared" si="4774"/>
        <v>0</v>
      </c>
      <c r="CQ1453" s="11">
        <f t="shared" si="4774"/>
        <v>0</v>
      </c>
      <c r="CR1453" s="11">
        <f t="shared" si="4774"/>
        <v>0</v>
      </c>
      <c r="CS1453" s="11">
        <f t="shared" si="4774"/>
        <v>34</v>
      </c>
      <c r="CT1453" s="11">
        <f t="shared" si="4774"/>
        <v>34</v>
      </c>
    </row>
    <row r="1454" spans="1:98" ht="33">
      <c r="A1454" s="55" t="s">
        <v>39</v>
      </c>
      <c r="B1454" s="14" t="s">
        <v>592</v>
      </c>
      <c r="C1454" s="14" t="s">
        <v>22</v>
      </c>
      <c r="D1454" s="14" t="s">
        <v>64</v>
      </c>
      <c r="E1454" s="14" t="s">
        <v>577</v>
      </c>
      <c r="F1454" s="14" t="s">
        <v>40</v>
      </c>
      <c r="G1454" s="11"/>
      <c r="H1454" s="11"/>
      <c r="I1454" s="11"/>
      <c r="J1454" s="11"/>
      <c r="K1454" s="11"/>
      <c r="L1454" s="11"/>
      <c r="M1454" s="11"/>
      <c r="N1454" s="11"/>
      <c r="O1454" s="11"/>
      <c r="P1454" s="11">
        <v>34</v>
      </c>
      <c r="Q1454" s="11"/>
      <c r="R1454" s="11"/>
      <c r="S1454" s="11">
        <f>M1454+O1454+P1454+Q1454+R1454</f>
        <v>34</v>
      </c>
      <c r="T1454" s="11">
        <f>N1454+P1454</f>
        <v>34</v>
      </c>
      <c r="U1454" s="11"/>
      <c r="V1454" s="11"/>
      <c r="W1454" s="11"/>
      <c r="X1454" s="11"/>
      <c r="Y1454" s="11">
        <f>S1454+U1454+V1454+W1454+X1454</f>
        <v>34</v>
      </c>
      <c r="Z1454" s="11">
        <f>T1454+V1454</f>
        <v>34</v>
      </c>
      <c r="AA1454" s="11"/>
      <c r="AB1454" s="11"/>
      <c r="AC1454" s="11"/>
      <c r="AD1454" s="11"/>
      <c r="AE1454" s="11">
        <f>Y1454+AA1454+AB1454+AC1454+AD1454</f>
        <v>34</v>
      </c>
      <c r="AF1454" s="11">
        <f>Z1454+AB1454</f>
        <v>34</v>
      </c>
      <c r="AG1454" s="11"/>
      <c r="AH1454" s="11"/>
      <c r="AI1454" s="11"/>
      <c r="AJ1454" s="11"/>
      <c r="AK1454" s="75">
        <f>AE1454+AG1454+AH1454+AI1454+AJ1454</f>
        <v>34</v>
      </c>
      <c r="AL1454" s="75">
        <f>AF1454+AH1454</f>
        <v>34</v>
      </c>
      <c r="AM1454" s="11"/>
      <c r="AN1454" s="11"/>
      <c r="AO1454" s="11"/>
      <c r="AP1454" s="11"/>
      <c r="AQ1454" s="11">
        <f>AK1454+AM1454+AN1454+AO1454+AP1454</f>
        <v>34</v>
      </c>
      <c r="AR1454" s="11">
        <f>AL1454+AN1454</f>
        <v>34</v>
      </c>
      <c r="AS1454" s="11"/>
      <c r="AT1454" s="11"/>
      <c r="AU1454" s="11"/>
      <c r="AV1454" s="11"/>
      <c r="AW1454" s="11">
        <f>AQ1454+AS1454+AT1454+AU1454+AV1454</f>
        <v>34</v>
      </c>
      <c r="AX1454" s="11">
        <f>AR1454+AT1454</f>
        <v>34</v>
      </c>
      <c r="AY1454" s="75"/>
      <c r="AZ1454" s="75"/>
      <c r="BA1454" s="75"/>
      <c r="BB1454" s="75"/>
      <c r="BC1454" s="75">
        <f>AW1454+AY1454+AZ1454+BA1454+BB1454</f>
        <v>34</v>
      </c>
      <c r="BD1454" s="75">
        <f>AX1454+AZ1454</f>
        <v>34</v>
      </c>
      <c r="BE1454" s="11"/>
      <c r="BF1454" s="11"/>
      <c r="BG1454" s="11"/>
      <c r="BH1454" s="11"/>
      <c r="BI1454" s="138">
        <f>BC1454+BE1454+BF1454+BG1454+BH1454</f>
        <v>34</v>
      </c>
      <c r="BJ1454" s="138">
        <f>BD1454+BF1454</f>
        <v>34</v>
      </c>
      <c r="BK1454" s="75"/>
      <c r="BL1454" s="75"/>
      <c r="BM1454" s="75"/>
      <c r="BN1454" s="75"/>
      <c r="BO1454" s="75">
        <f>BI1454+BK1454+BL1454+BM1454+BN1454</f>
        <v>34</v>
      </c>
      <c r="BP1454" s="75">
        <f>BJ1454+BL1454</f>
        <v>34</v>
      </c>
      <c r="BQ1454" s="11"/>
      <c r="BR1454" s="11"/>
      <c r="BS1454" s="11"/>
      <c r="BT1454" s="11"/>
      <c r="BU1454" s="11">
        <f>BO1454+BQ1454+BR1454+BS1454+BT1454</f>
        <v>34</v>
      </c>
      <c r="BV1454" s="11">
        <f>BP1454+BR1454</f>
        <v>34</v>
      </c>
      <c r="BW1454" s="75"/>
      <c r="BX1454" s="75"/>
      <c r="BY1454" s="75"/>
      <c r="BZ1454" s="75"/>
      <c r="CA1454" s="75">
        <f>BU1454+BW1454+BX1454+BY1454+BZ1454</f>
        <v>34</v>
      </c>
      <c r="CB1454" s="75">
        <f>BV1454+BX1454</f>
        <v>34</v>
      </c>
      <c r="CC1454" s="75"/>
      <c r="CD1454" s="75"/>
      <c r="CE1454" s="75"/>
      <c r="CF1454" s="75"/>
      <c r="CG1454" s="75">
        <f>CA1454+CC1454+CD1454+CE1454+CF1454</f>
        <v>34</v>
      </c>
      <c r="CH1454" s="75">
        <f>CB1454+CD1454</f>
        <v>34</v>
      </c>
      <c r="CI1454" s="11"/>
      <c r="CJ1454" s="11"/>
      <c r="CK1454" s="11"/>
      <c r="CL1454" s="11"/>
      <c r="CM1454" s="11">
        <f>CG1454+CI1454+CJ1454+CK1454+CL1454</f>
        <v>34</v>
      </c>
      <c r="CN1454" s="11">
        <f>CH1454+CJ1454</f>
        <v>34</v>
      </c>
      <c r="CO1454" s="11"/>
      <c r="CP1454" s="11"/>
      <c r="CQ1454" s="11"/>
      <c r="CR1454" s="11"/>
      <c r="CS1454" s="11">
        <f>CM1454+CO1454+CP1454+CQ1454+CR1454</f>
        <v>34</v>
      </c>
      <c r="CT1454" s="11">
        <f>CN1454+CP1454</f>
        <v>34</v>
      </c>
    </row>
    <row r="1455" spans="1:98" ht="21.75" customHeight="1">
      <c r="A1455" s="55" t="s">
        <v>586</v>
      </c>
      <c r="B1455" s="14" t="s">
        <v>592</v>
      </c>
      <c r="C1455" s="14" t="s">
        <v>22</v>
      </c>
      <c r="D1455" s="14" t="s">
        <v>64</v>
      </c>
      <c r="E1455" s="14" t="s">
        <v>578</v>
      </c>
      <c r="F1455" s="14"/>
      <c r="G1455" s="11"/>
      <c r="H1455" s="11"/>
      <c r="I1455" s="11"/>
      <c r="J1455" s="11"/>
      <c r="K1455" s="11"/>
      <c r="L1455" s="11"/>
      <c r="M1455" s="11"/>
      <c r="N1455" s="11"/>
      <c r="O1455" s="11">
        <f t="shared" ref="O1455:T1455" si="4775">O1456+O1458</f>
        <v>0</v>
      </c>
      <c r="P1455" s="11">
        <f t="shared" si="4775"/>
        <v>341</v>
      </c>
      <c r="Q1455" s="11">
        <f t="shared" si="4775"/>
        <v>0</v>
      </c>
      <c r="R1455" s="11">
        <f t="shared" si="4775"/>
        <v>0</v>
      </c>
      <c r="S1455" s="11">
        <f t="shared" si="4775"/>
        <v>341</v>
      </c>
      <c r="T1455" s="11">
        <f t="shared" si="4775"/>
        <v>341</v>
      </c>
      <c r="U1455" s="11">
        <f t="shared" ref="U1455:Z1455" si="4776">U1456+U1458</f>
        <v>0</v>
      </c>
      <c r="V1455" s="11">
        <f t="shared" si="4776"/>
        <v>0</v>
      </c>
      <c r="W1455" s="11">
        <f t="shared" si="4776"/>
        <v>0</v>
      </c>
      <c r="X1455" s="11">
        <f t="shared" si="4776"/>
        <v>0</v>
      </c>
      <c r="Y1455" s="11">
        <f t="shared" si="4776"/>
        <v>341</v>
      </c>
      <c r="Z1455" s="11">
        <f t="shared" si="4776"/>
        <v>341</v>
      </c>
      <c r="AA1455" s="11">
        <f t="shared" ref="AA1455:AF1455" si="4777">AA1456+AA1458</f>
        <v>0</v>
      </c>
      <c r="AB1455" s="11">
        <f t="shared" si="4777"/>
        <v>0</v>
      </c>
      <c r="AC1455" s="11">
        <f t="shared" si="4777"/>
        <v>0</v>
      </c>
      <c r="AD1455" s="11">
        <f t="shared" si="4777"/>
        <v>0</v>
      </c>
      <c r="AE1455" s="11">
        <f t="shared" si="4777"/>
        <v>341</v>
      </c>
      <c r="AF1455" s="11">
        <f t="shared" si="4777"/>
        <v>341</v>
      </c>
      <c r="AG1455" s="11">
        <f t="shared" ref="AG1455:AL1455" si="4778">AG1456+AG1458</f>
        <v>0</v>
      </c>
      <c r="AH1455" s="11">
        <f t="shared" si="4778"/>
        <v>0</v>
      </c>
      <c r="AI1455" s="11">
        <f t="shared" si="4778"/>
        <v>0</v>
      </c>
      <c r="AJ1455" s="11">
        <f t="shared" si="4778"/>
        <v>0</v>
      </c>
      <c r="AK1455" s="75">
        <f t="shared" si="4778"/>
        <v>341</v>
      </c>
      <c r="AL1455" s="75">
        <f t="shared" si="4778"/>
        <v>341</v>
      </c>
      <c r="AM1455" s="11">
        <f t="shared" ref="AM1455:AR1455" si="4779">AM1456+AM1458</f>
        <v>0</v>
      </c>
      <c r="AN1455" s="11">
        <f t="shared" si="4779"/>
        <v>0</v>
      </c>
      <c r="AO1455" s="11">
        <f t="shared" si="4779"/>
        <v>0</v>
      </c>
      <c r="AP1455" s="11">
        <f t="shared" si="4779"/>
        <v>0</v>
      </c>
      <c r="AQ1455" s="11">
        <f t="shared" si="4779"/>
        <v>341</v>
      </c>
      <c r="AR1455" s="11">
        <f t="shared" si="4779"/>
        <v>341</v>
      </c>
      <c r="AS1455" s="11">
        <f t="shared" ref="AS1455:AX1455" si="4780">AS1456+AS1458</f>
        <v>0</v>
      </c>
      <c r="AT1455" s="11">
        <f t="shared" si="4780"/>
        <v>0</v>
      </c>
      <c r="AU1455" s="11">
        <f t="shared" si="4780"/>
        <v>0</v>
      </c>
      <c r="AV1455" s="11">
        <f t="shared" si="4780"/>
        <v>0</v>
      </c>
      <c r="AW1455" s="11">
        <f t="shared" si="4780"/>
        <v>341</v>
      </c>
      <c r="AX1455" s="11">
        <f t="shared" si="4780"/>
        <v>341</v>
      </c>
      <c r="AY1455" s="75">
        <f t="shared" ref="AY1455:BD1455" si="4781">AY1456+AY1458</f>
        <v>0</v>
      </c>
      <c r="AZ1455" s="75">
        <f t="shared" si="4781"/>
        <v>-80</v>
      </c>
      <c r="BA1455" s="75">
        <f t="shared" si="4781"/>
        <v>0</v>
      </c>
      <c r="BB1455" s="75">
        <f t="shared" si="4781"/>
        <v>0</v>
      </c>
      <c r="BC1455" s="75">
        <f t="shared" si="4781"/>
        <v>261</v>
      </c>
      <c r="BD1455" s="75">
        <f t="shared" si="4781"/>
        <v>261</v>
      </c>
      <c r="BE1455" s="11">
        <f t="shared" ref="BE1455:BJ1455" si="4782">BE1456+BE1458</f>
        <v>0</v>
      </c>
      <c r="BF1455" s="11">
        <f t="shared" si="4782"/>
        <v>0</v>
      </c>
      <c r="BG1455" s="11">
        <f t="shared" si="4782"/>
        <v>0</v>
      </c>
      <c r="BH1455" s="11">
        <f t="shared" si="4782"/>
        <v>0</v>
      </c>
      <c r="BI1455" s="138">
        <f t="shared" si="4782"/>
        <v>261</v>
      </c>
      <c r="BJ1455" s="138">
        <f t="shared" si="4782"/>
        <v>261</v>
      </c>
      <c r="BK1455" s="75">
        <f t="shared" ref="BK1455:BP1455" si="4783">BK1456+BK1458</f>
        <v>0</v>
      </c>
      <c r="BL1455" s="75">
        <f t="shared" si="4783"/>
        <v>0</v>
      </c>
      <c r="BM1455" s="75">
        <f t="shared" si="4783"/>
        <v>0</v>
      </c>
      <c r="BN1455" s="75">
        <f t="shared" si="4783"/>
        <v>0</v>
      </c>
      <c r="BO1455" s="75">
        <f t="shared" si="4783"/>
        <v>261</v>
      </c>
      <c r="BP1455" s="75">
        <f t="shared" si="4783"/>
        <v>261</v>
      </c>
      <c r="BQ1455" s="11">
        <f t="shared" ref="BQ1455:BV1455" si="4784">BQ1456+BQ1458</f>
        <v>0</v>
      </c>
      <c r="BR1455" s="11">
        <f t="shared" si="4784"/>
        <v>0</v>
      </c>
      <c r="BS1455" s="11">
        <f t="shared" si="4784"/>
        <v>0</v>
      </c>
      <c r="BT1455" s="11">
        <f t="shared" si="4784"/>
        <v>0</v>
      </c>
      <c r="BU1455" s="11">
        <f t="shared" si="4784"/>
        <v>261</v>
      </c>
      <c r="BV1455" s="11">
        <f t="shared" si="4784"/>
        <v>261</v>
      </c>
      <c r="BW1455" s="75">
        <f t="shared" ref="BW1455:CB1455" si="4785">BW1456+BW1458</f>
        <v>0</v>
      </c>
      <c r="BX1455" s="75">
        <f t="shared" si="4785"/>
        <v>0</v>
      </c>
      <c r="BY1455" s="75">
        <f t="shared" si="4785"/>
        <v>0</v>
      </c>
      <c r="BZ1455" s="75">
        <f t="shared" si="4785"/>
        <v>0</v>
      </c>
      <c r="CA1455" s="75">
        <f t="shared" si="4785"/>
        <v>261</v>
      </c>
      <c r="CB1455" s="75">
        <f t="shared" si="4785"/>
        <v>261</v>
      </c>
      <c r="CC1455" s="75">
        <f t="shared" ref="CC1455:CH1455" si="4786">CC1456+CC1458</f>
        <v>0</v>
      </c>
      <c r="CD1455" s="75">
        <f t="shared" si="4786"/>
        <v>0</v>
      </c>
      <c r="CE1455" s="75">
        <f t="shared" si="4786"/>
        <v>0</v>
      </c>
      <c r="CF1455" s="75">
        <f t="shared" si="4786"/>
        <v>0</v>
      </c>
      <c r="CG1455" s="75">
        <f t="shared" si="4786"/>
        <v>261</v>
      </c>
      <c r="CH1455" s="75">
        <f t="shared" si="4786"/>
        <v>261</v>
      </c>
      <c r="CI1455" s="11">
        <f t="shared" ref="CI1455:CN1455" si="4787">CI1456+CI1458</f>
        <v>0</v>
      </c>
      <c r="CJ1455" s="11">
        <f t="shared" si="4787"/>
        <v>0</v>
      </c>
      <c r="CK1455" s="11">
        <f t="shared" si="4787"/>
        <v>0</v>
      </c>
      <c r="CL1455" s="11">
        <f t="shared" si="4787"/>
        <v>0</v>
      </c>
      <c r="CM1455" s="11">
        <f t="shared" si="4787"/>
        <v>261</v>
      </c>
      <c r="CN1455" s="11">
        <f t="shared" si="4787"/>
        <v>261</v>
      </c>
      <c r="CO1455" s="11">
        <f t="shared" ref="CO1455:CT1455" si="4788">CO1456+CO1458</f>
        <v>0</v>
      </c>
      <c r="CP1455" s="11">
        <f t="shared" si="4788"/>
        <v>0</v>
      </c>
      <c r="CQ1455" s="11">
        <f t="shared" si="4788"/>
        <v>0</v>
      </c>
      <c r="CR1455" s="11">
        <f t="shared" si="4788"/>
        <v>0</v>
      </c>
      <c r="CS1455" s="11">
        <f t="shared" si="4788"/>
        <v>261</v>
      </c>
      <c r="CT1455" s="11">
        <f t="shared" si="4788"/>
        <v>261</v>
      </c>
    </row>
    <row r="1456" spans="1:98" ht="33">
      <c r="A1456" s="55" t="s">
        <v>268</v>
      </c>
      <c r="B1456" s="14" t="s">
        <v>592</v>
      </c>
      <c r="C1456" s="14" t="s">
        <v>22</v>
      </c>
      <c r="D1456" s="14" t="s">
        <v>64</v>
      </c>
      <c r="E1456" s="14" t="s">
        <v>578</v>
      </c>
      <c r="F1456" s="14" t="s">
        <v>33</v>
      </c>
      <c r="G1456" s="11"/>
      <c r="H1456" s="11"/>
      <c r="I1456" s="11"/>
      <c r="J1456" s="11"/>
      <c r="K1456" s="11"/>
      <c r="L1456" s="11"/>
      <c r="M1456" s="11"/>
      <c r="N1456" s="11"/>
      <c r="O1456" s="11">
        <f t="shared" ref="O1456:BZ1456" si="4789">O1457</f>
        <v>0</v>
      </c>
      <c r="P1456" s="11">
        <f t="shared" si="4789"/>
        <v>338</v>
      </c>
      <c r="Q1456" s="11">
        <f t="shared" si="4789"/>
        <v>0</v>
      </c>
      <c r="R1456" s="11">
        <f t="shared" si="4789"/>
        <v>0</v>
      </c>
      <c r="S1456" s="11">
        <f t="shared" si="4789"/>
        <v>338</v>
      </c>
      <c r="T1456" s="11">
        <f t="shared" si="4789"/>
        <v>338</v>
      </c>
      <c r="U1456" s="11">
        <f t="shared" si="4789"/>
        <v>0</v>
      </c>
      <c r="V1456" s="11">
        <f t="shared" si="4789"/>
        <v>0</v>
      </c>
      <c r="W1456" s="11">
        <f t="shared" si="4789"/>
        <v>0</v>
      </c>
      <c r="X1456" s="11">
        <f t="shared" si="4789"/>
        <v>0</v>
      </c>
      <c r="Y1456" s="11">
        <f t="shared" si="4789"/>
        <v>338</v>
      </c>
      <c r="Z1456" s="11">
        <f t="shared" si="4789"/>
        <v>338</v>
      </c>
      <c r="AA1456" s="11">
        <f t="shared" si="4789"/>
        <v>0</v>
      </c>
      <c r="AB1456" s="11">
        <f t="shared" si="4789"/>
        <v>0</v>
      </c>
      <c r="AC1456" s="11">
        <f t="shared" si="4789"/>
        <v>0</v>
      </c>
      <c r="AD1456" s="11">
        <f t="shared" si="4789"/>
        <v>0</v>
      </c>
      <c r="AE1456" s="11">
        <f t="shared" si="4789"/>
        <v>338</v>
      </c>
      <c r="AF1456" s="11">
        <f t="shared" si="4789"/>
        <v>338</v>
      </c>
      <c r="AG1456" s="11">
        <f t="shared" si="4789"/>
        <v>0</v>
      </c>
      <c r="AH1456" s="11">
        <f t="shared" si="4789"/>
        <v>0</v>
      </c>
      <c r="AI1456" s="11">
        <f t="shared" si="4789"/>
        <v>0</v>
      </c>
      <c r="AJ1456" s="11">
        <f t="shared" si="4789"/>
        <v>0</v>
      </c>
      <c r="AK1456" s="75">
        <f t="shared" si="4789"/>
        <v>338</v>
      </c>
      <c r="AL1456" s="75">
        <f t="shared" si="4789"/>
        <v>338</v>
      </c>
      <c r="AM1456" s="11">
        <f t="shared" si="4789"/>
        <v>0</v>
      </c>
      <c r="AN1456" s="11">
        <f t="shared" si="4789"/>
        <v>0</v>
      </c>
      <c r="AO1456" s="11">
        <f t="shared" si="4789"/>
        <v>0</v>
      </c>
      <c r="AP1456" s="11">
        <f t="shared" si="4789"/>
        <v>0</v>
      </c>
      <c r="AQ1456" s="11">
        <f t="shared" si="4789"/>
        <v>338</v>
      </c>
      <c r="AR1456" s="11">
        <f t="shared" si="4789"/>
        <v>338</v>
      </c>
      <c r="AS1456" s="11">
        <f t="shared" si="4789"/>
        <v>0</v>
      </c>
      <c r="AT1456" s="11">
        <f t="shared" si="4789"/>
        <v>0</v>
      </c>
      <c r="AU1456" s="11">
        <f t="shared" si="4789"/>
        <v>0</v>
      </c>
      <c r="AV1456" s="11">
        <f t="shared" si="4789"/>
        <v>0</v>
      </c>
      <c r="AW1456" s="11">
        <f t="shared" si="4789"/>
        <v>338</v>
      </c>
      <c r="AX1456" s="11">
        <f t="shared" si="4789"/>
        <v>338</v>
      </c>
      <c r="AY1456" s="75">
        <f t="shared" si="4789"/>
        <v>0</v>
      </c>
      <c r="AZ1456" s="75">
        <f t="shared" si="4789"/>
        <v>-80</v>
      </c>
      <c r="BA1456" s="75">
        <f t="shared" si="4789"/>
        <v>0</v>
      </c>
      <c r="BB1456" s="75">
        <f t="shared" si="4789"/>
        <v>0</v>
      </c>
      <c r="BC1456" s="75">
        <f t="shared" si="4789"/>
        <v>258</v>
      </c>
      <c r="BD1456" s="75">
        <f t="shared" si="4789"/>
        <v>258</v>
      </c>
      <c r="BE1456" s="11">
        <f t="shared" si="4789"/>
        <v>0</v>
      </c>
      <c r="BF1456" s="11">
        <f t="shared" si="4789"/>
        <v>0</v>
      </c>
      <c r="BG1456" s="11">
        <f t="shared" si="4789"/>
        <v>0</v>
      </c>
      <c r="BH1456" s="11">
        <f t="shared" si="4789"/>
        <v>0</v>
      </c>
      <c r="BI1456" s="138">
        <f t="shared" si="4789"/>
        <v>258</v>
      </c>
      <c r="BJ1456" s="138">
        <f t="shared" si="4789"/>
        <v>258</v>
      </c>
      <c r="BK1456" s="75">
        <f t="shared" si="4789"/>
        <v>0</v>
      </c>
      <c r="BL1456" s="75">
        <f t="shared" si="4789"/>
        <v>0</v>
      </c>
      <c r="BM1456" s="75">
        <f t="shared" si="4789"/>
        <v>0</v>
      </c>
      <c r="BN1456" s="75">
        <f t="shared" si="4789"/>
        <v>0</v>
      </c>
      <c r="BO1456" s="75">
        <f t="shared" si="4789"/>
        <v>258</v>
      </c>
      <c r="BP1456" s="75">
        <f t="shared" si="4789"/>
        <v>258</v>
      </c>
      <c r="BQ1456" s="11">
        <f t="shared" si="4789"/>
        <v>0</v>
      </c>
      <c r="BR1456" s="11">
        <f t="shared" si="4789"/>
        <v>0</v>
      </c>
      <c r="BS1456" s="11">
        <f t="shared" si="4789"/>
        <v>0</v>
      </c>
      <c r="BT1456" s="11">
        <f t="shared" si="4789"/>
        <v>0</v>
      </c>
      <c r="BU1456" s="11">
        <f t="shared" si="4789"/>
        <v>258</v>
      </c>
      <c r="BV1456" s="11">
        <f t="shared" si="4789"/>
        <v>258</v>
      </c>
      <c r="BW1456" s="75">
        <f t="shared" si="4789"/>
        <v>0</v>
      </c>
      <c r="BX1456" s="75">
        <f t="shared" si="4789"/>
        <v>0</v>
      </c>
      <c r="BY1456" s="75">
        <f t="shared" si="4789"/>
        <v>0</v>
      </c>
      <c r="BZ1456" s="75">
        <f t="shared" si="4789"/>
        <v>0</v>
      </c>
      <c r="CA1456" s="75">
        <f t="shared" ref="CA1456:CT1456" si="4790">CA1457</f>
        <v>258</v>
      </c>
      <c r="CB1456" s="75">
        <f t="shared" si="4790"/>
        <v>258</v>
      </c>
      <c r="CC1456" s="75">
        <f t="shared" si="4790"/>
        <v>0</v>
      </c>
      <c r="CD1456" s="75">
        <f t="shared" si="4790"/>
        <v>0</v>
      </c>
      <c r="CE1456" s="75">
        <f t="shared" si="4790"/>
        <v>0</v>
      </c>
      <c r="CF1456" s="75">
        <f t="shared" si="4790"/>
        <v>0</v>
      </c>
      <c r="CG1456" s="75">
        <f t="shared" si="4790"/>
        <v>258</v>
      </c>
      <c r="CH1456" s="75">
        <f t="shared" si="4790"/>
        <v>258</v>
      </c>
      <c r="CI1456" s="11">
        <f t="shared" si="4790"/>
        <v>0</v>
      </c>
      <c r="CJ1456" s="11">
        <f t="shared" si="4790"/>
        <v>0</v>
      </c>
      <c r="CK1456" s="11">
        <f t="shared" si="4790"/>
        <v>0</v>
      </c>
      <c r="CL1456" s="11">
        <f t="shared" si="4790"/>
        <v>0</v>
      </c>
      <c r="CM1456" s="11">
        <f t="shared" si="4790"/>
        <v>258</v>
      </c>
      <c r="CN1456" s="11">
        <f t="shared" si="4790"/>
        <v>258</v>
      </c>
      <c r="CO1456" s="11">
        <f t="shared" si="4790"/>
        <v>0</v>
      </c>
      <c r="CP1456" s="11">
        <f t="shared" si="4790"/>
        <v>0</v>
      </c>
      <c r="CQ1456" s="11">
        <f t="shared" si="4790"/>
        <v>0</v>
      </c>
      <c r="CR1456" s="11">
        <f t="shared" si="4790"/>
        <v>0</v>
      </c>
      <c r="CS1456" s="11">
        <f t="shared" si="4790"/>
        <v>258</v>
      </c>
      <c r="CT1456" s="11">
        <f t="shared" si="4790"/>
        <v>258</v>
      </c>
    </row>
    <row r="1457" spans="1:98" ht="33">
      <c r="A1457" s="55" t="s">
        <v>39</v>
      </c>
      <c r="B1457" s="14" t="s">
        <v>592</v>
      </c>
      <c r="C1457" s="14" t="s">
        <v>22</v>
      </c>
      <c r="D1457" s="14" t="s">
        <v>64</v>
      </c>
      <c r="E1457" s="14" t="s">
        <v>578</v>
      </c>
      <c r="F1457" s="14" t="s">
        <v>40</v>
      </c>
      <c r="G1457" s="11"/>
      <c r="H1457" s="11"/>
      <c r="I1457" s="11"/>
      <c r="J1457" s="11"/>
      <c r="K1457" s="11"/>
      <c r="L1457" s="11"/>
      <c r="M1457" s="11"/>
      <c r="N1457" s="11"/>
      <c r="O1457" s="11"/>
      <c r="P1457" s="11">
        <v>338</v>
      </c>
      <c r="Q1457" s="11"/>
      <c r="R1457" s="11"/>
      <c r="S1457" s="11">
        <f>M1457+O1457+P1457+Q1457+R1457</f>
        <v>338</v>
      </c>
      <c r="T1457" s="11">
        <f>N1457+P1457</f>
        <v>338</v>
      </c>
      <c r="U1457" s="11"/>
      <c r="V1457" s="11"/>
      <c r="W1457" s="11"/>
      <c r="X1457" s="11"/>
      <c r="Y1457" s="11">
        <f>S1457+U1457+V1457+W1457+X1457</f>
        <v>338</v>
      </c>
      <c r="Z1457" s="11">
        <f>T1457+V1457</f>
        <v>338</v>
      </c>
      <c r="AA1457" s="11"/>
      <c r="AB1457" s="11"/>
      <c r="AC1457" s="11"/>
      <c r="AD1457" s="11"/>
      <c r="AE1457" s="11">
        <f>Y1457+AA1457+AB1457+AC1457+AD1457</f>
        <v>338</v>
      </c>
      <c r="AF1457" s="11">
        <f>Z1457+AB1457</f>
        <v>338</v>
      </c>
      <c r="AG1457" s="11"/>
      <c r="AH1457" s="11"/>
      <c r="AI1457" s="11"/>
      <c r="AJ1457" s="11"/>
      <c r="AK1457" s="75">
        <f>AE1457+AG1457+AH1457+AI1457+AJ1457</f>
        <v>338</v>
      </c>
      <c r="AL1457" s="75">
        <f>AF1457+AH1457</f>
        <v>338</v>
      </c>
      <c r="AM1457" s="11"/>
      <c r="AN1457" s="11"/>
      <c r="AO1457" s="11"/>
      <c r="AP1457" s="11"/>
      <c r="AQ1457" s="11">
        <f>AK1457+AM1457+AN1457+AO1457+AP1457</f>
        <v>338</v>
      </c>
      <c r="AR1457" s="11">
        <f>AL1457+AN1457</f>
        <v>338</v>
      </c>
      <c r="AS1457" s="11"/>
      <c r="AT1457" s="11"/>
      <c r="AU1457" s="11"/>
      <c r="AV1457" s="11"/>
      <c r="AW1457" s="11">
        <f>AQ1457+AS1457+AT1457+AU1457+AV1457</f>
        <v>338</v>
      </c>
      <c r="AX1457" s="11">
        <f>AR1457+AT1457</f>
        <v>338</v>
      </c>
      <c r="AY1457" s="75"/>
      <c r="AZ1457" s="75">
        <v>-80</v>
      </c>
      <c r="BA1457" s="75"/>
      <c r="BB1457" s="75"/>
      <c r="BC1457" s="75">
        <f>AW1457+AY1457+AZ1457+BA1457+BB1457</f>
        <v>258</v>
      </c>
      <c r="BD1457" s="75">
        <f>AX1457+AZ1457</f>
        <v>258</v>
      </c>
      <c r="BE1457" s="11"/>
      <c r="BF1457" s="11"/>
      <c r="BG1457" s="11"/>
      <c r="BH1457" s="11"/>
      <c r="BI1457" s="138">
        <f>BC1457+BE1457+BF1457+BG1457+BH1457</f>
        <v>258</v>
      </c>
      <c r="BJ1457" s="138">
        <f>BD1457+BF1457</f>
        <v>258</v>
      </c>
      <c r="BK1457" s="75"/>
      <c r="BL1457" s="75"/>
      <c r="BM1457" s="75"/>
      <c r="BN1457" s="75"/>
      <c r="BO1457" s="75">
        <f>BI1457+BK1457+BL1457+BM1457+BN1457</f>
        <v>258</v>
      </c>
      <c r="BP1457" s="75">
        <f>BJ1457+BL1457</f>
        <v>258</v>
      </c>
      <c r="BQ1457" s="11"/>
      <c r="BR1457" s="11"/>
      <c r="BS1457" s="11"/>
      <c r="BT1457" s="11"/>
      <c r="BU1457" s="11">
        <f>BO1457+BQ1457+BR1457+BS1457+BT1457</f>
        <v>258</v>
      </c>
      <c r="BV1457" s="11">
        <f>BP1457+BR1457</f>
        <v>258</v>
      </c>
      <c r="BW1457" s="75"/>
      <c r="BX1457" s="75"/>
      <c r="BY1457" s="75"/>
      <c r="BZ1457" s="75"/>
      <c r="CA1457" s="75">
        <f>BU1457+BW1457+BX1457+BY1457+BZ1457</f>
        <v>258</v>
      </c>
      <c r="CB1457" s="75">
        <f>BV1457+BX1457</f>
        <v>258</v>
      </c>
      <c r="CC1457" s="75"/>
      <c r="CD1457" s="75"/>
      <c r="CE1457" s="75"/>
      <c r="CF1457" s="75"/>
      <c r="CG1457" s="75">
        <f>CA1457+CC1457+CD1457+CE1457+CF1457</f>
        <v>258</v>
      </c>
      <c r="CH1457" s="75">
        <f>CB1457+CD1457</f>
        <v>258</v>
      </c>
      <c r="CI1457" s="11"/>
      <c r="CJ1457" s="11"/>
      <c r="CK1457" s="11"/>
      <c r="CL1457" s="11"/>
      <c r="CM1457" s="11">
        <f>CG1457+CI1457+CJ1457+CK1457+CL1457</f>
        <v>258</v>
      </c>
      <c r="CN1457" s="11">
        <f>CH1457+CJ1457</f>
        <v>258</v>
      </c>
      <c r="CO1457" s="11"/>
      <c r="CP1457" s="11"/>
      <c r="CQ1457" s="11"/>
      <c r="CR1457" s="11"/>
      <c r="CS1457" s="11">
        <f>CM1457+CO1457+CP1457+CQ1457+CR1457</f>
        <v>258</v>
      </c>
      <c r="CT1457" s="11">
        <f>CN1457+CP1457</f>
        <v>258</v>
      </c>
    </row>
    <row r="1458" spans="1:98">
      <c r="A1458" s="55" t="s">
        <v>70</v>
      </c>
      <c r="B1458" s="14" t="s">
        <v>592</v>
      </c>
      <c r="C1458" s="14" t="s">
        <v>22</v>
      </c>
      <c r="D1458" s="14" t="s">
        <v>64</v>
      </c>
      <c r="E1458" s="14" t="s">
        <v>578</v>
      </c>
      <c r="F1458" s="14" t="s">
        <v>71</v>
      </c>
      <c r="G1458" s="11"/>
      <c r="H1458" s="11"/>
      <c r="I1458" s="11"/>
      <c r="J1458" s="11"/>
      <c r="K1458" s="11"/>
      <c r="L1458" s="11"/>
      <c r="M1458" s="11"/>
      <c r="N1458" s="11"/>
      <c r="O1458" s="11">
        <f t="shared" ref="O1458:BZ1458" si="4791">O1459</f>
        <v>0</v>
      </c>
      <c r="P1458" s="11">
        <f t="shared" si="4791"/>
        <v>3</v>
      </c>
      <c r="Q1458" s="11">
        <f t="shared" si="4791"/>
        <v>0</v>
      </c>
      <c r="R1458" s="11">
        <f t="shared" si="4791"/>
        <v>0</v>
      </c>
      <c r="S1458" s="11">
        <f t="shared" si="4791"/>
        <v>3</v>
      </c>
      <c r="T1458" s="11">
        <f t="shared" si="4791"/>
        <v>3</v>
      </c>
      <c r="U1458" s="11">
        <f t="shared" si="4791"/>
        <v>0</v>
      </c>
      <c r="V1458" s="11">
        <f t="shared" si="4791"/>
        <v>0</v>
      </c>
      <c r="W1458" s="11">
        <f t="shared" si="4791"/>
        <v>0</v>
      </c>
      <c r="X1458" s="11">
        <f t="shared" si="4791"/>
        <v>0</v>
      </c>
      <c r="Y1458" s="11">
        <f t="shared" si="4791"/>
        <v>3</v>
      </c>
      <c r="Z1458" s="11">
        <f t="shared" si="4791"/>
        <v>3</v>
      </c>
      <c r="AA1458" s="11">
        <f t="shared" si="4791"/>
        <v>0</v>
      </c>
      <c r="AB1458" s="11">
        <f t="shared" si="4791"/>
        <v>0</v>
      </c>
      <c r="AC1458" s="11">
        <f t="shared" si="4791"/>
        <v>0</v>
      </c>
      <c r="AD1458" s="11">
        <f t="shared" si="4791"/>
        <v>0</v>
      </c>
      <c r="AE1458" s="11">
        <f t="shared" si="4791"/>
        <v>3</v>
      </c>
      <c r="AF1458" s="11">
        <f t="shared" si="4791"/>
        <v>3</v>
      </c>
      <c r="AG1458" s="11">
        <f t="shared" si="4791"/>
        <v>0</v>
      </c>
      <c r="AH1458" s="11">
        <f t="shared" si="4791"/>
        <v>0</v>
      </c>
      <c r="AI1458" s="11">
        <f t="shared" si="4791"/>
        <v>0</v>
      </c>
      <c r="AJ1458" s="11">
        <f t="shared" si="4791"/>
        <v>0</v>
      </c>
      <c r="AK1458" s="75">
        <f t="shared" si="4791"/>
        <v>3</v>
      </c>
      <c r="AL1458" s="75">
        <f t="shared" si="4791"/>
        <v>3</v>
      </c>
      <c r="AM1458" s="11">
        <f t="shared" si="4791"/>
        <v>0</v>
      </c>
      <c r="AN1458" s="11">
        <f t="shared" si="4791"/>
        <v>0</v>
      </c>
      <c r="AO1458" s="11">
        <f t="shared" si="4791"/>
        <v>0</v>
      </c>
      <c r="AP1458" s="11">
        <f t="shared" si="4791"/>
        <v>0</v>
      </c>
      <c r="AQ1458" s="11">
        <f t="shared" si="4791"/>
        <v>3</v>
      </c>
      <c r="AR1458" s="11">
        <f t="shared" si="4791"/>
        <v>3</v>
      </c>
      <c r="AS1458" s="11">
        <f t="shared" si="4791"/>
        <v>0</v>
      </c>
      <c r="AT1458" s="11">
        <f t="shared" si="4791"/>
        <v>0</v>
      </c>
      <c r="AU1458" s="11">
        <f t="shared" si="4791"/>
        <v>0</v>
      </c>
      <c r="AV1458" s="11">
        <f t="shared" si="4791"/>
        <v>0</v>
      </c>
      <c r="AW1458" s="11">
        <f t="shared" si="4791"/>
        <v>3</v>
      </c>
      <c r="AX1458" s="11">
        <f t="shared" si="4791"/>
        <v>3</v>
      </c>
      <c r="AY1458" s="75">
        <f t="shared" si="4791"/>
        <v>0</v>
      </c>
      <c r="AZ1458" s="75">
        <f t="shared" si="4791"/>
        <v>0</v>
      </c>
      <c r="BA1458" s="75">
        <f t="shared" si="4791"/>
        <v>0</v>
      </c>
      <c r="BB1458" s="75">
        <f t="shared" si="4791"/>
        <v>0</v>
      </c>
      <c r="BC1458" s="75">
        <f t="shared" si="4791"/>
        <v>3</v>
      </c>
      <c r="BD1458" s="75">
        <f t="shared" si="4791"/>
        <v>3</v>
      </c>
      <c r="BE1458" s="11">
        <f t="shared" si="4791"/>
        <v>0</v>
      </c>
      <c r="BF1458" s="11">
        <f t="shared" si="4791"/>
        <v>0</v>
      </c>
      <c r="BG1458" s="11">
        <f t="shared" si="4791"/>
        <v>0</v>
      </c>
      <c r="BH1458" s="11">
        <f t="shared" si="4791"/>
        <v>0</v>
      </c>
      <c r="BI1458" s="138">
        <f t="shared" si="4791"/>
        <v>3</v>
      </c>
      <c r="BJ1458" s="138">
        <f t="shared" si="4791"/>
        <v>3</v>
      </c>
      <c r="BK1458" s="75">
        <f t="shared" si="4791"/>
        <v>0</v>
      </c>
      <c r="BL1458" s="75">
        <f t="shared" si="4791"/>
        <v>0</v>
      </c>
      <c r="BM1458" s="75">
        <f t="shared" si="4791"/>
        <v>0</v>
      </c>
      <c r="BN1458" s="75">
        <f t="shared" si="4791"/>
        <v>0</v>
      </c>
      <c r="BO1458" s="75">
        <f t="shared" si="4791"/>
        <v>3</v>
      </c>
      <c r="BP1458" s="75">
        <f t="shared" si="4791"/>
        <v>3</v>
      </c>
      <c r="BQ1458" s="11">
        <f t="shared" si="4791"/>
        <v>0</v>
      </c>
      <c r="BR1458" s="11">
        <f t="shared" si="4791"/>
        <v>0</v>
      </c>
      <c r="BS1458" s="11">
        <f t="shared" si="4791"/>
        <v>0</v>
      </c>
      <c r="BT1458" s="11">
        <f t="shared" si="4791"/>
        <v>0</v>
      </c>
      <c r="BU1458" s="11">
        <f t="shared" si="4791"/>
        <v>3</v>
      </c>
      <c r="BV1458" s="11">
        <f t="shared" si="4791"/>
        <v>3</v>
      </c>
      <c r="BW1458" s="75">
        <f t="shared" si="4791"/>
        <v>0</v>
      </c>
      <c r="BX1458" s="75">
        <f t="shared" si="4791"/>
        <v>0</v>
      </c>
      <c r="BY1458" s="75">
        <f t="shared" si="4791"/>
        <v>0</v>
      </c>
      <c r="BZ1458" s="75">
        <f t="shared" si="4791"/>
        <v>0</v>
      </c>
      <c r="CA1458" s="75">
        <f t="shared" ref="CA1458:CT1458" si="4792">CA1459</f>
        <v>3</v>
      </c>
      <c r="CB1458" s="75">
        <f t="shared" si="4792"/>
        <v>3</v>
      </c>
      <c r="CC1458" s="75">
        <f t="shared" si="4792"/>
        <v>0</v>
      </c>
      <c r="CD1458" s="75">
        <f t="shared" si="4792"/>
        <v>0</v>
      </c>
      <c r="CE1458" s="75">
        <f t="shared" si="4792"/>
        <v>0</v>
      </c>
      <c r="CF1458" s="75">
        <f t="shared" si="4792"/>
        <v>0</v>
      </c>
      <c r="CG1458" s="75">
        <f t="shared" si="4792"/>
        <v>3</v>
      </c>
      <c r="CH1458" s="75">
        <f t="shared" si="4792"/>
        <v>3</v>
      </c>
      <c r="CI1458" s="11">
        <f t="shared" si="4792"/>
        <v>0</v>
      </c>
      <c r="CJ1458" s="11">
        <f t="shared" si="4792"/>
        <v>0</v>
      </c>
      <c r="CK1458" s="11">
        <f t="shared" si="4792"/>
        <v>0</v>
      </c>
      <c r="CL1458" s="11">
        <f t="shared" si="4792"/>
        <v>0</v>
      </c>
      <c r="CM1458" s="11">
        <f t="shared" si="4792"/>
        <v>3</v>
      </c>
      <c r="CN1458" s="11">
        <f t="shared" si="4792"/>
        <v>3</v>
      </c>
      <c r="CO1458" s="11">
        <f t="shared" si="4792"/>
        <v>0</v>
      </c>
      <c r="CP1458" s="11">
        <f t="shared" si="4792"/>
        <v>0</v>
      </c>
      <c r="CQ1458" s="11">
        <f t="shared" si="4792"/>
        <v>0</v>
      </c>
      <c r="CR1458" s="11">
        <f t="shared" si="4792"/>
        <v>0</v>
      </c>
      <c r="CS1458" s="11">
        <f t="shared" si="4792"/>
        <v>3</v>
      </c>
      <c r="CT1458" s="11">
        <f t="shared" si="4792"/>
        <v>3</v>
      </c>
    </row>
    <row r="1459" spans="1:98">
      <c r="A1459" s="55" t="s">
        <v>99</v>
      </c>
      <c r="B1459" s="14" t="s">
        <v>592</v>
      </c>
      <c r="C1459" s="14" t="s">
        <v>22</v>
      </c>
      <c r="D1459" s="14" t="s">
        <v>64</v>
      </c>
      <c r="E1459" s="14" t="s">
        <v>578</v>
      </c>
      <c r="F1459" s="14" t="s">
        <v>73</v>
      </c>
      <c r="G1459" s="11"/>
      <c r="H1459" s="11"/>
      <c r="I1459" s="11"/>
      <c r="J1459" s="11"/>
      <c r="K1459" s="11"/>
      <c r="L1459" s="11"/>
      <c r="M1459" s="11"/>
      <c r="N1459" s="11"/>
      <c r="O1459" s="11"/>
      <c r="P1459" s="11">
        <v>3</v>
      </c>
      <c r="Q1459" s="11"/>
      <c r="R1459" s="11"/>
      <c r="S1459" s="11">
        <f>M1459+O1459+P1459+Q1459+R1459</f>
        <v>3</v>
      </c>
      <c r="T1459" s="11">
        <f>N1459+P1459</f>
        <v>3</v>
      </c>
      <c r="U1459" s="11"/>
      <c r="V1459" s="11"/>
      <c r="W1459" s="11"/>
      <c r="X1459" s="11"/>
      <c r="Y1459" s="11">
        <f>S1459+U1459+V1459+W1459+X1459</f>
        <v>3</v>
      </c>
      <c r="Z1459" s="11">
        <f>T1459+V1459</f>
        <v>3</v>
      </c>
      <c r="AA1459" s="11"/>
      <c r="AB1459" s="11"/>
      <c r="AC1459" s="11"/>
      <c r="AD1459" s="11"/>
      <c r="AE1459" s="11">
        <f>Y1459+AA1459+AB1459+AC1459+AD1459</f>
        <v>3</v>
      </c>
      <c r="AF1459" s="11">
        <f>Z1459+AB1459</f>
        <v>3</v>
      </c>
      <c r="AG1459" s="11"/>
      <c r="AH1459" s="11"/>
      <c r="AI1459" s="11"/>
      <c r="AJ1459" s="11"/>
      <c r="AK1459" s="75">
        <f>AE1459+AG1459+AH1459+AI1459+AJ1459</f>
        <v>3</v>
      </c>
      <c r="AL1459" s="75">
        <f>AF1459+AH1459</f>
        <v>3</v>
      </c>
      <c r="AM1459" s="11"/>
      <c r="AN1459" s="11"/>
      <c r="AO1459" s="11"/>
      <c r="AP1459" s="11"/>
      <c r="AQ1459" s="11">
        <f>AK1459+AM1459+AN1459+AO1459+AP1459</f>
        <v>3</v>
      </c>
      <c r="AR1459" s="11">
        <f>AL1459+AN1459</f>
        <v>3</v>
      </c>
      <c r="AS1459" s="11"/>
      <c r="AT1459" s="11"/>
      <c r="AU1459" s="11"/>
      <c r="AV1459" s="11"/>
      <c r="AW1459" s="11">
        <f>AQ1459+AS1459+AT1459+AU1459+AV1459</f>
        <v>3</v>
      </c>
      <c r="AX1459" s="11">
        <f>AR1459+AT1459</f>
        <v>3</v>
      </c>
      <c r="AY1459" s="75"/>
      <c r="AZ1459" s="75"/>
      <c r="BA1459" s="75"/>
      <c r="BB1459" s="75"/>
      <c r="BC1459" s="75">
        <f>AW1459+AY1459+AZ1459+BA1459+BB1459</f>
        <v>3</v>
      </c>
      <c r="BD1459" s="75">
        <f>AX1459+AZ1459</f>
        <v>3</v>
      </c>
      <c r="BE1459" s="11"/>
      <c r="BF1459" s="11"/>
      <c r="BG1459" s="11"/>
      <c r="BH1459" s="11"/>
      <c r="BI1459" s="138">
        <f>BC1459+BE1459+BF1459+BG1459+BH1459</f>
        <v>3</v>
      </c>
      <c r="BJ1459" s="138">
        <f>BD1459+BF1459</f>
        <v>3</v>
      </c>
      <c r="BK1459" s="75"/>
      <c r="BL1459" s="75"/>
      <c r="BM1459" s="75"/>
      <c r="BN1459" s="75"/>
      <c r="BO1459" s="75">
        <f>BI1459+BK1459+BL1459+BM1459+BN1459</f>
        <v>3</v>
      </c>
      <c r="BP1459" s="75">
        <f>BJ1459+BL1459</f>
        <v>3</v>
      </c>
      <c r="BQ1459" s="11"/>
      <c r="BR1459" s="11"/>
      <c r="BS1459" s="11"/>
      <c r="BT1459" s="11"/>
      <c r="BU1459" s="11">
        <f>BO1459+BQ1459+BR1459+BS1459+BT1459</f>
        <v>3</v>
      </c>
      <c r="BV1459" s="11">
        <f>BP1459+BR1459</f>
        <v>3</v>
      </c>
      <c r="BW1459" s="75"/>
      <c r="BX1459" s="75"/>
      <c r="BY1459" s="75"/>
      <c r="BZ1459" s="75"/>
      <c r="CA1459" s="75">
        <f>BU1459+BW1459+BX1459+BY1459+BZ1459</f>
        <v>3</v>
      </c>
      <c r="CB1459" s="75">
        <f>BV1459+BX1459</f>
        <v>3</v>
      </c>
      <c r="CC1459" s="75"/>
      <c r="CD1459" s="75"/>
      <c r="CE1459" s="75"/>
      <c r="CF1459" s="75"/>
      <c r="CG1459" s="75">
        <f>CA1459+CC1459+CD1459+CE1459+CF1459</f>
        <v>3</v>
      </c>
      <c r="CH1459" s="75">
        <f>CB1459+CD1459</f>
        <v>3</v>
      </c>
      <c r="CI1459" s="11"/>
      <c r="CJ1459" s="11"/>
      <c r="CK1459" s="11"/>
      <c r="CL1459" s="11"/>
      <c r="CM1459" s="11">
        <f>CG1459+CI1459+CJ1459+CK1459+CL1459</f>
        <v>3</v>
      </c>
      <c r="CN1459" s="11">
        <f>CH1459+CJ1459</f>
        <v>3</v>
      </c>
      <c r="CO1459" s="11"/>
      <c r="CP1459" s="11"/>
      <c r="CQ1459" s="11"/>
      <c r="CR1459" s="11"/>
      <c r="CS1459" s="11">
        <f>CM1459+CO1459+CP1459+CQ1459+CR1459</f>
        <v>3</v>
      </c>
      <c r="CT1459" s="11">
        <f>CN1459+CP1459</f>
        <v>3</v>
      </c>
    </row>
    <row r="1460" spans="1:98" ht="33">
      <c r="A1460" s="55" t="s">
        <v>587</v>
      </c>
      <c r="B1460" s="14" t="s">
        <v>592</v>
      </c>
      <c r="C1460" s="14" t="s">
        <v>22</v>
      </c>
      <c r="D1460" s="14" t="s">
        <v>64</v>
      </c>
      <c r="E1460" s="14" t="s">
        <v>579</v>
      </c>
      <c r="F1460" s="14"/>
      <c r="G1460" s="11"/>
      <c r="H1460" s="11"/>
      <c r="I1460" s="11"/>
      <c r="J1460" s="11"/>
      <c r="K1460" s="11"/>
      <c r="L1460" s="11"/>
      <c r="M1460" s="11"/>
      <c r="N1460" s="11"/>
      <c r="O1460" s="11">
        <f t="shared" ref="O1460:T1460" si="4793">O1461+O1463</f>
        <v>0</v>
      </c>
      <c r="P1460" s="11">
        <f t="shared" si="4793"/>
        <v>117</v>
      </c>
      <c r="Q1460" s="11">
        <f t="shared" si="4793"/>
        <v>0</v>
      </c>
      <c r="R1460" s="11">
        <f t="shared" si="4793"/>
        <v>0</v>
      </c>
      <c r="S1460" s="11">
        <f t="shared" si="4793"/>
        <v>117</v>
      </c>
      <c r="T1460" s="11">
        <f t="shared" si="4793"/>
        <v>117</v>
      </c>
      <c r="U1460" s="11">
        <f t="shared" ref="U1460:Z1460" si="4794">U1461+U1463</f>
        <v>0</v>
      </c>
      <c r="V1460" s="11">
        <f t="shared" si="4794"/>
        <v>0</v>
      </c>
      <c r="W1460" s="11">
        <f t="shared" si="4794"/>
        <v>0</v>
      </c>
      <c r="X1460" s="11">
        <f t="shared" si="4794"/>
        <v>0</v>
      </c>
      <c r="Y1460" s="11">
        <f t="shared" si="4794"/>
        <v>117</v>
      </c>
      <c r="Z1460" s="11">
        <f t="shared" si="4794"/>
        <v>117</v>
      </c>
      <c r="AA1460" s="11">
        <f t="shared" ref="AA1460:AF1460" si="4795">AA1461+AA1463</f>
        <v>0</v>
      </c>
      <c r="AB1460" s="11">
        <f t="shared" si="4795"/>
        <v>0</v>
      </c>
      <c r="AC1460" s="11">
        <f t="shared" si="4795"/>
        <v>0</v>
      </c>
      <c r="AD1460" s="11">
        <f t="shared" si="4795"/>
        <v>0</v>
      </c>
      <c r="AE1460" s="11">
        <f t="shared" si="4795"/>
        <v>117</v>
      </c>
      <c r="AF1460" s="11">
        <f t="shared" si="4795"/>
        <v>117</v>
      </c>
      <c r="AG1460" s="11">
        <f t="shared" ref="AG1460:AL1460" si="4796">AG1461+AG1463</f>
        <v>0</v>
      </c>
      <c r="AH1460" s="11">
        <f t="shared" si="4796"/>
        <v>0</v>
      </c>
      <c r="AI1460" s="11">
        <f t="shared" si="4796"/>
        <v>0</v>
      </c>
      <c r="AJ1460" s="11">
        <f t="shared" si="4796"/>
        <v>0</v>
      </c>
      <c r="AK1460" s="75">
        <f t="shared" si="4796"/>
        <v>117</v>
      </c>
      <c r="AL1460" s="75">
        <f t="shared" si="4796"/>
        <v>117</v>
      </c>
      <c r="AM1460" s="11">
        <f t="shared" ref="AM1460:AR1460" si="4797">AM1461+AM1463</f>
        <v>0</v>
      </c>
      <c r="AN1460" s="11">
        <f t="shared" si="4797"/>
        <v>0</v>
      </c>
      <c r="AO1460" s="11">
        <f t="shared" si="4797"/>
        <v>0</v>
      </c>
      <c r="AP1460" s="11">
        <f t="shared" si="4797"/>
        <v>0</v>
      </c>
      <c r="AQ1460" s="11">
        <f t="shared" si="4797"/>
        <v>117</v>
      </c>
      <c r="AR1460" s="11">
        <f t="shared" si="4797"/>
        <v>117</v>
      </c>
      <c r="AS1460" s="11">
        <f t="shared" ref="AS1460:AX1460" si="4798">AS1461+AS1463</f>
        <v>0</v>
      </c>
      <c r="AT1460" s="11">
        <f t="shared" si="4798"/>
        <v>0</v>
      </c>
      <c r="AU1460" s="11">
        <f t="shared" si="4798"/>
        <v>0</v>
      </c>
      <c r="AV1460" s="11">
        <f t="shared" si="4798"/>
        <v>0</v>
      </c>
      <c r="AW1460" s="11">
        <f t="shared" si="4798"/>
        <v>117</v>
      </c>
      <c r="AX1460" s="11">
        <f t="shared" si="4798"/>
        <v>117</v>
      </c>
      <c r="AY1460" s="75">
        <f t="shared" ref="AY1460:BD1460" si="4799">AY1461+AY1463</f>
        <v>0</v>
      </c>
      <c r="AZ1460" s="75">
        <f t="shared" si="4799"/>
        <v>0</v>
      </c>
      <c r="BA1460" s="75">
        <f t="shared" si="4799"/>
        <v>0</v>
      </c>
      <c r="BB1460" s="75">
        <f t="shared" si="4799"/>
        <v>0</v>
      </c>
      <c r="BC1460" s="75">
        <f t="shared" si="4799"/>
        <v>117</v>
      </c>
      <c r="BD1460" s="75">
        <f t="shared" si="4799"/>
        <v>117</v>
      </c>
      <c r="BE1460" s="11">
        <f t="shared" ref="BE1460:BJ1460" si="4800">BE1461+BE1463</f>
        <v>0</v>
      </c>
      <c r="BF1460" s="11">
        <f t="shared" si="4800"/>
        <v>0</v>
      </c>
      <c r="BG1460" s="11">
        <f t="shared" si="4800"/>
        <v>0</v>
      </c>
      <c r="BH1460" s="11">
        <f t="shared" si="4800"/>
        <v>0</v>
      </c>
      <c r="BI1460" s="138">
        <f t="shared" si="4800"/>
        <v>117</v>
      </c>
      <c r="BJ1460" s="138">
        <f t="shared" si="4800"/>
        <v>117</v>
      </c>
      <c r="BK1460" s="75">
        <f t="shared" ref="BK1460:BP1460" si="4801">BK1461+BK1463</f>
        <v>0</v>
      </c>
      <c r="BL1460" s="75">
        <f t="shared" si="4801"/>
        <v>0</v>
      </c>
      <c r="BM1460" s="75">
        <f t="shared" si="4801"/>
        <v>0</v>
      </c>
      <c r="BN1460" s="75">
        <f t="shared" si="4801"/>
        <v>0</v>
      </c>
      <c r="BO1460" s="75">
        <f t="shared" si="4801"/>
        <v>117</v>
      </c>
      <c r="BP1460" s="75">
        <f t="shared" si="4801"/>
        <v>117</v>
      </c>
      <c r="BQ1460" s="11">
        <f t="shared" ref="BQ1460:BV1460" si="4802">BQ1461+BQ1463</f>
        <v>0</v>
      </c>
      <c r="BR1460" s="11">
        <f t="shared" si="4802"/>
        <v>0</v>
      </c>
      <c r="BS1460" s="11">
        <f t="shared" si="4802"/>
        <v>0</v>
      </c>
      <c r="BT1460" s="11">
        <f t="shared" si="4802"/>
        <v>0</v>
      </c>
      <c r="BU1460" s="11">
        <f t="shared" si="4802"/>
        <v>117</v>
      </c>
      <c r="BV1460" s="11">
        <f t="shared" si="4802"/>
        <v>117</v>
      </c>
      <c r="BW1460" s="75">
        <f t="shared" ref="BW1460:CB1460" si="4803">BW1461+BW1463</f>
        <v>0</v>
      </c>
      <c r="BX1460" s="75">
        <f t="shared" si="4803"/>
        <v>0</v>
      </c>
      <c r="BY1460" s="75">
        <f t="shared" si="4803"/>
        <v>0</v>
      </c>
      <c r="BZ1460" s="75">
        <f t="shared" si="4803"/>
        <v>0</v>
      </c>
      <c r="CA1460" s="75">
        <f t="shared" si="4803"/>
        <v>117</v>
      </c>
      <c r="CB1460" s="75">
        <f t="shared" si="4803"/>
        <v>117</v>
      </c>
      <c r="CC1460" s="75">
        <f t="shared" ref="CC1460:CH1460" si="4804">CC1461+CC1463</f>
        <v>0</v>
      </c>
      <c r="CD1460" s="75">
        <f t="shared" si="4804"/>
        <v>0</v>
      </c>
      <c r="CE1460" s="75">
        <f t="shared" si="4804"/>
        <v>0</v>
      </c>
      <c r="CF1460" s="75">
        <f t="shared" si="4804"/>
        <v>0</v>
      </c>
      <c r="CG1460" s="75">
        <f t="shared" si="4804"/>
        <v>117</v>
      </c>
      <c r="CH1460" s="75">
        <f t="shared" si="4804"/>
        <v>117</v>
      </c>
      <c r="CI1460" s="11">
        <f t="shared" ref="CI1460:CN1460" si="4805">CI1461+CI1463</f>
        <v>0</v>
      </c>
      <c r="CJ1460" s="11">
        <f t="shared" si="4805"/>
        <v>0</v>
      </c>
      <c r="CK1460" s="11">
        <f t="shared" si="4805"/>
        <v>0</v>
      </c>
      <c r="CL1460" s="11">
        <f t="shared" si="4805"/>
        <v>0</v>
      </c>
      <c r="CM1460" s="11">
        <f t="shared" si="4805"/>
        <v>117</v>
      </c>
      <c r="CN1460" s="11">
        <f t="shared" si="4805"/>
        <v>117</v>
      </c>
      <c r="CO1460" s="11">
        <f t="shared" ref="CO1460:CT1460" si="4806">CO1461+CO1463</f>
        <v>0</v>
      </c>
      <c r="CP1460" s="11">
        <f t="shared" si="4806"/>
        <v>0</v>
      </c>
      <c r="CQ1460" s="11">
        <f t="shared" si="4806"/>
        <v>0</v>
      </c>
      <c r="CR1460" s="11">
        <f t="shared" si="4806"/>
        <v>0</v>
      </c>
      <c r="CS1460" s="11">
        <f t="shared" si="4806"/>
        <v>117</v>
      </c>
      <c r="CT1460" s="11">
        <f t="shared" si="4806"/>
        <v>117</v>
      </c>
    </row>
    <row r="1461" spans="1:98" ht="67.5" customHeight="1">
      <c r="A1461" s="55" t="s">
        <v>538</v>
      </c>
      <c r="B1461" s="14" t="s">
        <v>592</v>
      </c>
      <c r="C1461" s="14" t="s">
        <v>22</v>
      </c>
      <c r="D1461" s="14" t="s">
        <v>64</v>
      </c>
      <c r="E1461" s="14" t="s">
        <v>579</v>
      </c>
      <c r="F1461" s="14" t="s">
        <v>92</v>
      </c>
      <c r="G1461" s="11"/>
      <c r="H1461" s="11"/>
      <c r="I1461" s="11"/>
      <c r="J1461" s="11"/>
      <c r="K1461" s="11"/>
      <c r="L1461" s="11"/>
      <c r="M1461" s="11"/>
      <c r="N1461" s="11"/>
      <c r="O1461" s="11">
        <f t="shared" ref="O1461:BZ1461" si="4807">O1462</f>
        <v>0</v>
      </c>
      <c r="P1461" s="11">
        <f t="shared" si="4807"/>
        <v>78</v>
      </c>
      <c r="Q1461" s="11">
        <f t="shared" si="4807"/>
        <v>0</v>
      </c>
      <c r="R1461" s="11">
        <f t="shared" si="4807"/>
        <v>0</v>
      </c>
      <c r="S1461" s="11">
        <f t="shared" si="4807"/>
        <v>78</v>
      </c>
      <c r="T1461" s="11">
        <f t="shared" si="4807"/>
        <v>78</v>
      </c>
      <c r="U1461" s="11">
        <f t="shared" si="4807"/>
        <v>0</v>
      </c>
      <c r="V1461" s="11">
        <f t="shared" si="4807"/>
        <v>0</v>
      </c>
      <c r="W1461" s="11">
        <f t="shared" si="4807"/>
        <v>0</v>
      </c>
      <c r="X1461" s="11">
        <f t="shared" si="4807"/>
        <v>0</v>
      </c>
      <c r="Y1461" s="11">
        <f t="shared" si="4807"/>
        <v>78</v>
      </c>
      <c r="Z1461" s="11">
        <f t="shared" si="4807"/>
        <v>78</v>
      </c>
      <c r="AA1461" s="11">
        <f t="shared" si="4807"/>
        <v>0</v>
      </c>
      <c r="AB1461" s="11">
        <f t="shared" si="4807"/>
        <v>0</v>
      </c>
      <c r="AC1461" s="11">
        <f t="shared" si="4807"/>
        <v>0</v>
      </c>
      <c r="AD1461" s="11">
        <f t="shared" si="4807"/>
        <v>0</v>
      </c>
      <c r="AE1461" s="11">
        <f t="shared" si="4807"/>
        <v>78</v>
      </c>
      <c r="AF1461" s="11">
        <f t="shared" si="4807"/>
        <v>78</v>
      </c>
      <c r="AG1461" s="11">
        <f t="shared" si="4807"/>
        <v>0</v>
      </c>
      <c r="AH1461" s="11">
        <f t="shared" si="4807"/>
        <v>0</v>
      </c>
      <c r="AI1461" s="11">
        <f t="shared" si="4807"/>
        <v>0</v>
      </c>
      <c r="AJ1461" s="11">
        <f t="shared" si="4807"/>
        <v>0</v>
      </c>
      <c r="AK1461" s="75">
        <f t="shared" si="4807"/>
        <v>78</v>
      </c>
      <c r="AL1461" s="75">
        <f t="shared" si="4807"/>
        <v>78</v>
      </c>
      <c r="AM1461" s="11">
        <f t="shared" si="4807"/>
        <v>0</v>
      </c>
      <c r="AN1461" s="11">
        <f t="shared" si="4807"/>
        <v>0</v>
      </c>
      <c r="AO1461" s="11">
        <f t="shared" si="4807"/>
        <v>0</v>
      </c>
      <c r="AP1461" s="11">
        <f t="shared" si="4807"/>
        <v>0</v>
      </c>
      <c r="AQ1461" s="11">
        <f t="shared" si="4807"/>
        <v>78</v>
      </c>
      <c r="AR1461" s="11">
        <f t="shared" si="4807"/>
        <v>78</v>
      </c>
      <c r="AS1461" s="11">
        <f t="shared" si="4807"/>
        <v>0</v>
      </c>
      <c r="AT1461" s="11">
        <f t="shared" si="4807"/>
        <v>0</v>
      </c>
      <c r="AU1461" s="11">
        <f t="shared" si="4807"/>
        <v>0</v>
      </c>
      <c r="AV1461" s="11">
        <f t="shared" si="4807"/>
        <v>0</v>
      </c>
      <c r="AW1461" s="11">
        <f t="shared" si="4807"/>
        <v>78</v>
      </c>
      <c r="AX1461" s="11">
        <f t="shared" si="4807"/>
        <v>78</v>
      </c>
      <c r="AY1461" s="75">
        <f t="shared" si="4807"/>
        <v>0</v>
      </c>
      <c r="AZ1461" s="75">
        <f t="shared" si="4807"/>
        <v>0</v>
      </c>
      <c r="BA1461" s="75">
        <f t="shared" si="4807"/>
        <v>0</v>
      </c>
      <c r="BB1461" s="75">
        <f t="shared" si="4807"/>
        <v>0</v>
      </c>
      <c r="BC1461" s="75">
        <f t="shared" si="4807"/>
        <v>78</v>
      </c>
      <c r="BD1461" s="75">
        <f t="shared" si="4807"/>
        <v>78</v>
      </c>
      <c r="BE1461" s="11">
        <f t="shared" si="4807"/>
        <v>0</v>
      </c>
      <c r="BF1461" s="11">
        <f t="shared" si="4807"/>
        <v>0</v>
      </c>
      <c r="BG1461" s="11">
        <f t="shared" si="4807"/>
        <v>0</v>
      </c>
      <c r="BH1461" s="11">
        <f t="shared" si="4807"/>
        <v>0</v>
      </c>
      <c r="BI1461" s="138">
        <f t="shared" si="4807"/>
        <v>78</v>
      </c>
      <c r="BJ1461" s="138">
        <f t="shared" si="4807"/>
        <v>78</v>
      </c>
      <c r="BK1461" s="75">
        <f t="shared" si="4807"/>
        <v>0</v>
      </c>
      <c r="BL1461" s="75">
        <f t="shared" si="4807"/>
        <v>0</v>
      </c>
      <c r="BM1461" s="75">
        <f t="shared" si="4807"/>
        <v>0</v>
      </c>
      <c r="BN1461" s="75">
        <f t="shared" si="4807"/>
        <v>0</v>
      </c>
      <c r="BO1461" s="75">
        <f t="shared" si="4807"/>
        <v>78</v>
      </c>
      <c r="BP1461" s="75">
        <f t="shared" si="4807"/>
        <v>78</v>
      </c>
      <c r="BQ1461" s="11">
        <f t="shared" si="4807"/>
        <v>0</v>
      </c>
      <c r="BR1461" s="11">
        <f t="shared" si="4807"/>
        <v>0</v>
      </c>
      <c r="BS1461" s="11">
        <f t="shared" si="4807"/>
        <v>0</v>
      </c>
      <c r="BT1461" s="11">
        <f t="shared" si="4807"/>
        <v>0</v>
      </c>
      <c r="BU1461" s="11">
        <f t="shared" si="4807"/>
        <v>78</v>
      </c>
      <c r="BV1461" s="11">
        <f t="shared" si="4807"/>
        <v>78</v>
      </c>
      <c r="BW1461" s="75">
        <f t="shared" si="4807"/>
        <v>0</v>
      </c>
      <c r="BX1461" s="75">
        <f t="shared" si="4807"/>
        <v>0</v>
      </c>
      <c r="BY1461" s="75">
        <f t="shared" si="4807"/>
        <v>0</v>
      </c>
      <c r="BZ1461" s="75">
        <f t="shared" si="4807"/>
        <v>0</v>
      </c>
      <c r="CA1461" s="75">
        <f t="shared" ref="CA1461:CT1461" si="4808">CA1462</f>
        <v>78</v>
      </c>
      <c r="CB1461" s="75">
        <f t="shared" si="4808"/>
        <v>78</v>
      </c>
      <c r="CC1461" s="75">
        <f t="shared" si="4808"/>
        <v>0</v>
      </c>
      <c r="CD1461" s="75">
        <f t="shared" si="4808"/>
        <v>0</v>
      </c>
      <c r="CE1461" s="75">
        <f t="shared" si="4808"/>
        <v>0</v>
      </c>
      <c r="CF1461" s="75">
        <f t="shared" si="4808"/>
        <v>0</v>
      </c>
      <c r="CG1461" s="75">
        <f t="shared" si="4808"/>
        <v>78</v>
      </c>
      <c r="CH1461" s="75">
        <f t="shared" si="4808"/>
        <v>78</v>
      </c>
      <c r="CI1461" s="11">
        <f t="shared" si="4808"/>
        <v>0</v>
      </c>
      <c r="CJ1461" s="11">
        <f t="shared" si="4808"/>
        <v>0</v>
      </c>
      <c r="CK1461" s="11">
        <f t="shared" si="4808"/>
        <v>0</v>
      </c>
      <c r="CL1461" s="11">
        <f t="shared" si="4808"/>
        <v>0</v>
      </c>
      <c r="CM1461" s="11">
        <f t="shared" si="4808"/>
        <v>78</v>
      </c>
      <c r="CN1461" s="11">
        <f t="shared" si="4808"/>
        <v>78</v>
      </c>
      <c r="CO1461" s="11">
        <f t="shared" si="4808"/>
        <v>0</v>
      </c>
      <c r="CP1461" s="11">
        <f t="shared" si="4808"/>
        <v>0</v>
      </c>
      <c r="CQ1461" s="11">
        <f t="shared" si="4808"/>
        <v>0</v>
      </c>
      <c r="CR1461" s="11">
        <f t="shared" si="4808"/>
        <v>0</v>
      </c>
      <c r="CS1461" s="11">
        <f t="shared" si="4808"/>
        <v>78</v>
      </c>
      <c r="CT1461" s="11">
        <f t="shared" si="4808"/>
        <v>78</v>
      </c>
    </row>
    <row r="1462" spans="1:98">
      <c r="A1462" s="55" t="s">
        <v>120</v>
      </c>
      <c r="B1462" s="14" t="s">
        <v>592</v>
      </c>
      <c r="C1462" s="14" t="s">
        <v>22</v>
      </c>
      <c r="D1462" s="14" t="s">
        <v>64</v>
      </c>
      <c r="E1462" s="14" t="s">
        <v>579</v>
      </c>
      <c r="F1462" s="14" t="s">
        <v>121</v>
      </c>
      <c r="G1462" s="11"/>
      <c r="H1462" s="11"/>
      <c r="I1462" s="11"/>
      <c r="J1462" s="11"/>
      <c r="K1462" s="11"/>
      <c r="L1462" s="11"/>
      <c r="M1462" s="11"/>
      <c r="N1462" s="11"/>
      <c r="O1462" s="11"/>
      <c r="P1462" s="11">
        <v>78</v>
      </c>
      <c r="Q1462" s="11"/>
      <c r="R1462" s="11"/>
      <c r="S1462" s="11">
        <f>M1462+O1462+P1462+Q1462+R1462</f>
        <v>78</v>
      </c>
      <c r="T1462" s="11">
        <f>N1462+P1462</f>
        <v>78</v>
      </c>
      <c r="U1462" s="11"/>
      <c r="V1462" s="11"/>
      <c r="W1462" s="11"/>
      <c r="X1462" s="11"/>
      <c r="Y1462" s="11">
        <f>S1462+U1462+V1462+W1462+X1462</f>
        <v>78</v>
      </c>
      <c r="Z1462" s="11">
        <f>T1462+V1462</f>
        <v>78</v>
      </c>
      <c r="AA1462" s="11"/>
      <c r="AB1462" s="11"/>
      <c r="AC1462" s="11"/>
      <c r="AD1462" s="11"/>
      <c r="AE1462" s="11">
        <f>Y1462+AA1462+AB1462+AC1462+AD1462</f>
        <v>78</v>
      </c>
      <c r="AF1462" s="11">
        <f>Z1462+AB1462</f>
        <v>78</v>
      </c>
      <c r="AG1462" s="11"/>
      <c r="AH1462" s="11"/>
      <c r="AI1462" s="11"/>
      <c r="AJ1462" s="11"/>
      <c r="AK1462" s="75">
        <f>AE1462+AG1462+AH1462+AI1462+AJ1462</f>
        <v>78</v>
      </c>
      <c r="AL1462" s="75">
        <f>AF1462+AH1462</f>
        <v>78</v>
      </c>
      <c r="AM1462" s="11"/>
      <c r="AN1462" s="11"/>
      <c r="AO1462" s="11"/>
      <c r="AP1462" s="11"/>
      <c r="AQ1462" s="11">
        <f>AK1462+AM1462+AN1462+AO1462+AP1462</f>
        <v>78</v>
      </c>
      <c r="AR1462" s="11">
        <f>AL1462+AN1462</f>
        <v>78</v>
      </c>
      <c r="AS1462" s="11"/>
      <c r="AT1462" s="11"/>
      <c r="AU1462" s="11"/>
      <c r="AV1462" s="11"/>
      <c r="AW1462" s="11">
        <f>AQ1462+AS1462+AT1462+AU1462+AV1462</f>
        <v>78</v>
      </c>
      <c r="AX1462" s="11">
        <f>AR1462+AT1462</f>
        <v>78</v>
      </c>
      <c r="AY1462" s="75"/>
      <c r="AZ1462" s="75"/>
      <c r="BA1462" s="75"/>
      <c r="BB1462" s="75"/>
      <c r="BC1462" s="75">
        <f>AW1462+AY1462+AZ1462+BA1462+BB1462</f>
        <v>78</v>
      </c>
      <c r="BD1462" s="75">
        <f>AX1462+AZ1462</f>
        <v>78</v>
      </c>
      <c r="BE1462" s="11"/>
      <c r="BF1462" s="11"/>
      <c r="BG1462" s="11"/>
      <c r="BH1462" s="11"/>
      <c r="BI1462" s="138">
        <f>BC1462+BE1462+BF1462+BG1462+BH1462</f>
        <v>78</v>
      </c>
      <c r="BJ1462" s="138">
        <f>BD1462+BF1462</f>
        <v>78</v>
      </c>
      <c r="BK1462" s="75"/>
      <c r="BL1462" s="75"/>
      <c r="BM1462" s="75"/>
      <c r="BN1462" s="75"/>
      <c r="BO1462" s="75">
        <f>BI1462+BK1462+BL1462+BM1462+BN1462</f>
        <v>78</v>
      </c>
      <c r="BP1462" s="75">
        <f>BJ1462+BL1462</f>
        <v>78</v>
      </c>
      <c r="BQ1462" s="11"/>
      <c r="BR1462" s="11"/>
      <c r="BS1462" s="11"/>
      <c r="BT1462" s="11"/>
      <c r="BU1462" s="11">
        <f>BO1462+BQ1462+BR1462+BS1462+BT1462</f>
        <v>78</v>
      </c>
      <c r="BV1462" s="11">
        <f>BP1462+BR1462</f>
        <v>78</v>
      </c>
      <c r="BW1462" s="75"/>
      <c r="BX1462" s="75"/>
      <c r="BY1462" s="75"/>
      <c r="BZ1462" s="75"/>
      <c r="CA1462" s="75">
        <f>BU1462+BW1462+BX1462+BY1462+BZ1462</f>
        <v>78</v>
      </c>
      <c r="CB1462" s="75">
        <f>BV1462+BX1462</f>
        <v>78</v>
      </c>
      <c r="CC1462" s="75"/>
      <c r="CD1462" s="75"/>
      <c r="CE1462" s="75"/>
      <c r="CF1462" s="75"/>
      <c r="CG1462" s="75">
        <f>CA1462+CC1462+CD1462+CE1462+CF1462</f>
        <v>78</v>
      </c>
      <c r="CH1462" s="75">
        <f>CB1462+CD1462</f>
        <v>78</v>
      </c>
      <c r="CI1462" s="11"/>
      <c r="CJ1462" s="11"/>
      <c r="CK1462" s="11"/>
      <c r="CL1462" s="11"/>
      <c r="CM1462" s="11">
        <f>CG1462+CI1462+CJ1462+CK1462+CL1462</f>
        <v>78</v>
      </c>
      <c r="CN1462" s="11">
        <f>CH1462+CJ1462</f>
        <v>78</v>
      </c>
      <c r="CO1462" s="11"/>
      <c r="CP1462" s="11"/>
      <c r="CQ1462" s="11"/>
      <c r="CR1462" s="11"/>
      <c r="CS1462" s="11">
        <f>CM1462+CO1462+CP1462+CQ1462+CR1462</f>
        <v>78</v>
      </c>
      <c r="CT1462" s="11">
        <f>CN1462+CP1462</f>
        <v>78</v>
      </c>
    </row>
    <row r="1463" spans="1:98" ht="33">
      <c r="A1463" s="55" t="s">
        <v>268</v>
      </c>
      <c r="B1463" s="14" t="s">
        <v>592</v>
      </c>
      <c r="C1463" s="14" t="s">
        <v>22</v>
      </c>
      <c r="D1463" s="14" t="s">
        <v>64</v>
      </c>
      <c r="E1463" s="14" t="s">
        <v>579</v>
      </c>
      <c r="F1463" s="14" t="s">
        <v>33</v>
      </c>
      <c r="G1463" s="11"/>
      <c r="H1463" s="11"/>
      <c r="I1463" s="11"/>
      <c r="J1463" s="11"/>
      <c r="K1463" s="11"/>
      <c r="L1463" s="11"/>
      <c r="M1463" s="11"/>
      <c r="N1463" s="11"/>
      <c r="O1463" s="11">
        <f t="shared" ref="O1463:BZ1463" si="4809">O1464</f>
        <v>0</v>
      </c>
      <c r="P1463" s="11">
        <f t="shared" si="4809"/>
        <v>39</v>
      </c>
      <c r="Q1463" s="11">
        <f t="shared" si="4809"/>
        <v>0</v>
      </c>
      <c r="R1463" s="11">
        <f t="shared" si="4809"/>
        <v>0</v>
      </c>
      <c r="S1463" s="11">
        <f t="shared" si="4809"/>
        <v>39</v>
      </c>
      <c r="T1463" s="11">
        <f t="shared" si="4809"/>
        <v>39</v>
      </c>
      <c r="U1463" s="11">
        <f t="shared" si="4809"/>
        <v>0</v>
      </c>
      <c r="V1463" s="11">
        <f t="shared" si="4809"/>
        <v>0</v>
      </c>
      <c r="W1463" s="11">
        <f t="shared" si="4809"/>
        <v>0</v>
      </c>
      <c r="X1463" s="11">
        <f t="shared" si="4809"/>
        <v>0</v>
      </c>
      <c r="Y1463" s="11">
        <f t="shared" si="4809"/>
        <v>39</v>
      </c>
      <c r="Z1463" s="11">
        <f t="shared" si="4809"/>
        <v>39</v>
      </c>
      <c r="AA1463" s="11">
        <f t="shared" si="4809"/>
        <v>0</v>
      </c>
      <c r="AB1463" s="11">
        <f t="shared" si="4809"/>
        <v>0</v>
      </c>
      <c r="AC1463" s="11">
        <f t="shared" si="4809"/>
        <v>0</v>
      </c>
      <c r="AD1463" s="11">
        <f t="shared" si="4809"/>
        <v>0</v>
      </c>
      <c r="AE1463" s="11">
        <f t="shared" si="4809"/>
        <v>39</v>
      </c>
      <c r="AF1463" s="11">
        <f t="shared" si="4809"/>
        <v>39</v>
      </c>
      <c r="AG1463" s="11">
        <f t="shared" si="4809"/>
        <v>0</v>
      </c>
      <c r="AH1463" s="11">
        <f t="shared" si="4809"/>
        <v>0</v>
      </c>
      <c r="AI1463" s="11">
        <f t="shared" si="4809"/>
        <v>0</v>
      </c>
      <c r="AJ1463" s="11">
        <f t="shared" si="4809"/>
        <v>0</v>
      </c>
      <c r="AK1463" s="75">
        <f t="shared" si="4809"/>
        <v>39</v>
      </c>
      <c r="AL1463" s="75">
        <f t="shared" si="4809"/>
        <v>39</v>
      </c>
      <c r="AM1463" s="11">
        <f t="shared" si="4809"/>
        <v>0</v>
      </c>
      <c r="AN1463" s="11">
        <f t="shared" si="4809"/>
        <v>0</v>
      </c>
      <c r="AO1463" s="11">
        <f t="shared" si="4809"/>
        <v>0</v>
      </c>
      <c r="AP1463" s="11">
        <f t="shared" si="4809"/>
        <v>0</v>
      </c>
      <c r="AQ1463" s="11">
        <f t="shared" si="4809"/>
        <v>39</v>
      </c>
      <c r="AR1463" s="11">
        <f t="shared" si="4809"/>
        <v>39</v>
      </c>
      <c r="AS1463" s="11">
        <f t="shared" si="4809"/>
        <v>0</v>
      </c>
      <c r="AT1463" s="11">
        <f t="shared" si="4809"/>
        <v>0</v>
      </c>
      <c r="AU1463" s="11">
        <f t="shared" si="4809"/>
        <v>0</v>
      </c>
      <c r="AV1463" s="11">
        <f t="shared" si="4809"/>
        <v>0</v>
      </c>
      <c r="AW1463" s="11">
        <f t="shared" si="4809"/>
        <v>39</v>
      </c>
      <c r="AX1463" s="11">
        <f t="shared" si="4809"/>
        <v>39</v>
      </c>
      <c r="AY1463" s="75">
        <f t="shared" si="4809"/>
        <v>0</v>
      </c>
      <c r="AZ1463" s="75">
        <f t="shared" si="4809"/>
        <v>0</v>
      </c>
      <c r="BA1463" s="75">
        <f t="shared" si="4809"/>
        <v>0</v>
      </c>
      <c r="BB1463" s="75">
        <f t="shared" si="4809"/>
        <v>0</v>
      </c>
      <c r="BC1463" s="75">
        <f t="shared" si="4809"/>
        <v>39</v>
      </c>
      <c r="BD1463" s="75">
        <f t="shared" si="4809"/>
        <v>39</v>
      </c>
      <c r="BE1463" s="11">
        <f t="shared" si="4809"/>
        <v>0</v>
      </c>
      <c r="BF1463" s="11">
        <f t="shared" si="4809"/>
        <v>0</v>
      </c>
      <c r="BG1463" s="11">
        <f t="shared" si="4809"/>
        <v>0</v>
      </c>
      <c r="BH1463" s="11">
        <f t="shared" si="4809"/>
        <v>0</v>
      </c>
      <c r="BI1463" s="138">
        <f t="shared" si="4809"/>
        <v>39</v>
      </c>
      <c r="BJ1463" s="138">
        <f t="shared" si="4809"/>
        <v>39</v>
      </c>
      <c r="BK1463" s="75">
        <f t="shared" si="4809"/>
        <v>0</v>
      </c>
      <c r="BL1463" s="75">
        <f t="shared" si="4809"/>
        <v>0</v>
      </c>
      <c r="BM1463" s="75">
        <f t="shared" si="4809"/>
        <v>0</v>
      </c>
      <c r="BN1463" s="75">
        <f t="shared" si="4809"/>
        <v>0</v>
      </c>
      <c r="BO1463" s="75">
        <f t="shared" si="4809"/>
        <v>39</v>
      </c>
      <c r="BP1463" s="75">
        <f t="shared" si="4809"/>
        <v>39</v>
      </c>
      <c r="BQ1463" s="11">
        <f t="shared" si="4809"/>
        <v>0</v>
      </c>
      <c r="BR1463" s="11">
        <f t="shared" si="4809"/>
        <v>0</v>
      </c>
      <c r="BS1463" s="11">
        <f t="shared" si="4809"/>
        <v>0</v>
      </c>
      <c r="BT1463" s="11">
        <f t="shared" si="4809"/>
        <v>0</v>
      </c>
      <c r="BU1463" s="11">
        <f t="shared" si="4809"/>
        <v>39</v>
      </c>
      <c r="BV1463" s="11">
        <f t="shared" si="4809"/>
        <v>39</v>
      </c>
      <c r="BW1463" s="75">
        <f t="shared" si="4809"/>
        <v>0</v>
      </c>
      <c r="BX1463" s="75">
        <f t="shared" si="4809"/>
        <v>0</v>
      </c>
      <c r="BY1463" s="75">
        <f t="shared" si="4809"/>
        <v>0</v>
      </c>
      <c r="BZ1463" s="75">
        <f t="shared" si="4809"/>
        <v>0</v>
      </c>
      <c r="CA1463" s="75">
        <f t="shared" ref="CA1463:CT1463" si="4810">CA1464</f>
        <v>39</v>
      </c>
      <c r="CB1463" s="75">
        <f t="shared" si="4810"/>
        <v>39</v>
      </c>
      <c r="CC1463" s="75">
        <f t="shared" si="4810"/>
        <v>0</v>
      </c>
      <c r="CD1463" s="75">
        <f t="shared" si="4810"/>
        <v>0</v>
      </c>
      <c r="CE1463" s="75">
        <f t="shared" si="4810"/>
        <v>0</v>
      </c>
      <c r="CF1463" s="75">
        <f t="shared" si="4810"/>
        <v>0</v>
      </c>
      <c r="CG1463" s="75">
        <f t="shared" si="4810"/>
        <v>39</v>
      </c>
      <c r="CH1463" s="75">
        <f t="shared" si="4810"/>
        <v>39</v>
      </c>
      <c r="CI1463" s="11">
        <f t="shared" si="4810"/>
        <v>0</v>
      </c>
      <c r="CJ1463" s="11">
        <f t="shared" si="4810"/>
        <v>0</v>
      </c>
      <c r="CK1463" s="11">
        <f t="shared" si="4810"/>
        <v>0</v>
      </c>
      <c r="CL1463" s="11">
        <f t="shared" si="4810"/>
        <v>0</v>
      </c>
      <c r="CM1463" s="11">
        <f t="shared" si="4810"/>
        <v>39</v>
      </c>
      <c r="CN1463" s="11">
        <f t="shared" si="4810"/>
        <v>39</v>
      </c>
      <c r="CO1463" s="11">
        <f t="shared" si="4810"/>
        <v>0</v>
      </c>
      <c r="CP1463" s="11">
        <f t="shared" si="4810"/>
        <v>0</v>
      </c>
      <c r="CQ1463" s="11">
        <f t="shared" si="4810"/>
        <v>0</v>
      </c>
      <c r="CR1463" s="11">
        <f t="shared" si="4810"/>
        <v>0</v>
      </c>
      <c r="CS1463" s="11">
        <f t="shared" si="4810"/>
        <v>39</v>
      </c>
      <c r="CT1463" s="11">
        <f t="shared" si="4810"/>
        <v>39</v>
      </c>
    </row>
    <row r="1464" spans="1:98" ht="33">
      <c r="A1464" s="55" t="s">
        <v>39</v>
      </c>
      <c r="B1464" s="14" t="s">
        <v>592</v>
      </c>
      <c r="C1464" s="14" t="s">
        <v>22</v>
      </c>
      <c r="D1464" s="14" t="s">
        <v>64</v>
      </c>
      <c r="E1464" s="14" t="s">
        <v>579</v>
      </c>
      <c r="F1464" s="14" t="s">
        <v>40</v>
      </c>
      <c r="G1464" s="11"/>
      <c r="H1464" s="11"/>
      <c r="I1464" s="11"/>
      <c r="J1464" s="11"/>
      <c r="K1464" s="11"/>
      <c r="L1464" s="11"/>
      <c r="M1464" s="11"/>
      <c r="N1464" s="11"/>
      <c r="O1464" s="11"/>
      <c r="P1464" s="11">
        <v>39</v>
      </c>
      <c r="Q1464" s="11"/>
      <c r="R1464" s="11"/>
      <c r="S1464" s="11">
        <f>M1464+O1464+P1464+Q1464+R1464</f>
        <v>39</v>
      </c>
      <c r="T1464" s="11">
        <f>N1464+P1464</f>
        <v>39</v>
      </c>
      <c r="U1464" s="11"/>
      <c r="V1464" s="11"/>
      <c r="W1464" s="11"/>
      <c r="X1464" s="11"/>
      <c r="Y1464" s="11">
        <f>S1464+U1464+V1464+W1464+X1464</f>
        <v>39</v>
      </c>
      <c r="Z1464" s="11">
        <f>T1464+V1464</f>
        <v>39</v>
      </c>
      <c r="AA1464" s="11"/>
      <c r="AB1464" s="11"/>
      <c r="AC1464" s="11"/>
      <c r="AD1464" s="11"/>
      <c r="AE1464" s="11">
        <f>Y1464+AA1464+AB1464+AC1464+AD1464</f>
        <v>39</v>
      </c>
      <c r="AF1464" s="11">
        <f>Z1464+AB1464</f>
        <v>39</v>
      </c>
      <c r="AG1464" s="11"/>
      <c r="AH1464" s="11"/>
      <c r="AI1464" s="11"/>
      <c r="AJ1464" s="11"/>
      <c r="AK1464" s="75">
        <f>AE1464+AG1464+AH1464+AI1464+AJ1464</f>
        <v>39</v>
      </c>
      <c r="AL1464" s="75">
        <f>AF1464+AH1464</f>
        <v>39</v>
      </c>
      <c r="AM1464" s="11"/>
      <c r="AN1464" s="11"/>
      <c r="AO1464" s="11"/>
      <c r="AP1464" s="11"/>
      <c r="AQ1464" s="11">
        <f>AK1464+AM1464+AN1464+AO1464+AP1464</f>
        <v>39</v>
      </c>
      <c r="AR1464" s="11">
        <f>AL1464+AN1464</f>
        <v>39</v>
      </c>
      <c r="AS1464" s="11"/>
      <c r="AT1464" s="11"/>
      <c r="AU1464" s="11"/>
      <c r="AV1464" s="11"/>
      <c r="AW1464" s="11">
        <f>AQ1464+AS1464+AT1464+AU1464+AV1464</f>
        <v>39</v>
      </c>
      <c r="AX1464" s="11">
        <f>AR1464+AT1464</f>
        <v>39</v>
      </c>
      <c r="AY1464" s="75"/>
      <c r="AZ1464" s="75"/>
      <c r="BA1464" s="75"/>
      <c r="BB1464" s="75"/>
      <c r="BC1464" s="75">
        <f>AW1464+AY1464+AZ1464+BA1464+BB1464</f>
        <v>39</v>
      </c>
      <c r="BD1464" s="75">
        <f>AX1464+AZ1464</f>
        <v>39</v>
      </c>
      <c r="BE1464" s="11"/>
      <c r="BF1464" s="11"/>
      <c r="BG1464" s="11"/>
      <c r="BH1464" s="11"/>
      <c r="BI1464" s="138">
        <f>BC1464+BE1464+BF1464+BG1464+BH1464</f>
        <v>39</v>
      </c>
      <c r="BJ1464" s="138">
        <f>BD1464+BF1464</f>
        <v>39</v>
      </c>
      <c r="BK1464" s="75"/>
      <c r="BL1464" s="75"/>
      <c r="BM1464" s="75"/>
      <c r="BN1464" s="75"/>
      <c r="BO1464" s="75">
        <f>BI1464+BK1464+BL1464+BM1464+BN1464</f>
        <v>39</v>
      </c>
      <c r="BP1464" s="75">
        <f>BJ1464+BL1464</f>
        <v>39</v>
      </c>
      <c r="BQ1464" s="11"/>
      <c r="BR1464" s="11"/>
      <c r="BS1464" s="11"/>
      <c r="BT1464" s="11"/>
      <c r="BU1464" s="11">
        <f>BO1464+BQ1464+BR1464+BS1464+BT1464</f>
        <v>39</v>
      </c>
      <c r="BV1464" s="11">
        <f>BP1464+BR1464</f>
        <v>39</v>
      </c>
      <c r="BW1464" s="75"/>
      <c r="BX1464" s="75"/>
      <c r="BY1464" s="75"/>
      <c r="BZ1464" s="75"/>
      <c r="CA1464" s="75">
        <f>BU1464+BW1464+BX1464+BY1464+BZ1464</f>
        <v>39</v>
      </c>
      <c r="CB1464" s="75">
        <f>BV1464+BX1464</f>
        <v>39</v>
      </c>
      <c r="CC1464" s="75"/>
      <c r="CD1464" s="75"/>
      <c r="CE1464" s="75"/>
      <c r="CF1464" s="75"/>
      <c r="CG1464" s="75">
        <f>CA1464+CC1464+CD1464+CE1464+CF1464</f>
        <v>39</v>
      </c>
      <c r="CH1464" s="75">
        <f>CB1464+CD1464</f>
        <v>39</v>
      </c>
      <c r="CI1464" s="11"/>
      <c r="CJ1464" s="11"/>
      <c r="CK1464" s="11"/>
      <c r="CL1464" s="11"/>
      <c r="CM1464" s="11">
        <f>CG1464+CI1464+CJ1464+CK1464+CL1464</f>
        <v>39</v>
      </c>
      <c r="CN1464" s="11">
        <f>CH1464+CJ1464</f>
        <v>39</v>
      </c>
      <c r="CO1464" s="11"/>
      <c r="CP1464" s="11"/>
      <c r="CQ1464" s="11"/>
      <c r="CR1464" s="11"/>
      <c r="CS1464" s="11">
        <f>CM1464+CO1464+CP1464+CQ1464+CR1464</f>
        <v>39</v>
      </c>
      <c r="CT1464" s="11">
        <f>CN1464+CP1464</f>
        <v>39</v>
      </c>
    </row>
    <row r="1465" spans="1:98">
      <c r="A1465" s="55" t="s">
        <v>594</v>
      </c>
      <c r="B1465" s="14" t="s">
        <v>592</v>
      </c>
      <c r="C1465" s="14" t="s">
        <v>22</v>
      </c>
      <c r="D1465" s="14" t="s">
        <v>64</v>
      </c>
      <c r="E1465" s="14" t="s">
        <v>593</v>
      </c>
      <c r="F1465" s="14"/>
      <c r="G1465" s="11"/>
      <c r="H1465" s="11"/>
      <c r="I1465" s="11"/>
      <c r="J1465" s="11"/>
      <c r="K1465" s="11"/>
      <c r="L1465" s="11"/>
      <c r="M1465" s="11"/>
      <c r="N1465" s="11"/>
      <c r="O1465" s="11">
        <f>O1466</f>
        <v>0</v>
      </c>
      <c r="P1465" s="11">
        <f t="shared" ref="P1465:AG1466" si="4811">P1466</f>
        <v>7</v>
      </c>
      <c r="Q1465" s="11">
        <f t="shared" si="4811"/>
        <v>0</v>
      </c>
      <c r="R1465" s="11">
        <f t="shared" si="4811"/>
        <v>0</v>
      </c>
      <c r="S1465" s="11">
        <f t="shared" si="4811"/>
        <v>7</v>
      </c>
      <c r="T1465" s="11">
        <f t="shared" si="4811"/>
        <v>7</v>
      </c>
      <c r="U1465" s="11">
        <f t="shared" si="4811"/>
        <v>0</v>
      </c>
      <c r="V1465" s="11">
        <f t="shared" si="4811"/>
        <v>0</v>
      </c>
      <c r="W1465" s="11">
        <f t="shared" si="4811"/>
        <v>0</v>
      </c>
      <c r="X1465" s="11">
        <f t="shared" si="4811"/>
        <v>0</v>
      </c>
      <c r="Y1465" s="11">
        <f t="shared" si="4811"/>
        <v>7</v>
      </c>
      <c r="Z1465" s="11">
        <f t="shared" si="4811"/>
        <v>7</v>
      </c>
      <c r="AA1465" s="11">
        <f t="shared" si="4811"/>
        <v>0</v>
      </c>
      <c r="AB1465" s="11">
        <f t="shared" si="4811"/>
        <v>0</v>
      </c>
      <c r="AC1465" s="11">
        <f t="shared" si="4811"/>
        <v>0</v>
      </c>
      <c r="AD1465" s="11">
        <f t="shared" si="4811"/>
        <v>0</v>
      </c>
      <c r="AE1465" s="11">
        <f t="shared" si="4811"/>
        <v>7</v>
      </c>
      <c r="AF1465" s="11">
        <f t="shared" ref="AA1465:AF1466" si="4812">AF1466</f>
        <v>7</v>
      </c>
      <c r="AG1465" s="11">
        <f t="shared" si="4811"/>
        <v>0</v>
      </c>
      <c r="AH1465" s="11">
        <f t="shared" ref="AG1465:AV1466" si="4813">AH1466</f>
        <v>0</v>
      </c>
      <c r="AI1465" s="11">
        <f t="shared" si="4813"/>
        <v>0</v>
      </c>
      <c r="AJ1465" s="11">
        <f t="shared" si="4813"/>
        <v>0</v>
      </c>
      <c r="AK1465" s="75">
        <f t="shared" si="4813"/>
        <v>7</v>
      </c>
      <c r="AL1465" s="75">
        <f t="shared" si="4813"/>
        <v>7</v>
      </c>
      <c r="AM1465" s="11">
        <f t="shared" si="4813"/>
        <v>0</v>
      </c>
      <c r="AN1465" s="11">
        <f t="shared" si="4813"/>
        <v>0</v>
      </c>
      <c r="AO1465" s="11">
        <f t="shared" si="4813"/>
        <v>0</v>
      </c>
      <c r="AP1465" s="11">
        <f t="shared" si="4813"/>
        <v>0</v>
      </c>
      <c r="AQ1465" s="11">
        <f t="shared" si="4813"/>
        <v>7</v>
      </c>
      <c r="AR1465" s="11">
        <f t="shared" si="4813"/>
        <v>7</v>
      </c>
      <c r="AS1465" s="11">
        <f t="shared" si="4813"/>
        <v>0</v>
      </c>
      <c r="AT1465" s="11">
        <f t="shared" si="4813"/>
        <v>0</v>
      </c>
      <c r="AU1465" s="11">
        <f t="shared" si="4813"/>
        <v>0</v>
      </c>
      <c r="AV1465" s="11">
        <f t="shared" si="4813"/>
        <v>0</v>
      </c>
      <c r="AW1465" s="11">
        <f t="shared" ref="AS1465:BH1466" si="4814">AW1466</f>
        <v>7</v>
      </c>
      <c r="AX1465" s="11">
        <f t="shared" si="4814"/>
        <v>7</v>
      </c>
      <c r="AY1465" s="75">
        <f t="shared" si="4814"/>
        <v>0</v>
      </c>
      <c r="AZ1465" s="75">
        <f t="shared" si="4814"/>
        <v>0</v>
      </c>
      <c r="BA1465" s="75">
        <f t="shared" si="4814"/>
        <v>0</v>
      </c>
      <c r="BB1465" s="75">
        <f t="shared" si="4814"/>
        <v>0</v>
      </c>
      <c r="BC1465" s="75">
        <f t="shared" si="4814"/>
        <v>7</v>
      </c>
      <c r="BD1465" s="75">
        <f t="shared" si="4814"/>
        <v>7</v>
      </c>
      <c r="BE1465" s="11">
        <f t="shared" si="4814"/>
        <v>0</v>
      </c>
      <c r="BF1465" s="11">
        <f t="shared" si="4814"/>
        <v>0</v>
      </c>
      <c r="BG1465" s="11">
        <f t="shared" si="4814"/>
        <v>0</v>
      </c>
      <c r="BH1465" s="11">
        <f t="shared" si="4814"/>
        <v>0</v>
      </c>
      <c r="BI1465" s="138">
        <f t="shared" ref="BE1465:BT1466" si="4815">BI1466</f>
        <v>7</v>
      </c>
      <c r="BJ1465" s="138">
        <f t="shared" si="4815"/>
        <v>7</v>
      </c>
      <c r="BK1465" s="75">
        <f t="shared" si="4815"/>
        <v>0</v>
      </c>
      <c r="BL1465" s="75">
        <f t="shared" si="4815"/>
        <v>0</v>
      </c>
      <c r="BM1465" s="75">
        <f t="shared" si="4815"/>
        <v>0</v>
      </c>
      <c r="BN1465" s="75">
        <f t="shared" si="4815"/>
        <v>0</v>
      </c>
      <c r="BO1465" s="75">
        <f t="shared" si="4815"/>
        <v>7</v>
      </c>
      <c r="BP1465" s="75">
        <f t="shared" si="4815"/>
        <v>7</v>
      </c>
      <c r="BQ1465" s="11">
        <f t="shared" si="4815"/>
        <v>0</v>
      </c>
      <c r="BR1465" s="11">
        <f t="shared" si="4815"/>
        <v>0</v>
      </c>
      <c r="BS1465" s="11">
        <f t="shared" si="4815"/>
        <v>0</v>
      </c>
      <c r="BT1465" s="11">
        <f t="shared" si="4815"/>
        <v>0</v>
      </c>
      <c r="BU1465" s="11">
        <f t="shared" ref="BQ1465:CF1466" si="4816">BU1466</f>
        <v>7</v>
      </c>
      <c r="BV1465" s="11">
        <f t="shared" si="4816"/>
        <v>7</v>
      </c>
      <c r="BW1465" s="75">
        <f t="shared" si="4816"/>
        <v>0</v>
      </c>
      <c r="BX1465" s="75">
        <f t="shared" si="4816"/>
        <v>0</v>
      </c>
      <c r="BY1465" s="75">
        <f t="shared" si="4816"/>
        <v>0</v>
      </c>
      <c r="BZ1465" s="75">
        <f t="shared" si="4816"/>
        <v>0</v>
      </c>
      <c r="CA1465" s="75">
        <f t="shared" si="4816"/>
        <v>7</v>
      </c>
      <c r="CB1465" s="75">
        <f t="shared" si="4816"/>
        <v>7</v>
      </c>
      <c r="CC1465" s="75">
        <f t="shared" si="4816"/>
        <v>0</v>
      </c>
      <c r="CD1465" s="75">
        <f t="shared" si="4816"/>
        <v>0</v>
      </c>
      <c r="CE1465" s="75">
        <f t="shared" si="4816"/>
        <v>0</v>
      </c>
      <c r="CF1465" s="75">
        <f t="shared" si="4816"/>
        <v>0</v>
      </c>
      <c r="CG1465" s="75">
        <f t="shared" ref="CC1465:CR1466" si="4817">CG1466</f>
        <v>7</v>
      </c>
      <c r="CH1465" s="75">
        <f t="shared" si="4817"/>
        <v>7</v>
      </c>
      <c r="CI1465" s="11">
        <f t="shared" si="4817"/>
        <v>0</v>
      </c>
      <c r="CJ1465" s="11">
        <f t="shared" si="4817"/>
        <v>0</v>
      </c>
      <c r="CK1465" s="11">
        <f t="shared" si="4817"/>
        <v>0</v>
      </c>
      <c r="CL1465" s="11">
        <f t="shared" si="4817"/>
        <v>0</v>
      </c>
      <c r="CM1465" s="11">
        <f t="shared" si="4817"/>
        <v>7</v>
      </c>
      <c r="CN1465" s="11">
        <f t="shared" si="4817"/>
        <v>7</v>
      </c>
      <c r="CO1465" s="11">
        <f t="shared" si="4817"/>
        <v>0</v>
      </c>
      <c r="CP1465" s="11">
        <f t="shared" si="4817"/>
        <v>0</v>
      </c>
      <c r="CQ1465" s="11">
        <f t="shared" si="4817"/>
        <v>0</v>
      </c>
      <c r="CR1465" s="11">
        <f t="shared" si="4817"/>
        <v>0</v>
      </c>
      <c r="CS1465" s="11">
        <f t="shared" ref="CO1465:CT1466" si="4818">CS1466</f>
        <v>7</v>
      </c>
      <c r="CT1465" s="11">
        <f t="shared" si="4818"/>
        <v>7</v>
      </c>
    </row>
    <row r="1466" spans="1:98" ht="33">
      <c r="A1466" s="55" t="s">
        <v>268</v>
      </c>
      <c r="B1466" s="14" t="s">
        <v>592</v>
      </c>
      <c r="C1466" s="14" t="s">
        <v>22</v>
      </c>
      <c r="D1466" s="14" t="s">
        <v>64</v>
      </c>
      <c r="E1466" s="14" t="s">
        <v>593</v>
      </c>
      <c r="F1466" s="14" t="s">
        <v>33</v>
      </c>
      <c r="G1466" s="11"/>
      <c r="H1466" s="11"/>
      <c r="I1466" s="11"/>
      <c r="J1466" s="11"/>
      <c r="K1466" s="11"/>
      <c r="L1466" s="11"/>
      <c r="M1466" s="11"/>
      <c r="N1466" s="11"/>
      <c r="O1466" s="11">
        <f>O1467</f>
        <v>0</v>
      </c>
      <c r="P1466" s="11">
        <f t="shared" si="4811"/>
        <v>7</v>
      </c>
      <c r="Q1466" s="11">
        <f t="shared" si="4811"/>
        <v>0</v>
      </c>
      <c r="R1466" s="11">
        <f t="shared" si="4811"/>
        <v>0</v>
      </c>
      <c r="S1466" s="11">
        <f t="shared" si="4811"/>
        <v>7</v>
      </c>
      <c r="T1466" s="11">
        <f t="shared" si="4811"/>
        <v>7</v>
      </c>
      <c r="U1466" s="11">
        <f t="shared" si="4811"/>
        <v>0</v>
      </c>
      <c r="V1466" s="11">
        <f t="shared" si="4811"/>
        <v>0</v>
      </c>
      <c r="W1466" s="11">
        <f t="shared" si="4811"/>
        <v>0</v>
      </c>
      <c r="X1466" s="11">
        <f t="shared" si="4811"/>
        <v>0</v>
      </c>
      <c r="Y1466" s="11">
        <f t="shared" si="4811"/>
        <v>7</v>
      </c>
      <c r="Z1466" s="11">
        <f t="shared" si="4811"/>
        <v>7</v>
      </c>
      <c r="AA1466" s="11">
        <f t="shared" si="4812"/>
        <v>0</v>
      </c>
      <c r="AB1466" s="11">
        <f t="shared" si="4812"/>
        <v>0</v>
      </c>
      <c r="AC1466" s="11">
        <f t="shared" si="4812"/>
        <v>0</v>
      </c>
      <c r="AD1466" s="11">
        <f t="shared" si="4812"/>
        <v>0</v>
      </c>
      <c r="AE1466" s="11">
        <f t="shared" si="4812"/>
        <v>7</v>
      </c>
      <c r="AF1466" s="11">
        <f t="shared" si="4812"/>
        <v>7</v>
      </c>
      <c r="AG1466" s="11">
        <f t="shared" si="4813"/>
        <v>0</v>
      </c>
      <c r="AH1466" s="11">
        <f t="shared" si="4813"/>
        <v>0</v>
      </c>
      <c r="AI1466" s="11">
        <f t="shared" si="4813"/>
        <v>0</v>
      </c>
      <c r="AJ1466" s="11">
        <f t="shared" si="4813"/>
        <v>0</v>
      </c>
      <c r="AK1466" s="75">
        <f t="shared" si="4813"/>
        <v>7</v>
      </c>
      <c r="AL1466" s="75">
        <f t="shared" si="4813"/>
        <v>7</v>
      </c>
      <c r="AM1466" s="11">
        <f t="shared" si="4813"/>
        <v>0</v>
      </c>
      <c r="AN1466" s="11">
        <f t="shared" si="4813"/>
        <v>0</v>
      </c>
      <c r="AO1466" s="11">
        <f t="shared" si="4813"/>
        <v>0</v>
      </c>
      <c r="AP1466" s="11">
        <f t="shared" si="4813"/>
        <v>0</v>
      </c>
      <c r="AQ1466" s="11">
        <f t="shared" si="4813"/>
        <v>7</v>
      </c>
      <c r="AR1466" s="11">
        <f t="shared" si="4813"/>
        <v>7</v>
      </c>
      <c r="AS1466" s="11">
        <f t="shared" si="4814"/>
        <v>0</v>
      </c>
      <c r="AT1466" s="11">
        <f t="shared" si="4814"/>
        <v>0</v>
      </c>
      <c r="AU1466" s="11">
        <f t="shared" si="4814"/>
        <v>0</v>
      </c>
      <c r="AV1466" s="11">
        <f t="shared" si="4814"/>
        <v>0</v>
      </c>
      <c r="AW1466" s="11">
        <f t="shared" si="4814"/>
        <v>7</v>
      </c>
      <c r="AX1466" s="11">
        <f t="shared" si="4814"/>
        <v>7</v>
      </c>
      <c r="AY1466" s="75">
        <f t="shared" si="4814"/>
        <v>0</v>
      </c>
      <c r="AZ1466" s="75">
        <f t="shared" si="4814"/>
        <v>0</v>
      </c>
      <c r="BA1466" s="75">
        <f t="shared" si="4814"/>
        <v>0</v>
      </c>
      <c r="BB1466" s="75">
        <f t="shared" si="4814"/>
        <v>0</v>
      </c>
      <c r="BC1466" s="75">
        <f t="shared" si="4814"/>
        <v>7</v>
      </c>
      <c r="BD1466" s="75">
        <f t="shared" si="4814"/>
        <v>7</v>
      </c>
      <c r="BE1466" s="11">
        <f t="shared" si="4815"/>
        <v>0</v>
      </c>
      <c r="BF1466" s="11">
        <f t="shared" si="4815"/>
        <v>0</v>
      </c>
      <c r="BG1466" s="11">
        <f t="shared" si="4815"/>
        <v>0</v>
      </c>
      <c r="BH1466" s="11">
        <f t="shared" si="4815"/>
        <v>0</v>
      </c>
      <c r="BI1466" s="138">
        <f t="shared" si="4815"/>
        <v>7</v>
      </c>
      <c r="BJ1466" s="138">
        <f t="shared" si="4815"/>
        <v>7</v>
      </c>
      <c r="BK1466" s="75">
        <f t="shared" si="4815"/>
        <v>0</v>
      </c>
      <c r="BL1466" s="75">
        <f t="shared" si="4815"/>
        <v>0</v>
      </c>
      <c r="BM1466" s="75">
        <f t="shared" si="4815"/>
        <v>0</v>
      </c>
      <c r="BN1466" s="75">
        <f t="shared" si="4815"/>
        <v>0</v>
      </c>
      <c r="BO1466" s="75">
        <f t="shared" si="4815"/>
        <v>7</v>
      </c>
      <c r="BP1466" s="75">
        <f t="shared" si="4815"/>
        <v>7</v>
      </c>
      <c r="BQ1466" s="11">
        <f t="shared" si="4816"/>
        <v>0</v>
      </c>
      <c r="BR1466" s="11">
        <f t="shared" si="4816"/>
        <v>0</v>
      </c>
      <c r="BS1466" s="11">
        <f t="shared" si="4816"/>
        <v>0</v>
      </c>
      <c r="BT1466" s="11">
        <f t="shared" si="4816"/>
        <v>0</v>
      </c>
      <c r="BU1466" s="11">
        <f t="shared" si="4816"/>
        <v>7</v>
      </c>
      <c r="BV1466" s="11">
        <f t="shared" si="4816"/>
        <v>7</v>
      </c>
      <c r="BW1466" s="75">
        <f t="shared" si="4816"/>
        <v>0</v>
      </c>
      <c r="BX1466" s="75">
        <f t="shared" si="4816"/>
        <v>0</v>
      </c>
      <c r="BY1466" s="75">
        <f t="shared" si="4816"/>
        <v>0</v>
      </c>
      <c r="BZ1466" s="75">
        <f t="shared" si="4816"/>
        <v>0</v>
      </c>
      <c r="CA1466" s="75">
        <f t="shared" si="4816"/>
        <v>7</v>
      </c>
      <c r="CB1466" s="75">
        <f t="shared" si="4816"/>
        <v>7</v>
      </c>
      <c r="CC1466" s="75">
        <f t="shared" si="4817"/>
        <v>0</v>
      </c>
      <c r="CD1466" s="75">
        <f t="shared" si="4817"/>
        <v>0</v>
      </c>
      <c r="CE1466" s="75">
        <f t="shared" si="4817"/>
        <v>0</v>
      </c>
      <c r="CF1466" s="75">
        <f t="shared" si="4817"/>
        <v>0</v>
      </c>
      <c r="CG1466" s="75">
        <f t="shared" si="4817"/>
        <v>7</v>
      </c>
      <c r="CH1466" s="75">
        <f t="shared" si="4817"/>
        <v>7</v>
      </c>
      <c r="CI1466" s="11">
        <f t="shared" si="4817"/>
        <v>0</v>
      </c>
      <c r="CJ1466" s="11">
        <f t="shared" si="4817"/>
        <v>0</v>
      </c>
      <c r="CK1466" s="11">
        <f t="shared" si="4817"/>
        <v>0</v>
      </c>
      <c r="CL1466" s="11">
        <f t="shared" si="4817"/>
        <v>0</v>
      </c>
      <c r="CM1466" s="11">
        <f t="shared" si="4817"/>
        <v>7</v>
      </c>
      <c r="CN1466" s="11">
        <f t="shared" si="4817"/>
        <v>7</v>
      </c>
      <c r="CO1466" s="11">
        <f t="shared" si="4818"/>
        <v>0</v>
      </c>
      <c r="CP1466" s="11">
        <f t="shared" si="4818"/>
        <v>0</v>
      </c>
      <c r="CQ1466" s="11">
        <f t="shared" si="4818"/>
        <v>0</v>
      </c>
      <c r="CR1466" s="11">
        <f t="shared" si="4818"/>
        <v>0</v>
      </c>
      <c r="CS1466" s="11">
        <f t="shared" si="4818"/>
        <v>7</v>
      </c>
      <c r="CT1466" s="11">
        <f t="shared" si="4818"/>
        <v>7</v>
      </c>
    </row>
    <row r="1467" spans="1:98" ht="33">
      <c r="A1467" s="55" t="s">
        <v>39</v>
      </c>
      <c r="B1467" s="14" t="s">
        <v>592</v>
      </c>
      <c r="C1467" s="14" t="s">
        <v>22</v>
      </c>
      <c r="D1467" s="14" t="s">
        <v>64</v>
      </c>
      <c r="E1467" s="14" t="s">
        <v>593</v>
      </c>
      <c r="F1467" s="14" t="s">
        <v>40</v>
      </c>
      <c r="G1467" s="11"/>
      <c r="H1467" s="11"/>
      <c r="I1467" s="11"/>
      <c r="J1467" s="11"/>
      <c r="K1467" s="11"/>
      <c r="L1467" s="11"/>
      <c r="M1467" s="11"/>
      <c r="N1467" s="11"/>
      <c r="O1467" s="11"/>
      <c r="P1467" s="11">
        <v>7</v>
      </c>
      <c r="Q1467" s="11"/>
      <c r="R1467" s="11"/>
      <c r="S1467" s="11">
        <f>M1467+O1467+P1467+Q1467+R1467</f>
        <v>7</v>
      </c>
      <c r="T1467" s="11">
        <f>N1467+P1467</f>
        <v>7</v>
      </c>
      <c r="U1467" s="11"/>
      <c r="V1467" s="11"/>
      <c r="W1467" s="11"/>
      <c r="X1467" s="11"/>
      <c r="Y1467" s="11">
        <f>S1467+U1467+V1467+W1467+X1467</f>
        <v>7</v>
      </c>
      <c r="Z1467" s="11">
        <f>T1467+V1467</f>
        <v>7</v>
      </c>
      <c r="AA1467" s="11"/>
      <c r="AB1467" s="11"/>
      <c r="AC1467" s="11"/>
      <c r="AD1467" s="11"/>
      <c r="AE1467" s="11">
        <f>Y1467+AA1467+AB1467+AC1467+AD1467</f>
        <v>7</v>
      </c>
      <c r="AF1467" s="11">
        <f>Z1467+AB1467</f>
        <v>7</v>
      </c>
      <c r="AG1467" s="11"/>
      <c r="AH1467" s="11"/>
      <c r="AI1467" s="11"/>
      <c r="AJ1467" s="11"/>
      <c r="AK1467" s="75">
        <f>AE1467+AG1467+AH1467+AI1467+AJ1467</f>
        <v>7</v>
      </c>
      <c r="AL1467" s="75">
        <f>AF1467+AH1467</f>
        <v>7</v>
      </c>
      <c r="AM1467" s="11"/>
      <c r="AN1467" s="11"/>
      <c r="AO1467" s="11"/>
      <c r="AP1467" s="11"/>
      <c r="AQ1467" s="11">
        <f>AK1467+AM1467+AN1467+AO1467+AP1467</f>
        <v>7</v>
      </c>
      <c r="AR1467" s="11">
        <f>AL1467+AN1467</f>
        <v>7</v>
      </c>
      <c r="AS1467" s="11"/>
      <c r="AT1467" s="11"/>
      <c r="AU1467" s="11"/>
      <c r="AV1467" s="11"/>
      <c r="AW1467" s="11">
        <f>AQ1467+AS1467+AT1467+AU1467+AV1467</f>
        <v>7</v>
      </c>
      <c r="AX1467" s="11">
        <f>AR1467+AT1467</f>
        <v>7</v>
      </c>
      <c r="AY1467" s="75"/>
      <c r="AZ1467" s="75"/>
      <c r="BA1467" s="75"/>
      <c r="BB1467" s="75"/>
      <c r="BC1467" s="75">
        <f>AW1467+AY1467+AZ1467+BA1467+BB1467</f>
        <v>7</v>
      </c>
      <c r="BD1467" s="75">
        <f>AX1467+AZ1467</f>
        <v>7</v>
      </c>
      <c r="BE1467" s="11"/>
      <c r="BF1467" s="11"/>
      <c r="BG1467" s="11"/>
      <c r="BH1467" s="11"/>
      <c r="BI1467" s="138">
        <f>BC1467+BE1467+BF1467+BG1467+BH1467</f>
        <v>7</v>
      </c>
      <c r="BJ1467" s="138">
        <f>BD1467+BF1467</f>
        <v>7</v>
      </c>
      <c r="BK1467" s="75"/>
      <c r="BL1467" s="75"/>
      <c r="BM1467" s="75"/>
      <c r="BN1467" s="75"/>
      <c r="BO1467" s="75">
        <f>BI1467+BK1467+BL1467+BM1467+BN1467</f>
        <v>7</v>
      </c>
      <c r="BP1467" s="75">
        <f>BJ1467+BL1467</f>
        <v>7</v>
      </c>
      <c r="BQ1467" s="11"/>
      <c r="BR1467" s="11"/>
      <c r="BS1467" s="11"/>
      <c r="BT1467" s="11"/>
      <c r="BU1467" s="11">
        <f>BO1467+BQ1467+BR1467+BS1467+BT1467</f>
        <v>7</v>
      </c>
      <c r="BV1467" s="11">
        <f>BP1467+BR1467</f>
        <v>7</v>
      </c>
      <c r="BW1467" s="75"/>
      <c r="BX1467" s="75"/>
      <c r="BY1467" s="75"/>
      <c r="BZ1467" s="75"/>
      <c r="CA1467" s="75">
        <f>BU1467+BW1467+BX1467+BY1467+BZ1467</f>
        <v>7</v>
      </c>
      <c r="CB1467" s="75">
        <f>BV1467+BX1467</f>
        <v>7</v>
      </c>
      <c r="CC1467" s="75"/>
      <c r="CD1467" s="75"/>
      <c r="CE1467" s="75"/>
      <c r="CF1467" s="75"/>
      <c r="CG1467" s="75">
        <f>CA1467+CC1467+CD1467+CE1467+CF1467</f>
        <v>7</v>
      </c>
      <c r="CH1467" s="75">
        <f>CB1467+CD1467</f>
        <v>7</v>
      </c>
      <c r="CI1467" s="11"/>
      <c r="CJ1467" s="11"/>
      <c r="CK1467" s="11"/>
      <c r="CL1467" s="11"/>
      <c r="CM1467" s="11">
        <f>CG1467+CI1467+CJ1467+CK1467+CL1467</f>
        <v>7</v>
      </c>
      <c r="CN1467" s="11">
        <f>CH1467+CJ1467</f>
        <v>7</v>
      </c>
      <c r="CO1467" s="11"/>
      <c r="CP1467" s="11"/>
      <c r="CQ1467" s="11"/>
      <c r="CR1467" s="11"/>
      <c r="CS1467" s="11">
        <f>CM1467+CO1467+CP1467+CQ1467+CR1467</f>
        <v>7</v>
      </c>
      <c r="CT1467" s="11">
        <f>CN1467+CP1467</f>
        <v>7</v>
      </c>
    </row>
    <row r="1468" spans="1:98" ht="51.75" customHeight="1">
      <c r="A1468" s="55" t="s">
        <v>589</v>
      </c>
      <c r="B1468" s="14" t="s">
        <v>592</v>
      </c>
      <c r="C1468" s="14" t="s">
        <v>22</v>
      </c>
      <c r="D1468" s="14" t="s">
        <v>64</v>
      </c>
      <c r="E1468" s="14" t="s">
        <v>582</v>
      </c>
      <c r="F1468" s="14"/>
      <c r="G1468" s="11"/>
      <c r="H1468" s="11"/>
      <c r="I1468" s="11"/>
      <c r="J1468" s="11"/>
      <c r="K1468" s="11"/>
      <c r="L1468" s="11"/>
      <c r="M1468" s="11"/>
      <c r="N1468" s="11"/>
      <c r="O1468" s="11">
        <f t="shared" ref="O1468:T1468" si="4819">O1469+O1471+O1473</f>
        <v>0</v>
      </c>
      <c r="P1468" s="11">
        <f t="shared" si="4819"/>
        <v>3486</v>
      </c>
      <c r="Q1468" s="11">
        <f t="shared" si="4819"/>
        <v>0</v>
      </c>
      <c r="R1468" s="11">
        <f t="shared" si="4819"/>
        <v>0</v>
      </c>
      <c r="S1468" s="11">
        <f t="shared" si="4819"/>
        <v>3486</v>
      </c>
      <c r="T1468" s="11">
        <f t="shared" si="4819"/>
        <v>3486</v>
      </c>
      <c r="U1468" s="11">
        <f t="shared" ref="U1468:Z1468" si="4820">U1469+U1471+U1473</f>
        <v>0</v>
      </c>
      <c r="V1468" s="11">
        <f t="shared" si="4820"/>
        <v>0</v>
      </c>
      <c r="W1468" s="11">
        <f t="shared" si="4820"/>
        <v>0</v>
      </c>
      <c r="X1468" s="11">
        <f t="shared" si="4820"/>
        <v>0</v>
      </c>
      <c r="Y1468" s="11">
        <f t="shared" si="4820"/>
        <v>3486</v>
      </c>
      <c r="Z1468" s="11">
        <f t="shared" si="4820"/>
        <v>3486</v>
      </c>
      <c r="AA1468" s="11">
        <f t="shared" ref="AA1468:AF1468" si="4821">AA1469+AA1471+AA1473</f>
        <v>0</v>
      </c>
      <c r="AB1468" s="11">
        <f t="shared" si="4821"/>
        <v>0</v>
      </c>
      <c r="AC1468" s="11">
        <f t="shared" si="4821"/>
        <v>0</v>
      </c>
      <c r="AD1468" s="11">
        <f t="shared" si="4821"/>
        <v>0</v>
      </c>
      <c r="AE1468" s="11">
        <f t="shared" si="4821"/>
        <v>3486</v>
      </c>
      <c r="AF1468" s="11">
        <f t="shared" si="4821"/>
        <v>3486</v>
      </c>
      <c r="AG1468" s="11">
        <f t="shared" ref="AG1468:AL1468" si="4822">AG1469+AG1471+AG1473</f>
        <v>0</v>
      </c>
      <c r="AH1468" s="11">
        <f t="shared" si="4822"/>
        <v>0</v>
      </c>
      <c r="AI1468" s="11">
        <f t="shared" si="4822"/>
        <v>0</v>
      </c>
      <c r="AJ1468" s="11">
        <f t="shared" si="4822"/>
        <v>0</v>
      </c>
      <c r="AK1468" s="75">
        <f t="shared" si="4822"/>
        <v>3486</v>
      </c>
      <c r="AL1468" s="75">
        <f t="shared" si="4822"/>
        <v>3486</v>
      </c>
      <c r="AM1468" s="11">
        <f t="shared" ref="AM1468:AR1468" si="4823">AM1469+AM1471+AM1473</f>
        <v>0</v>
      </c>
      <c r="AN1468" s="11">
        <f t="shared" si="4823"/>
        <v>0</v>
      </c>
      <c r="AO1468" s="11">
        <f t="shared" si="4823"/>
        <v>0</v>
      </c>
      <c r="AP1468" s="11">
        <f t="shared" si="4823"/>
        <v>0</v>
      </c>
      <c r="AQ1468" s="11">
        <f t="shared" si="4823"/>
        <v>3486</v>
      </c>
      <c r="AR1468" s="11">
        <f t="shared" si="4823"/>
        <v>3486</v>
      </c>
      <c r="AS1468" s="11">
        <f t="shared" ref="AS1468:AX1468" si="4824">AS1469+AS1471+AS1473</f>
        <v>0</v>
      </c>
      <c r="AT1468" s="11">
        <f t="shared" si="4824"/>
        <v>0</v>
      </c>
      <c r="AU1468" s="11">
        <f t="shared" si="4824"/>
        <v>0</v>
      </c>
      <c r="AV1468" s="11">
        <f t="shared" si="4824"/>
        <v>0</v>
      </c>
      <c r="AW1468" s="11">
        <f t="shared" si="4824"/>
        <v>3486</v>
      </c>
      <c r="AX1468" s="11">
        <f t="shared" si="4824"/>
        <v>3486</v>
      </c>
      <c r="AY1468" s="75">
        <f t="shared" ref="AY1468:BD1468" si="4825">AY1469+AY1471+AY1473</f>
        <v>0</v>
      </c>
      <c r="AZ1468" s="75">
        <f t="shared" si="4825"/>
        <v>-113</v>
      </c>
      <c r="BA1468" s="75">
        <f t="shared" si="4825"/>
        <v>0</v>
      </c>
      <c r="BB1468" s="75">
        <f t="shared" si="4825"/>
        <v>0</v>
      </c>
      <c r="BC1468" s="75">
        <f t="shared" si="4825"/>
        <v>3373</v>
      </c>
      <c r="BD1468" s="75">
        <f t="shared" si="4825"/>
        <v>3373</v>
      </c>
      <c r="BE1468" s="11">
        <f t="shared" ref="BE1468:BJ1468" si="4826">BE1469+BE1471+BE1473</f>
        <v>0</v>
      </c>
      <c r="BF1468" s="11">
        <f t="shared" si="4826"/>
        <v>0</v>
      </c>
      <c r="BG1468" s="11">
        <f t="shared" si="4826"/>
        <v>0</v>
      </c>
      <c r="BH1468" s="11">
        <f t="shared" si="4826"/>
        <v>0</v>
      </c>
      <c r="BI1468" s="138">
        <f t="shared" si="4826"/>
        <v>3373</v>
      </c>
      <c r="BJ1468" s="138">
        <f t="shared" si="4826"/>
        <v>3373</v>
      </c>
      <c r="BK1468" s="75">
        <f t="shared" ref="BK1468:BP1468" si="4827">BK1469+BK1471+BK1473</f>
        <v>0</v>
      </c>
      <c r="BL1468" s="75">
        <f t="shared" si="4827"/>
        <v>0</v>
      </c>
      <c r="BM1468" s="75">
        <f t="shared" si="4827"/>
        <v>0</v>
      </c>
      <c r="BN1468" s="75">
        <f t="shared" si="4827"/>
        <v>0</v>
      </c>
      <c r="BO1468" s="75">
        <f t="shared" si="4827"/>
        <v>3373</v>
      </c>
      <c r="BP1468" s="75">
        <f t="shared" si="4827"/>
        <v>3373</v>
      </c>
      <c r="BQ1468" s="11">
        <f t="shared" ref="BQ1468:BV1468" si="4828">BQ1469+BQ1471+BQ1473</f>
        <v>0</v>
      </c>
      <c r="BR1468" s="11">
        <f t="shared" si="4828"/>
        <v>0</v>
      </c>
      <c r="BS1468" s="11">
        <f t="shared" si="4828"/>
        <v>0</v>
      </c>
      <c r="BT1468" s="11">
        <f t="shared" si="4828"/>
        <v>0</v>
      </c>
      <c r="BU1468" s="11">
        <f t="shared" si="4828"/>
        <v>3373</v>
      </c>
      <c r="BV1468" s="11">
        <f t="shared" si="4828"/>
        <v>3373</v>
      </c>
      <c r="BW1468" s="75">
        <f t="shared" ref="BW1468:CB1468" si="4829">BW1469+BW1471+BW1473</f>
        <v>0</v>
      </c>
      <c r="BX1468" s="75">
        <f t="shared" si="4829"/>
        <v>0</v>
      </c>
      <c r="BY1468" s="75">
        <f t="shared" si="4829"/>
        <v>0</v>
      </c>
      <c r="BZ1468" s="75">
        <f t="shared" si="4829"/>
        <v>0</v>
      </c>
      <c r="CA1468" s="75">
        <f t="shared" si="4829"/>
        <v>3373</v>
      </c>
      <c r="CB1468" s="75">
        <f t="shared" si="4829"/>
        <v>3373</v>
      </c>
      <c r="CC1468" s="75">
        <f t="shared" ref="CC1468:CH1468" si="4830">CC1469+CC1471+CC1473</f>
        <v>0</v>
      </c>
      <c r="CD1468" s="75">
        <f t="shared" si="4830"/>
        <v>0</v>
      </c>
      <c r="CE1468" s="75">
        <f t="shared" si="4830"/>
        <v>0</v>
      </c>
      <c r="CF1468" s="75">
        <f t="shared" si="4830"/>
        <v>0</v>
      </c>
      <c r="CG1468" s="75">
        <f t="shared" si="4830"/>
        <v>3373</v>
      </c>
      <c r="CH1468" s="75">
        <f t="shared" si="4830"/>
        <v>3373</v>
      </c>
      <c r="CI1468" s="11">
        <f t="shared" ref="CI1468:CN1468" si="4831">CI1469+CI1471+CI1473</f>
        <v>0</v>
      </c>
      <c r="CJ1468" s="11">
        <f t="shared" si="4831"/>
        <v>0</v>
      </c>
      <c r="CK1468" s="11">
        <f t="shared" si="4831"/>
        <v>0</v>
      </c>
      <c r="CL1468" s="11">
        <f t="shared" si="4831"/>
        <v>0</v>
      </c>
      <c r="CM1468" s="11">
        <f t="shared" si="4831"/>
        <v>3373</v>
      </c>
      <c r="CN1468" s="11">
        <f t="shared" si="4831"/>
        <v>3373</v>
      </c>
      <c r="CO1468" s="11">
        <f t="shared" ref="CO1468:CT1468" si="4832">CO1469+CO1471+CO1473</f>
        <v>0</v>
      </c>
      <c r="CP1468" s="11">
        <f t="shared" si="4832"/>
        <v>0</v>
      </c>
      <c r="CQ1468" s="11">
        <f t="shared" si="4832"/>
        <v>0</v>
      </c>
      <c r="CR1468" s="11">
        <f t="shared" si="4832"/>
        <v>0</v>
      </c>
      <c r="CS1468" s="11">
        <f t="shared" si="4832"/>
        <v>3373</v>
      </c>
      <c r="CT1468" s="11">
        <f t="shared" si="4832"/>
        <v>3373</v>
      </c>
    </row>
    <row r="1469" spans="1:98" ht="69.75" customHeight="1">
      <c r="A1469" s="55" t="s">
        <v>538</v>
      </c>
      <c r="B1469" s="14" t="s">
        <v>592</v>
      </c>
      <c r="C1469" s="14" t="s">
        <v>22</v>
      </c>
      <c r="D1469" s="14" t="s">
        <v>64</v>
      </c>
      <c r="E1469" s="14" t="s">
        <v>582</v>
      </c>
      <c r="F1469" s="14" t="s">
        <v>92</v>
      </c>
      <c r="G1469" s="11"/>
      <c r="H1469" s="11"/>
      <c r="I1469" s="11"/>
      <c r="J1469" s="11"/>
      <c r="K1469" s="11"/>
      <c r="L1469" s="11"/>
      <c r="M1469" s="11"/>
      <c r="N1469" s="11"/>
      <c r="O1469" s="11">
        <f t="shared" ref="O1469:BZ1469" si="4833">O1470</f>
        <v>0</v>
      </c>
      <c r="P1469" s="11">
        <f t="shared" si="4833"/>
        <v>1657</v>
      </c>
      <c r="Q1469" s="11">
        <f t="shared" si="4833"/>
        <v>0</v>
      </c>
      <c r="R1469" s="11">
        <f t="shared" si="4833"/>
        <v>0</v>
      </c>
      <c r="S1469" s="11">
        <f t="shared" si="4833"/>
        <v>1657</v>
      </c>
      <c r="T1469" s="11">
        <f t="shared" si="4833"/>
        <v>1657</v>
      </c>
      <c r="U1469" s="11">
        <f t="shared" si="4833"/>
        <v>0</v>
      </c>
      <c r="V1469" s="11">
        <f t="shared" si="4833"/>
        <v>0</v>
      </c>
      <c r="W1469" s="11">
        <f t="shared" si="4833"/>
        <v>0</v>
      </c>
      <c r="X1469" s="11">
        <f t="shared" si="4833"/>
        <v>0</v>
      </c>
      <c r="Y1469" s="11">
        <f t="shared" si="4833"/>
        <v>1657</v>
      </c>
      <c r="Z1469" s="11">
        <f t="shared" si="4833"/>
        <v>1657</v>
      </c>
      <c r="AA1469" s="11">
        <f t="shared" si="4833"/>
        <v>0</v>
      </c>
      <c r="AB1469" s="11">
        <f t="shared" si="4833"/>
        <v>0</v>
      </c>
      <c r="AC1469" s="11">
        <f t="shared" si="4833"/>
        <v>0</v>
      </c>
      <c r="AD1469" s="11">
        <f t="shared" si="4833"/>
        <v>0</v>
      </c>
      <c r="AE1469" s="11">
        <f t="shared" si="4833"/>
        <v>1657</v>
      </c>
      <c r="AF1469" s="11">
        <f t="shared" si="4833"/>
        <v>1657</v>
      </c>
      <c r="AG1469" s="11">
        <f t="shared" si="4833"/>
        <v>0</v>
      </c>
      <c r="AH1469" s="11">
        <f t="shared" si="4833"/>
        <v>0</v>
      </c>
      <c r="AI1469" s="11">
        <f t="shared" si="4833"/>
        <v>0</v>
      </c>
      <c r="AJ1469" s="11">
        <f t="shared" si="4833"/>
        <v>0</v>
      </c>
      <c r="AK1469" s="75">
        <f t="shared" si="4833"/>
        <v>1657</v>
      </c>
      <c r="AL1469" s="75">
        <f t="shared" si="4833"/>
        <v>1657</v>
      </c>
      <c r="AM1469" s="11">
        <f t="shared" si="4833"/>
        <v>0</v>
      </c>
      <c r="AN1469" s="11">
        <f t="shared" si="4833"/>
        <v>0</v>
      </c>
      <c r="AO1469" s="11">
        <f t="shared" si="4833"/>
        <v>0</v>
      </c>
      <c r="AP1469" s="11">
        <f t="shared" si="4833"/>
        <v>0</v>
      </c>
      <c r="AQ1469" s="11">
        <f t="shared" si="4833"/>
        <v>1657</v>
      </c>
      <c r="AR1469" s="11">
        <f t="shared" si="4833"/>
        <v>1657</v>
      </c>
      <c r="AS1469" s="11">
        <f t="shared" si="4833"/>
        <v>0</v>
      </c>
      <c r="AT1469" s="11">
        <f t="shared" si="4833"/>
        <v>0</v>
      </c>
      <c r="AU1469" s="11">
        <f t="shared" si="4833"/>
        <v>0</v>
      </c>
      <c r="AV1469" s="11">
        <f t="shared" si="4833"/>
        <v>0</v>
      </c>
      <c r="AW1469" s="11">
        <f t="shared" si="4833"/>
        <v>1657</v>
      </c>
      <c r="AX1469" s="11">
        <f t="shared" si="4833"/>
        <v>1657</v>
      </c>
      <c r="AY1469" s="75">
        <f t="shared" si="4833"/>
        <v>0</v>
      </c>
      <c r="AZ1469" s="75">
        <f t="shared" si="4833"/>
        <v>0</v>
      </c>
      <c r="BA1469" s="75">
        <f t="shared" si="4833"/>
        <v>0</v>
      </c>
      <c r="BB1469" s="75">
        <f t="shared" si="4833"/>
        <v>0</v>
      </c>
      <c r="BC1469" s="75">
        <f t="shared" si="4833"/>
        <v>1657</v>
      </c>
      <c r="BD1469" s="75">
        <f t="shared" si="4833"/>
        <v>1657</v>
      </c>
      <c r="BE1469" s="11">
        <f t="shared" si="4833"/>
        <v>0</v>
      </c>
      <c r="BF1469" s="11">
        <f t="shared" si="4833"/>
        <v>0</v>
      </c>
      <c r="BG1469" s="11">
        <f t="shared" si="4833"/>
        <v>0</v>
      </c>
      <c r="BH1469" s="11">
        <f t="shared" si="4833"/>
        <v>0</v>
      </c>
      <c r="BI1469" s="138">
        <f t="shared" si="4833"/>
        <v>1657</v>
      </c>
      <c r="BJ1469" s="138">
        <f t="shared" si="4833"/>
        <v>1657</v>
      </c>
      <c r="BK1469" s="75">
        <f t="shared" si="4833"/>
        <v>0</v>
      </c>
      <c r="BL1469" s="75">
        <f t="shared" si="4833"/>
        <v>0</v>
      </c>
      <c r="BM1469" s="75">
        <f t="shared" si="4833"/>
        <v>0</v>
      </c>
      <c r="BN1469" s="75">
        <f t="shared" si="4833"/>
        <v>0</v>
      </c>
      <c r="BO1469" s="75">
        <f t="shared" si="4833"/>
        <v>1657</v>
      </c>
      <c r="BP1469" s="75">
        <f t="shared" si="4833"/>
        <v>1657</v>
      </c>
      <c r="BQ1469" s="11">
        <f t="shared" si="4833"/>
        <v>0</v>
      </c>
      <c r="BR1469" s="11">
        <f t="shared" si="4833"/>
        <v>0</v>
      </c>
      <c r="BS1469" s="11">
        <f t="shared" si="4833"/>
        <v>0</v>
      </c>
      <c r="BT1469" s="11">
        <f t="shared" si="4833"/>
        <v>0</v>
      </c>
      <c r="BU1469" s="11">
        <f t="shared" si="4833"/>
        <v>1657</v>
      </c>
      <c r="BV1469" s="11">
        <f t="shared" si="4833"/>
        <v>1657</v>
      </c>
      <c r="BW1469" s="75">
        <f t="shared" si="4833"/>
        <v>0</v>
      </c>
      <c r="BX1469" s="75">
        <f t="shared" si="4833"/>
        <v>0</v>
      </c>
      <c r="BY1469" s="75">
        <f t="shared" si="4833"/>
        <v>0</v>
      </c>
      <c r="BZ1469" s="75">
        <f t="shared" si="4833"/>
        <v>0</v>
      </c>
      <c r="CA1469" s="75">
        <f t="shared" ref="CA1469:CT1469" si="4834">CA1470</f>
        <v>1657</v>
      </c>
      <c r="CB1469" s="75">
        <f t="shared" si="4834"/>
        <v>1657</v>
      </c>
      <c r="CC1469" s="75">
        <f t="shared" si="4834"/>
        <v>0</v>
      </c>
      <c r="CD1469" s="75">
        <f t="shared" si="4834"/>
        <v>0</v>
      </c>
      <c r="CE1469" s="75">
        <f t="shared" si="4834"/>
        <v>0</v>
      </c>
      <c r="CF1469" s="75">
        <f t="shared" si="4834"/>
        <v>0</v>
      </c>
      <c r="CG1469" s="75">
        <f t="shared" si="4834"/>
        <v>1657</v>
      </c>
      <c r="CH1469" s="75">
        <f t="shared" si="4834"/>
        <v>1657</v>
      </c>
      <c r="CI1469" s="11">
        <f t="shared" si="4834"/>
        <v>0</v>
      </c>
      <c r="CJ1469" s="11">
        <f t="shared" si="4834"/>
        <v>0</v>
      </c>
      <c r="CK1469" s="11">
        <f t="shared" si="4834"/>
        <v>0</v>
      </c>
      <c r="CL1469" s="11">
        <f t="shared" si="4834"/>
        <v>0</v>
      </c>
      <c r="CM1469" s="11">
        <f t="shared" si="4834"/>
        <v>1657</v>
      </c>
      <c r="CN1469" s="11">
        <f t="shared" si="4834"/>
        <v>1657</v>
      </c>
      <c r="CO1469" s="11">
        <f t="shared" si="4834"/>
        <v>0</v>
      </c>
      <c r="CP1469" s="11">
        <f t="shared" si="4834"/>
        <v>0</v>
      </c>
      <c r="CQ1469" s="11">
        <f t="shared" si="4834"/>
        <v>0</v>
      </c>
      <c r="CR1469" s="11">
        <f t="shared" si="4834"/>
        <v>0</v>
      </c>
      <c r="CS1469" s="11">
        <f t="shared" si="4834"/>
        <v>1657</v>
      </c>
      <c r="CT1469" s="11">
        <f t="shared" si="4834"/>
        <v>1657</v>
      </c>
    </row>
    <row r="1470" spans="1:98">
      <c r="A1470" s="55" t="s">
        <v>120</v>
      </c>
      <c r="B1470" s="14" t="s">
        <v>592</v>
      </c>
      <c r="C1470" s="14" t="s">
        <v>22</v>
      </c>
      <c r="D1470" s="14" t="s">
        <v>64</v>
      </c>
      <c r="E1470" s="14" t="s">
        <v>582</v>
      </c>
      <c r="F1470" s="14" t="s">
        <v>121</v>
      </c>
      <c r="G1470" s="11"/>
      <c r="H1470" s="11"/>
      <c r="I1470" s="11"/>
      <c r="J1470" s="11"/>
      <c r="K1470" s="11"/>
      <c r="L1470" s="11"/>
      <c r="M1470" s="11"/>
      <c r="N1470" s="11"/>
      <c r="O1470" s="11"/>
      <c r="P1470" s="11">
        <v>1657</v>
      </c>
      <c r="Q1470" s="11"/>
      <c r="R1470" s="11"/>
      <c r="S1470" s="11">
        <f>M1470+O1470+P1470+Q1470+R1470</f>
        <v>1657</v>
      </c>
      <c r="T1470" s="11">
        <f>N1470+P1470</f>
        <v>1657</v>
      </c>
      <c r="U1470" s="11"/>
      <c r="V1470" s="11"/>
      <c r="W1470" s="11"/>
      <c r="X1470" s="11"/>
      <c r="Y1470" s="11">
        <f>S1470+U1470+V1470+W1470+X1470</f>
        <v>1657</v>
      </c>
      <c r="Z1470" s="11">
        <f>T1470+V1470</f>
        <v>1657</v>
      </c>
      <c r="AA1470" s="11"/>
      <c r="AB1470" s="11"/>
      <c r="AC1470" s="11"/>
      <c r="AD1470" s="11"/>
      <c r="AE1470" s="11">
        <f>Y1470+AA1470+AB1470+AC1470+AD1470</f>
        <v>1657</v>
      </c>
      <c r="AF1470" s="11">
        <f>Z1470+AB1470</f>
        <v>1657</v>
      </c>
      <c r="AG1470" s="11"/>
      <c r="AH1470" s="11"/>
      <c r="AI1470" s="11"/>
      <c r="AJ1470" s="11"/>
      <c r="AK1470" s="75">
        <f>AE1470+AG1470+AH1470+AI1470+AJ1470</f>
        <v>1657</v>
      </c>
      <c r="AL1470" s="75">
        <f>AF1470+AH1470</f>
        <v>1657</v>
      </c>
      <c r="AM1470" s="11"/>
      <c r="AN1470" s="11"/>
      <c r="AO1470" s="11"/>
      <c r="AP1470" s="11"/>
      <c r="AQ1470" s="11">
        <f>AK1470+AM1470+AN1470+AO1470+AP1470</f>
        <v>1657</v>
      </c>
      <c r="AR1470" s="11">
        <f>AL1470+AN1470</f>
        <v>1657</v>
      </c>
      <c r="AS1470" s="11"/>
      <c r="AT1470" s="11"/>
      <c r="AU1470" s="11"/>
      <c r="AV1470" s="11"/>
      <c r="AW1470" s="11">
        <f>AQ1470+AS1470+AT1470+AU1470+AV1470</f>
        <v>1657</v>
      </c>
      <c r="AX1470" s="11">
        <f>AR1470+AT1470</f>
        <v>1657</v>
      </c>
      <c r="AY1470" s="75"/>
      <c r="AZ1470" s="75"/>
      <c r="BA1470" s="75"/>
      <c r="BB1470" s="75"/>
      <c r="BC1470" s="75">
        <f>AW1470+AY1470+AZ1470+BA1470+BB1470</f>
        <v>1657</v>
      </c>
      <c r="BD1470" s="75">
        <f>AX1470+AZ1470</f>
        <v>1657</v>
      </c>
      <c r="BE1470" s="11"/>
      <c r="BF1470" s="11"/>
      <c r="BG1470" s="11"/>
      <c r="BH1470" s="11"/>
      <c r="BI1470" s="138">
        <f>BC1470+BE1470+BF1470+BG1470+BH1470</f>
        <v>1657</v>
      </c>
      <c r="BJ1470" s="138">
        <f>BD1470+BF1470</f>
        <v>1657</v>
      </c>
      <c r="BK1470" s="75"/>
      <c r="BL1470" s="75"/>
      <c r="BM1470" s="75"/>
      <c r="BN1470" s="75"/>
      <c r="BO1470" s="75">
        <f>BI1470+BK1470+BL1470+BM1470+BN1470</f>
        <v>1657</v>
      </c>
      <c r="BP1470" s="75">
        <f>BJ1470+BL1470</f>
        <v>1657</v>
      </c>
      <c r="BQ1470" s="11"/>
      <c r="BR1470" s="11"/>
      <c r="BS1470" s="11"/>
      <c r="BT1470" s="11"/>
      <c r="BU1470" s="11">
        <f>BO1470+BQ1470+BR1470+BS1470+BT1470</f>
        <v>1657</v>
      </c>
      <c r="BV1470" s="11">
        <f>BP1470+BR1470</f>
        <v>1657</v>
      </c>
      <c r="BW1470" s="75"/>
      <c r="BX1470" s="75"/>
      <c r="BY1470" s="75"/>
      <c r="BZ1470" s="75"/>
      <c r="CA1470" s="75">
        <f>BU1470+BW1470+BX1470+BY1470+BZ1470</f>
        <v>1657</v>
      </c>
      <c r="CB1470" s="75">
        <f>BV1470+BX1470</f>
        <v>1657</v>
      </c>
      <c r="CC1470" s="75"/>
      <c r="CD1470" s="75"/>
      <c r="CE1470" s="75"/>
      <c r="CF1470" s="75"/>
      <c r="CG1470" s="75">
        <f>CA1470+CC1470+CD1470+CE1470+CF1470</f>
        <v>1657</v>
      </c>
      <c r="CH1470" s="75">
        <f>CB1470+CD1470</f>
        <v>1657</v>
      </c>
      <c r="CI1470" s="11"/>
      <c r="CJ1470" s="11"/>
      <c r="CK1470" s="11"/>
      <c r="CL1470" s="11"/>
      <c r="CM1470" s="11">
        <f>CG1470+CI1470+CJ1470+CK1470+CL1470</f>
        <v>1657</v>
      </c>
      <c r="CN1470" s="11">
        <f>CH1470+CJ1470</f>
        <v>1657</v>
      </c>
      <c r="CO1470" s="11"/>
      <c r="CP1470" s="11"/>
      <c r="CQ1470" s="11"/>
      <c r="CR1470" s="11"/>
      <c r="CS1470" s="11">
        <f>CM1470+CO1470+CP1470+CQ1470+CR1470</f>
        <v>1657</v>
      </c>
      <c r="CT1470" s="11">
        <f>CN1470+CP1470</f>
        <v>1657</v>
      </c>
    </row>
    <row r="1471" spans="1:98" ht="33">
      <c r="A1471" s="55" t="s">
        <v>268</v>
      </c>
      <c r="B1471" s="14" t="s">
        <v>592</v>
      </c>
      <c r="C1471" s="14" t="s">
        <v>22</v>
      </c>
      <c r="D1471" s="14" t="s">
        <v>64</v>
      </c>
      <c r="E1471" s="14" t="s">
        <v>582</v>
      </c>
      <c r="F1471" s="14" t="s">
        <v>33</v>
      </c>
      <c r="G1471" s="11"/>
      <c r="H1471" s="11"/>
      <c r="I1471" s="11"/>
      <c r="J1471" s="11"/>
      <c r="K1471" s="11"/>
      <c r="L1471" s="11"/>
      <c r="M1471" s="11"/>
      <c r="N1471" s="11"/>
      <c r="O1471" s="11">
        <f t="shared" ref="O1471:BZ1471" si="4835">O1472</f>
        <v>0</v>
      </c>
      <c r="P1471" s="11">
        <f t="shared" si="4835"/>
        <v>1820</v>
      </c>
      <c r="Q1471" s="11">
        <f t="shared" si="4835"/>
        <v>0</v>
      </c>
      <c r="R1471" s="11">
        <f t="shared" si="4835"/>
        <v>0</v>
      </c>
      <c r="S1471" s="11">
        <f t="shared" si="4835"/>
        <v>1820</v>
      </c>
      <c r="T1471" s="11">
        <f t="shared" si="4835"/>
        <v>1820</v>
      </c>
      <c r="U1471" s="11">
        <f t="shared" si="4835"/>
        <v>0</v>
      </c>
      <c r="V1471" s="11">
        <f t="shared" si="4835"/>
        <v>0</v>
      </c>
      <c r="W1471" s="11">
        <f t="shared" si="4835"/>
        <v>0</v>
      </c>
      <c r="X1471" s="11">
        <f t="shared" si="4835"/>
        <v>0</v>
      </c>
      <c r="Y1471" s="11">
        <f t="shared" si="4835"/>
        <v>1820</v>
      </c>
      <c r="Z1471" s="11">
        <f t="shared" si="4835"/>
        <v>1820</v>
      </c>
      <c r="AA1471" s="11">
        <f t="shared" si="4835"/>
        <v>0</v>
      </c>
      <c r="AB1471" s="11">
        <f t="shared" si="4835"/>
        <v>0</v>
      </c>
      <c r="AC1471" s="11">
        <f t="shared" si="4835"/>
        <v>0</v>
      </c>
      <c r="AD1471" s="11">
        <f t="shared" si="4835"/>
        <v>0</v>
      </c>
      <c r="AE1471" s="11">
        <f t="shared" si="4835"/>
        <v>1820</v>
      </c>
      <c r="AF1471" s="11">
        <f t="shared" si="4835"/>
        <v>1820</v>
      </c>
      <c r="AG1471" s="11">
        <f t="shared" si="4835"/>
        <v>0</v>
      </c>
      <c r="AH1471" s="11">
        <f t="shared" si="4835"/>
        <v>0</v>
      </c>
      <c r="AI1471" s="11">
        <f t="shared" si="4835"/>
        <v>0</v>
      </c>
      <c r="AJ1471" s="11">
        <f t="shared" si="4835"/>
        <v>0</v>
      </c>
      <c r="AK1471" s="75">
        <f t="shared" si="4835"/>
        <v>1820</v>
      </c>
      <c r="AL1471" s="75">
        <f t="shared" si="4835"/>
        <v>1820</v>
      </c>
      <c r="AM1471" s="11">
        <f t="shared" si="4835"/>
        <v>0</v>
      </c>
      <c r="AN1471" s="11">
        <f t="shared" si="4835"/>
        <v>0</v>
      </c>
      <c r="AO1471" s="11">
        <f t="shared" si="4835"/>
        <v>0</v>
      </c>
      <c r="AP1471" s="11">
        <f t="shared" si="4835"/>
        <v>0</v>
      </c>
      <c r="AQ1471" s="11">
        <f t="shared" si="4835"/>
        <v>1820</v>
      </c>
      <c r="AR1471" s="11">
        <f t="shared" si="4835"/>
        <v>1820</v>
      </c>
      <c r="AS1471" s="11">
        <f t="shared" si="4835"/>
        <v>0</v>
      </c>
      <c r="AT1471" s="11">
        <f t="shared" si="4835"/>
        <v>0</v>
      </c>
      <c r="AU1471" s="11">
        <f t="shared" si="4835"/>
        <v>0</v>
      </c>
      <c r="AV1471" s="11">
        <f t="shared" si="4835"/>
        <v>0</v>
      </c>
      <c r="AW1471" s="11">
        <f t="shared" si="4835"/>
        <v>1820</v>
      </c>
      <c r="AX1471" s="11">
        <f t="shared" si="4835"/>
        <v>1820</v>
      </c>
      <c r="AY1471" s="75">
        <f t="shared" si="4835"/>
        <v>0</v>
      </c>
      <c r="AZ1471" s="75">
        <f t="shared" si="4835"/>
        <v>-113</v>
      </c>
      <c r="BA1471" s="75">
        <f t="shared" si="4835"/>
        <v>0</v>
      </c>
      <c r="BB1471" s="75">
        <f t="shared" si="4835"/>
        <v>0</v>
      </c>
      <c r="BC1471" s="75">
        <f t="shared" si="4835"/>
        <v>1707</v>
      </c>
      <c r="BD1471" s="75">
        <f t="shared" si="4835"/>
        <v>1707</v>
      </c>
      <c r="BE1471" s="11">
        <f t="shared" si="4835"/>
        <v>0</v>
      </c>
      <c r="BF1471" s="11">
        <f t="shared" si="4835"/>
        <v>0</v>
      </c>
      <c r="BG1471" s="11">
        <f t="shared" si="4835"/>
        <v>0</v>
      </c>
      <c r="BH1471" s="11">
        <f t="shared" si="4835"/>
        <v>0</v>
      </c>
      <c r="BI1471" s="138">
        <f t="shared" si="4835"/>
        <v>1707</v>
      </c>
      <c r="BJ1471" s="138">
        <f t="shared" si="4835"/>
        <v>1707</v>
      </c>
      <c r="BK1471" s="75">
        <f t="shared" si="4835"/>
        <v>0</v>
      </c>
      <c r="BL1471" s="75">
        <f t="shared" si="4835"/>
        <v>0</v>
      </c>
      <c r="BM1471" s="75">
        <f t="shared" si="4835"/>
        <v>0</v>
      </c>
      <c r="BN1471" s="75">
        <f t="shared" si="4835"/>
        <v>0</v>
      </c>
      <c r="BO1471" s="75">
        <f t="shared" si="4835"/>
        <v>1707</v>
      </c>
      <c r="BP1471" s="75">
        <f t="shared" si="4835"/>
        <v>1707</v>
      </c>
      <c r="BQ1471" s="11">
        <f t="shared" si="4835"/>
        <v>0</v>
      </c>
      <c r="BR1471" s="11">
        <f t="shared" si="4835"/>
        <v>0</v>
      </c>
      <c r="BS1471" s="11">
        <f t="shared" si="4835"/>
        <v>0</v>
      </c>
      <c r="BT1471" s="11">
        <f t="shared" si="4835"/>
        <v>0</v>
      </c>
      <c r="BU1471" s="11">
        <f t="shared" si="4835"/>
        <v>1707</v>
      </c>
      <c r="BV1471" s="11">
        <f t="shared" si="4835"/>
        <v>1707</v>
      </c>
      <c r="BW1471" s="75">
        <f t="shared" si="4835"/>
        <v>0</v>
      </c>
      <c r="BX1471" s="75">
        <f t="shared" si="4835"/>
        <v>0</v>
      </c>
      <c r="BY1471" s="75">
        <f t="shared" si="4835"/>
        <v>0</v>
      </c>
      <c r="BZ1471" s="75">
        <f t="shared" si="4835"/>
        <v>0</v>
      </c>
      <c r="CA1471" s="75">
        <f t="shared" ref="CA1471:CT1471" si="4836">CA1472</f>
        <v>1707</v>
      </c>
      <c r="CB1471" s="75">
        <f t="shared" si="4836"/>
        <v>1707</v>
      </c>
      <c r="CC1471" s="75">
        <f t="shared" si="4836"/>
        <v>0</v>
      </c>
      <c r="CD1471" s="75">
        <f t="shared" si="4836"/>
        <v>0</v>
      </c>
      <c r="CE1471" s="75">
        <f t="shared" si="4836"/>
        <v>0</v>
      </c>
      <c r="CF1471" s="75">
        <f t="shared" si="4836"/>
        <v>0</v>
      </c>
      <c r="CG1471" s="75">
        <f t="shared" si="4836"/>
        <v>1707</v>
      </c>
      <c r="CH1471" s="75">
        <f t="shared" si="4836"/>
        <v>1707</v>
      </c>
      <c r="CI1471" s="11">
        <f t="shared" si="4836"/>
        <v>0</v>
      </c>
      <c r="CJ1471" s="11">
        <f t="shared" si="4836"/>
        <v>-4</v>
      </c>
      <c r="CK1471" s="11">
        <f t="shared" si="4836"/>
        <v>0</v>
      </c>
      <c r="CL1471" s="11">
        <f t="shared" si="4836"/>
        <v>0</v>
      </c>
      <c r="CM1471" s="11">
        <f t="shared" si="4836"/>
        <v>1703</v>
      </c>
      <c r="CN1471" s="11">
        <f t="shared" si="4836"/>
        <v>1703</v>
      </c>
      <c r="CO1471" s="11">
        <f t="shared" si="4836"/>
        <v>0</v>
      </c>
      <c r="CP1471" s="11">
        <f t="shared" si="4836"/>
        <v>0</v>
      </c>
      <c r="CQ1471" s="11">
        <f t="shared" si="4836"/>
        <v>0</v>
      </c>
      <c r="CR1471" s="11">
        <f t="shared" si="4836"/>
        <v>0</v>
      </c>
      <c r="CS1471" s="11">
        <f t="shared" si="4836"/>
        <v>1703</v>
      </c>
      <c r="CT1471" s="11">
        <f t="shared" si="4836"/>
        <v>1703</v>
      </c>
    </row>
    <row r="1472" spans="1:98" ht="33">
      <c r="A1472" s="55" t="s">
        <v>39</v>
      </c>
      <c r="B1472" s="14" t="s">
        <v>592</v>
      </c>
      <c r="C1472" s="14" t="s">
        <v>22</v>
      </c>
      <c r="D1472" s="14" t="s">
        <v>64</v>
      </c>
      <c r="E1472" s="14" t="s">
        <v>582</v>
      </c>
      <c r="F1472" s="14" t="s">
        <v>40</v>
      </c>
      <c r="G1472" s="11"/>
      <c r="H1472" s="11"/>
      <c r="I1472" s="11"/>
      <c r="J1472" s="11"/>
      <c r="K1472" s="11"/>
      <c r="L1472" s="11"/>
      <c r="M1472" s="11"/>
      <c r="N1472" s="11"/>
      <c r="O1472" s="11"/>
      <c r="P1472" s="11">
        <v>1820</v>
      </c>
      <c r="Q1472" s="11"/>
      <c r="R1472" s="11"/>
      <c r="S1472" s="11">
        <f>M1472+O1472+P1472+Q1472+R1472</f>
        <v>1820</v>
      </c>
      <c r="T1472" s="11">
        <f>N1472+P1472</f>
        <v>1820</v>
      </c>
      <c r="U1472" s="11"/>
      <c r="V1472" s="11"/>
      <c r="W1472" s="11"/>
      <c r="X1472" s="11"/>
      <c r="Y1472" s="11">
        <f>S1472+U1472+V1472+W1472+X1472</f>
        <v>1820</v>
      </c>
      <c r="Z1472" s="11">
        <f>T1472+V1472</f>
        <v>1820</v>
      </c>
      <c r="AA1472" s="11"/>
      <c r="AB1472" s="11"/>
      <c r="AC1472" s="11"/>
      <c r="AD1472" s="11"/>
      <c r="AE1472" s="11">
        <f>Y1472+AA1472+AB1472+AC1472+AD1472</f>
        <v>1820</v>
      </c>
      <c r="AF1472" s="11">
        <f>Z1472+AB1472</f>
        <v>1820</v>
      </c>
      <c r="AG1472" s="11"/>
      <c r="AH1472" s="11"/>
      <c r="AI1472" s="11"/>
      <c r="AJ1472" s="11"/>
      <c r="AK1472" s="75">
        <f>AE1472+AG1472+AH1472+AI1472+AJ1472</f>
        <v>1820</v>
      </c>
      <c r="AL1472" s="75">
        <f>AF1472+AH1472</f>
        <v>1820</v>
      </c>
      <c r="AM1472" s="11"/>
      <c r="AN1472" s="11"/>
      <c r="AO1472" s="11"/>
      <c r="AP1472" s="11"/>
      <c r="AQ1472" s="11">
        <f>AK1472+AM1472+AN1472+AO1472+AP1472</f>
        <v>1820</v>
      </c>
      <c r="AR1472" s="11">
        <f>AL1472+AN1472</f>
        <v>1820</v>
      </c>
      <c r="AS1472" s="11"/>
      <c r="AT1472" s="11"/>
      <c r="AU1472" s="11"/>
      <c r="AV1472" s="11"/>
      <c r="AW1472" s="11">
        <f>AQ1472+AS1472+AT1472+AU1472+AV1472</f>
        <v>1820</v>
      </c>
      <c r="AX1472" s="11">
        <f>AR1472+AT1472</f>
        <v>1820</v>
      </c>
      <c r="AY1472" s="75"/>
      <c r="AZ1472" s="75">
        <v>-113</v>
      </c>
      <c r="BA1472" s="75"/>
      <c r="BB1472" s="75"/>
      <c r="BC1472" s="75">
        <f>AW1472+AY1472+AZ1472+BA1472+BB1472</f>
        <v>1707</v>
      </c>
      <c r="BD1472" s="75">
        <f>AX1472+AZ1472</f>
        <v>1707</v>
      </c>
      <c r="BE1472" s="11"/>
      <c r="BF1472" s="11"/>
      <c r="BG1472" s="11"/>
      <c r="BH1472" s="11"/>
      <c r="BI1472" s="138">
        <f>BC1472+BE1472+BF1472+BG1472+BH1472</f>
        <v>1707</v>
      </c>
      <c r="BJ1472" s="138">
        <f>BD1472+BF1472</f>
        <v>1707</v>
      </c>
      <c r="BK1472" s="75"/>
      <c r="BL1472" s="75"/>
      <c r="BM1472" s="75"/>
      <c r="BN1472" s="75"/>
      <c r="BO1472" s="75">
        <f>BI1472+BK1472+BL1472+BM1472+BN1472</f>
        <v>1707</v>
      </c>
      <c r="BP1472" s="75">
        <f>BJ1472+BL1472</f>
        <v>1707</v>
      </c>
      <c r="BQ1472" s="11"/>
      <c r="BR1472" s="11"/>
      <c r="BS1472" s="11"/>
      <c r="BT1472" s="11"/>
      <c r="BU1472" s="11">
        <f>BO1472+BQ1472+BR1472+BS1472+BT1472</f>
        <v>1707</v>
      </c>
      <c r="BV1472" s="11">
        <f>BP1472+BR1472</f>
        <v>1707</v>
      </c>
      <c r="BW1472" s="75"/>
      <c r="BX1472" s="75"/>
      <c r="BY1472" s="75"/>
      <c r="BZ1472" s="75"/>
      <c r="CA1472" s="75">
        <f>BU1472+BW1472+BX1472+BY1472+BZ1472</f>
        <v>1707</v>
      </c>
      <c r="CB1472" s="75">
        <f>BV1472+BX1472</f>
        <v>1707</v>
      </c>
      <c r="CC1472" s="75"/>
      <c r="CD1472" s="75"/>
      <c r="CE1472" s="75"/>
      <c r="CF1472" s="75"/>
      <c r="CG1472" s="75">
        <f>CA1472+CC1472+CD1472+CE1472+CF1472</f>
        <v>1707</v>
      </c>
      <c r="CH1472" s="75">
        <f>CB1472+CD1472</f>
        <v>1707</v>
      </c>
      <c r="CI1472" s="11"/>
      <c r="CJ1472" s="11">
        <v>-4</v>
      </c>
      <c r="CK1472" s="11"/>
      <c r="CL1472" s="11"/>
      <c r="CM1472" s="11">
        <f>CG1472+CI1472+CJ1472+CK1472+CL1472</f>
        <v>1703</v>
      </c>
      <c r="CN1472" s="11">
        <f>CH1472+CJ1472</f>
        <v>1703</v>
      </c>
      <c r="CO1472" s="11"/>
      <c r="CP1472" s="11"/>
      <c r="CQ1472" s="11"/>
      <c r="CR1472" s="11"/>
      <c r="CS1472" s="11">
        <f>CM1472+CO1472+CP1472+CQ1472+CR1472</f>
        <v>1703</v>
      </c>
      <c r="CT1472" s="11">
        <f>CN1472+CP1472</f>
        <v>1703</v>
      </c>
    </row>
    <row r="1473" spans="1:98">
      <c r="A1473" s="55" t="s">
        <v>70</v>
      </c>
      <c r="B1473" s="14" t="s">
        <v>592</v>
      </c>
      <c r="C1473" s="14" t="s">
        <v>22</v>
      </c>
      <c r="D1473" s="14" t="s">
        <v>64</v>
      </c>
      <c r="E1473" s="14" t="s">
        <v>582</v>
      </c>
      <c r="F1473" s="14" t="s">
        <v>71</v>
      </c>
      <c r="G1473" s="11"/>
      <c r="H1473" s="11"/>
      <c r="I1473" s="11"/>
      <c r="J1473" s="11"/>
      <c r="K1473" s="11"/>
      <c r="L1473" s="11"/>
      <c r="M1473" s="11"/>
      <c r="N1473" s="11"/>
      <c r="O1473" s="11">
        <f t="shared" ref="O1473:BZ1473" si="4837">O1474</f>
        <v>0</v>
      </c>
      <c r="P1473" s="11">
        <f t="shared" si="4837"/>
        <v>9</v>
      </c>
      <c r="Q1473" s="11">
        <f t="shared" si="4837"/>
        <v>0</v>
      </c>
      <c r="R1473" s="11">
        <f t="shared" si="4837"/>
        <v>0</v>
      </c>
      <c r="S1473" s="11">
        <f t="shared" si="4837"/>
        <v>9</v>
      </c>
      <c r="T1473" s="11">
        <f t="shared" si="4837"/>
        <v>9</v>
      </c>
      <c r="U1473" s="11">
        <f t="shared" si="4837"/>
        <v>0</v>
      </c>
      <c r="V1473" s="11">
        <f t="shared" si="4837"/>
        <v>0</v>
      </c>
      <c r="W1473" s="11">
        <f t="shared" si="4837"/>
        <v>0</v>
      </c>
      <c r="X1473" s="11">
        <f t="shared" si="4837"/>
        <v>0</v>
      </c>
      <c r="Y1473" s="11">
        <f t="shared" si="4837"/>
        <v>9</v>
      </c>
      <c r="Z1473" s="11">
        <f t="shared" si="4837"/>
        <v>9</v>
      </c>
      <c r="AA1473" s="11">
        <f t="shared" si="4837"/>
        <v>0</v>
      </c>
      <c r="AB1473" s="11">
        <f t="shared" si="4837"/>
        <v>0</v>
      </c>
      <c r="AC1473" s="11">
        <f t="shared" si="4837"/>
        <v>0</v>
      </c>
      <c r="AD1473" s="11">
        <f t="shared" si="4837"/>
        <v>0</v>
      </c>
      <c r="AE1473" s="11">
        <f t="shared" si="4837"/>
        <v>9</v>
      </c>
      <c r="AF1473" s="11">
        <f t="shared" si="4837"/>
        <v>9</v>
      </c>
      <c r="AG1473" s="11">
        <f t="shared" si="4837"/>
        <v>0</v>
      </c>
      <c r="AH1473" s="11">
        <f t="shared" si="4837"/>
        <v>0</v>
      </c>
      <c r="AI1473" s="11">
        <f t="shared" si="4837"/>
        <v>0</v>
      </c>
      <c r="AJ1473" s="11">
        <f t="shared" si="4837"/>
        <v>0</v>
      </c>
      <c r="AK1473" s="75">
        <f t="shared" si="4837"/>
        <v>9</v>
      </c>
      <c r="AL1473" s="75">
        <f t="shared" si="4837"/>
        <v>9</v>
      </c>
      <c r="AM1473" s="11">
        <f t="shared" si="4837"/>
        <v>0</v>
      </c>
      <c r="AN1473" s="11">
        <f t="shared" si="4837"/>
        <v>0</v>
      </c>
      <c r="AO1473" s="11">
        <f t="shared" si="4837"/>
        <v>0</v>
      </c>
      <c r="AP1473" s="11">
        <f t="shared" si="4837"/>
        <v>0</v>
      </c>
      <c r="AQ1473" s="11">
        <f t="shared" si="4837"/>
        <v>9</v>
      </c>
      <c r="AR1473" s="11">
        <f t="shared" si="4837"/>
        <v>9</v>
      </c>
      <c r="AS1473" s="11">
        <f t="shared" si="4837"/>
        <v>0</v>
      </c>
      <c r="AT1473" s="11">
        <f t="shared" si="4837"/>
        <v>0</v>
      </c>
      <c r="AU1473" s="11">
        <f t="shared" si="4837"/>
        <v>0</v>
      </c>
      <c r="AV1473" s="11">
        <f t="shared" si="4837"/>
        <v>0</v>
      </c>
      <c r="AW1473" s="11">
        <f t="shared" si="4837"/>
        <v>9</v>
      </c>
      <c r="AX1473" s="11">
        <f t="shared" si="4837"/>
        <v>9</v>
      </c>
      <c r="AY1473" s="75">
        <f t="shared" si="4837"/>
        <v>0</v>
      </c>
      <c r="AZ1473" s="75">
        <f t="shared" si="4837"/>
        <v>0</v>
      </c>
      <c r="BA1473" s="75">
        <f t="shared" si="4837"/>
        <v>0</v>
      </c>
      <c r="BB1473" s="75">
        <f t="shared" si="4837"/>
        <v>0</v>
      </c>
      <c r="BC1473" s="75">
        <f t="shared" si="4837"/>
        <v>9</v>
      </c>
      <c r="BD1473" s="75">
        <f t="shared" si="4837"/>
        <v>9</v>
      </c>
      <c r="BE1473" s="11">
        <f t="shared" si="4837"/>
        <v>0</v>
      </c>
      <c r="BF1473" s="11">
        <f t="shared" si="4837"/>
        <v>0</v>
      </c>
      <c r="BG1473" s="11">
        <f t="shared" si="4837"/>
        <v>0</v>
      </c>
      <c r="BH1473" s="11">
        <f t="shared" si="4837"/>
        <v>0</v>
      </c>
      <c r="BI1473" s="138">
        <f t="shared" si="4837"/>
        <v>9</v>
      </c>
      <c r="BJ1473" s="138">
        <f t="shared" si="4837"/>
        <v>9</v>
      </c>
      <c r="BK1473" s="75">
        <f t="shared" si="4837"/>
        <v>0</v>
      </c>
      <c r="BL1473" s="75">
        <f t="shared" si="4837"/>
        <v>0</v>
      </c>
      <c r="BM1473" s="75">
        <f t="shared" si="4837"/>
        <v>0</v>
      </c>
      <c r="BN1473" s="75">
        <f t="shared" si="4837"/>
        <v>0</v>
      </c>
      <c r="BO1473" s="75">
        <f t="shared" si="4837"/>
        <v>9</v>
      </c>
      <c r="BP1473" s="75">
        <f t="shared" si="4837"/>
        <v>9</v>
      </c>
      <c r="BQ1473" s="11">
        <f t="shared" si="4837"/>
        <v>0</v>
      </c>
      <c r="BR1473" s="11">
        <f t="shared" si="4837"/>
        <v>0</v>
      </c>
      <c r="BS1473" s="11">
        <f t="shared" si="4837"/>
        <v>0</v>
      </c>
      <c r="BT1473" s="11">
        <f t="shared" si="4837"/>
        <v>0</v>
      </c>
      <c r="BU1473" s="11">
        <f t="shared" si="4837"/>
        <v>9</v>
      </c>
      <c r="BV1473" s="11">
        <f t="shared" si="4837"/>
        <v>9</v>
      </c>
      <c r="BW1473" s="75">
        <f t="shared" si="4837"/>
        <v>0</v>
      </c>
      <c r="BX1473" s="75">
        <f t="shared" si="4837"/>
        <v>0</v>
      </c>
      <c r="BY1473" s="75">
        <f t="shared" si="4837"/>
        <v>0</v>
      </c>
      <c r="BZ1473" s="75">
        <f t="shared" si="4837"/>
        <v>0</v>
      </c>
      <c r="CA1473" s="75">
        <f t="shared" ref="CA1473:CT1473" si="4838">CA1474</f>
        <v>9</v>
      </c>
      <c r="CB1473" s="75">
        <f t="shared" si="4838"/>
        <v>9</v>
      </c>
      <c r="CC1473" s="75">
        <f t="shared" si="4838"/>
        <v>0</v>
      </c>
      <c r="CD1473" s="75">
        <f t="shared" si="4838"/>
        <v>0</v>
      </c>
      <c r="CE1473" s="75">
        <f t="shared" si="4838"/>
        <v>0</v>
      </c>
      <c r="CF1473" s="75">
        <f t="shared" si="4838"/>
        <v>0</v>
      </c>
      <c r="CG1473" s="75">
        <f t="shared" si="4838"/>
        <v>9</v>
      </c>
      <c r="CH1473" s="75">
        <f t="shared" si="4838"/>
        <v>9</v>
      </c>
      <c r="CI1473" s="11">
        <f t="shared" si="4838"/>
        <v>0</v>
      </c>
      <c r="CJ1473" s="11">
        <f t="shared" si="4838"/>
        <v>4</v>
      </c>
      <c r="CK1473" s="11">
        <f t="shared" si="4838"/>
        <v>0</v>
      </c>
      <c r="CL1473" s="11">
        <f t="shared" si="4838"/>
        <v>0</v>
      </c>
      <c r="CM1473" s="11">
        <f t="shared" si="4838"/>
        <v>13</v>
      </c>
      <c r="CN1473" s="11">
        <f t="shared" si="4838"/>
        <v>13</v>
      </c>
      <c r="CO1473" s="11">
        <f t="shared" si="4838"/>
        <v>0</v>
      </c>
      <c r="CP1473" s="11">
        <f t="shared" si="4838"/>
        <v>0</v>
      </c>
      <c r="CQ1473" s="11">
        <f t="shared" si="4838"/>
        <v>0</v>
      </c>
      <c r="CR1473" s="11">
        <f t="shared" si="4838"/>
        <v>0</v>
      </c>
      <c r="CS1473" s="11">
        <f t="shared" si="4838"/>
        <v>13</v>
      </c>
      <c r="CT1473" s="11">
        <f t="shared" si="4838"/>
        <v>13</v>
      </c>
    </row>
    <row r="1474" spans="1:98">
      <c r="A1474" s="55" t="s">
        <v>99</v>
      </c>
      <c r="B1474" s="14" t="s">
        <v>592</v>
      </c>
      <c r="C1474" s="14" t="s">
        <v>22</v>
      </c>
      <c r="D1474" s="14" t="s">
        <v>64</v>
      </c>
      <c r="E1474" s="14" t="s">
        <v>582</v>
      </c>
      <c r="F1474" s="14" t="s">
        <v>73</v>
      </c>
      <c r="G1474" s="11"/>
      <c r="H1474" s="11"/>
      <c r="I1474" s="11"/>
      <c r="J1474" s="11"/>
      <c r="K1474" s="11"/>
      <c r="L1474" s="11"/>
      <c r="M1474" s="11"/>
      <c r="N1474" s="11"/>
      <c r="O1474" s="11"/>
      <c r="P1474" s="11">
        <v>9</v>
      </c>
      <c r="Q1474" s="11"/>
      <c r="R1474" s="11"/>
      <c r="S1474" s="11">
        <f>M1474+O1474+P1474+Q1474+R1474</f>
        <v>9</v>
      </c>
      <c r="T1474" s="11">
        <f>N1474+P1474</f>
        <v>9</v>
      </c>
      <c r="U1474" s="11"/>
      <c r="V1474" s="11"/>
      <c r="W1474" s="11"/>
      <c r="X1474" s="11"/>
      <c r="Y1474" s="11">
        <f>S1474+U1474+V1474+W1474+X1474</f>
        <v>9</v>
      </c>
      <c r="Z1474" s="11">
        <f>T1474+V1474</f>
        <v>9</v>
      </c>
      <c r="AA1474" s="11"/>
      <c r="AB1474" s="11"/>
      <c r="AC1474" s="11"/>
      <c r="AD1474" s="11"/>
      <c r="AE1474" s="11">
        <f>Y1474+AA1474+AB1474+AC1474+AD1474</f>
        <v>9</v>
      </c>
      <c r="AF1474" s="11">
        <f>Z1474+AB1474</f>
        <v>9</v>
      </c>
      <c r="AG1474" s="11"/>
      <c r="AH1474" s="11"/>
      <c r="AI1474" s="11"/>
      <c r="AJ1474" s="11"/>
      <c r="AK1474" s="75">
        <f>AE1474+AG1474+AH1474+AI1474+AJ1474</f>
        <v>9</v>
      </c>
      <c r="AL1474" s="75">
        <f>AF1474+AH1474</f>
        <v>9</v>
      </c>
      <c r="AM1474" s="11"/>
      <c r="AN1474" s="11"/>
      <c r="AO1474" s="11"/>
      <c r="AP1474" s="11"/>
      <c r="AQ1474" s="11">
        <f>AK1474+AM1474+AN1474+AO1474+AP1474</f>
        <v>9</v>
      </c>
      <c r="AR1474" s="11">
        <f>AL1474+AN1474</f>
        <v>9</v>
      </c>
      <c r="AS1474" s="11"/>
      <c r="AT1474" s="11"/>
      <c r="AU1474" s="11"/>
      <c r="AV1474" s="11"/>
      <c r="AW1474" s="11">
        <f>AQ1474+AS1474+AT1474+AU1474+AV1474</f>
        <v>9</v>
      </c>
      <c r="AX1474" s="11">
        <f>AR1474+AT1474</f>
        <v>9</v>
      </c>
      <c r="AY1474" s="75"/>
      <c r="AZ1474" s="75"/>
      <c r="BA1474" s="75"/>
      <c r="BB1474" s="75"/>
      <c r="BC1474" s="75">
        <f>AW1474+AY1474+AZ1474+BA1474+BB1474</f>
        <v>9</v>
      </c>
      <c r="BD1474" s="75">
        <f>AX1474+AZ1474</f>
        <v>9</v>
      </c>
      <c r="BE1474" s="11"/>
      <c r="BF1474" s="11"/>
      <c r="BG1474" s="11"/>
      <c r="BH1474" s="11"/>
      <c r="BI1474" s="138">
        <f>BC1474+BE1474+BF1474+BG1474+BH1474</f>
        <v>9</v>
      </c>
      <c r="BJ1474" s="138">
        <f>BD1474+BF1474</f>
        <v>9</v>
      </c>
      <c r="BK1474" s="75"/>
      <c r="BL1474" s="75"/>
      <c r="BM1474" s="75"/>
      <c r="BN1474" s="75"/>
      <c r="BO1474" s="75">
        <f>BI1474+BK1474+BL1474+BM1474+BN1474</f>
        <v>9</v>
      </c>
      <c r="BP1474" s="75">
        <f>BJ1474+BL1474</f>
        <v>9</v>
      </c>
      <c r="BQ1474" s="11"/>
      <c r="BR1474" s="11"/>
      <c r="BS1474" s="11"/>
      <c r="BT1474" s="11"/>
      <c r="BU1474" s="11">
        <f>BO1474+BQ1474+BR1474+BS1474+BT1474</f>
        <v>9</v>
      </c>
      <c r="BV1474" s="11">
        <f>BP1474+BR1474</f>
        <v>9</v>
      </c>
      <c r="BW1474" s="75"/>
      <c r="BX1474" s="75"/>
      <c r="BY1474" s="75"/>
      <c r="BZ1474" s="75"/>
      <c r="CA1474" s="75">
        <f>BU1474+BW1474+BX1474+BY1474+BZ1474</f>
        <v>9</v>
      </c>
      <c r="CB1474" s="75">
        <f>BV1474+BX1474</f>
        <v>9</v>
      </c>
      <c r="CC1474" s="75"/>
      <c r="CD1474" s="75"/>
      <c r="CE1474" s="75"/>
      <c r="CF1474" s="75"/>
      <c r="CG1474" s="75">
        <f>CA1474+CC1474+CD1474+CE1474+CF1474</f>
        <v>9</v>
      </c>
      <c r="CH1474" s="75">
        <f>CB1474+CD1474</f>
        <v>9</v>
      </c>
      <c r="CI1474" s="11"/>
      <c r="CJ1474" s="11">
        <v>4</v>
      </c>
      <c r="CK1474" s="11"/>
      <c r="CL1474" s="11"/>
      <c r="CM1474" s="11">
        <f>CG1474+CI1474+CJ1474+CK1474+CL1474</f>
        <v>13</v>
      </c>
      <c r="CN1474" s="11">
        <f>CH1474+CJ1474</f>
        <v>13</v>
      </c>
      <c r="CO1474" s="11"/>
      <c r="CP1474" s="11"/>
      <c r="CQ1474" s="11"/>
      <c r="CR1474" s="11"/>
      <c r="CS1474" s="11">
        <f>CM1474+CO1474+CP1474+CQ1474+CR1474</f>
        <v>13</v>
      </c>
      <c r="CT1474" s="11">
        <f>CN1474+CP1474</f>
        <v>13</v>
      </c>
    </row>
    <row r="1475" spans="1:98" ht="33">
      <c r="A1475" s="55" t="s">
        <v>590</v>
      </c>
      <c r="B1475" s="14" t="s">
        <v>592</v>
      </c>
      <c r="C1475" s="14" t="s">
        <v>22</v>
      </c>
      <c r="D1475" s="14" t="s">
        <v>64</v>
      </c>
      <c r="E1475" s="14" t="s">
        <v>583</v>
      </c>
      <c r="F1475" s="14"/>
      <c r="G1475" s="11"/>
      <c r="H1475" s="11"/>
      <c r="I1475" s="11"/>
      <c r="J1475" s="11"/>
      <c r="K1475" s="11"/>
      <c r="L1475" s="11"/>
      <c r="M1475" s="11"/>
      <c r="N1475" s="11"/>
      <c r="O1475" s="11">
        <f t="shared" ref="O1475:T1475" si="4839">O1476+O1478+O1480</f>
        <v>0</v>
      </c>
      <c r="P1475" s="11">
        <f t="shared" si="4839"/>
        <v>389</v>
      </c>
      <c r="Q1475" s="11">
        <f t="shared" si="4839"/>
        <v>0</v>
      </c>
      <c r="R1475" s="11">
        <f t="shared" si="4839"/>
        <v>0</v>
      </c>
      <c r="S1475" s="11">
        <f t="shared" si="4839"/>
        <v>389</v>
      </c>
      <c r="T1475" s="11">
        <f t="shared" si="4839"/>
        <v>389</v>
      </c>
      <c r="U1475" s="11">
        <f t="shared" ref="U1475:Z1475" si="4840">U1476+U1478+U1480</f>
        <v>0</v>
      </c>
      <c r="V1475" s="11">
        <f t="shared" si="4840"/>
        <v>0</v>
      </c>
      <c r="W1475" s="11">
        <f t="shared" si="4840"/>
        <v>0</v>
      </c>
      <c r="X1475" s="11">
        <f t="shared" si="4840"/>
        <v>0</v>
      </c>
      <c r="Y1475" s="11">
        <f t="shared" si="4840"/>
        <v>389</v>
      </c>
      <c r="Z1475" s="11">
        <f t="shared" si="4840"/>
        <v>389</v>
      </c>
      <c r="AA1475" s="11">
        <f t="shared" ref="AA1475:AF1475" si="4841">AA1476+AA1478+AA1480</f>
        <v>0</v>
      </c>
      <c r="AB1475" s="11">
        <f t="shared" si="4841"/>
        <v>0</v>
      </c>
      <c r="AC1475" s="11">
        <f t="shared" si="4841"/>
        <v>0</v>
      </c>
      <c r="AD1475" s="11">
        <f t="shared" si="4841"/>
        <v>0</v>
      </c>
      <c r="AE1475" s="11">
        <f t="shared" si="4841"/>
        <v>389</v>
      </c>
      <c r="AF1475" s="11">
        <f t="shared" si="4841"/>
        <v>389</v>
      </c>
      <c r="AG1475" s="11">
        <f t="shared" ref="AG1475:AL1475" si="4842">AG1476+AG1478+AG1480</f>
        <v>0</v>
      </c>
      <c r="AH1475" s="11">
        <f t="shared" si="4842"/>
        <v>0</v>
      </c>
      <c r="AI1475" s="11">
        <f t="shared" si="4842"/>
        <v>0</v>
      </c>
      <c r="AJ1475" s="11">
        <f t="shared" si="4842"/>
        <v>0</v>
      </c>
      <c r="AK1475" s="75">
        <f t="shared" si="4842"/>
        <v>389</v>
      </c>
      <c r="AL1475" s="75">
        <f t="shared" si="4842"/>
        <v>389</v>
      </c>
      <c r="AM1475" s="11">
        <f t="shared" ref="AM1475:AR1475" si="4843">AM1476+AM1478+AM1480</f>
        <v>0</v>
      </c>
      <c r="AN1475" s="11">
        <f t="shared" si="4843"/>
        <v>0</v>
      </c>
      <c r="AO1475" s="11">
        <f t="shared" si="4843"/>
        <v>0</v>
      </c>
      <c r="AP1475" s="11">
        <f t="shared" si="4843"/>
        <v>0</v>
      </c>
      <c r="AQ1475" s="11">
        <f t="shared" si="4843"/>
        <v>389</v>
      </c>
      <c r="AR1475" s="11">
        <f t="shared" si="4843"/>
        <v>389</v>
      </c>
      <c r="AS1475" s="11">
        <f t="shared" ref="AS1475:AX1475" si="4844">AS1476+AS1478+AS1480</f>
        <v>0</v>
      </c>
      <c r="AT1475" s="11">
        <f t="shared" si="4844"/>
        <v>0</v>
      </c>
      <c r="AU1475" s="11">
        <f t="shared" si="4844"/>
        <v>0</v>
      </c>
      <c r="AV1475" s="11">
        <f t="shared" si="4844"/>
        <v>0</v>
      </c>
      <c r="AW1475" s="11">
        <f t="shared" si="4844"/>
        <v>389</v>
      </c>
      <c r="AX1475" s="11">
        <f t="shared" si="4844"/>
        <v>389</v>
      </c>
      <c r="AY1475" s="75">
        <f t="shared" ref="AY1475:BD1475" si="4845">AY1476+AY1478+AY1480</f>
        <v>0</v>
      </c>
      <c r="AZ1475" s="75">
        <f t="shared" si="4845"/>
        <v>0</v>
      </c>
      <c r="BA1475" s="75">
        <f t="shared" si="4845"/>
        <v>0</v>
      </c>
      <c r="BB1475" s="75">
        <f t="shared" si="4845"/>
        <v>0</v>
      </c>
      <c r="BC1475" s="75">
        <f t="shared" si="4845"/>
        <v>389</v>
      </c>
      <c r="BD1475" s="75">
        <f t="shared" si="4845"/>
        <v>389</v>
      </c>
      <c r="BE1475" s="11">
        <f t="shared" ref="BE1475:BJ1475" si="4846">BE1476+BE1478+BE1480</f>
        <v>0</v>
      </c>
      <c r="BF1475" s="11">
        <f t="shared" si="4846"/>
        <v>0</v>
      </c>
      <c r="BG1475" s="11">
        <f t="shared" si="4846"/>
        <v>0</v>
      </c>
      <c r="BH1475" s="11">
        <f t="shared" si="4846"/>
        <v>0</v>
      </c>
      <c r="BI1475" s="138">
        <f t="shared" si="4846"/>
        <v>389</v>
      </c>
      <c r="BJ1475" s="138">
        <f t="shared" si="4846"/>
        <v>389</v>
      </c>
      <c r="BK1475" s="75">
        <f t="shared" ref="BK1475:BP1475" si="4847">BK1476+BK1478+BK1480</f>
        <v>0</v>
      </c>
      <c r="BL1475" s="75">
        <f t="shared" si="4847"/>
        <v>0</v>
      </c>
      <c r="BM1475" s="75">
        <f t="shared" si="4847"/>
        <v>0</v>
      </c>
      <c r="BN1475" s="75">
        <f t="shared" si="4847"/>
        <v>0</v>
      </c>
      <c r="BO1475" s="75">
        <f t="shared" si="4847"/>
        <v>389</v>
      </c>
      <c r="BP1475" s="75">
        <f t="shared" si="4847"/>
        <v>389</v>
      </c>
      <c r="BQ1475" s="11">
        <f t="shared" ref="BQ1475:BV1475" si="4848">BQ1476+BQ1478+BQ1480</f>
        <v>0</v>
      </c>
      <c r="BR1475" s="11">
        <f t="shared" si="4848"/>
        <v>0</v>
      </c>
      <c r="BS1475" s="11">
        <f t="shared" si="4848"/>
        <v>0</v>
      </c>
      <c r="BT1475" s="11">
        <f t="shared" si="4848"/>
        <v>0</v>
      </c>
      <c r="BU1475" s="11">
        <f t="shared" si="4848"/>
        <v>389</v>
      </c>
      <c r="BV1475" s="11">
        <f t="shared" si="4848"/>
        <v>389</v>
      </c>
      <c r="BW1475" s="75">
        <f t="shared" ref="BW1475:CB1475" si="4849">BW1476+BW1478+BW1480</f>
        <v>0</v>
      </c>
      <c r="BX1475" s="75">
        <f t="shared" si="4849"/>
        <v>0</v>
      </c>
      <c r="BY1475" s="75">
        <f t="shared" si="4849"/>
        <v>0</v>
      </c>
      <c r="BZ1475" s="75">
        <f t="shared" si="4849"/>
        <v>0</v>
      </c>
      <c r="CA1475" s="75">
        <f t="shared" si="4849"/>
        <v>389</v>
      </c>
      <c r="CB1475" s="75">
        <f t="shared" si="4849"/>
        <v>389</v>
      </c>
      <c r="CC1475" s="75">
        <f t="shared" ref="CC1475:CH1475" si="4850">CC1476+CC1478+CC1480</f>
        <v>0</v>
      </c>
      <c r="CD1475" s="75">
        <f t="shared" si="4850"/>
        <v>0</v>
      </c>
      <c r="CE1475" s="75">
        <f t="shared" si="4850"/>
        <v>0</v>
      </c>
      <c r="CF1475" s="75">
        <f t="shared" si="4850"/>
        <v>0</v>
      </c>
      <c r="CG1475" s="75">
        <f t="shared" si="4850"/>
        <v>389</v>
      </c>
      <c r="CH1475" s="75">
        <f t="shared" si="4850"/>
        <v>389</v>
      </c>
      <c r="CI1475" s="11">
        <f t="shared" ref="CI1475:CN1475" si="4851">CI1476+CI1478+CI1480</f>
        <v>0</v>
      </c>
      <c r="CJ1475" s="11">
        <f t="shared" si="4851"/>
        <v>0</v>
      </c>
      <c r="CK1475" s="11">
        <f t="shared" si="4851"/>
        <v>0</v>
      </c>
      <c r="CL1475" s="11">
        <f t="shared" si="4851"/>
        <v>0</v>
      </c>
      <c r="CM1475" s="11">
        <f t="shared" si="4851"/>
        <v>389</v>
      </c>
      <c r="CN1475" s="11">
        <f t="shared" si="4851"/>
        <v>389</v>
      </c>
      <c r="CO1475" s="11">
        <f t="shared" ref="CO1475:CT1475" si="4852">CO1476+CO1478+CO1480</f>
        <v>0</v>
      </c>
      <c r="CP1475" s="11">
        <f t="shared" si="4852"/>
        <v>0</v>
      </c>
      <c r="CQ1475" s="11">
        <f t="shared" si="4852"/>
        <v>0</v>
      </c>
      <c r="CR1475" s="11">
        <f t="shared" si="4852"/>
        <v>0</v>
      </c>
      <c r="CS1475" s="11">
        <f t="shared" si="4852"/>
        <v>389</v>
      </c>
      <c r="CT1475" s="11">
        <f t="shared" si="4852"/>
        <v>389</v>
      </c>
    </row>
    <row r="1476" spans="1:98" ht="67.5" customHeight="1">
      <c r="A1476" s="55" t="s">
        <v>538</v>
      </c>
      <c r="B1476" s="14" t="s">
        <v>592</v>
      </c>
      <c r="C1476" s="14" t="s">
        <v>22</v>
      </c>
      <c r="D1476" s="14" t="s">
        <v>64</v>
      </c>
      <c r="E1476" s="14" t="s">
        <v>583</v>
      </c>
      <c r="F1476" s="14" t="s">
        <v>92</v>
      </c>
      <c r="G1476" s="11"/>
      <c r="H1476" s="11"/>
      <c r="I1476" s="11"/>
      <c r="J1476" s="11"/>
      <c r="K1476" s="11"/>
      <c r="L1476" s="11"/>
      <c r="M1476" s="11"/>
      <c r="N1476" s="11"/>
      <c r="O1476" s="11">
        <f t="shared" ref="O1476:BZ1476" si="4853">O1477</f>
        <v>0</v>
      </c>
      <c r="P1476" s="11">
        <f t="shared" si="4853"/>
        <v>37</v>
      </c>
      <c r="Q1476" s="11">
        <f t="shared" si="4853"/>
        <v>0</v>
      </c>
      <c r="R1476" s="11">
        <f t="shared" si="4853"/>
        <v>0</v>
      </c>
      <c r="S1476" s="11">
        <f t="shared" si="4853"/>
        <v>37</v>
      </c>
      <c r="T1476" s="11">
        <f t="shared" si="4853"/>
        <v>37</v>
      </c>
      <c r="U1476" s="11">
        <f t="shared" si="4853"/>
        <v>0</v>
      </c>
      <c r="V1476" s="11">
        <f t="shared" si="4853"/>
        <v>0</v>
      </c>
      <c r="W1476" s="11">
        <f t="shared" si="4853"/>
        <v>0</v>
      </c>
      <c r="X1476" s="11">
        <f t="shared" si="4853"/>
        <v>0</v>
      </c>
      <c r="Y1476" s="11">
        <f t="shared" si="4853"/>
        <v>37</v>
      </c>
      <c r="Z1476" s="11">
        <f t="shared" si="4853"/>
        <v>37</v>
      </c>
      <c r="AA1476" s="11">
        <f t="shared" si="4853"/>
        <v>0</v>
      </c>
      <c r="AB1476" s="11">
        <f t="shared" si="4853"/>
        <v>0</v>
      </c>
      <c r="AC1476" s="11">
        <f t="shared" si="4853"/>
        <v>0</v>
      </c>
      <c r="AD1476" s="11">
        <f t="shared" si="4853"/>
        <v>0</v>
      </c>
      <c r="AE1476" s="11">
        <f t="shared" si="4853"/>
        <v>37</v>
      </c>
      <c r="AF1476" s="11">
        <f t="shared" si="4853"/>
        <v>37</v>
      </c>
      <c r="AG1476" s="11">
        <f t="shared" si="4853"/>
        <v>0</v>
      </c>
      <c r="AH1476" s="11">
        <f t="shared" si="4853"/>
        <v>0</v>
      </c>
      <c r="AI1476" s="11">
        <f t="shared" si="4853"/>
        <v>0</v>
      </c>
      <c r="AJ1476" s="11">
        <f t="shared" si="4853"/>
        <v>0</v>
      </c>
      <c r="AK1476" s="75">
        <f t="shared" si="4853"/>
        <v>37</v>
      </c>
      <c r="AL1476" s="75">
        <f t="shared" si="4853"/>
        <v>37</v>
      </c>
      <c r="AM1476" s="11">
        <f t="shared" si="4853"/>
        <v>0</v>
      </c>
      <c r="AN1476" s="11">
        <f t="shared" si="4853"/>
        <v>0</v>
      </c>
      <c r="AO1476" s="11">
        <f t="shared" si="4853"/>
        <v>0</v>
      </c>
      <c r="AP1476" s="11">
        <f t="shared" si="4853"/>
        <v>0</v>
      </c>
      <c r="AQ1476" s="11">
        <f t="shared" si="4853"/>
        <v>37</v>
      </c>
      <c r="AR1476" s="11">
        <f t="shared" si="4853"/>
        <v>37</v>
      </c>
      <c r="AS1476" s="11">
        <f t="shared" si="4853"/>
        <v>0</v>
      </c>
      <c r="AT1476" s="11">
        <f t="shared" si="4853"/>
        <v>0</v>
      </c>
      <c r="AU1476" s="11">
        <f t="shared" si="4853"/>
        <v>0</v>
      </c>
      <c r="AV1476" s="11">
        <f t="shared" si="4853"/>
        <v>0</v>
      </c>
      <c r="AW1476" s="11">
        <f t="shared" si="4853"/>
        <v>37</v>
      </c>
      <c r="AX1476" s="11">
        <f t="shared" si="4853"/>
        <v>37</v>
      </c>
      <c r="AY1476" s="75">
        <f t="shared" si="4853"/>
        <v>0</v>
      </c>
      <c r="AZ1476" s="75">
        <f t="shared" si="4853"/>
        <v>0</v>
      </c>
      <c r="BA1476" s="75">
        <f t="shared" si="4853"/>
        <v>0</v>
      </c>
      <c r="BB1476" s="75">
        <f t="shared" si="4853"/>
        <v>0</v>
      </c>
      <c r="BC1476" s="75">
        <f t="shared" si="4853"/>
        <v>37</v>
      </c>
      <c r="BD1476" s="75">
        <f t="shared" si="4853"/>
        <v>37</v>
      </c>
      <c r="BE1476" s="11">
        <f t="shared" si="4853"/>
        <v>0</v>
      </c>
      <c r="BF1476" s="11">
        <f t="shared" si="4853"/>
        <v>0</v>
      </c>
      <c r="BG1476" s="11">
        <f t="shared" si="4853"/>
        <v>0</v>
      </c>
      <c r="BH1476" s="11">
        <f t="shared" si="4853"/>
        <v>0</v>
      </c>
      <c r="BI1476" s="138">
        <f t="shared" si="4853"/>
        <v>37</v>
      </c>
      <c r="BJ1476" s="138">
        <f t="shared" si="4853"/>
        <v>37</v>
      </c>
      <c r="BK1476" s="75">
        <f t="shared" si="4853"/>
        <v>0</v>
      </c>
      <c r="BL1476" s="75">
        <f t="shared" si="4853"/>
        <v>0</v>
      </c>
      <c r="BM1476" s="75">
        <f t="shared" si="4853"/>
        <v>0</v>
      </c>
      <c r="BN1476" s="75">
        <f t="shared" si="4853"/>
        <v>0</v>
      </c>
      <c r="BO1476" s="75">
        <f t="shared" si="4853"/>
        <v>37</v>
      </c>
      <c r="BP1476" s="75">
        <f t="shared" si="4853"/>
        <v>37</v>
      </c>
      <c r="BQ1476" s="11">
        <f t="shared" si="4853"/>
        <v>0</v>
      </c>
      <c r="BR1476" s="11">
        <f t="shared" si="4853"/>
        <v>0</v>
      </c>
      <c r="BS1476" s="11">
        <f t="shared" si="4853"/>
        <v>0</v>
      </c>
      <c r="BT1476" s="11">
        <f t="shared" si="4853"/>
        <v>0</v>
      </c>
      <c r="BU1476" s="11">
        <f t="shared" si="4853"/>
        <v>37</v>
      </c>
      <c r="BV1476" s="11">
        <f t="shared" si="4853"/>
        <v>37</v>
      </c>
      <c r="BW1476" s="75">
        <f t="shared" si="4853"/>
        <v>0</v>
      </c>
      <c r="BX1476" s="75">
        <f t="shared" si="4853"/>
        <v>0</v>
      </c>
      <c r="BY1476" s="75">
        <f t="shared" si="4853"/>
        <v>0</v>
      </c>
      <c r="BZ1476" s="75">
        <f t="shared" si="4853"/>
        <v>0</v>
      </c>
      <c r="CA1476" s="75">
        <f t="shared" ref="CA1476:CT1476" si="4854">CA1477</f>
        <v>37</v>
      </c>
      <c r="CB1476" s="75">
        <f t="shared" si="4854"/>
        <v>37</v>
      </c>
      <c r="CC1476" s="75">
        <f t="shared" si="4854"/>
        <v>0</v>
      </c>
      <c r="CD1476" s="75">
        <f t="shared" si="4854"/>
        <v>0</v>
      </c>
      <c r="CE1476" s="75">
        <f t="shared" si="4854"/>
        <v>0</v>
      </c>
      <c r="CF1476" s="75">
        <f t="shared" si="4854"/>
        <v>0</v>
      </c>
      <c r="CG1476" s="75">
        <f t="shared" si="4854"/>
        <v>37</v>
      </c>
      <c r="CH1476" s="75">
        <f t="shared" si="4854"/>
        <v>37</v>
      </c>
      <c r="CI1476" s="11">
        <f t="shared" si="4854"/>
        <v>0</v>
      </c>
      <c r="CJ1476" s="11">
        <f t="shared" si="4854"/>
        <v>0</v>
      </c>
      <c r="CK1476" s="11">
        <f t="shared" si="4854"/>
        <v>0</v>
      </c>
      <c r="CL1476" s="11">
        <f t="shared" si="4854"/>
        <v>0</v>
      </c>
      <c r="CM1476" s="11">
        <f t="shared" si="4854"/>
        <v>37</v>
      </c>
      <c r="CN1476" s="11">
        <f t="shared" si="4854"/>
        <v>37</v>
      </c>
      <c r="CO1476" s="11">
        <f t="shared" si="4854"/>
        <v>0</v>
      </c>
      <c r="CP1476" s="11">
        <f t="shared" si="4854"/>
        <v>0</v>
      </c>
      <c r="CQ1476" s="11">
        <f t="shared" si="4854"/>
        <v>0</v>
      </c>
      <c r="CR1476" s="11">
        <f t="shared" si="4854"/>
        <v>0</v>
      </c>
      <c r="CS1476" s="11">
        <f t="shared" si="4854"/>
        <v>37</v>
      </c>
      <c r="CT1476" s="11">
        <f t="shared" si="4854"/>
        <v>37</v>
      </c>
    </row>
    <row r="1477" spans="1:98">
      <c r="A1477" s="55" t="s">
        <v>120</v>
      </c>
      <c r="B1477" s="14" t="s">
        <v>592</v>
      </c>
      <c r="C1477" s="14" t="s">
        <v>22</v>
      </c>
      <c r="D1477" s="14" t="s">
        <v>64</v>
      </c>
      <c r="E1477" s="14" t="s">
        <v>583</v>
      </c>
      <c r="F1477" s="14" t="s">
        <v>121</v>
      </c>
      <c r="G1477" s="11"/>
      <c r="H1477" s="11"/>
      <c r="I1477" s="11"/>
      <c r="J1477" s="11"/>
      <c r="K1477" s="11"/>
      <c r="L1477" s="11"/>
      <c r="M1477" s="11"/>
      <c r="N1477" s="11"/>
      <c r="O1477" s="11"/>
      <c r="P1477" s="11">
        <v>37</v>
      </c>
      <c r="Q1477" s="11"/>
      <c r="R1477" s="11"/>
      <c r="S1477" s="11">
        <f>M1477+O1477+P1477+Q1477+R1477</f>
        <v>37</v>
      </c>
      <c r="T1477" s="11">
        <f>N1477+P1477</f>
        <v>37</v>
      </c>
      <c r="U1477" s="11"/>
      <c r="V1477" s="11"/>
      <c r="W1477" s="11"/>
      <c r="X1477" s="11"/>
      <c r="Y1477" s="11">
        <f>S1477+U1477+V1477+W1477+X1477</f>
        <v>37</v>
      </c>
      <c r="Z1477" s="11">
        <f>T1477+V1477</f>
        <v>37</v>
      </c>
      <c r="AA1477" s="11"/>
      <c r="AB1477" s="11"/>
      <c r="AC1477" s="11"/>
      <c r="AD1477" s="11"/>
      <c r="AE1477" s="11">
        <f>Y1477+AA1477+AB1477+AC1477+AD1477</f>
        <v>37</v>
      </c>
      <c r="AF1477" s="11">
        <f>Z1477+AB1477</f>
        <v>37</v>
      </c>
      <c r="AG1477" s="11"/>
      <c r="AH1477" s="11"/>
      <c r="AI1477" s="11"/>
      <c r="AJ1477" s="11"/>
      <c r="AK1477" s="75">
        <f>AE1477+AG1477+AH1477+AI1477+AJ1477</f>
        <v>37</v>
      </c>
      <c r="AL1477" s="75">
        <f>AF1477+AH1477</f>
        <v>37</v>
      </c>
      <c r="AM1477" s="11"/>
      <c r="AN1477" s="11"/>
      <c r="AO1477" s="11"/>
      <c r="AP1477" s="11"/>
      <c r="AQ1477" s="11">
        <f>AK1477+AM1477+AN1477+AO1477+AP1477</f>
        <v>37</v>
      </c>
      <c r="AR1477" s="11">
        <f>AL1477+AN1477</f>
        <v>37</v>
      </c>
      <c r="AS1477" s="11"/>
      <c r="AT1477" s="11"/>
      <c r="AU1477" s="11"/>
      <c r="AV1477" s="11"/>
      <c r="AW1477" s="11">
        <f>AQ1477+AS1477+AT1477+AU1477+AV1477</f>
        <v>37</v>
      </c>
      <c r="AX1477" s="11">
        <f>AR1477+AT1477</f>
        <v>37</v>
      </c>
      <c r="AY1477" s="75"/>
      <c r="AZ1477" s="75"/>
      <c r="BA1477" s="75"/>
      <c r="BB1477" s="75"/>
      <c r="BC1477" s="75">
        <f>AW1477+AY1477+AZ1477+BA1477+BB1477</f>
        <v>37</v>
      </c>
      <c r="BD1477" s="75">
        <f>AX1477+AZ1477</f>
        <v>37</v>
      </c>
      <c r="BE1477" s="11"/>
      <c r="BF1477" s="11"/>
      <c r="BG1477" s="11"/>
      <c r="BH1477" s="11"/>
      <c r="BI1477" s="138">
        <f>BC1477+BE1477+BF1477+BG1477+BH1477</f>
        <v>37</v>
      </c>
      <c r="BJ1477" s="138">
        <f>BD1477+BF1477</f>
        <v>37</v>
      </c>
      <c r="BK1477" s="75"/>
      <c r="BL1477" s="75"/>
      <c r="BM1477" s="75"/>
      <c r="BN1477" s="75"/>
      <c r="BO1477" s="75">
        <f>BI1477+BK1477+BL1477+BM1477+BN1477</f>
        <v>37</v>
      </c>
      <c r="BP1477" s="75">
        <f>BJ1477+BL1477</f>
        <v>37</v>
      </c>
      <c r="BQ1477" s="11"/>
      <c r="BR1477" s="11"/>
      <c r="BS1477" s="11"/>
      <c r="BT1477" s="11"/>
      <c r="BU1477" s="11">
        <f>BO1477+BQ1477+BR1477+BS1477+BT1477</f>
        <v>37</v>
      </c>
      <c r="BV1477" s="11">
        <f>BP1477+BR1477</f>
        <v>37</v>
      </c>
      <c r="BW1477" s="75"/>
      <c r="BX1477" s="75"/>
      <c r="BY1477" s="75"/>
      <c r="BZ1477" s="75"/>
      <c r="CA1477" s="75">
        <f>BU1477+BW1477+BX1477+BY1477+BZ1477</f>
        <v>37</v>
      </c>
      <c r="CB1477" s="75">
        <f>BV1477+BX1477</f>
        <v>37</v>
      </c>
      <c r="CC1477" s="75"/>
      <c r="CD1477" s="75"/>
      <c r="CE1477" s="75"/>
      <c r="CF1477" s="75"/>
      <c r="CG1477" s="75">
        <f>CA1477+CC1477+CD1477+CE1477+CF1477</f>
        <v>37</v>
      </c>
      <c r="CH1477" s="75">
        <f>CB1477+CD1477</f>
        <v>37</v>
      </c>
      <c r="CI1477" s="11"/>
      <c r="CJ1477" s="11"/>
      <c r="CK1477" s="11"/>
      <c r="CL1477" s="11"/>
      <c r="CM1477" s="11">
        <f>CG1477+CI1477+CJ1477+CK1477+CL1477</f>
        <v>37</v>
      </c>
      <c r="CN1477" s="11">
        <f>CH1477+CJ1477</f>
        <v>37</v>
      </c>
      <c r="CO1477" s="11"/>
      <c r="CP1477" s="11"/>
      <c r="CQ1477" s="11"/>
      <c r="CR1477" s="11"/>
      <c r="CS1477" s="11">
        <f>CM1477+CO1477+CP1477+CQ1477+CR1477</f>
        <v>37</v>
      </c>
      <c r="CT1477" s="11">
        <f>CN1477+CP1477</f>
        <v>37</v>
      </c>
    </row>
    <row r="1478" spans="1:98" ht="33">
      <c r="A1478" s="55" t="s">
        <v>268</v>
      </c>
      <c r="B1478" s="14" t="s">
        <v>592</v>
      </c>
      <c r="C1478" s="14" t="s">
        <v>22</v>
      </c>
      <c r="D1478" s="14" t="s">
        <v>64</v>
      </c>
      <c r="E1478" s="14" t="s">
        <v>583</v>
      </c>
      <c r="F1478" s="14" t="s">
        <v>33</v>
      </c>
      <c r="G1478" s="11"/>
      <c r="H1478" s="11"/>
      <c r="I1478" s="11"/>
      <c r="J1478" s="11"/>
      <c r="K1478" s="11"/>
      <c r="L1478" s="11"/>
      <c r="M1478" s="11"/>
      <c r="N1478" s="11"/>
      <c r="O1478" s="11">
        <f t="shared" ref="O1478:BZ1478" si="4855">O1479</f>
        <v>0</v>
      </c>
      <c r="P1478" s="11">
        <f t="shared" si="4855"/>
        <v>349</v>
      </c>
      <c r="Q1478" s="11">
        <f t="shared" si="4855"/>
        <v>0</v>
      </c>
      <c r="R1478" s="11">
        <f t="shared" si="4855"/>
        <v>0</v>
      </c>
      <c r="S1478" s="11">
        <f t="shared" si="4855"/>
        <v>349</v>
      </c>
      <c r="T1478" s="11">
        <f t="shared" si="4855"/>
        <v>349</v>
      </c>
      <c r="U1478" s="11">
        <f t="shared" si="4855"/>
        <v>0</v>
      </c>
      <c r="V1478" s="11">
        <f t="shared" si="4855"/>
        <v>0</v>
      </c>
      <c r="W1478" s="11">
        <f t="shared" si="4855"/>
        <v>0</v>
      </c>
      <c r="X1478" s="11">
        <f t="shared" si="4855"/>
        <v>0</v>
      </c>
      <c r="Y1478" s="11">
        <f t="shared" si="4855"/>
        <v>349</v>
      </c>
      <c r="Z1478" s="11">
        <f t="shared" si="4855"/>
        <v>349</v>
      </c>
      <c r="AA1478" s="11">
        <f t="shared" si="4855"/>
        <v>0</v>
      </c>
      <c r="AB1478" s="11">
        <f t="shared" si="4855"/>
        <v>0</v>
      </c>
      <c r="AC1478" s="11">
        <f t="shared" si="4855"/>
        <v>0</v>
      </c>
      <c r="AD1478" s="11">
        <f t="shared" si="4855"/>
        <v>0</v>
      </c>
      <c r="AE1478" s="11">
        <f t="shared" si="4855"/>
        <v>349</v>
      </c>
      <c r="AF1478" s="11">
        <f t="shared" si="4855"/>
        <v>349</v>
      </c>
      <c r="AG1478" s="11">
        <f t="shared" si="4855"/>
        <v>0</v>
      </c>
      <c r="AH1478" s="11">
        <f t="shared" si="4855"/>
        <v>0</v>
      </c>
      <c r="AI1478" s="11">
        <f t="shared" si="4855"/>
        <v>0</v>
      </c>
      <c r="AJ1478" s="11">
        <f t="shared" si="4855"/>
        <v>0</v>
      </c>
      <c r="AK1478" s="75">
        <f t="shared" si="4855"/>
        <v>349</v>
      </c>
      <c r="AL1478" s="75">
        <f t="shared" si="4855"/>
        <v>349</v>
      </c>
      <c r="AM1478" s="11">
        <f t="shared" si="4855"/>
        <v>0</v>
      </c>
      <c r="AN1478" s="11">
        <f t="shared" si="4855"/>
        <v>0</v>
      </c>
      <c r="AO1478" s="11">
        <f t="shared" si="4855"/>
        <v>0</v>
      </c>
      <c r="AP1478" s="11">
        <f t="shared" si="4855"/>
        <v>0</v>
      </c>
      <c r="AQ1478" s="11">
        <f t="shared" si="4855"/>
        <v>349</v>
      </c>
      <c r="AR1478" s="11">
        <f t="shared" si="4855"/>
        <v>349</v>
      </c>
      <c r="AS1478" s="11">
        <f t="shared" si="4855"/>
        <v>0</v>
      </c>
      <c r="AT1478" s="11">
        <f t="shared" si="4855"/>
        <v>0</v>
      </c>
      <c r="AU1478" s="11">
        <f t="shared" si="4855"/>
        <v>0</v>
      </c>
      <c r="AV1478" s="11">
        <f t="shared" si="4855"/>
        <v>0</v>
      </c>
      <c r="AW1478" s="11">
        <f t="shared" si="4855"/>
        <v>349</v>
      </c>
      <c r="AX1478" s="11">
        <f t="shared" si="4855"/>
        <v>349</v>
      </c>
      <c r="AY1478" s="75">
        <f t="shared" si="4855"/>
        <v>0</v>
      </c>
      <c r="AZ1478" s="75">
        <f t="shared" si="4855"/>
        <v>0</v>
      </c>
      <c r="BA1478" s="75">
        <f t="shared" si="4855"/>
        <v>0</v>
      </c>
      <c r="BB1478" s="75">
        <f t="shared" si="4855"/>
        <v>0</v>
      </c>
      <c r="BC1478" s="75">
        <f t="shared" si="4855"/>
        <v>349</v>
      </c>
      <c r="BD1478" s="75">
        <f t="shared" si="4855"/>
        <v>349</v>
      </c>
      <c r="BE1478" s="11">
        <f t="shared" si="4855"/>
        <v>0</v>
      </c>
      <c r="BF1478" s="11">
        <f t="shared" si="4855"/>
        <v>0</v>
      </c>
      <c r="BG1478" s="11">
        <f t="shared" si="4855"/>
        <v>0</v>
      </c>
      <c r="BH1478" s="11">
        <f t="shared" si="4855"/>
        <v>0</v>
      </c>
      <c r="BI1478" s="138">
        <f t="shared" si="4855"/>
        <v>349</v>
      </c>
      <c r="BJ1478" s="138">
        <f t="shared" si="4855"/>
        <v>349</v>
      </c>
      <c r="BK1478" s="75">
        <f t="shared" si="4855"/>
        <v>0</v>
      </c>
      <c r="BL1478" s="75">
        <f t="shared" si="4855"/>
        <v>0</v>
      </c>
      <c r="BM1478" s="75">
        <f t="shared" si="4855"/>
        <v>0</v>
      </c>
      <c r="BN1478" s="75">
        <f t="shared" si="4855"/>
        <v>0</v>
      </c>
      <c r="BO1478" s="75">
        <f t="shared" si="4855"/>
        <v>349</v>
      </c>
      <c r="BP1478" s="75">
        <f t="shared" si="4855"/>
        <v>349</v>
      </c>
      <c r="BQ1478" s="11">
        <f t="shared" si="4855"/>
        <v>0</v>
      </c>
      <c r="BR1478" s="11">
        <f t="shared" si="4855"/>
        <v>0</v>
      </c>
      <c r="BS1478" s="11">
        <f t="shared" si="4855"/>
        <v>0</v>
      </c>
      <c r="BT1478" s="11">
        <f t="shared" si="4855"/>
        <v>0</v>
      </c>
      <c r="BU1478" s="11">
        <f t="shared" si="4855"/>
        <v>349</v>
      </c>
      <c r="BV1478" s="11">
        <f t="shared" si="4855"/>
        <v>349</v>
      </c>
      <c r="BW1478" s="75">
        <f t="shared" si="4855"/>
        <v>0</v>
      </c>
      <c r="BX1478" s="75">
        <f t="shared" si="4855"/>
        <v>0</v>
      </c>
      <c r="BY1478" s="75">
        <f t="shared" si="4855"/>
        <v>0</v>
      </c>
      <c r="BZ1478" s="75">
        <f t="shared" si="4855"/>
        <v>0</v>
      </c>
      <c r="CA1478" s="75">
        <f t="shared" ref="CA1478:CT1478" si="4856">CA1479</f>
        <v>349</v>
      </c>
      <c r="CB1478" s="75">
        <f t="shared" si="4856"/>
        <v>349</v>
      </c>
      <c r="CC1478" s="75">
        <f t="shared" si="4856"/>
        <v>0</v>
      </c>
      <c r="CD1478" s="75">
        <f t="shared" si="4856"/>
        <v>0</v>
      </c>
      <c r="CE1478" s="75">
        <f t="shared" si="4856"/>
        <v>0</v>
      </c>
      <c r="CF1478" s="75">
        <f t="shared" si="4856"/>
        <v>0</v>
      </c>
      <c r="CG1478" s="75">
        <f t="shared" si="4856"/>
        <v>349</v>
      </c>
      <c r="CH1478" s="75">
        <f t="shared" si="4856"/>
        <v>349</v>
      </c>
      <c r="CI1478" s="11">
        <f t="shared" si="4856"/>
        <v>0</v>
      </c>
      <c r="CJ1478" s="11">
        <f t="shared" si="4856"/>
        <v>0</v>
      </c>
      <c r="CK1478" s="11">
        <f t="shared" si="4856"/>
        <v>0</v>
      </c>
      <c r="CL1478" s="11">
        <f t="shared" si="4856"/>
        <v>0</v>
      </c>
      <c r="CM1478" s="11">
        <f t="shared" si="4856"/>
        <v>349</v>
      </c>
      <c r="CN1478" s="11">
        <f t="shared" si="4856"/>
        <v>349</v>
      </c>
      <c r="CO1478" s="11">
        <f t="shared" si="4856"/>
        <v>0</v>
      </c>
      <c r="CP1478" s="11">
        <f t="shared" si="4856"/>
        <v>0</v>
      </c>
      <c r="CQ1478" s="11">
        <f t="shared" si="4856"/>
        <v>0</v>
      </c>
      <c r="CR1478" s="11">
        <f t="shared" si="4856"/>
        <v>0</v>
      </c>
      <c r="CS1478" s="11">
        <f t="shared" si="4856"/>
        <v>349</v>
      </c>
      <c r="CT1478" s="11">
        <f t="shared" si="4856"/>
        <v>349</v>
      </c>
    </row>
    <row r="1479" spans="1:98" ht="33">
      <c r="A1479" s="55" t="s">
        <v>39</v>
      </c>
      <c r="B1479" s="14" t="s">
        <v>592</v>
      </c>
      <c r="C1479" s="14" t="s">
        <v>22</v>
      </c>
      <c r="D1479" s="14" t="s">
        <v>64</v>
      </c>
      <c r="E1479" s="14" t="s">
        <v>583</v>
      </c>
      <c r="F1479" s="14" t="s">
        <v>40</v>
      </c>
      <c r="G1479" s="11"/>
      <c r="H1479" s="11"/>
      <c r="I1479" s="11"/>
      <c r="J1479" s="11"/>
      <c r="K1479" s="11"/>
      <c r="L1479" s="11"/>
      <c r="M1479" s="11"/>
      <c r="N1479" s="11"/>
      <c r="O1479" s="11"/>
      <c r="P1479" s="11">
        <v>349</v>
      </c>
      <c r="Q1479" s="11"/>
      <c r="R1479" s="11"/>
      <c r="S1479" s="11">
        <f>M1479+O1479+P1479+Q1479+R1479</f>
        <v>349</v>
      </c>
      <c r="T1479" s="11">
        <f>N1479+P1479</f>
        <v>349</v>
      </c>
      <c r="U1479" s="11"/>
      <c r="V1479" s="11"/>
      <c r="W1479" s="11"/>
      <c r="X1479" s="11"/>
      <c r="Y1479" s="11">
        <f>S1479+U1479+V1479+W1479+X1479</f>
        <v>349</v>
      </c>
      <c r="Z1479" s="11">
        <f>T1479+V1479</f>
        <v>349</v>
      </c>
      <c r="AA1479" s="11"/>
      <c r="AB1479" s="11"/>
      <c r="AC1479" s="11"/>
      <c r="AD1479" s="11"/>
      <c r="AE1479" s="11">
        <f>Y1479+AA1479+AB1479+AC1479+AD1479</f>
        <v>349</v>
      </c>
      <c r="AF1479" s="11">
        <f>Z1479+AB1479</f>
        <v>349</v>
      </c>
      <c r="AG1479" s="11"/>
      <c r="AH1479" s="11"/>
      <c r="AI1479" s="11"/>
      <c r="AJ1479" s="11"/>
      <c r="AK1479" s="75">
        <f>AE1479+AG1479+AH1479+AI1479+AJ1479</f>
        <v>349</v>
      </c>
      <c r="AL1479" s="75">
        <f>AF1479+AH1479</f>
        <v>349</v>
      </c>
      <c r="AM1479" s="11"/>
      <c r="AN1479" s="11"/>
      <c r="AO1479" s="11"/>
      <c r="AP1479" s="11"/>
      <c r="AQ1479" s="11">
        <f>AK1479+AM1479+AN1479+AO1479+AP1479</f>
        <v>349</v>
      </c>
      <c r="AR1479" s="11">
        <f>AL1479+AN1479</f>
        <v>349</v>
      </c>
      <c r="AS1479" s="11"/>
      <c r="AT1479" s="11"/>
      <c r="AU1479" s="11"/>
      <c r="AV1479" s="11"/>
      <c r="AW1479" s="11">
        <f>AQ1479+AS1479+AT1479+AU1479+AV1479</f>
        <v>349</v>
      </c>
      <c r="AX1479" s="11">
        <f>AR1479+AT1479</f>
        <v>349</v>
      </c>
      <c r="AY1479" s="75"/>
      <c r="AZ1479" s="75"/>
      <c r="BA1479" s="75"/>
      <c r="BB1479" s="75"/>
      <c r="BC1479" s="75">
        <f>AW1479+AY1479+AZ1479+BA1479+BB1479</f>
        <v>349</v>
      </c>
      <c r="BD1479" s="75">
        <f>AX1479+AZ1479</f>
        <v>349</v>
      </c>
      <c r="BE1479" s="11"/>
      <c r="BF1479" s="11"/>
      <c r="BG1479" s="11"/>
      <c r="BH1479" s="11"/>
      <c r="BI1479" s="138">
        <f>BC1479+BE1479+BF1479+BG1479+BH1479</f>
        <v>349</v>
      </c>
      <c r="BJ1479" s="138">
        <f>BD1479+BF1479</f>
        <v>349</v>
      </c>
      <c r="BK1479" s="75"/>
      <c r="BL1479" s="75"/>
      <c r="BM1479" s="75"/>
      <c r="BN1479" s="75"/>
      <c r="BO1479" s="75">
        <f>BI1479+BK1479+BL1479+BM1479+BN1479</f>
        <v>349</v>
      </c>
      <c r="BP1479" s="75">
        <f>BJ1479+BL1479</f>
        <v>349</v>
      </c>
      <c r="BQ1479" s="11"/>
      <c r="BR1479" s="11"/>
      <c r="BS1479" s="11"/>
      <c r="BT1479" s="11"/>
      <c r="BU1479" s="11">
        <f>BO1479+BQ1479+BR1479+BS1479+BT1479</f>
        <v>349</v>
      </c>
      <c r="BV1479" s="11">
        <f>BP1479+BR1479</f>
        <v>349</v>
      </c>
      <c r="BW1479" s="75"/>
      <c r="BX1479" s="75"/>
      <c r="BY1479" s="75"/>
      <c r="BZ1479" s="75"/>
      <c r="CA1479" s="75">
        <f>BU1479+BW1479+BX1479+BY1479+BZ1479</f>
        <v>349</v>
      </c>
      <c r="CB1479" s="75">
        <f>BV1479+BX1479</f>
        <v>349</v>
      </c>
      <c r="CC1479" s="75"/>
      <c r="CD1479" s="75"/>
      <c r="CE1479" s="75"/>
      <c r="CF1479" s="75"/>
      <c r="CG1479" s="75">
        <f>CA1479+CC1479+CD1479+CE1479+CF1479</f>
        <v>349</v>
      </c>
      <c r="CH1479" s="75">
        <f>CB1479+CD1479</f>
        <v>349</v>
      </c>
      <c r="CI1479" s="11"/>
      <c r="CJ1479" s="11"/>
      <c r="CK1479" s="11"/>
      <c r="CL1479" s="11"/>
      <c r="CM1479" s="11">
        <f>CG1479+CI1479+CJ1479+CK1479+CL1479</f>
        <v>349</v>
      </c>
      <c r="CN1479" s="11">
        <f>CH1479+CJ1479</f>
        <v>349</v>
      </c>
      <c r="CO1479" s="11"/>
      <c r="CP1479" s="11"/>
      <c r="CQ1479" s="11"/>
      <c r="CR1479" s="11"/>
      <c r="CS1479" s="11">
        <f>CM1479+CO1479+CP1479+CQ1479+CR1479</f>
        <v>349</v>
      </c>
      <c r="CT1479" s="11">
        <f>CN1479+CP1479</f>
        <v>349</v>
      </c>
    </row>
    <row r="1480" spans="1:98">
      <c r="A1480" s="55" t="s">
        <v>70</v>
      </c>
      <c r="B1480" s="14" t="s">
        <v>592</v>
      </c>
      <c r="C1480" s="14" t="s">
        <v>22</v>
      </c>
      <c r="D1480" s="14" t="s">
        <v>64</v>
      </c>
      <c r="E1480" s="14" t="s">
        <v>583</v>
      </c>
      <c r="F1480" s="14" t="s">
        <v>71</v>
      </c>
      <c r="G1480" s="11"/>
      <c r="H1480" s="11"/>
      <c r="I1480" s="11"/>
      <c r="J1480" s="11"/>
      <c r="K1480" s="11"/>
      <c r="L1480" s="11"/>
      <c r="M1480" s="11"/>
      <c r="N1480" s="11"/>
      <c r="O1480" s="11">
        <f t="shared" ref="O1480:BZ1480" si="4857">O1481</f>
        <v>0</v>
      </c>
      <c r="P1480" s="11">
        <f t="shared" si="4857"/>
        <v>3</v>
      </c>
      <c r="Q1480" s="11">
        <f t="shared" si="4857"/>
        <v>0</v>
      </c>
      <c r="R1480" s="11">
        <f t="shared" si="4857"/>
        <v>0</v>
      </c>
      <c r="S1480" s="11">
        <f t="shared" si="4857"/>
        <v>3</v>
      </c>
      <c r="T1480" s="11">
        <f t="shared" si="4857"/>
        <v>3</v>
      </c>
      <c r="U1480" s="11">
        <f t="shared" si="4857"/>
        <v>0</v>
      </c>
      <c r="V1480" s="11">
        <f t="shared" si="4857"/>
        <v>0</v>
      </c>
      <c r="W1480" s="11">
        <f t="shared" si="4857"/>
        <v>0</v>
      </c>
      <c r="X1480" s="11">
        <f t="shared" si="4857"/>
        <v>0</v>
      </c>
      <c r="Y1480" s="11">
        <f t="shared" si="4857"/>
        <v>3</v>
      </c>
      <c r="Z1480" s="11">
        <f t="shared" si="4857"/>
        <v>3</v>
      </c>
      <c r="AA1480" s="11">
        <f t="shared" si="4857"/>
        <v>0</v>
      </c>
      <c r="AB1480" s="11">
        <f t="shared" si="4857"/>
        <v>0</v>
      </c>
      <c r="AC1480" s="11">
        <f t="shared" si="4857"/>
        <v>0</v>
      </c>
      <c r="AD1480" s="11">
        <f t="shared" si="4857"/>
        <v>0</v>
      </c>
      <c r="AE1480" s="11">
        <f t="shared" si="4857"/>
        <v>3</v>
      </c>
      <c r="AF1480" s="11">
        <f t="shared" si="4857"/>
        <v>3</v>
      </c>
      <c r="AG1480" s="11">
        <f t="shared" si="4857"/>
        <v>0</v>
      </c>
      <c r="AH1480" s="11">
        <f t="shared" si="4857"/>
        <v>0</v>
      </c>
      <c r="AI1480" s="11">
        <f t="shared" si="4857"/>
        <v>0</v>
      </c>
      <c r="AJ1480" s="11">
        <f t="shared" si="4857"/>
        <v>0</v>
      </c>
      <c r="AK1480" s="75">
        <f t="shared" si="4857"/>
        <v>3</v>
      </c>
      <c r="AL1480" s="75">
        <f t="shared" si="4857"/>
        <v>3</v>
      </c>
      <c r="AM1480" s="11">
        <f t="shared" si="4857"/>
        <v>0</v>
      </c>
      <c r="AN1480" s="11">
        <f t="shared" si="4857"/>
        <v>0</v>
      </c>
      <c r="AO1480" s="11">
        <f t="shared" si="4857"/>
        <v>0</v>
      </c>
      <c r="AP1480" s="11">
        <f t="shared" si="4857"/>
        <v>0</v>
      </c>
      <c r="AQ1480" s="11">
        <f t="shared" si="4857"/>
        <v>3</v>
      </c>
      <c r="AR1480" s="11">
        <f t="shared" si="4857"/>
        <v>3</v>
      </c>
      <c r="AS1480" s="11">
        <f t="shared" si="4857"/>
        <v>0</v>
      </c>
      <c r="AT1480" s="11">
        <f t="shared" si="4857"/>
        <v>0</v>
      </c>
      <c r="AU1480" s="11">
        <f t="shared" si="4857"/>
        <v>0</v>
      </c>
      <c r="AV1480" s="11">
        <f t="shared" si="4857"/>
        <v>0</v>
      </c>
      <c r="AW1480" s="11">
        <f t="shared" si="4857"/>
        <v>3</v>
      </c>
      <c r="AX1480" s="11">
        <f t="shared" si="4857"/>
        <v>3</v>
      </c>
      <c r="AY1480" s="75">
        <f t="shared" si="4857"/>
        <v>0</v>
      </c>
      <c r="AZ1480" s="75">
        <f t="shared" si="4857"/>
        <v>0</v>
      </c>
      <c r="BA1480" s="75">
        <f t="shared" si="4857"/>
        <v>0</v>
      </c>
      <c r="BB1480" s="75">
        <f t="shared" si="4857"/>
        <v>0</v>
      </c>
      <c r="BC1480" s="75">
        <f t="shared" si="4857"/>
        <v>3</v>
      </c>
      <c r="BD1480" s="75">
        <f t="shared" si="4857"/>
        <v>3</v>
      </c>
      <c r="BE1480" s="11">
        <f t="shared" si="4857"/>
        <v>0</v>
      </c>
      <c r="BF1480" s="11">
        <f t="shared" si="4857"/>
        <v>0</v>
      </c>
      <c r="BG1480" s="11">
        <f t="shared" si="4857"/>
        <v>0</v>
      </c>
      <c r="BH1480" s="11">
        <f t="shared" si="4857"/>
        <v>0</v>
      </c>
      <c r="BI1480" s="138">
        <f t="shared" si="4857"/>
        <v>3</v>
      </c>
      <c r="BJ1480" s="138">
        <f t="shared" si="4857"/>
        <v>3</v>
      </c>
      <c r="BK1480" s="75">
        <f t="shared" si="4857"/>
        <v>0</v>
      </c>
      <c r="BL1480" s="75">
        <f t="shared" si="4857"/>
        <v>0</v>
      </c>
      <c r="BM1480" s="75">
        <f t="shared" si="4857"/>
        <v>0</v>
      </c>
      <c r="BN1480" s="75">
        <f t="shared" si="4857"/>
        <v>0</v>
      </c>
      <c r="BO1480" s="75">
        <f t="shared" si="4857"/>
        <v>3</v>
      </c>
      <c r="BP1480" s="75">
        <f t="shared" si="4857"/>
        <v>3</v>
      </c>
      <c r="BQ1480" s="11">
        <f t="shared" si="4857"/>
        <v>0</v>
      </c>
      <c r="BR1480" s="11">
        <f t="shared" si="4857"/>
        <v>0</v>
      </c>
      <c r="BS1480" s="11">
        <f t="shared" si="4857"/>
        <v>0</v>
      </c>
      <c r="BT1480" s="11">
        <f t="shared" si="4857"/>
        <v>0</v>
      </c>
      <c r="BU1480" s="11">
        <f t="shared" si="4857"/>
        <v>3</v>
      </c>
      <c r="BV1480" s="11">
        <f t="shared" si="4857"/>
        <v>3</v>
      </c>
      <c r="BW1480" s="75">
        <f t="shared" si="4857"/>
        <v>0</v>
      </c>
      <c r="BX1480" s="75">
        <f t="shared" si="4857"/>
        <v>0</v>
      </c>
      <c r="BY1480" s="75">
        <f t="shared" si="4857"/>
        <v>0</v>
      </c>
      <c r="BZ1480" s="75">
        <f t="shared" si="4857"/>
        <v>0</v>
      </c>
      <c r="CA1480" s="75">
        <f t="shared" ref="CA1480:CT1480" si="4858">CA1481</f>
        <v>3</v>
      </c>
      <c r="CB1480" s="75">
        <f t="shared" si="4858"/>
        <v>3</v>
      </c>
      <c r="CC1480" s="75">
        <f t="shared" si="4858"/>
        <v>0</v>
      </c>
      <c r="CD1480" s="75">
        <f t="shared" si="4858"/>
        <v>0</v>
      </c>
      <c r="CE1480" s="75">
        <f t="shared" si="4858"/>
        <v>0</v>
      </c>
      <c r="CF1480" s="75">
        <f t="shared" si="4858"/>
        <v>0</v>
      </c>
      <c r="CG1480" s="75">
        <f t="shared" si="4858"/>
        <v>3</v>
      </c>
      <c r="CH1480" s="75">
        <f t="shared" si="4858"/>
        <v>3</v>
      </c>
      <c r="CI1480" s="11">
        <f t="shared" si="4858"/>
        <v>0</v>
      </c>
      <c r="CJ1480" s="11">
        <f t="shared" si="4858"/>
        <v>0</v>
      </c>
      <c r="CK1480" s="11">
        <f t="shared" si="4858"/>
        <v>0</v>
      </c>
      <c r="CL1480" s="11">
        <f t="shared" si="4858"/>
        <v>0</v>
      </c>
      <c r="CM1480" s="11">
        <f t="shared" si="4858"/>
        <v>3</v>
      </c>
      <c r="CN1480" s="11">
        <f t="shared" si="4858"/>
        <v>3</v>
      </c>
      <c r="CO1480" s="11">
        <f t="shared" si="4858"/>
        <v>0</v>
      </c>
      <c r="CP1480" s="11">
        <f t="shared" si="4858"/>
        <v>0</v>
      </c>
      <c r="CQ1480" s="11">
        <f t="shared" si="4858"/>
        <v>0</v>
      </c>
      <c r="CR1480" s="11">
        <f t="shared" si="4858"/>
        <v>0</v>
      </c>
      <c r="CS1480" s="11">
        <f t="shared" si="4858"/>
        <v>3</v>
      </c>
      <c r="CT1480" s="11">
        <f t="shared" si="4858"/>
        <v>3</v>
      </c>
    </row>
    <row r="1481" spans="1:98">
      <c r="A1481" s="55" t="s">
        <v>99</v>
      </c>
      <c r="B1481" s="14" t="s">
        <v>592</v>
      </c>
      <c r="C1481" s="14" t="s">
        <v>22</v>
      </c>
      <c r="D1481" s="14" t="s">
        <v>64</v>
      </c>
      <c r="E1481" s="14" t="s">
        <v>583</v>
      </c>
      <c r="F1481" s="14" t="s">
        <v>73</v>
      </c>
      <c r="G1481" s="11"/>
      <c r="H1481" s="11"/>
      <c r="I1481" s="11"/>
      <c r="J1481" s="11"/>
      <c r="K1481" s="11"/>
      <c r="L1481" s="11"/>
      <c r="M1481" s="11"/>
      <c r="N1481" s="11"/>
      <c r="O1481" s="11"/>
      <c r="P1481" s="11">
        <v>3</v>
      </c>
      <c r="Q1481" s="11"/>
      <c r="R1481" s="11"/>
      <c r="S1481" s="11">
        <f>M1481+O1481+P1481+Q1481+R1481</f>
        <v>3</v>
      </c>
      <c r="T1481" s="11">
        <f>N1481+P1481</f>
        <v>3</v>
      </c>
      <c r="U1481" s="11"/>
      <c r="V1481" s="11"/>
      <c r="W1481" s="11"/>
      <c r="X1481" s="11"/>
      <c r="Y1481" s="11">
        <f>S1481+U1481+V1481+W1481+X1481</f>
        <v>3</v>
      </c>
      <c r="Z1481" s="11">
        <f>T1481+V1481</f>
        <v>3</v>
      </c>
      <c r="AA1481" s="11"/>
      <c r="AB1481" s="11"/>
      <c r="AC1481" s="11"/>
      <c r="AD1481" s="11"/>
      <c r="AE1481" s="11">
        <f>Y1481+AA1481+AB1481+AC1481+AD1481</f>
        <v>3</v>
      </c>
      <c r="AF1481" s="11">
        <f>Z1481+AB1481</f>
        <v>3</v>
      </c>
      <c r="AG1481" s="11"/>
      <c r="AH1481" s="11"/>
      <c r="AI1481" s="11"/>
      <c r="AJ1481" s="11"/>
      <c r="AK1481" s="75">
        <f>AE1481+AG1481+AH1481+AI1481+AJ1481</f>
        <v>3</v>
      </c>
      <c r="AL1481" s="75">
        <f>AF1481+AH1481</f>
        <v>3</v>
      </c>
      <c r="AM1481" s="11"/>
      <c r="AN1481" s="11"/>
      <c r="AO1481" s="11"/>
      <c r="AP1481" s="11"/>
      <c r="AQ1481" s="11">
        <f>AK1481+AM1481+AN1481+AO1481+AP1481</f>
        <v>3</v>
      </c>
      <c r="AR1481" s="11">
        <f>AL1481+AN1481</f>
        <v>3</v>
      </c>
      <c r="AS1481" s="11"/>
      <c r="AT1481" s="11"/>
      <c r="AU1481" s="11"/>
      <c r="AV1481" s="11"/>
      <c r="AW1481" s="11">
        <f>AQ1481+AS1481+AT1481+AU1481+AV1481</f>
        <v>3</v>
      </c>
      <c r="AX1481" s="11">
        <f>AR1481+AT1481</f>
        <v>3</v>
      </c>
      <c r="AY1481" s="75"/>
      <c r="AZ1481" s="75"/>
      <c r="BA1481" s="75"/>
      <c r="BB1481" s="75"/>
      <c r="BC1481" s="75">
        <f>AW1481+AY1481+AZ1481+BA1481+BB1481</f>
        <v>3</v>
      </c>
      <c r="BD1481" s="75">
        <f>AX1481+AZ1481</f>
        <v>3</v>
      </c>
      <c r="BE1481" s="11"/>
      <c r="BF1481" s="11"/>
      <c r="BG1481" s="11"/>
      <c r="BH1481" s="11"/>
      <c r="BI1481" s="138">
        <f>BC1481+BE1481+BF1481+BG1481+BH1481</f>
        <v>3</v>
      </c>
      <c r="BJ1481" s="138">
        <f>BD1481+BF1481</f>
        <v>3</v>
      </c>
      <c r="BK1481" s="75"/>
      <c r="BL1481" s="75"/>
      <c r="BM1481" s="75"/>
      <c r="BN1481" s="75"/>
      <c r="BO1481" s="75">
        <f>BI1481+BK1481+BL1481+BM1481+BN1481</f>
        <v>3</v>
      </c>
      <c r="BP1481" s="75">
        <f>BJ1481+BL1481</f>
        <v>3</v>
      </c>
      <c r="BQ1481" s="11"/>
      <c r="BR1481" s="11"/>
      <c r="BS1481" s="11"/>
      <c r="BT1481" s="11"/>
      <c r="BU1481" s="11">
        <f>BO1481+BQ1481+BR1481+BS1481+BT1481</f>
        <v>3</v>
      </c>
      <c r="BV1481" s="11">
        <f>BP1481+BR1481</f>
        <v>3</v>
      </c>
      <c r="BW1481" s="75"/>
      <c r="BX1481" s="75"/>
      <c r="BY1481" s="75"/>
      <c r="BZ1481" s="75"/>
      <c r="CA1481" s="75">
        <f>BU1481+BW1481+BX1481+BY1481+BZ1481</f>
        <v>3</v>
      </c>
      <c r="CB1481" s="75">
        <f>BV1481+BX1481</f>
        <v>3</v>
      </c>
      <c r="CC1481" s="75"/>
      <c r="CD1481" s="75"/>
      <c r="CE1481" s="75"/>
      <c r="CF1481" s="75"/>
      <c r="CG1481" s="75">
        <f>CA1481+CC1481+CD1481+CE1481+CF1481</f>
        <v>3</v>
      </c>
      <c r="CH1481" s="75">
        <f>CB1481+CD1481</f>
        <v>3</v>
      </c>
      <c r="CI1481" s="11"/>
      <c r="CJ1481" s="11"/>
      <c r="CK1481" s="11"/>
      <c r="CL1481" s="11"/>
      <c r="CM1481" s="11">
        <f>CG1481+CI1481+CJ1481+CK1481+CL1481</f>
        <v>3</v>
      </c>
      <c r="CN1481" s="11">
        <f>CH1481+CJ1481</f>
        <v>3</v>
      </c>
      <c r="CO1481" s="11"/>
      <c r="CP1481" s="11"/>
      <c r="CQ1481" s="11"/>
      <c r="CR1481" s="11"/>
      <c r="CS1481" s="11">
        <f>CM1481+CO1481+CP1481+CQ1481+CR1481</f>
        <v>3</v>
      </c>
      <c r="CT1481" s="11">
        <f>CN1481+CP1481</f>
        <v>3</v>
      </c>
    </row>
    <row r="1482" spans="1:98">
      <c r="A1482" s="55" t="s">
        <v>591</v>
      </c>
      <c r="B1482" s="14" t="str">
        <f t="shared" ref="B1482:B1484" si="4859">B1480</f>
        <v>923</v>
      </c>
      <c r="C1482" s="14" t="s">
        <v>22</v>
      </c>
      <c r="D1482" s="14" t="s">
        <v>64</v>
      </c>
      <c r="E1482" s="14" t="s">
        <v>575</v>
      </c>
      <c r="F1482" s="14"/>
      <c r="G1482" s="11"/>
      <c r="H1482" s="11"/>
      <c r="I1482" s="11"/>
      <c r="J1482" s="11"/>
      <c r="K1482" s="11"/>
      <c r="L1482" s="11"/>
      <c r="M1482" s="11"/>
      <c r="N1482" s="11"/>
      <c r="O1482" s="11"/>
      <c r="P1482" s="11"/>
      <c r="Q1482" s="11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  <c r="AJ1482" s="11"/>
      <c r="AK1482" s="11"/>
      <c r="AL1482" s="11"/>
      <c r="AM1482" s="11"/>
      <c r="AN1482" s="11"/>
      <c r="AO1482" s="11"/>
      <c r="AP1482" s="11"/>
      <c r="AQ1482" s="11"/>
      <c r="AR1482" s="11"/>
      <c r="AS1482" s="11"/>
      <c r="AT1482" s="11"/>
      <c r="AU1482" s="11"/>
      <c r="AV1482" s="11"/>
      <c r="AW1482" s="11"/>
      <c r="AX1482" s="11"/>
      <c r="AY1482" s="11"/>
      <c r="AZ1482" s="11"/>
      <c r="BA1482" s="11"/>
      <c r="BB1482" s="11"/>
      <c r="BC1482" s="11"/>
      <c r="BD1482" s="11"/>
      <c r="BE1482" s="11"/>
      <c r="BF1482" s="11"/>
      <c r="BG1482" s="11"/>
      <c r="BH1482" s="11"/>
      <c r="BI1482" s="11"/>
      <c r="BJ1482" s="11"/>
      <c r="BK1482" s="11"/>
      <c r="BL1482" s="11"/>
      <c r="BM1482" s="11"/>
      <c r="BN1482" s="11"/>
      <c r="BO1482" s="11"/>
      <c r="BP1482" s="11"/>
      <c r="BQ1482" s="11"/>
      <c r="BR1482" s="11"/>
      <c r="BS1482" s="11"/>
      <c r="BT1482" s="11"/>
      <c r="BU1482" s="11"/>
      <c r="BV1482" s="11"/>
      <c r="BW1482" s="11"/>
      <c r="BX1482" s="11"/>
      <c r="BY1482" s="11"/>
      <c r="BZ1482" s="11"/>
      <c r="CA1482" s="11"/>
      <c r="CB1482" s="11"/>
      <c r="CC1482" s="11"/>
      <c r="CD1482" s="11"/>
      <c r="CE1482" s="11"/>
      <c r="CF1482" s="11"/>
      <c r="CG1482" s="11"/>
      <c r="CH1482" s="11"/>
      <c r="CI1482" s="11">
        <f>CI1483</f>
        <v>0</v>
      </c>
      <c r="CJ1482" s="11">
        <f t="shared" ref="CJ1482:CT1483" si="4860">CJ1483</f>
        <v>88</v>
      </c>
      <c r="CK1482" s="11">
        <f t="shared" si="4860"/>
        <v>0</v>
      </c>
      <c r="CL1482" s="11">
        <f t="shared" si="4860"/>
        <v>0</v>
      </c>
      <c r="CM1482" s="11">
        <f t="shared" si="4860"/>
        <v>88</v>
      </c>
      <c r="CN1482" s="11">
        <f t="shared" si="4860"/>
        <v>88</v>
      </c>
      <c r="CO1482" s="11">
        <f>CO1483</f>
        <v>0</v>
      </c>
      <c r="CP1482" s="11">
        <f t="shared" si="4860"/>
        <v>0</v>
      </c>
      <c r="CQ1482" s="11">
        <f t="shared" si="4860"/>
        <v>0</v>
      </c>
      <c r="CR1482" s="11">
        <f t="shared" si="4860"/>
        <v>0</v>
      </c>
      <c r="CS1482" s="11">
        <f t="shared" si="4860"/>
        <v>88</v>
      </c>
      <c r="CT1482" s="11">
        <f t="shared" si="4860"/>
        <v>88</v>
      </c>
    </row>
    <row r="1483" spans="1:98" ht="33">
      <c r="A1483" s="55" t="s">
        <v>268</v>
      </c>
      <c r="B1483" s="14" t="str">
        <f t="shared" si="4859"/>
        <v>923</v>
      </c>
      <c r="C1483" s="14" t="s">
        <v>22</v>
      </c>
      <c r="D1483" s="14" t="s">
        <v>64</v>
      </c>
      <c r="E1483" s="14" t="s">
        <v>575</v>
      </c>
      <c r="F1483" s="14" t="s">
        <v>33</v>
      </c>
      <c r="G1483" s="11"/>
      <c r="H1483" s="11"/>
      <c r="I1483" s="11"/>
      <c r="J1483" s="11"/>
      <c r="K1483" s="11"/>
      <c r="L1483" s="11"/>
      <c r="M1483" s="11"/>
      <c r="N1483" s="11"/>
      <c r="O1483" s="11"/>
      <c r="P1483" s="11"/>
      <c r="Q1483" s="11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  <c r="AJ1483" s="11"/>
      <c r="AK1483" s="11"/>
      <c r="AL1483" s="11"/>
      <c r="AM1483" s="11"/>
      <c r="AN1483" s="11"/>
      <c r="AO1483" s="11"/>
      <c r="AP1483" s="11"/>
      <c r="AQ1483" s="11"/>
      <c r="AR1483" s="11"/>
      <c r="AS1483" s="11"/>
      <c r="AT1483" s="11"/>
      <c r="AU1483" s="11"/>
      <c r="AV1483" s="11"/>
      <c r="AW1483" s="11"/>
      <c r="AX1483" s="11"/>
      <c r="AY1483" s="11"/>
      <c r="AZ1483" s="11"/>
      <c r="BA1483" s="11"/>
      <c r="BB1483" s="11"/>
      <c r="BC1483" s="11"/>
      <c r="BD1483" s="11"/>
      <c r="BE1483" s="11"/>
      <c r="BF1483" s="11"/>
      <c r="BG1483" s="11"/>
      <c r="BH1483" s="11"/>
      <c r="BI1483" s="11"/>
      <c r="BJ1483" s="11"/>
      <c r="BK1483" s="11"/>
      <c r="BL1483" s="11"/>
      <c r="BM1483" s="11"/>
      <c r="BN1483" s="11"/>
      <c r="BO1483" s="11"/>
      <c r="BP1483" s="11"/>
      <c r="BQ1483" s="11"/>
      <c r="BR1483" s="11"/>
      <c r="BS1483" s="11"/>
      <c r="BT1483" s="11"/>
      <c r="BU1483" s="11"/>
      <c r="BV1483" s="11"/>
      <c r="BW1483" s="11"/>
      <c r="BX1483" s="11"/>
      <c r="BY1483" s="11"/>
      <c r="BZ1483" s="11"/>
      <c r="CA1483" s="11"/>
      <c r="CB1483" s="11"/>
      <c r="CC1483" s="11"/>
      <c r="CD1483" s="11"/>
      <c r="CE1483" s="11"/>
      <c r="CF1483" s="11"/>
      <c r="CG1483" s="11"/>
      <c r="CH1483" s="11"/>
      <c r="CI1483" s="11">
        <f>CI1484</f>
        <v>0</v>
      </c>
      <c r="CJ1483" s="11">
        <f t="shared" si="4860"/>
        <v>88</v>
      </c>
      <c r="CK1483" s="11">
        <f t="shared" si="4860"/>
        <v>0</v>
      </c>
      <c r="CL1483" s="11">
        <f t="shared" si="4860"/>
        <v>0</v>
      </c>
      <c r="CM1483" s="11">
        <f t="shared" si="4860"/>
        <v>88</v>
      </c>
      <c r="CN1483" s="11">
        <f t="shared" si="4860"/>
        <v>88</v>
      </c>
      <c r="CO1483" s="11">
        <f>CO1484</f>
        <v>0</v>
      </c>
      <c r="CP1483" s="11">
        <f t="shared" si="4860"/>
        <v>0</v>
      </c>
      <c r="CQ1483" s="11">
        <f t="shared" si="4860"/>
        <v>0</v>
      </c>
      <c r="CR1483" s="11">
        <f t="shared" si="4860"/>
        <v>0</v>
      </c>
      <c r="CS1483" s="11">
        <f t="shared" si="4860"/>
        <v>88</v>
      </c>
      <c r="CT1483" s="11">
        <f t="shared" si="4860"/>
        <v>88</v>
      </c>
    </row>
    <row r="1484" spans="1:98" ht="33">
      <c r="A1484" s="55" t="s">
        <v>39</v>
      </c>
      <c r="B1484" s="14" t="str">
        <f t="shared" si="4859"/>
        <v>923</v>
      </c>
      <c r="C1484" s="14" t="s">
        <v>22</v>
      </c>
      <c r="D1484" s="14" t="s">
        <v>64</v>
      </c>
      <c r="E1484" s="14" t="s">
        <v>575</v>
      </c>
      <c r="F1484" s="14" t="s">
        <v>40</v>
      </c>
      <c r="G1484" s="11"/>
      <c r="H1484" s="11"/>
      <c r="I1484" s="11"/>
      <c r="J1484" s="11"/>
      <c r="K1484" s="11"/>
      <c r="L1484" s="11"/>
      <c r="M1484" s="11"/>
      <c r="N1484" s="11"/>
      <c r="O1484" s="11"/>
      <c r="P1484" s="11"/>
      <c r="Q1484" s="11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  <c r="AJ1484" s="11"/>
      <c r="AK1484" s="11"/>
      <c r="AL1484" s="11"/>
      <c r="AM1484" s="11"/>
      <c r="AN1484" s="11"/>
      <c r="AO1484" s="11"/>
      <c r="AP1484" s="11"/>
      <c r="AQ1484" s="11"/>
      <c r="AR1484" s="11"/>
      <c r="AS1484" s="11"/>
      <c r="AT1484" s="11"/>
      <c r="AU1484" s="11"/>
      <c r="AV1484" s="11"/>
      <c r="AW1484" s="11"/>
      <c r="AX1484" s="11"/>
      <c r="AY1484" s="11"/>
      <c r="AZ1484" s="11"/>
      <c r="BA1484" s="11"/>
      <c r="BB1484" s="11"/>
      <c r="BC1484" s="11"/>
      <c r="BD1484" s="11"/>
      <c r="BE1484" s="11"/>
      <c r="BF1484" s="11"/>
      <c r="BG1484" s="11"/>
      <c r="BH1484" s="11"/>
      <c r="BI1484" s="11"/>
      <c r="BJ1484" s="11"/>
      <c r="BK1484" s="11"/>
      <c r="BL1484" s="11"/>
      <c r="BM1484" s="11"/>
      <c r="BN1484" s="11"/>
      <c r="BO1484" s="11"/>
      <c r="BP1484" s="11"/>
      <c r="BQ1484" s="11"/>
      <c r="BR1484" s="11"/>
      <c r="BS1484" s="11"/>
      <c r="BT1484" s="11"/>
      <c r="BU1484" s="11"/>
      <c r="BV1484" s="11"/>
      <c r="BW1484" s="11"/>
      <c r="BX1484" s="11"/>
      <c r="BY1484" s="11"/>
      <c r="BZ1484" s="11"/>
      <c r="CA1484" s="11"/>
      <c r="CB1484" s="11"/>
      <c r="CC1484" s="11"/>
      <c r="CD1484" s="11"/>
      <c r="CE1484" s="11"/>
      <c r="CF1484" s="11"/>
      <c r="CG1484" s="11"/>
      <c r="CH1484" s="11"/>
      <c r="CI1484" s="11"/>
      <c r="CJ1484" s="11">
        <v>88</v>
      </c>
      <c r="CK1484" s="11"/>
      <c r="CL1484" s="11"/>
      <c r="CM1484" s="11">
        <f>CG1484+CI1484+CJ1484+CK1484+CL1484</f>
        <v>88</v>
      </c>
      <c r="CN1484" s="11">
        <f>CH1484+CJ1484</f>
        <v>88</v>
      </c>
      <c r="CO1484" s="11"/>
      <c r="CP1484" s="11"/>
      <c r="CQ1484" s="11"/>
      <c r="CR1484" s="11"/>
      <c r="CS1484" s="11">
        <f>CM1484+CO1484+CP1484+CQ1484+CR1484</f>
        <v>88</v>
      </c>
      <c r="CT1484" s="11">
        <f>CN1484+CP1484</f>
        <v>88</v>
      </c>
    </row>
    <row r="1485" spans="1:98">
      <c r="A1485" s="55"/>
      <c r="B1485" s="14"/>
      <c r="C1485" s="14"/>
      <c r="D1485" s="14"/>
      <c r="E1485" s="14"/>
      <c r="F1485" s="14"/>
      <c r="G1485" s="11"/>
      <c r="H1485" s="11"/>
      <c r="I1485" s="11"/>
      <c r="J1485" s="11"/>
      <c r="K1485" s="11"/>
      <c r="L1485" s="11"/>
      <c r="M1485" s="11"/>
      <c r="N1485" s="11"/>
      <c r="O1485" s="11"/>
      <c r="P1485" s="11"/>
      <c r="Q1485" s="11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  <c r="AJ1485" s="11"/>
      <c r="AK1485" s="75"/>
      <c r="AL1485" s="75"/>
      <c r="AM1485" s="11"/>
      <c r="AN1485" s="11"/>
      <c r="AO1485" s="11"/>
      <c r="AP1485" s="11"/>
      <c r="AQ1485" s="11"/>
      <c r="AR1485" s="11"/>
      <c r="AS1485" s="11"/>
      <c r="AT1485" s="11"/>
      <c r="AU1485" s="11"/>
      <c r="AV1485" s="11"/>
      <c r="AW1485" s="11"/>
      <c r="AX1485" s="11"/>
      <c r="AY1485" s="75"/>
      <c r="AZ1485" s="75"/>
      <c r="BA1485" s="75"/>
      <c r="BB1485" s="75"/>
      <c r="BC1485" s="75"/>
      <c r="BD1485" s="75"/>
      <c r="BE1485" s="11"/>
      <c r="BF1485" s="11"/>
      <c r="BG1485" s="11"/>
      <c r="BH1485" s="11"/>
      <c r="BI1485" s="138"/>
      <c r="BJ1485" s="138"/>
      <c r="BK1485" s="75"/>
      <c r="BL1485" s="75"/>
      <c r="BM1485" s="75"/>
      <c r="BN1485" s="75"/>
      <c r="BO1485" s="75"/>
      <c r="BP1485" s="75"/>
      <c r="BQ1485" s="11"/>
      <c r="BR1485" s="11"/>
      <c r="BS1485" s="11"/>
      <c r="BT1485" s="11"/>
      <c r="BU1485" s="11"/>
      <c r="BV1485" s="11"/>
      <c r="BW1485" s="75"/>
      <c r="BX1485" s="75"/>
      <c r="BY1485" s="75"/>
      <c r="BZ1485" s="75"/>
      <c r="CA1485" s="75"/>
      <c r="CB1485" s="75"/>
      <c r="CC1485" s="75"/>
      <c r="CD1485" s="75"/>
      <c r="CE1485" s="75"/>
      <c r="CF1485" s="75"/>
      <c r="CG1485" s="75"/>
      <c r="CH1485" s="75"/>
      <c r="CI1485" s="11"/>
      <c r="CJ1485" s="11"/>
      <c r="CK1485" s="11"/>
      <c r="CL1485" s="11"/>
      <c r="CM1485" s="11"/>
      <c r="CN1485" s="11"/>
      <c r="CO1485" s="11"/>
      <c r="CP1485" s="11"/>
      <c r="CQ1485" s="11"/>
      <c r="CR1485" s="11"/>
      <c r="CS1485" s="11"/>
      <c r="CT1485" s="11"/>
    </row>
    <row r="1486" spans="1:98" ht="37.5">
      <c r="A1486" s="54" t="s">
        <v>82</v>
      </c>
      <c r="B1486" s="12">
        <v>923</v>
      </c>
      <c r="C1486" s="12" t="s">
        <v>30</v>
      </c>
      <c r="D1486" s="12" t="s">
        <v>83</v>
      </c>
      <c r="E1486" s="12"/>
      <c r="F1486" s="12"/>
      <c r="G1486" s="21">
        <f t="shared" ref="G1486:R1490" si="4861">G1487</f>
        <v>1000</v>
      </c>
      <c r="H1486" s="21">
        <f t="shared" si="4861"/>
        <v>0</v>
      </c>
      <c r="I1486" s="11">
        <f t="shared" si="4861"/>
        <v>0</v>
      </c>
      <c r="J1486" s="11">
        <f t="shared" si="4861"/>
        <v>0</v>
      </c>
      <c r="K1486" s="11">
        <f t="shared" si="4861"/>
        <v>0</v>
      </c>
      <c r="L1486" s="11">
        <f t="shared" si="4861"/>
        <v>0</v>
      </c>
      <c r="M1486" s="21">
        <f t="shared" si="4861"/>
        <v>1000</v>
      </c>
      <c r="N1486" s="21">
        <f t="shared" si="4861"/>
        <v>0</v>
      </c>
      <c r="O1486" s="11">
        <f t="shared" si="4861"/>
        <v>0</v>
      </c>
      <c r="P1486" s="11">
        <f t="shared" si="4861"/>
        <v>0</v>
      </c>
      <c r="Q1486" s="11">
        <f t="shared" si="4861"/>
        <v>0</v>
      </c>
      <c r="R1486" s="11">
        <f t="shared" si="4861"/>
        <v>0</v>
      </c>
      <c r="S1486" s="21">
        <f t="shared" ref="S1486:AH1490" si="4862">S1487</f>
        <v>1000</v>
      </c>
      <c r="T1486" s="21">
        <f t="shared" si="4862"/>
        <v>0</v>
      </c>
      <c r="U1486" s="11">
        <f t="shared" si="4862"/>
        <v>0</v>
      </c>
      <c r="V1486" s="11">
        <f t="shared" si="4862"/>
        <v>0</v>
      </c>
      <c r="W1486" s="11">
        <f t="shared" si="4862"/>
        <v>0</v>
      </c>
      <c r="X1486" s="11">
        <f t="shared" si="4862"/>
        <v>0</v>
      </c>
      <c r="Y1486" s="21">
        <f t="shared" si="4862"/>
        <v>1000</v>
      </c>
      <c r="Z1486" s="21">
        <f t="shared" si="4862"/>
        <v>0</v>
      </c>
      <c r="AA1486" s="11">
        <f t="shared" si="4862"/>
        <v>0</v>
      </c>
      <c r="AB1486" s="11">
        <f t="shared" si="4862"/>
        <v>0</v>
      </c>
      <c r="AC1486" s="11">
        <f t="shared" si="4862"/>
        <v>0</v>
      </c>
      <c r="AD1486" s="11">
        <f t="shared" si="4862"/>
        <v>0</v>
      </c>
      <c r="AE1486" s="21">
        <f t="shared" si="4862"/>
        <v>1000</v>
      </c>
      <c r="AF1486" s="21">
        <f t="shared" si="4862"/>
        <v>0</v>
      </c>
      <c r="AG1486" s="11">
        <f t="shared" si="4862"/>
        <v>0</v>
      </c>
      <c r="AH1486" s="11">
        <f t="shared" si="4862"/>
        <v>0</v>
      </c>
      <c r="AI1486" s="11">
        <f t="shared" ref="AG1486:AV1490" si="4863">AI1487</f>
        <v>0</v>
      </c>
      <c r="AJ1486" s="11">
        <f t="shared" si="4863"/>
        <v>0</v>
      </c>
      <c r="AK1486" s="83">
        <f t="shared" si="4863"/>
        <v>1000</v>
      </c>
      <c r="AL1486" s="83">
        <f t="shared" si="4863"/>
        <v>0</v>
      </c>
      <c r="AM1486" s="11">
        <f t="shared" si="4863"/>
        <v>0</v>
      </c>
      <c r="AN1486" s="11">
        <f t="shared" si="4863"/>
        <v>0</v>
      </c>
      <c r="AO1486" s="11">
        <f t="shared" si="4863"/>
        <v>0</v>
      </c>
      <c r="AP1486" s="11">
        <f t="shared" si="4863"/>
        <v>0</v>
      </c>
      <c r="AQ1486" s="21">
        <f t="shared" si="4863"/>
        <v>1000</v>
      </c>
      <c r="AR1486" s="21">
        <f t="shared" si="4863"/>
        <v>0</v>
      </c>
      <c r="AS1486" s="11">
        <f t="shared" si="4863"/>
        <v>0</v>
      </c>
      <c r="AT1486" s="11">
        <f t="shared" si="4863"/>
        <v>0</v>
      </c>
      <c r="AU1486" s="11">
        <f t="shared" si="4863"/>
        <v>0</v>
      </c>
      <c r="AV1486" s="11">
        <f t="shared" si="4863"/>
        <v>0</v>
      </c>
      <c r="AW1486" s="21">
        <f t="shared" ref="AS1486:BH1490" si="4864">AW1487</f>
        <v>1000</v>
      </c>
      <c r="AX1486" s="21">
        <f t="shared" si="4864"/>
        <v>0</v>
      </c>
      <c r="AY1486" s="75">
        <f t="shared" si="4864"/>
        <v>0</v>
      </c>
      <c r="AZ1486" s="75">
        <f t="shared" si="4864"/>
        <v>0</v>
      </c>
      <c r="BA1486" s="75">
        <f t="shared" si="4864"/>
        <v>0</v>
      </c>
      <c r="BB1486" s="75">
        <f t="shared" si="4864"/>
        <v>0</v>
      </c>
      <c r="BC1486" s="83">
        <f t="shared" si="4864"/>
        <v>1000</v>
      </c>
      <c r="BD1486" s="83">
        <f t="shared" si="4864"/>
        <v>0</v>
      </c>
      <c r="BE1486" s="11">
        <f t="shared" si="4864"/>
        <v>0</v>
      </c>
      <c r="BF1486" s="11">
        <f t="shared" si="4864"/>
        <v>0</v>
      </c>
      <c r="BG1486" s="11">
        <f t="shared" si="4864"/>
        <v>0</v>
      </c>
      <c r="BH1486" s="11">
        <f t="shared" si="4864"/>
        <v>0</v>
      </c>
      <c r="BI1486" s="142">
        <f t="shared" ref="BE1486:BT1490" si="4865">BI1487</f>
        <v>1000</v>
      </c>
      <c r="BJ1486" s="142">
        <f t="shared" si="4865"/>
        <v>0</v>
      </c>
      <c r="BK1486" s="75">
        <f t="shared" si="4865"/>
        <v>0</v>
      </c>
      <c r="BL1486" s="75">
        <f t="shared" si="4865"/>
        <v>0</v>
      </c>
      <c r="BM1486" s="75">
        <f t="shared" si="4865"/>
        <v>0</v>
      </c>
      <c r="BN1486" s="75">
        <f t="shared" si="4865"/>
        <v>0</v>
      </c>
      <c r="BO1486" s="83">
        <f t="shared" si="4865"/>
        <v>1000</v>
      </c>
      <c r="BP1486" s="83">
        <f t="shared" si="4865"/>
        <v>0</v>
      </c>
      <c r="BQ1486" s="11">
        <f t="shared" si="4865"/>
        <v>0</v>
      </c>
      <c r="BR1486" s="11">
        <f t="shared" si="4865"/>
        <v>0</v>
      </c>
      <c r="BS1486" s="11">
        <f t="shared" si="4865"/>
        <v>0</v>
      </c>
      <c r="BT1486" s="11">
        <f t="shared" si="4865"/>
        <v>0</v>
      </c>
      <c r="BU1486" s="21">
        <f t="shared" ref="BQ1486:CF1490" si="4866">BU1487</f>
        <v>1000</v>
      </c>
      <c r="BV1486" s="21">
        <f t="shared" si="4866"/>
        <v>0</v>
      </c>
      <c r="BW1486" s="75">
        <f t="shared" si="4866"/>
        <v>0</v>
      </c>
      <c r="BX1486" s="75">
        <f t="shared" si="4866"/>
        <v>0</v>
      </c>
      <c r="BY1486" s="75">
        <f t="shared" si="4866"/>
        <v>0</v>
      </c>
      <c r="BZ1486" s="75">
        <f t="shared" si="4866"/>
        <v>0</v>
      </c>
      <c r="CA1486" s="83">
        <f t="shared" si="4866"/>
        <v>1000</v>
      </c>
      <c r="CB1486" s="83">
        <f t="shared" si="4866"/>
        <v>0</v>
      </c>
      <c r="CC1486" s="75">
        <f t="shared" si="4866"/>
        <v>0</v>
      </c>
      <c r="CD1486" s="75">
        <f t="shared" si="4866"/>
        <v>0</v>
      </c>
      <c r="CE1486" s="75">
        <f t="shared" si="4866"/>
        <v>0</v>
      </c>
      <c r="CF1486" s="75">
        <f t="shared" si="4866"/>
        <v>0</v>
      </c>
      <c r="CG1486" s="83">
        <f t="shared" ref="CC1486:CR1490" si="4867">CG1487</f>
        <v>1000</v>
      </c>
      <c r="CH1486" s="83">
        <f t="shared" si="4867"/>
        <v>0</v>
      </c>
      <c r="CI1486" s="11">
        <f t="shared" si="4867"/>
        <v>0</v>
      </c>
      <c r="CJ1486" s="11">
        <f t="shared" si="4867"/>
        <v>0</v>
      </c>
      <c r="CK1486" s="11">
        <f t="shared" si="4867"/>
        <v>0</v>
      </c>
      <c r="CL1486" s="11">
        <f t="shared" si="4867"/>
        <v>0</v>
      </c>
      <c r="CM1486" s="21">
        <f t="shared" si="4867"/>
        <v>1000</v>
      </c>
      <c r="CN1486" s="21">
        <f t="shared" si="4867"/>
        <v>0</v>
      </c>
      <c r="CO1486" s="11">
        <f t="shared" si="4867"/>
        <v>0</v>
      </c>
      <c r="CP1486" s="11">
        <f t="shared" si="4867"/>
        <v>0</v>
      </c>
      <c r="CQ1486" s="11">
        <f t="shared" si="4867"/>
        <v>0</v>
      </c>
      <c r="CR1486" s="11">
        <f t="shared" si="4867"/>
        <v>0</v>
      </c>
      <c r="CS1486" s="21">
        <f t="shared" ref="CO1486:CT1490" si="4868">CS1487</f>
        <v>1000</v>
      </c>
      <c r="CT1486" s="21">
        <f t="shared" si="4868"/>
        <v>0</v>
      </c>
    </row>
    <row r="1487" spans="1:98" ht="49.5">
      <c r="A1487" s="55" t="s">
        <v>124</v>
      </c>
      <c r="B1487" s="14">
        <v>923</v>
      </c>
      <c r="C1487" s="14" t="s">
        <v>30</v>
      </c>
      <c r="D1487" s="14" t="s">
        <v>83</v>
      </c>
      <c r="E1487" s="14" t="s">
        <v>125</v>
      </c>
      <c r="F1487" s="14"/>
      <c r="G1487" s="18">
        <f t="shared" si="4861"/>
        <v>1000</v>
      </c>
      <c r="H1487" s="18">
        <f t="shared" si="4861"/>
        <v>0</v>
      </c>
      <c r="I1487" s="11">
        <f t="shared" si="4861"/>
        <v>0</v>
      </c>
      <c r="J1487" s="11">
        <f t="shared" si="4861"/>
        <v>0</v>
      </c>
      <c r="K1487" s="11">
        <f t="shared" si="4861"/>
        <v>0</v>
      </c>
      <c r="L1487" s="11">
        <f t="shared" si="4861"/>
        <v>0</v>
      </c>
      <c r="M1487" s="18">
        <f t="shared" si="4861"/>
        <v>1000</v>
      </c>
      <c r="N1487" s="18">
        <f t="shared" si="4861"/>
        <v>0</v>
      </c>
      <c r="O1487" s="11">
        <f t="shared" si="4861"/>
        <v>0</v>
      </c>
      <c r="P1487" s="11">
        <f t="shared" si="4861"/>
        <v>0</v>
      </c>
      <c r="Q1487" s="11">
        <f t="shared" si="4861"/>
        <v>0</v>
      </c>
      <c r="R1487" s="11">
        <f t="shared" si="4861"/>
        <v>0</v>
      </c>
      <c r="S1487" s="18">
        <f t="shared" si="4862"/>
        <v>1000</v>
      </c>
      <c r="T1487" s="18">
        <f t="shared" si="4862"/>
        <v>0</v>
      </c>
      <c r="U1487" s="11">
        <f t="shared" si="4862"/>
        <v>0</v>
      </c>
      <c r="V1487" s="11">
        <f t="shared" si="4862"/>
        <v>0</v>
      </c>
      <c r="W1487" s="11">
        <f t="shared" si="4862"/>
        <v>0</v>
      </c>
      <c r="X1487" s="11">
        <f t="shared" si="4862"/>
        <v>0</v>
      </c>
      <c r="Y1487" s="18">
        <f t="shared" si="4862"/>
        <v>1000</v>
      </c>
      <c r="Z1487" s="18">
        <f t="shared" si="4862"/>
        <v>0</v>
      </c>
      <c r="AA1487" s="11">
        <f t="shared" si="4862"/>
        <v>0</v>
      </c>
      <c r="AB1487" s="11">
        <f t="shared" si="4862"/>
        <v>0</v>
      </c>
      <c r="AC1487" s="11">
        <f t="shared" si="4862"/>
        <v>0</v>
      </c>
      <c r="AD1487" s="11">
        <f t="shared" si="4862"/>
        <v>0</v>
      </c>
      <c r="AE1487" s="18">
        <f t="shared" si="4862"/>
        <v>1000</v>
      </c>
      <c r="AF1487" s="18">
        <f t="shared" si="4862"/>
        <v>0</v>
      </c>
      <c r="AG1487" s="11">
        <f t="shared" si="4863"/>
        <v>0</v>
      </c>
      <c r="AH1487" s="11">
        <f t="shared" si="4863"/>
        <v>0</v>
      </c>
      <c r="AI1487" s="11">
        <f t="shared" si="4863"/>
        <v>0</v>
      </c>
      <c r="AJ1487" s="11">
        <f t="shared" si="4863"/>
        <v>0</v>
      </c>
      <c r="AK1487" s="81">
        <f t="shared" si="4863"/>
        <v>1000</v>
      </c>
      <c r="AL1487" s="81">
        <f t="shared" si="4863"/>
        <v>0</v>
      </c>
      <c r="AM1487" s="11">
        <f t="shared" si="4863"/>
        <v>0</v>
      </c>
      <c r="AN1487" s="11">
        <f t="shared" si="4863"/>
        <v>0</v>
      </c>
      <c r="AO1487" s="11">
        <f t="shared" si="4863"/>
        <v>0</v>
      </c>
      <c r="AP1487" s="11">
        <f t="shared" si="4863"/>
        <v>0</v>
      </c>
      <c r="AQ1487" s="18">
        <f t="shared" si="4863"/>
        <v>1000</v>
      </c>
      <c r="AR1487" s="18">
        <f t="shared" si="4863"/>
        <v>0</v>
      </c>
      <c r="AS1487" s="11">
        <f t="shared" si="4864"/>
        <v>0</v>
      </c>
      <c r="AT1487" s="11">
        <f t="shared" si="4864"/>
        <v>0</v>
      </c>
      <c r="AU1487" s="11">
        <f t="shared" si="4864"/>
        <v>0</v>
      </c>
      <c r="AV1487" s="11">
        <f t="shared" si="4864"/>
        <v>0</v>
      </c>
      <c r="AW1487" s="18">
        <f t="shared" si="4864"/>
        <v>1000</v>
      </c>
      <c r="AX1487" s="18">
        <f t="shared" si="4864"/>
        <v>0</v>
      </c>
      <c r="AY1487" s="75">
        <f t="shared" si="4864"/>
        <v>0</v>
      </c>
      <c r="AZ1487" s="75">
        <f t="shared" si="4864"/>
        <v>0</v>
      </c>
      <c r="BA1487" s="75">
        <f t="shared" si="4864"/>
        <v>0</v>
      </c>
      <c r="BB1487" s="75">
        <f t="shared" si="4864"/>
        <v>0</v>
      </c>
      <c r="BC1487" s="81">
        <f t="shared" si="4864"/>
        <v>1000</v>
      </c>
      <c r="BD1487" s="81">
        <f t="shared" si="4864"/>
        <v>0</v>
      </c>
      <c r="BE1487" s="11">
        <f t="shared" si="4865"/>
        <v>0</v>
      </c>
      <c r="BF1487" s="11">
        <f t="shared" si="4865"/>
        <v>0</v>
      </c>
      <c r="BG1487" s="11">
        <f t="shared" si="4865"/>
        <v>0</v>
      </c>
      <c r="BH1487" s="11">
        <f t="shared" si="4865"/>
        <v>0</v>
      </c>
      <c r="BI1487" s="140">
        <f t="shared" si="4865"/>
        <v>1000</v>
      </c>
      <c r="BJ1487" s="140">
        <f t="shared" si="4865"/>
        <v>0</v>
      </c>
      <c r="BK1487" s="75">
        <f t="shared" si="4865"/>
        <v>0</v>
      </c>
      <c r="BL1487" s="75">
        <f t="shared" si="4865"/>
        <v>0</v>
      </c>
      <c r="BM1487" s="75">
        <f t="shared" si="4865"/>
        <v>0</v>
      </c>
      <c r="BN1487" s="75">
        <f t="shared" si="4865"/>
        <v>0</v>
      </c>
      <c r="BO1487" s="81">
        <f t="shared" si="4865"/>
        <v>1000</v>
      </c>
      <c r="BP1487" s="81">
        <f t="shared" si="4865"/>
        <v>0</v>
      </c>
      <c r="BQ1487" s="11">
        <f t="shared" si="4866"/>
        <v>0</v>
      </c>
      <c r="BR1487" s="11">
        <f t="shared" si="4866"/>
        <v>0</v>
      </c>
      <c r="BS1487" s="11">
        <f t="shared" si="4866"/>
        <v>0</v>
      </c>
      <c r="BT1487" s="11">
        <f t="shared" si="4866"/>
        <v>0</v>
      </c>
      <c r="BU1487" s="18">
        <f t="shared" si="4866"/>
        <v>1000</v>
      </c>
      <c r="BV1487" s="18">
        <f t="shared" si="4866"/>
        <v>0</v>
      </c>
      <c r="BW1487" s="75">
        <f t="shared" si="4866"/>
        <v>0</v>
      </c>
      <c r="BX1487" s="75">
        <f t="shared" si="4866"/>
        <v>0</v>
      </c>
      <c r="BY1487" s="75">
        <f t="shared" si="4866"/>
        <v>0</v>
      </c>
      <c r="BZ1487" s="75">
        <f t="shared" si="4866"/>
        <v>0</v>
      </c>
      <c r="CA1487" s="81">
        <f t="shared" si="4866"/>
        <v>1000</v>
      </c>
      <c r="CB1487" s="81">
        <f t="shared" si="4866"/>
        <v>0</v>
      </c>
      <c r="CC1487" s="75">
        <f t="shared" si="4867"/>
        <v>0</v>
      </c>
      <c r="CD1487" s="75">
        <f t="shared" si="4867"/>
        <v>0</v>
      </c>
      <c r="CE1487" s="75">
        <f t="shared" si="4867"/>
        <v>0</v>
      </c>
      <c r="CF1487" s="75">
        <f t="shared" si="4867"/>
        <v>0</v>
      </c>
      <c r="CG1487" s="81">
        <f t="shared" si="4867"/>
        <v>1000</v>
      </c>
      <c r="CH1487" s="81">
        <f t="shared" si="4867"/>
        <v>0</v>
      </c>
      <c r="CI1487" s="11">
        <f t="shared" si="4867"/>
        <v>0</v>
      </c>
      <c r="CJ1487" s="11">
        <f t="shared" si="4867"/>
        <v>0</v>
      </c>
      <c r="CK1487" s="11">
        <f t="shared" si="4867"/>
        <v>0</v>
      </c>
      <c r="CL1487" s="11">
        <f t="shared" si="4867"/>
        <v>0</v>
      </c>
      <c r="CM1487" s="18">
        <f t="shared" si="4867"/>
        <v>1000</v>
      </c>
      <c r="CN1487" s="18">
        <f t="shared" si="4867"/>
        <v>0</v>
      </c>
      <c r="CO1487" s="11">
        <f t="shared" si="4868"/>
        <v>0</v>
      </c>
      <c r="CP1487" s="11">
        <f t="shared" si="4868"/>
        <v>0</v>
      </c>
      <c r="CQ1487" s="11">
        <f t="shared" si="4868"/>
        <v>0</v>
      </c>
      <c r="CR1487" s="11">
        <f t="shared" si="4868"/>
        <v>0</v>
      </c>
      <c r="CS1487" s="18">
        <f t="shared" si="4868"/>
        <v>1000</v>
      </c>
      <c r="CT1487" s="18">
        <f t="shared" si="4868"/>
        <v>0</v>
      </c>
    </row>
    <row r="1488" spans="1:98">
      <c r="A1488" s="55" t="s">
        <v>15</v>
      </c>
      <c r="B1488" s="14">
        <v>923</v>
      </c>
      <c r="C1488" s="14" t="s">
        <v>30</v>
      </c>
      <c r="D1488" s="14" t="s">
        <v>83</v>
      </c>
      <c r="E1488" s="14" t="s">
        <v>126</v>
      </c>
      <c r="F1488" s="14"/>
      <c r="G1488" s="18">
        <f t="shared" si="4861"/>
        <v>1000</v>
      </c>
      <c r="H1488" s="18">
        <f t="shared" si="4861"/>
        <v>0</v>
      </c>
      <c r="I1488" s="11">
        <f t="shared" si="4861"/>
        <v>0</v>
      </c>
      <c r="J1488" s="11">
        <f t="shared" si="4861"/>
        <v>0</v>
      </c>
      <c r="K1488" s="11">
        <f t="shared" si="4861"/>
        <v>0</v>
      </c>
      <c r="L1488" s="11">
        <f t="shared" si="4861"/>
        <v>0</v>
      </c>
      <c r="M1488" s="18">
        <f t="shared" si="4861"/>
        <v>1000</v>
      </c>
      <c r="N1488" s="18">
        <f t="shared" si="4861"/>
        <v>0</v>
      </c>
      <c r="O1488" s="11">
        <f t="shared" si="4861"/>
        <v>0</v>
      </c>
      <c r="P1488" s="11">
        <f t="shared" si="4861"/>
        <v>0</v>
      </c>
      <c r="Q1488" s="11">
        <f t="shared" si="4861"/>
        <v>0</v>
      </c>
      <c r="R1488" s="11">
        <f t="shared" si="4861"/>
        <v>0</v>
      </c>
      <c r="S1488" s="18">
        <f t="shared" si="4862"/>
        <v>1000</v>
      </c>
      <c r="T1488" s="18">
        <f t="shared" si="4862"/>
        <v>0</v>
      </c>
      <c r="U1488" s="11">
        <f t="shared" si="4862"/>
        <v>0</v>
      </c>
      <c r="V1488" s="11">
        <f t="shared" si="4862"/>
        <v>0</v>
      </c>
      <c r="W1488" s="11">
        <f t="shared" si="4862"/>
        <v>0</v>
      </c>
      <c r="X1488" s="11">
        <f t="shared" si="4862"/>
        <v>0</v>
      </c>
      <c r="Y1488" s="18">
        <f t="shared" si="4862"/>
        <v>1000</v>
      </c>
      <c r="Z1488" s="18">
        <f t="shared" si="4862"/>
        <v>0</v>
      </c>
      <c r="AA1488" s="11">
        <f t="shared" si="4862"/>
        <v>0</v>
      </c>
      <c r="AB1488" s="11">
        <f t="shared" si="4862"/>
        <v>0</v>
      </c>
      <c r="AC1488" s="11">
        <f t="shared" si="4862"/>
        <v>0</v>
      </c>
      <c r="AD1488" s="11">
        <f t="shared" si="4862"/>
        <v>0</v>
      </c>
      <c r="AE1488" s="18">
        <f t="shared" si="4862"/>
        <v>1000</v>
      </c>
      <c r="AF1488" s="18">
        <f t="shared" si="4862"/>
        <v>0</v>
      </c>
      <c r="AG1488" s="11">
        <f t="shared" si="4863"/>
        <v>0</v>
      </c>
      <c r="AH1488" s="11">
        <f t="shared" si="4863"/>
        <v>0</v>
      </c>
      <c r="AI1488" s="11">
        <f t="shared" si="4863"/>
        <v>0</v>
      </c>
      <c r="AJ1488" s="11">
        <f t="shared" si="4863"/>
        <v>0</v>
      </c>
      <c r="AK1488" s="81">
        <f t="shared" si="4863"/>
        <v>1000</v>
      </c>
      <c r="AL1488" s="81">
        <f t="shared" si="4863"/>
        <v>0</v>
      </c>
      <c r="AM1488" s="11">
        <f t="shared" si="4863"/>
        <v>0</v>
      </c>
      <c r="AN1488" s="11">
        <f t="shared" si="4863"/>
        <v>0</v>
      </c>
      <c r="AO1488" s="11">
        <f t="shared" si="4863"/>
        <v>0</v>
      </c>
      <c r="AP1488" s="11">
        <f t="shared" si="4863"/>
        <v>0</v>
      </c>
      <c r="AQ1488" s="18">
        <f t="shared" si="4863"/>
        <v>1000</v>
      </c>
      <c r="AR1488" s="18">
        <f t="shared" si="4863"/>
        <v>0</v>
      </c>
      <c r="AS1488" s="11">
        <f t="shared" si="4864"/>
        <v>0</v>
      </c>
      <c r="AT1488" s="11">
        <f t="shared" si="4864"/>
        <v>0</v>
      </c>
      <c r="AU1488" s="11">
        <f t="shared" si="4864"/>
        <v>0</v>
      </c>
      <c r="AV1488" s="11">
        <f t="shared" si="4864"/>
        <v>0</v>
      </c>
      <c r="AW1488" s="18">
        <f t="shared" si="4864"/>
        <v>1000</v>
      </c>
      <c r="AX1488" s="18">
        <f t="shared" si="4864"/>
        <v>0</v>
      </c>
      <c r="AY1488" s="75">
        <f t="shared" si="4864"/>
        <v>0</v>
      </c>
      <c r="AZ1488" s="75">
        <f t="shared" si="4864"/>
        <v>0</v>
      </c>
      <c r="BA1488" s="75">
        <f t="shared" si="4864"/>
        <v>0</v>
      </c>
      <c r="BB1488" s="75">
        <f t="shared" si="4864"/>
        <v>0</v>
      </c>
      <c r="BC1488" s="81">
        <f t="shared" si="4864"/>
        <v>1000</v>
      </c>
      <c r="BD1488" s="81">
        <f t="shared" si="4864"/>
        <v>0</v>
      </c>
      <c r="BE1488" s="11">
        <f t="shared" si="4865"/>
        <v>0</v>
      </c>
      <c r="BF1488" s="11">
        <f t="shared" si="4865"/>
        <v>0</v>
      </c>
      <c r="BG1488" s="11">
        <f t="shared" si="4865"/>
        <v>0</v>
      </c>
      <c r="BH1488" s="11">
        <f t="shared" si="4865"/>
        <v>0</v>
      </c>
      <c r="BI1488" s="140">
        <f t="shared" si="4865"/>
        <v>1000</v>
      </c>
      <c r="BJ1488" s="140">
        <f t="shared" si="4865"/>
        <v>0</v>
      </c>
      <c r="BK1488" s="75">
        <f t="shared" si="4865"/>
        <v>0</v>
      </c>
      <c r="BL1488" s="75">
        <f t="shared" si="4865"/>
        <v>0</v>
      </c>
      <c r="BM1488" s="75">
        <f t="shared" si="4865"/>
        <v>0</v>
      </c>
      <c r="BN1488" s="75">
        <f t="shared" si="4865"/>
        <v>0</v>
      </c>
      <c r="BO1488" s="81">
        <f t="shared" si="4865"/>
        <v>1000</v>
      </c>
      <c r="BP1488" s="81">
        <f t="shared" si="4865"/>
        <v>0</v>
      </c>
      <c r="BQ1488" s="11">
        <f t="shared" si="4866"/>
        <v>0</v>
      </c>
      <c r="BR1488" s="11">
        <f t="shared" si="4866"/>
        <v>0</v>
      </c>
      <c r="BS1488" s="11">
        <f t="shared" si="4866"/>
        <v>0</v>
      </c>
      <c r="BT1488" s="11">
        <f t="shared" si="4866"/>
        <v>0</v>
      </c>
      <c r="BU1488" s="18">
        <f t="shared" si="4866"/>
        <v>1000</v>
      </c>
      <c r="BV1488" s="18">
        <f t="shared" si="4866"/>
        <v>0</v>
      </c>
      <c r="BW1488" s="75">
        <f t="shared" si="4866"/>
        <v>0</v>
      </c>
      <c r="BX1488" s="75">
        <f t="shared" si="4866"/>
        <v>0</v>
      </c>
      <c r="BY1488" s="75">
        <f t="shared" si="4866"/>
        <v>0</v>
      </c>
      <c r="BZ1488" s="75">
        <f t="shared" si="4866"/>
        <v>0</v>
      </c>
      <c r="CA1488" s="81">
        <f t="shared" si="4866"/>
        <v>1000</v>
      </c>
      <c r="CB1488" s="81">
        <f t="shared" si="4866"/>
        <v>0</v>
      </c>
      <c r="CC1488" s="75">
        <f t="shared" si="4867"/>
        <v>0</v>
      </c>
      <c r="CD1488" s="75">
        <f t="shared" si="4867"/>
        <v>0</v>
      </c>
      <c r="CE1488" s="75">
        <f t="shared" si="4867"/>
        <v>0</v>
      </c>
      <c r="CF1488" s="75">
        <f t="shared" si="4867"/>
        <v>0</v>
      </c>
      <c r="CG1488" s="81">
        <f t="shared" si="4867"/>
        <v>1000</v>
      </c>
      <c r="CH1488" s="81">
        <f t="shared" si="4867"/>
        <v>0</v>
      </c>
      <c r="CI1488" s="11">
        <f t="shared" si="4867"/>
        <v>0</v>
      </c>
      <c r="CJ1488" s="11">
        <f t="shared" si="4867"/>
        <v>0</v>
      </c>
      <c r="CK1488" s="11">
        <f t="shared" si="4867"/>
        <v>0</v>
      </c>
      <c r="CL1488" s="11">
        <f t="shared" si="4867"/>
        <v>0</v>
      </c>
      <c r="CM1488" s="18">
        <f t="shared" si="4867"/>
        <v>1000</v>
      </c>
      <c r="CN1488" s="18">
        <f t="shared" si="4867"/>
        <v>0</v>
      </c>
      <c r="CO1488" s="11">
        <f t="shared" si="4868"/>
        <v>0</v>
      </c>
      <c r="CP1488" s="11">
        <f t="shared" si="4868"/>
        <v>0</v>
      </c>
      <c r="CQ1488" s="11">
        <f t="shared" si="4868"/>
        <v>0</v>
      </c>
      <c r="CR1488" s="11">
        <f t="shared" si="4868"/>
        <v>0</v>
      </c>
      <c r="CS1488" s="18">
        <f t="shared" si="4868"/>
        <v>1000</v>
      </c>
      <c r="CT1488" s="18">
        <f t="shared" si="4868"/>
        <v>0</v>
      </c>
    </row>
    <row r="1489" spans="1:98">
      <c r="A1489" s="55" t="s">
        <v>127</v>
      </c>
      <c r="B1489" s="14">
        <v>923</v>
      </c>
      <c r="C1489" s="14" t="s">
        <v>30</v>
      </c>
      <c r="D1489" s="14" t="s">
        <v>83</v>
      </c>
      <c r="E1489" s="14" t="s">
        <v>128</v>
      </c>
      <c r="F1489" s="14"/>
      <c r="G1489" s="18">
        <f t="shared" si="4861"/>
        <v>1000</v>
      </c>
      <c r="H1489" s="18">
        <f t="shared" si="4861"/>
        <v>0</v>
      </c>
      <c r="I1489" s="11">
        <f t="shared" si="4861"/>
        <v>0</v>
      </c>
      <c r="J1489" s="11">
        <f t="shared" si="4861"/>
        <v>0</v>
      </c>
      <c r="K1489" s="11">
        <f t="shared" si="4861"/>
        <v>0</v>
      </c>
      <c r="L1489" s="11">
        <f t="shared" si="4861"/>
        <v>0</v>
      </c>
      <c r="M1489" s="18">
        <f t="shared" si="4861"/>
        <v>1000</v>
      </c>
      <c r="N1489" s="18">
        <f t="shared" si="4861"/>
        <v>0</v>
      </c>
      <c r="O1489" s="11">
        <f t="shared" si="4861"/>
        <v>0</v>
      </c>
      <c r="P1489" s="11">
        <f t="shared" si="4861"/>
        <v>0</v>
      </c>
      <c r="Q1489" s="11">
        <f t="shared" si="4861"/>
        <v>0</v>
      </c>
      <c r="R1489" s="11">
        <f t="shared" si="4861"/>
        <v>0</v>
      </c>
      <c r="S1489" s="18">
        <f t="shared" si="4862"/>
        <v>1000</v>
      </c>
      <c r="T1489" s="18">
        <f t="shared" si="4862"/>
        <v>0</v>
      </c>
      <c r="U1489" s="11">
        <f t="shared" si="4862"/>
        <v>0</v>
      </c>
      <c r="V1489" s="11">
        <f t="shared" si="4862"/>
        <v>0</v>
      </c>
      <c r="W1489" s="11">
        <f t="shared" si="4862"/>
        <v>0</v>
      </c>
      <c r="X1489" s="11">
        <f t="shared" si="4862"/>
        <v>0</v>
      </c>
      <c r="Y1489" s="18">
        <f t="shared" si="4862"/>
        <v>1000</v>
      </c>
      <c r="Z1489" s="18">
        <f t="shared" si="4862"/>
        <v>0</v>
      </c>
      <c r="AA1489" s="11">
        <f t="shared" si="4862"/>
        <v>0</v>
      </c>
      <c r="AB1489" s="11">
        <f t="shared" si="4862"/>
        <v>0</v>
      </c>
      <c r="AC1489" s="11">
        <f t="shared" si="4862"/>
        <v>0</v>
      </c>
      <c r="AD1489" s="11">
        <f t="shared" si="4862"/>
        <v>0</v>
      </c>
      <c r="AE1489" s="18">
        <f t="shared" si="4862"/>
        <v>1000</v>
      </c>
      <c r="AF1489" s="18">
        <f t="shared" si="4862"/>
        <v>0</v>
      </c>
      <c r="AG1489" s="11">
        <f t="shared" si="4863"/>
        <v>0</v>
      </c>
      <c r="AH1489" s="11">
        <f t="shared" si="4863"/>
        <v>0</v>
      </c>
      <c r="AI1489" s="11">
        <f t="shared" si="4863"/>
        <v>0</v>
      </c>
      <c r="AJ1489" s="11">
        <f t="shared" si="4863"/>
        <v>0</v>
      </c>
      <c r="AK1489" s="81">
        <f t="shared" si="4863"/>
        <v>1000</v>
      </c>
      <c r="AL1489" s="81">
        <f t="shared" si="4863"/>
        <v>0</v>
      </c>
      <c r="AM1489" s="11">
        <f t="shared" si="4863"/>
        <v>0</v>
      </c>
      <c r="AN1489" s="11">
        <f t="shared" si="4863"/>
        <v>0</v>
      </c>
      <c r="AO1489" s="11">
        <f t="shared" si="4863"/>
        <v>0</v>
      </c>
      <c r="AP1489" s="11">
        <f t="shared" si="4863"/>
        <v>0</v>
      </c>
      <c r="AQ1489" s="18">
        <f t="shared" si="4863"/>
        <v>1000</v>
      </c>
      <c r="AR1489" s="18">
        <f t="shared" si="4863"/>
        <v>0</v>
      </c>
      <c r="AS1489" s="11">
        <f t="shared" si="4864"/>
        <v>0</v>
      </c>
      <c r="AT1489" s="11">
        <f t="shared" si="4864"/>
        <v>0</v>
      </c>
      <c r="AU1489" s="11">
        <f t="shared" si="4864"/>
        <v>0</v>
      </c>
      <c r="AV1489" s="11">
        <f t="shared" si="4864"/>
        <v>0</v>
      </c>
      <c r="AW1489" s="18">
        <f t="shared" si="4864"/>
        <v>1000</v>
      </c>
      <c r="AX1489" s="18">
        <f t="shared" si="4864"/>
        <v>0</v>
      </c>
      <c r="AY1489" s="75">
        <f t="shared" si="4864"/>
        <v>0</v>
      </c>
      <c r="AZ1489" s="75">
        <f t="shared" si="4864"/>
        <v>0</v>
      </c>
      <c r="BA1489" s="75">
        <f t="shared" si="4864"/>
        <v>0</v>
      </c>
      <c r="BB1489" s="75">
        <f t="shared" si="4864"/>
        <v>0</v>
      </c>
      <c r="BC1489" s="81">
        <f t="shared" si="4864"/>
        <v>1000</v>
      </c>
      <c r="BD1489" s="81">
        <f t="shared" si="4864"/>
        <v>0</v>
      </c>
      <c r="BE1489" s="11">
        <f t="shared" si="4865"/>
        <v>0</v>
      </c>
      <c r="BF1489" s="11">
        <f t="shared" si="4865"/>
        <v>0</v>
      </c>
      <c r="BG1489" s="11">
        <f t="shared" si="4865"/>
        <v>0</v>
      </c>
      <c r="BH1489" s="11">
        <f t="shared" si="4865"/>
        <v>0</v>
      </c>
      <c r="BI1489" s="140">
        <f t="shared" si="4865"/>
        <v>1000</v>
      </c>
      <c r="BJ1489" s="140">
        <f t="shared" si="4865"/>
        <v>0</v>
      </c>
      <c r="BK1489" s="75">
        <f t="shared" si="4865"/>
        <v>0</v>
      </c>
      <c r="BL1489" s="75">
        <f t="shared" si="4865"/>
        <v>0</v>
      </c>
      <c r="BM1489" s="75">
        <f t="shared" si="4865"/>
        <v>0</v>
      </c>
      <c r="BN1489" s="75">
        <f t="shared" si="4865"/>
        <v>0</v>
      </c>
      <c r="BO1489" s="81">
        <f t="shared" si="4865"/>
        <v>1000</v>
      </c>
      <c r="BP1489" s="81">
        <f t="shared" si="4865"/>
        <v>0</v>
      </c>
      <c r="BQ1489" s="11">
        <f t="shared" si="4866"/>
        <v>0</v>
      </c>
      <c r="BR1489" s="11">
        <f t="shared" si="4866"/>
        <v>0</v>
      </c>
      <c r="BS1489" s="11">
        <f t="shared" si="4866"/>
        <v>0</v>
      </c>
      <c r="BT1489" s="11">
        <f t="shared" si="4866"/>
        <v>0</v>
      </c>
      <c r="BU1489" s="18">
        <f t="shared" si="4866"/>
        <v>1000</v>
      </c>
      <c r="BV1489" s="18">
        <f t="shared" si="4866"/>
        <v>0</v>
      </c>
      <c r="BW1489" s="75">
        <f t="shared" si="4866"/>
        <v>0</v>
      </c>
      <c r="BX1489" s="75">
        <f t="shared" si="4866"/>
        <v>0</v>
      </c>
      <c r="BY1489" s="75">
        <f t="shared" si="4866"/>
        <v>0</v>
      </c>
      <c r="BZ1489" s="75">
        <f t="shared" si="4866"/>
        <v>0</v>
      </c>
      <c r="CA1489" s="81">
        <f t="shared" si="4866"/>
        <v>1000</v>
      </c>
      <c r="CB1489" s="81">
        <f t="shared" si="4866"/>
        <v>0</v>
      </c>
      <c r="CC1489" s="75">
        <f t="shared" si="4867"/>
        <v>0</v>
      </c>
      <c r="CD1489" s="75">
        <f t="shared" si="4867"/>
        <v>0</v>
      </c>
      <c r="CE1489" s="75">
        <f t="shared" si="4867"/>
        <v>0</v>
      </c>
      <c r="CF1489" s="75">
        <f t="shared" si="4867"/>
        <v>0</v>
      </c>
      <c r="CG1489" s="81">
        <f t="shared" si="4867"/>
        <v>1000</v>
      </c>
      <c r="CH1489" s="81">
        <f t="shared" si="4867"/>
        <v>0</v>
      </c>
      <c r="CI1489" s="11">
        <f t="shared" si="4867"/>
        <v>0</v>
      </c>
      <c r="CJ1489" s="11">
        <f t="shared" si="4867"/>
        <v>0</v>
      </c>
      <c r="CK1489" s="11">
        <f t="shared" si="4867"/>
        <v>0</v>
      </c>
      <c r="CL1489" s="11">
        <f t="shared" si="4867"/>
        <v>0</v>
      </c>
      <c r="CM1489" s="18">
        <f t="shared" si="4867"/>
        <v>1000</v>
      </c>
      <c r="CN1489" s="18">
        <f t="shared" si="4867"/>
        <v>0</v>
      </c>
      <c r="CO1489" s="11">
        <f t="shared" si="4868"/>
        <v>0</v>
      </c>
      <c r="CP1489" s="11">
        <f t="shared" si="4868"/>
        <v>0</v>
      </c>
      <c r="CQ1489" s="11">
        <f t="shared" si="4868"/>
        <v>0</v>
      </c>
      <c r="CR1489" s="11">
        <f t="shared" si="4868"/>
        <v>0</v>
      </c>
      <c r="CS1489" s="18">
        <f t="shared" si="4868"/>
        <v>1000</v>
      </c>
      <c r="CT1489" s="18">
        <f t="shared" si="4868"/>
        <v>0</v>
      </c>
    </row>
    <row r="1490" spans="1:98" ht="33">
      <c r="A1490" s="55" t="s">
        <v>268</v>
      </c>
      <c r="B1490" s="14">
        <v>923</v>
      </c>
      <c r="C1490" s="14" t="s">
        <v>30</v>
      </c>
      <c r="D1490" s="14" t="s">
        <v>83</v>
      </c>
      <c r="E1490" s="14" t="s">
        <v>128</v>
      </c>
      <c r="F1490" s="14" t="s">
        <v>33</v>
      </c>
      <c r="G1490" s="11">
        <f t="shared" si="4861"/>
        <v>1000</v>
      </c>
      <c r="H1490" s="11">
        <f t="shared" si="4861"/>
        <v>0</v>
      </c>
      <c r="I1490" s="11">
        <f t="shared" si="4861"/>
        <v>0</v>
      </c>
      <c r="J1490" s="11">
        <f t="shared" si="4861"/>
        <v>0</v>
      </c>
      <c r="K1490" s="11">
        <f t="shared" si="4861"/>
        <v>0</v>
      </c>
      <c r="L1490" s="11">
        <f t="shared" si="4861"/>
        <v>0</v>
      </c>
      <c r="M1490" s="11">
        <f t="shared" si="4861"/>
        <v>1000</v>
      </c>
      <c r="N1490" s="11">
        <f t="shared" si="4861"/>
        <v>0</v>
      </c>
      <c r="O1490" s="11">
        <f t="shared" si="4861"/>
        <v>0</v>
      </c>
      <c r="P1490" s="11">
        <f t="shared" si="4861"/>
        <v>0</v>
      </c>
      <c r="Q1490" s="11">
        <f t="shared" si="4861"/>
        <v>0</v>
      </c>
      <c r="R1490" s="11">
        <f t="shared" si="4861"/>
        <v>0</v>
      </c>
      <c r="S1490" s="11">
        <f t="shared" si="4862"/>
        <v>1000</v>
      </c>
      <c r="T1490" s="11">
        <f t="shared" si="4862"/>
        <v>0</v>
      </c>
      <c r="U1490" s="11">
        <f t="shared" si="4862"/>
        <v>0</v>
      </c>
      <c r="V1490" s="11">
        <f t="shared" si="4862"/>
        <v>0</v>
      </c>
      <c r="W1490" s="11">
        <f t="shared" si="4862"/>
        <v>0</v>
      </c>
      <c r="X1490" s="11">
        <f t="shared" si="4862"/>
        <v>0</v>
      </c>
      <c r="Y1490" s="11">
        <f t="shared" si="4862"/>
        <v>1000</v>
      </c>
      <c r="Z1490" s="11">
        <f t="shared" si="4862"/>
        <v>0</v>
      </c>
      <c r="AA1490" s="11">
        <f t="shared" si="4862"/>
        <v>0</v>
      </c>
      <c r="AB1490" s="11">
        <f t="shared" si="4862"/>
        <v>0</v>
      </c>
      <c r="AC1490" s="11">
        <f t="shared" si="4862"/>
        <v>0</v>
      </c>
      <c r="AD1490" s="11">
        <f t="shared" si="4862"/>
        <v>0</v>
      </c>
      <c r="AE1490" s="11">
        <f t="shared" si="4862"/>
        <v>1000</v>
      </c>
      <c r="AF1490" s="11">
        <f t="shared" si="4862"/>
        <v>0</v>
      </c>
      <c r="AG1490" s="11">
        <f t="shared" si="4863"/>
        <v>0</v>
      </c>
      <c r="AH1490" s="11">
        <f t="shared" si="4863"/>
        <v>0</v>
      </c>
      <c r="AI1490" s="11">
        <f t="shared" si="4863"/>
        <v>0</v>
      </c>
      <c r="AJ1490" s="11">
        <f t="shared" si="4863"/>
        <v>0</v>
      </c>
      <c r="AK1490" s="75">
        <f t="shared" si="4863"/>
        <v>1000</v>
      </c>
      <c r="AL1490" s="75">
        <f t="shared" si="4863"/>
        <v>0</v>
      </c>
      <c r="AM1490" s="11">
        <f t="shared" si="4863"/>
        <v>0</v>
      </c>
      <c r="AN1490" s="11">
        <f t="shared" si="4863"/>
        <v>0</v>
      </c>
      <c r="AO1490" s="11">
        <f t="shared" si="4863"/>
        <v>0</v>
      </c>
      <c r="AP1490" s="11">
        <f t="shared" si="4863"/>
        <v>0</v>
      </c>
      <c r="AQ1490" s="11">
        <f t="shared" si="4863"/>
        <v>1000</v>
      </c>
      <c r="AR1490" s="11">
        <f t="shared" si="4863"/>
        <v>0</v>
      </c>
      <c r="AS1490" s="11">
        <f t="shared" si="4864"/>
        <v>0</v>
      </c>
      <c r="AT1490" s="11">
        <f t="shared" si="4864"/>
        <v>0</v>
      </c>
      <c r="AU1490" s="11">
        <f t="shared" si="4864"/>
        <v>0</v>
      </c>
      <c r="AV1490" s="11">
        <f t="shared" si="4864"/>
        <v>0</v>
      </c>
      <c r="AW1490" s="11">
        <f t="shared" si="4864"/>
        <v>1000</v>
      </c>
      <c r="AX1490" s="11">
        <f t="shared" si="4864"/>
        <v>0</v>
      </c>
      <c r="AY1490" s="75">
        <f t="shared" si="4864"/>
        <v>0</v>
      </c>
      <c r="AZ1490" s="75">
        <f t="shared" si="4864"/>
        <v>0</v>
      </c>
      <c r="BA1490" s="75">
        <f t="shared" si="4864"/>
        <v>0</v>
      </c>
      <c r="BB1490" s="75">
        <f t="shared" si="4864"/>
        <v>0</v>
      </c>
      <c r="BC1490" s="75">
        <f t="shared" si="4864"/>
        <v>1000</v>
      </c>
      <c r="BD1490" s="75">
        <f t="shared" si="4864"/>
        <v>0</v>
      </c>
      <c r="BE1490" s="11">
        <f t="shared" si="4865"/>
        <v>0</v>
      </c>
      <c r="BF1490" s="11">
        <f t="shared" si="4865"/>
        <v>0</v>
      </c>
      <c r="BG1490" s="11">
        <f t="shared" si="4865"/>
        <v>0</v>
      </c>
      <c r="BH1490" s="11">
        <f t="shared" si="4865"/>
        <v>0</v>
      </c>
      <c r="BI1490" s="138">
        <f t="shared" si="4865"/>
        <v>1000</v>
      </c>
      <c r="BJ1490" s="138">
        <f t="shared" si="4865"/>
        <v>0</v>
      </c>
      <c r="BK1490" s="75">
        <f t="shared" si="4865"/>
        <v>0</v>
      </c>
      <c r="BL1490" s="75">
        <f t="shared" si="4865"/>
        <v>0</v>
      </c>
      <c r="BM1490" s="75">
        <f t="shared" si="4865"/>
        <v>0</v>
      </c>
      <c r="BN1490" s="75">
        <f t="shared" si="4865"/>
        <v>0</v>
      </c>
      <c r="BO1490" s="75">
        <f t="shared" si="4865"/>
        <v>1000</v>
      </c>
      <c r="BP1490" s="75">
        <f t="shared" si="4865"/>
        <v>0</v>
      </c>
      <c r="BQ1490" s="11">
        <f t="shared" si="4866"/>
        <v>0</v>
      </c>
      <c r="BR1490" s="11">
        <f t="shared" si="4866"/>
        <v>0</v>
      </c>
      <c r="BS1490" s="11">
        <f t="shared" si="4866"/>
        <v>0</v>
      </c>
      <c r="BT1490" s="11">
        <f t="shared" si="4866"/>
        <v>0</v>
      </c>
      <c r="BU1490" s="11">
        <f t="shared" si="4866"/>
        <v>1000</v>
      </c>
      <c r="BV1490" s="11">
        <f t="shared" si="4866"/>
        <v>0</v>
      </c>
      <c r="BW1490" s="75">
        <f t="shared" si="4866"/>
        <v>0</v>
      </c>
      <c r="BX1490" s="75">
        <f t="shared" si="4866"/>
        <v>0</v>
      </c>
      <c r="BY1490" s="75">
        <f t="shared" si="4866"/>
        <v>0</v>
      </c>
      <c r="BZ1490" s="75">
        <f t="shared" si="4866"/>
        <v>0</v>
      </c>
      <c r="CA1490" s="75">
        <f t="shared" si="4866"/>
        <v>1000</v>
      </c>
      <c r="CB1490" s="75">
        <f t="shared" si="4866"/>
        <v>0</v>
      </c>
      <c r="CC1490" s="75">
        <f t="shared" si="4867"/>
        <v>0</v>
      </c>
      <c r="CD1490" s="75">
        <f t="shared" si="4867"/>
        <v>0</v>
      </c>
      <c r="CE1490" s="75">
        <f t="shared" si="4867"/>
        <v>0</v>
      </c>
      <c r="CF1490" s="75">
        <f t="shared" si="4867"/>
        <v>0</v>
      </c>
      <c r="CG1490" s="75">
        <f t="shared" si="4867"/>
        <v>1000</v>
      </c>
      <c r="CH1490" s="75">
        <f t="shared" si="4867"/>
        <v>0</v>
      </c>
      <c r="CI1490" s="11">
        <f t="shared" si="4867"/>
        <v>0</v>
      </c>
      <c r="CJ1490" s="11">
        <f t="shared" si="4867"/>
        <v>0</v>
      </c>
      <c r="CK1490" s="11">
        <f t="shared" si="4867"/>
        <v>0</v>
      </c>
      <c r="CL1490" s="11">
        <f t="shared" si="4867"/>
        <v>0</v>
      </c>
      <c r="CM1490" s="11">
        <f t="shared" si="4867"/>
        <v>1000</v>
      </c>
      <c r="CN1490" s="11">
        <f t="shared" si="4867"/>
        <v>0</v>
      </c>
      <c r="CO1490" s="11">
        <f t="shared" si="4868"/>
        <v>0</v>
      </c>
      <c r="CP1490" s="11">
        <f t="shared" si="4868"/>
        <v>0</v>
      </c>
      <c r="CQ1490" s="11">
        <f t="shared" si="4868"/>
        <v>0</v>
      </c>
      <c r="CR1490" s="11">
        <f t="shared" si="4868"/>
        <v>0</v>
      </c>
      <c r="CS1490" s="11">
        <f t="shared" si="4868"/>
        <v>1000</v>
      </c>
      <c r="CT1490" s="11">
        <f t="shared" si="4868"/>
        <v>0</v>
      </c>
    </row>
    <row r="1491" spans="1:98" ht="33">
      <c r="A1491" s="55" t="s">
        <v>39</v>
      </c>
      <c r="B1491" s="14">
        <v>923</v>
      </c>
      <c r="C1491" s="14" t="s">
        <v>30</v>
      </c>
      <c r="D1491" s="14" t="s">
        <v>83</v>
      </c>
      <c r="E1491" s="14" t="s">
        <v>128</v>
      </c>
      <c r="F1491" s="14" t="s">
        <v>40</v>
      </c>
      <c r="G1491" s="11">
        <v>1000</v>
      </c>
      <c r="H1491" s="11"/>
      <c r="I1491" s="11"/>
      <c r="J1491" s="11"/>
      <c r="K1491" s="11"/>
      <c r="L1491" s="11"/>
      <c r="M1491" s="11">
        <f>G1491+I1491+J1491+K1491+L1491</f>
        <v>1000</v>
      </c>
      <c r="N1491" s="11">
        <f>H1491+J1491</f>
        <v>0</v>
      </c>
      <c r="O1491" s="11"/>
      <c r="P1491" s="11"/>
      <c r="Q1491" s="11"/>
      <c r="R1491" s="11"/>
      <c r="S1491" s="11">
        <f>M1491+O1491+P1491+Q1491+R1491</f>
        <v>1000</v>
      </c>
      <c r="T1491" s="11">
        <f>N1491+P1491</f>
        <v>0</v>
      </c>
      <c r="U1491" s="11"/>
      <c r="V1491" s="11"/>
      <c r="W1491" s="11"/>
      <c r="X1491" s="11"/>
      <c r="Y1491" s="11">
        <f>S1491+U1491+V1491+W1491+X1491</f>
        <v>1000</v>
      </c>
      <c r="Z1491" s="11">
        <f>T1491+V1491</f>
        <v>0</v>
      </c>
      <c r="AA1491" s="11"/>
      <c r="AB1491" s="11"/>
      <c r="AC1491" s="11"/>
      <c r="AD1491" s="11"/>
      <c r="AE1491" s="11">
        <f>Y1491+AA1491+AB1491+AC1491+AD1491</f>
        <v>1000</v>
      </c>
      <c r="AF1491" s="11">
        <f>Z1491+AB1491</f>
        <v>0</v>
      </c>
      <c r="AG1491" s="11"/>
      <c r="AH1491" s="11"/>
      <c r="AI1491" s="11"/>
      <c r="AJ1491" s="11"/>
      <c r="AK1491" s="75">
        <f>AE1491+AG1491+AH1491+AI1491+AJ1491</f>
        <v>1000</v>
      </c>
      <c r="AL1491" s="75">
        <f>AF1491+AH1491</f>
        <v>0</v>
      </c>
      <c r="AM1491" s="11"/>
      <c r="AN1491" s="11"/>
      <c r="AO1491" s="11"/>
      <c r="AP1491" s="11"/>
      <c r="AQ1491" s="11">
        <f>AK1491+AM1491+AN1491+AO1491+AP1491</f>
        <v>1000</v>
      </c>
      <c r="AR1491" s="11">
        <f>AL1491+AN1491</f>
        <v>0</v>
      </c>
      <c r="AS1491" s="11"/>
      <c r="AT1491" s="11"/>
      <c r="AU1491" s="11"/>
      <c r="AV1491" s="11"/>
      <c r="AW1491" s="11">
        <f>AQ1491+AS1491+AT1491+AU1491+AV1491</f>
        <v>1000</v>
      </c>
      <c r="AX1491" s="11">
        <f>AR1491+AT1491</f>
        <v>0</v>
      </c>
      <c r="AY1491" s="75"/>
      <c r="AZ1491" s="75"/>
      <c r="BA1491" s="75"/>
      <c r="BB1491" s="75"/>
      <c r="BC1491" s="75">
        <f>AW1491+AY1491+AZ1491+BA1491+BB1491</f>
        <v>1000</v>
      </c>
      <c r="BD1491" s="75">
        <f>AX1491+AZ1491</f>
        <v>0</v>
      </c>
      <c r="BE1491" s="11"/>
      <c r="BF1491" s="11"/>
      <c r="BG1491" s="11"/>
      <c r="BH1491" s="11"/>
      <c r="BI1491" s="138">
        <f>BC1491+BE1491+BF1491+BG1491+BH1491</f>
        <v>1000</v>
      </c>
      <c r="BJ1491" s="138">
        <f>BD1491+BF1491</f>
        <v>0</v>
      </c>
      <c r="BK1491" s="75"/>
      <c r="BL1491" s="75"/>
      <c r="BM1491" s="75"/>
      <c r="BN1491" s="75"/>
      <c r="BO1491" s="75">
        <f>BI1491+BK1491+BL1491+BM1491+BN1491</f>
        <v>1000</v>
      </c>
      <c r="BP1491" s="75">
        <f>BJ1491+BL1491</f>
        <v>0</v>
      </c>
      <c r="BQ1491" s="11"/>
      <c r="BR1491" s="11"/>
      <c r="BS1491" s="11"/>
      <c r="BT1491" s="11"/>
      <c r="BU1491" s="11">
        <f>BO1491+BQ1491+BR1491+BS1491+BT1491</f>
        <v>1000</v>
      </c>
      <c r="BV1491" s="11">
        <f>BP1491+BR1491</f>
        <v>0</v>
      </c>
      <c r="BW1491" s="75"/>
      <c r="BX1491" s="75"/>
      <c r="BY1491" s="75"/>
      <c r="BZ1491" s="75"/>
      <c r="CA1491" s="75">
        <f>BU1491+BW1491+BX1491+BY1491+BZ1491</f>
        <v>1000</v>
      </c>
      <c r="CB1491" s="75">
        <f>BV1491+BX1491</f>
        <v>0</v>
      </c>
      <c r="CC1491" s="75"/>
      <c r="CD1491" s="75"/>
      <c r="CE1491" s="75"/>
      <c r="CF1491" s="75"/>
      <c r="CG1491" s="75">
        <f>CA1491+CC1491+CD1491+CE1491+CF1491</f>
        <v>1000</v>
      </c>
      <c r="CH1491" s="75">
        <f>CB1491+CD1491</f>
        <v>0</v>
      </c>
      <c r="CI1491" s="11"/>
      <c r="CJ1491" s="11"/>
      <c r="CK1491" s="11"/>
      <c r="CL1491" s="11"/>
      <c r="CM1491" s="11">
        <f>CG1491+CI1491+CJ1491+CK1491+CL1491</f>
        <v>1000</v>
      </c>
      <c r="CN1491" s="11">
        <f>CH1491+CJ1491</f>
        <v>0</v>
      </c>
      <c r="CO1491" s="11"/>
      <c r="CP1491" s="11"/>
      <c r="CQ1491" s="11"/>
      <c r="CR1491" s="11"/>
      <c r="CS1491" s="11">
        <f>CM1491+CO1491+CP1491+CQ1491+CR1491</f>
        <v>1000</v>
      </c>
      <c r="CT1491" s="11">
        <f>CN1491+CP1491</f>
        <v>0</v>
      </c>
    </row>
    <row r="1492" spans="1:98">
      <c r="A1492" s="55"/>
      <c r="B1492" s="14"/>
      <c r="C1492" s="14"/>
      <c r="D1492" s="14"/>
      <c r="E1492" s="14"/>
      <c r="F1492" s="14"/>
      <c r="G1492" s="11"/>
      <c r="H1492" s="11"/>
      <c r="I1492" s="11"/>
      <c r="J1492" s="11"/>
      <c r="K1492" s="11"/>
      <c r="L1492" s="11"/>
      <c r="M1492" s="11"/>
      <c r="N1492" s="11"/>
      <c r="O1492" s="11"/>
      <c r="P1492" s="11"/>
      <c r="Q1492" s="11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  <c r="AJ1492" s="11"/>
      <c r="AK1492" s="75"/>
      <c r="AL1492" s="75"/>
      <c r="AM1492" s="11"/>
      <c r="AN1492" s="11"/>
      <c r="AO1492" s="11"/>
      <c r="AP1492" s="11"/>
      <c r="AQ1492" s="11"/>
      <c r="AR1492" s="11"/>
      <c r="AS1492" s="11"/>
      <c r="AT1492" s="11"/>
      <c r="AU1492" s="11"/>
      <c r="AV1492" s="11"/>
      <c r="AW1492" s="11"/>
      <c r="AX1492" s="11"/>
      <c r="AY1492" s="75"/>
      <c r="AZ1492" s="75"/>
      <c r="BA1492" s="75"/>
      <c r="BB1492" s="75"/>
      <c r="BC1492" s="75"/>
      <c r="BD1492" s="75"/>
      <c r="BE1492" s="11"/>
      <c r="BF1492" s="11"/>
      <c r="BG1492" s="11"/>
      <c r="BH1492" s="11"/>
      <c r="BI1492" s="138"/>
      <c r="BJ1492" s="138"/>
      <c r="BK1492" s="75"/>
      <c r="BL1492" s="75"/>
      <c r="BM1492" s="75"/>
      <c r="BN1492" s="75"/>
      <c r="BO1492" s="75"/>
      <c r="BP1492" s="75"/>
      <c r="BQ1492" s="11"/>
      <c r="BR1492" s="11"/>
      <c r="BS1492" s="11"/>
      <c r="BT1492" s="11"/>
      <c r="BU1492" s="11"/>
      <c r="BV1492" s="11"/>
      <c r="BW1492" s="75"/>
      <c r="BX1492" s="75"/>
      <c r="BY1492" s="75"/>
      <c r="BZ1492" s="75"/>
      <c r="CA1492" s="75"/>
      <c r="CB1492" s="75"/>
      <c r="CC1492" s="75"/>
      <c r="CD1492" s="75"/>
      <c r="CE1492" s="75"/>
      <c r="CF1492" s="75"/>
      <c r="CG1492" s="75"/>
      <c r="CH1492" s="75"/>
      <c r="CI1492" s="11"/>
      <c r="CJ1492" s="11"/>
      <c r="CK1492" s="11"/>
      <c r="CL1492" s="11"/>
      <c r="CM1492" s="11"/>
      <c r="CN1492" s="11"/>
      <c r="CO1492" s="11"/>
      <c r="CP1492" s="11"/>
      <c r="CQ1492" s="11"/>
      <c r="CR1492" s="11"/>
      <c r="CS1492" s="11"/>
      <c r="CT1492" s="11"/>
    </row>
    <row r="1493" spans="1:98" ht="37.5">
      <c r="A1493" s="54" t="s">
        <v>129</v>
      </c>
      <c r="B1493" s="12">
        <v>923</v>
      </c>
      <c r="C1493" s="12" t="s">
        <v>83</v>
      </c>
      <c r="D1493" s="12" t="s">
        <v>30</v>
      </c>
      <c r="E1493" s="12"/>
      <c r="F1493" s="12"/>
      <c r="G1493" s="21">
        <f t="shared" ref="G1493:R1498" si="4869">G1494</f>
        <v>8326</v>
      </c>
      <c r="H1493" s="21">
        <f t="shared" si="4869"/>
        <v>0</v>
      </c>
      <c r="I1493" s="11">
        <f t="shared" si="4869"/>
        <v>0</v>
      </c>
      <c r="J1493" s="11">
        <f t="shared" si="4869"/>
        <v>0</v>
      </c>
      <c r="K1493" s="11">
        <f t="shared" si="4869"/>
        <v>0</v>
      </c>
      <c r="L1493" s="11">
        <f t="shared" si="4869"/>
        <v>0</v>
      </c>
      <c r="M1493" s="21">
        <f t="shared" si="4869"/>
        <v>8326</v>
      </c>
      <c r="N1493" s="21">
        <f t="shared" si="4869"/>
        <v>0</v>
      </c>
      <c r="O1493" s="11">
        <f t="shared" si="4869"/>
        <v>0</v>
      </c>
      <c r="P1493" s="11">
        <f t="shared" si="4869"/>
        <v>0</v>
      </c>
      <c r="Q1493" s="11">
        <f t="shared" si="4869"/>
        <v>0</v>
      </c>
      <c r="R1493" s="11">
        <f t="shared" si="4869"/>
        <v>0</v>
      </c>
      <c r="S1493" s="21">
        <f t="shared" ref="S1493:AH1498" si="4870">S1494</f>
        <v>8326</v>
      </c>
      <c r="T1493" s="21">
        <f t="shared" si="4870"/>
        <v>0</v>
      </c>
      <c r="U1493" s="11">
        <f t="shared" si="4870"/>
        <v>0</v>
      </c>
      <c r="V1493" s="11">
        <f t="shared" si="4870"/>
        <v>0</v>
      </c>
      <c r="W1493" s="11">
        <f t="shared" si="4870"/>
        <v>0</v>
      </c>
      <c r="X1493" s="11">
        <f t="shared" si="4870"/>
        <v>0</v>
      </c>
      <c r="Y1493" s="21">
        <f t="shared" si="4870"/>
        <v>8326</v>
      </c>
      <c r="Z1493" s="21">
        <f t="shared" si="4870"/>
        <v>0</v>
      </c>
      <c r="AA1493" s="11">
        <f t="shared" si="4870"/>
        <v>0</v>
      </c>
      <c r="AB1493" s="11">
        <f t="shared" si="4870"/>
        <v>0</v>
      </c>
      <c r="AC1493" s="11">
        <f t="shared" si="4870"/>
        <v>0</v>
      </c>
      <c r="AD1493" s="30">
        <f t="shared" si="4870"/>
        <v>0</v>
      </c>
      <c r="AE1493" s="21">
        <f t="shared" si="4870"/>
        <v>8326</v>
      </c>
      <c r="AF1493" s="21">
        <f t="shared" si="4870"/>
        <v>0</v>
      </c>
      <c r="AG1493" s="11">
        <f t="shared" si="4870"/>
        <v>0</v>
      </c>
      <c r="AH1493" s="11">
        <f t="shared" si="4870"/>
        <v>0</v>
      </c>
      <c r="AI1493" s="11">
        <f t="shared" ref="AG1493:AV1498" si="4871">AI1494</f>
        <v>0</v>
      </c>
      <c r="AJ1493" s="30">
        <f t="shared" si="4871"/>
        <v>0</v>
      </c>
      <c r="AK1493" s="83">
        <f t="shared" si="4871"/>
        <v>8326</v>
      </c>
      <c r="AL1493" s="83">
        <f t="shared" si="4871"/>
        <v>0</v>
      </c>
      <c r="AM1493" s="11">
        <f t="shared" si="4871"/>
        <v>0</v>
      </c>
      <c r="AN1493" s="11">
        <f t="shared" si="4871"/>
        <v>0</v>
      </c>
      <c r="AO1493" s="11">
        <f t="shared" si="4871"/>
        <v>0</v>
      </c>
      <c r="AP1493" s="30">
        <f t="shared" si="4871"/>
        <v>0</v>
      </c>
      <c r="AQ1493" s="21">
        <f t="shared" si="4871"/>
        <v>8326</v>
      </c>
      <c r="AR1493" s="21">
        <f t="shared" si="4871"/>
        <v>0</v>
      </c>
      <c r="AS1493" s="11">
        <f t="shared" si="4871"/>
        <v>0</v>
      </c>
      <c r="AT1493" s="11">
        <f t="shared" si="4871"/>
        <v>0</v>
      </c>
      <c r="AU1493" s="11">
        <f t="shared" si="4871"/>
        <v>0</v>
      </c>
      <c r="AV1493" s="30">
        <f t="shared" si="4871"/>
        <v>0</v>
      </c>
      <c r="AW1493" s="21">
        <f t="shared" ref="AS1493:BH1498" si="4872">AW1494</f>
        <v>8326</v>
      </c>
      <c r="AX1493" s="21">
        <f t="shared" si="4872"/>
        <v>0</v>
      </c>
      <c r="AY1493" s="75">
        <f t="shared" si="4872"/>
        <v>0</v>
      </c>
      <c r="AZ1493" s="75">
        <f t="shared" si="4872"/>
        <v>0</v>
      </c>
      <c r="BA1493" s="75">
        <f t="shared" si="4872"/>
        <v>0</v>
      </c>
      <c r="BB1493" s="85">
        <f t="shared" si="4872"/>
        <v>0</v>
      </c>
      <c r="BC1493" s="83">
        <f t="shared" si="4872"/>
        <v>8326</v>
      </c>
      <c r="BD1493" s="83">
        <f t="shared" si="4872"/>
        <v>0</v>
      </c>
      <c r="BE1493" s="11">
        <f t="shared" si="4872"/>
        <v>0</v>
      </c>
      <c r="BF1493" s="11">
        <f t="shared" si="4872"/>
        <v>0</v>
      </c>
      <c r="BG1493" s="11">
        <f t="shared" si="4872"/>
        <v>0</v>
      </c>
      <c r="BH1493" s="30">
        <f t="shared" si="4872"/>
        <v>0</v>
      </c>
      <c r="BI1493" s="142">
        <f t="shared" ref="BE1493:BT1498" si="4873">BI1494</f>
        <v>8326</v>
      </c>
      <c r="BJ1493" s="142">
        <f t="shared" si="4873"/>
        <v>0</v>
      </c>
      <c r="BK1493" s="75">
        <f t="shared" si="4873"/>
        <v>0</v>
      </c>
      <c r="BL1493" s="75">
        <f t="shared" si="4873"/>
        <v>0</v>
      </c>
      <c r="BM1493" s="75">
        <f t="shared" si="4873"/>
        <v>0</v>
      </c>
      <c r="BN1493" s="85">
        <f t="shared" si="4873"/>
        <v>0</v>
      </c>
      <c r="BO1493" s="83">
        <f t="shared" si="4873"/>
        <v>8326</v>
      </c>
      <c r="BP1493" s="83">
        <f t="shared" si="4873"/>
        <v>0</v>
      </c>
      <c r="BQ1493" s="11">
        <f t="shared" si="4873"/>
        <v>0</v>
      </c>
      <c r="BR1493" s="11">
        <f t="shared" si="4873"/>
        <v>0</v>
      </c>
      <c r="BS1493" s="11">
        <f t="shared" si="4873"/>
        <v>0</v>
      </c>
      <c r="BT1493" s="30">
        <f t="shared" si="4873"/>
        <v>0</v>
      </c>
      <c r="BU1493" s="21">
        <f t="shared" ref="BQ1493:CF1498" si="4874">BU1494</f>
        <v>8326</v>
      </c>
      <c r="BV1493" s="21">
        <f t="shared" si="4874"/>
        <v>0</v>
      </c>
      <c r="BW1493" s="75">
        <f t="shared" si="4874"/>
        <v>0</v>
      </c>
      <c r="BX1493" s="75">
        <f t="shared" si="4874"/>
        <v>0</v>
      </c>
      <c r="BY1493" s="75">
        <f t="shared" si="4874"/>
        <v>0</v>
      </c>
      <c r="BZ1493" s="85">
        <f t="shared" si="4874"/>
        <v>0</v>
      </c>
      <c r="CA1493" s="83">
        <f t="shared" si="4874"/>
        <v>8326</v>
      </c>
      <c r="CB1493" s="83">
        <f t="shared" si="4874"/>
        <v>0</v>
      </c>
      <c r="CC1493" s="75">
        <f t="shared" si="4874"/>
        <v>0</v>
      </c>
      <c r="CD1493" s="75">
        <f t="shared" si="4874"/>
        <v>0</v>
      </c>
      <c r="CE1493" s="75">
        <f t="shared" si="4874"/>
        <v>0</v>
      </c>
      <c r="CF1493" s="85">
        <f t="shared" si="4874"/>
        <v>0</v>
      </c>
      <c r="CG1493" s="83">
        <f t="shared" ref="CC1493:CR1498" si="4875">CG1494</f>
        <v>8326</v>
      </c>
      <c r="CH1493" s="83">
        <f t="shared" si="4875"/>
        <v>0</v>
      </c>
      <c r="CI1493" s="11">
        <f t="shared" si="4875"/>
        <v>0</v>
      </c>
      <c r="CJ1493" s="11">
        <f t="shared" si="4875"/>
        <v>0</v>
      </c>
      <c r="CK1493" s="11">
        <f t="shared" si="4875"/>
        <v>0</v>
      </c>
      <c r="CL1493" s="30">
        <f t="shared" si="4875"/>
        <v>0</v>
      </c>
      <c r="CM1493" s="21">
        <f t="shared" si="4875"/>
        <v>8326</v>
      </c>
      <c r="CN1493" s="21">
        <f t="shared" si="4875"/>
        <v>0</v>
      </c>
      <c r="CO1493" s="11">
        <f t="shared" si="4875"/>
        <v>0</v>
      </c>
      <c r="CP1493" s="11">
        <f t="shared" si="4875"/>
        <v>0</v>
      </c>
      <c r="CQ1493" s="11">
        <f t="shared" si="4875"/>
        <v>0</v>
      </c>
      <c r="CR1493" s="30">
        <f t="shared" si="4875"/>
        <v>0</v>
      </c>
      <c r="CS1493" s="21">
        <f t="shared" ref="CO1493:CT1498" si="4876">CS1494</f>
        <v>8326</v>
      </c>
      <c r="CT1493" s="21">
        <f t="shared" si="4876"/>
        <v>0</v>
      </c>
    </row>
    <row r="1494" spans="1:98" ht="49.5">
      <c r="A1494" s="51" t="s">
        <v>501</v>
      </c>
      <c r="B1494" s="14">
        <v>923</v>
      </c>
      <c r="C1494" s="14" t="s">
        <v>83</v>
      </c>
      <c r="D1494" s="14" t="s">
        <v>30</v>
      </c>
      <c r="E1494" s="14" t="s">
        <v>78</v>
      </c>
      <c r="F1494" s="14"/>
      <c r="G1494" s="18">
        <f t="shared" si="4869"/>
        <v>8326</v>
      </c>
      <c r="H1494" s="18">
        <f t="shared" si="4869"/>
        <v>0</v>
      </c>
      <c r="I1494" s="11">
        <f t="shared" si="4869"/>
        <v>0</v>
      </c>
      <c r="J1494" s="11">
        <f t="shared" si="4869"/>
        <v>0</v>
      </c>
      <c r="K1494" s="11">
        <f t="shared" si="4869"/>
        <v>0</v>
      </c>
      <c r="L1494" s="11">
        <f t="shared" si="4869"/>
        <v>0</v>
      </c>
      <c r="M1494" s="18">
        <f t="shared" si="4869"/>
        <v>8326</v>
      </c>
      <c r="N1494" s="18">
        <f t="shared" si="4869"/>
        <v>0</v>
      </c>
      <c r="O1494" s="11">
        <f t="shared" si="4869"/>
        <v>0</v>
      </c>
      <c r="P1494" s="11">
        <f t="shared" si="4869"/>
        <v>0</v>
      </c>
      <c r="Q1494" s="11">
        <f t="shared" si="4869"/>
        <v>0</v>
      </c>
      <c r="R1494" s="11">
        <f t="shared" si="4869"/>
        <v>0</v>
      </c>
      <c r="S1494" s="18">
        <f t="shared" si="4870"/>
        <v>8326</v>
      </c>
      <c r="T1494" s="18">
        <f t="shared" si="4870"/>
        <v>0</v>
      </c>
      <c r="U1494" s="11">
        <f t="shared" si="4870"/>
        <v>0</v>
      </c>
      <c r="V1494" s="11">
        <f t="shared" si="4870"/>
        <v>0</v>
      </c>
      <c r="W1494" s="11">
        <f t="shared" si="4870"/>
        <v>0</v>
      </c>
      <c r="X1494" s="11">
        <f t="shared" si="4870"/>
        <v>0</v>
      </c>
      <c r="Y1494" s="18">
        <f t="shared" si="4870"/>
        <v>8326</v>
      </c>
      <c r="Z1494" s="18">
        <f t="shared" si="4870"/>
        <v>0</v>
      </c>
      <c r="AA1494" s="11">
        <f t="shared" si="4870"/>
        <v>0</v>
      </c>
      <c r="AB1494" s="11">
        <f t="shared" si="4870"/>
        <v>0</v>
      </c>
      <c r="AC1494" s="11">
        <f t="shared" si="4870"/>
        <v>0</v>
      </c>
      <c r="AD1494" s="11">
        <f t="shared" si="4870"/>
        <v>0</v>
      </c>
      <c r="AE1494" s="18">
        <f t="shared" si="4870"/>
        <v>8326</v>
      </c>
      <c r="AF1494" s="18">
        <f t="shared" si="4870"/>
        <v>0</v>
      </c>
      <c r="AG1494" s="11">
        <f t="shared" si="4871"/>
        <v>0</v>
      </c>
      <c r="AH1494" s="11">
        <f t="shared" si="4871"/>
        <v>0</v>
      </c>
      <c r="AI1494" s="11">
        <f t="shared" si="4871"/>
        <v>0</v>
      </c>
      <c r="AJ1494" s="11">
        <f t="shared" si="4871"/>
        <v>0</v>
      </c>
      <c r="AK1494" s="81">
        <f t="shared" si="4871"/>
        <v>8326</v>
      </c>
      <c r="AL1494" s="81">
        <f t="shared" si="4871"/>
        <v>0</v>
      </c>
      <c r="AM1494" s="11">
        <f t="shared" si="4871"/>
        <v>0</v>
      </c>
      <c r="AN1494" s="11">
        <f t="shared" si="4871"/>
        <v>0</v>
      </c>
      <c r="AO1494" s="11">
        <f t="shared" si="4871"/>
        <v>0</v>
      </c>
      <c r="AP1494" s="11">
        <f t="shared" si="4871"/>
        <v>0</v>
      </c>
      <c r="AQ1494" s="18">
        <f t="shared" si="4871"/>
        <v>8326</v>
      </c>
      <c r="AR1494" s="18">
        <f t="shared" si="4871"/>
        <v>0</v>
      </c>
      <c r="AS1494" s="11">
        <f t="shared" si="4872"/>
        <v>0</v>
      </c>
      <c r="AT1494" s="11">
        <f t="shared" si="4872"/>
        <v>0</v>
      </c>
      <c r="AU1494" s="11">
        <f t="shared" si="4872"/>
        <v>0</v>
      </c>
      <c r="AV1494" s="11">
        <f t="shared" si="4872"/>
        <v>0</v>
      </c>
      <c r="AW1494" s="18">
        <f t="shared" si="4872"/>
        <v>8326</v>
      </c>
      <c r="AX1494" s="18">
        <f t="shared" si="4872"/>
        <v>0</v>
      </c>
      <c r="AY1494" s="75">
        <f t="shared" si="4872"/>
        <v>0</v>
      </c>
      <c r="AZ1494" s="75">
        <f t="shared" si="4872"/>
        <v>0</v>
      </c>
      <c r="BA1494" s="75">
        <f t="shared" si="4872"/>
        <v>0</v>
      </c>
      <c r="BB1494" s="75">
        <f t="shared" si="4872"/>
        <v>0</v>
      </c>
      <c r="BC1494" s="81">
        <f t="shared" si="4872"/>
        <v>8326</v>
      </c>
      <c r="BD1494" s="81">
        <f t="shared" si="4872"/>
        <v>0</v>
      </c>
      <c r="BE1494" s="11">
        <f t="shared" si="4873"/>
        <v>0</v>
      </c>
      <c r="BF1494" s="11">
        <f t="shared" si="4873"/>
        <v>0</v>
      </c>
      <c r="BG1494" s="11">
        <f t="shared" si="4873"/>
        <v>0</v>
      </c>
      <c r="BH1494" s="11">
        <f t="shared" si="4873"/>
        <v>0</v>
      </c>
      <c r="BI1494" s="140">
        <f t="shared" si="4873"/>
        <v>8326</v>
      </c>
      <c r="BJ1494" s="140">
        <f t="shared" si="4873"/>
        <v>0</v>
      </c>
      <c r="BK1494" s="75">
        <f t="shared" si="4873"/>
        <v>0</v>
      </c>
      <c r="BL1494" s="75">
        <f t="shared" si="4873"/>
        <v>0</v>
      </c>
      <c r="BM1494" s="75">
        <f t="shared" si="4873"/>
        <v>0</v>
      </c>
      <c r="BN1494" s="75">
        <f t="shared" si="4873"/>
        <v>0</v>
      </c>
      <c r="BO1494" s="81">
        <f t="shared" si="4873"/>
        <v>8326</v>
      </c>
      <c r="BP1494" s="81">
        <f t="shared" si="4873"/>
        <v>0</v>
      </c>
      <c r="BQ1494" s="11">
        <f t="shared" si="4874"/>
        <v>0</v>
      </c>
      <c r="BR1494" s="11">
        <f t="shared" si="4874"/>
        <v>0</v>
      </c>
      <c r="BS1494" s="11">
        <f t="shared" si="4874"/>
        <v>0</v>
      </c>
      <c r="BT1494" s="11">
        <f t="shared" si="4874"/>
        <v>0</v>
      </c>
      <c r="BU1494" s="18">
        <f t="shared" si="4874"/>
        <v>8326</v>
      </c>
      <c r="BV1494" s="18">
        <f t="shared" si="4874"/>
        <v>0</v>
      </c>
      <c r="BW1494" s="75">
        <f t="shared" si="4874"/>
        <v>0</v>
      </c>
      <c r="BX1494" s="75">
        <f t="shared" si="4874"/>
        <v>0</v>
      </c>
      <c r="BY1494" s="75">
        <f t="shared" si="4874"/>
        <v>0</v>
      </c>
      <c r="BZ1494" s="75">
        <f t="shared" si="4874"/>
        <v>0</v>
      </c>
      <c r="CA1494" s="81">
        <f t="shared" si="4874"/>
        <v>8326</v>
      </c>
      <c r="CB1494" s="81">
        <f t="shared" si="4874"/>
        <v>0</v>
      </c>
      <c r="CC1494" s="75">
        <f t="shared" si="4875"/>
        <v>0</v>
      </c>
      <c r="CD1494" s="75">
        <f t="shared" si="4875"/>
        <v>0</v>
      </c>
      <c r="CE1494" s="75">
        <f t="shared" si="4875"/>
        <v>0</v>
      </c>
      <c r="CF1494" s="75">
        <f t="shared" si="4875"/>
        <v>0</v>
      </c>
      <c r="CG1494" s="81">
        <f t="shared" si="4875"/>
        <v>8326</v>
      </c>
      <c r="CH1494" s="81">
        <f t="shared" si="4875"/>
        <v>0</v>
      </c>
      <c r="CI1494" s="11">
        <f t="shared" si="4875"/>
        <v>0</v>
      </c>
      <c r="CJ1494" s="11">
        <f t="shared" si="4875"/>
        <v>0</v>
      </c>
      <c r="CK1494" s="11">
        <f t="shared" si="4875"/>
        <v>0</v>
      </c>
      <c r="CL1494" s="11">
        <f t="shared" si="4875"/>
        <v>0</v>
      </c>
      <c r="CM1494" s="18">
        <f t="shared" si="4875"/>
        <v>8326</v>
      </c>
      <c r="CN1494" s="18">
        <f t="shared" si="4875"/>
        <v>0</v>
      </c>
      <c r="CO1494" s="11">
        <f t="shared" si="4876"/>
        <v>0</v>
      </c>
      <c r="CP1494" s="11">
        <f t="shared" si="4876"/>
        <v>0</v>
      </c>
      <c r="CQ1494" s="11">
        <f t="shared" si="4876"/>
        <v>0</v>
      </c>
      <c r="CR1494" s="11">
        <f t="shared" si="4876"/>
        <v>0</v>
      </c>
      <c r="CS1494" s="18">
        <f t="shared" si="4876"/>
        <v>8326</v>
      </c>
      <c r="CT1494" s="18">
        <f t="shared" si="4876"/>
        <v>0</v>
      </c>
    </row>
    <row r="1495" spans="1:98">
      <c r="A1495" s="55" t="s">
        <v>79</v>
      </c>
      <c r="B1495" s="14">
        <v>923</v>
      </c>
      <c r="C1495" s="14" t="s">
        <v>83</v>
      </c>
      <c r="D1495" s="14" t="s">
        <v>30</v>
      </c>
      <c r="E1495" s="14" t="s">
        <v>103</v>
      </c>
      <c r="F1495" s="14"/>
      <c r="G1495" s="18">
        <f t="shared" si="4869"/>
        <v>8326</v>
      </c>
      <c r="H1495" s="18">
        <f t="shared" si="4869"/>
        <v>0</v>
      </c>
      <c r="I1495" s="11">
        <f t="shared" si="4869"/>
        <v>0</v>
      </c>
      <c r="J1495" s="11">
        <f t="shared" si="4869"/>
        <v>0</v>
      </c>
      <c r="K1495" s="11">
        <f t="shared" si="4869"/>
        <v>0</v>
      </c>
      <c r="L1495" s="11">
        <f t="shared" si="4869"/>
        <v>0</v>
      </c>
      <c r="M1495" s="18">
        <f t="shared" si="4869"/>
        <v>8326</v>
      </c>
      <c r="N1495" s="18">
        <f t="shared" si="4869"/>
        <v>0</v>
      </c>
      <c r="O1495" s="11">
        <f t="shared" si="4869"/>
        <v>0</v>
      </c>
      <c r="P1495" s="11">
        <f t="shared" si="4869"/>
        <v>0</v>
      </c>
      <c r="Q1495" s="11">
        <f t="shared" si="4869"/>
        <v>0</v>
      </c>
      <c r="R1495" s="11">
        <f t="shared" si="4869"/>
        <v>0</v>
      </c>
      <c r="S1495" s="18">
        <f t="shared" si="4870"/>
        <v>8326</v>
      </c>
      <c r="T1495" s="18">
        <f t="shared" si="4870"/>
        <v>0</v>
      </c>
      <c r="U1495" s="11">
        <f t="shared" si="4870"/>
        <v>0</v>
      </c>
      <c r="V1495" s="11">
        <f t="shared" si="4870"/>
        <v>0</v>
      </c>
      <c r="W1495" s="11">
        <f t="shared" si="4870"/>
        <v>0</v>
      </c>
      <c r="X1495" s="11">
        <f t="shared" si="4870"/>
        <v>0</v>
      </c>
      <c r="Y1495" s="18">
        <f t="shared" si="4870"/>
        <v>8326</v>
      </c>
      <c r="Z1495" s="18">
        <f t="shared" si="4870"/>
        <v>0</v>
      </c>
      <c r="AA1495" s="11">
        <f t="shared" si="4870"/>
        <v>0</v>
      </c>
      <c r="AB1495" s="11">
        <f t="shared" si="4870"/>
        <v>0</v>
      </c>
      <c r="AC1495" s="11">
        <f t="shared" si="4870"/>
        <v>0</v>
      </c>
      <c r="AD1495" s="11">
        <f t="shared" si="4870"/>
        <v>0</v>
      </c>
      <c r="AE1495" s="18">
        <f t="shared" si="4870"/>
        <v>8326</v>
      </c>
      <c r="AF1495" s="18">
        <f t="shared" si="4870"/>
        <v>0</v>
      </c>
      <c r="AG1495" s="11">
        <f t="shared" si="4871"/>
        <v>0</v>
      </c>
      <c r="AH1495" s="11">
        <f t="shared" si="4871"/>
        <v>0</v>
      </c>
      <c r="AI1495" s="11">
        <f t="shared" si="4871"/>
        <v>0</v>
      </c>
      <c r="AJ1495" s="11">
        <f t="shared" si="4871"/>
        <v>0</v>
      </c>
      <c r="AK1495" s="81">
        <f t="shared" si="4871"/>
        <v>8326</v>
      </c>
      <c r="AL1495" s="81">
        <f t="shared" si="4871"/>
        <v>0</v>
      </c>
      <c r="AM1495" s="11">
        <f t="shared" si="4871"/>
        <v>0</v>
      </c>
      <c r="AN1495" s="11">
        <f t="shared" si="4871"/>
        <v>0</v>
      </c>
      <c r="AO1495" s="11">
        <f t="shared" si="4871"/>
        <v>0</v>
      </c>
      <c r="AP1495" s="11">
        <f t="shared" si="4871"/>
        <v>0</v>
      </c>
      <c r="AQ1495" s="18">
        <f t="shared" si="4871"/>
        <v>8326</v>
      </c>
      <c r="AR1495" s="18">
        <f t="shared" si="4871"/>
        <v>0</v>
      </c>
      <c r="AS1495" s="11">
        <f t="shared" si="4872"/>
        <v>0</v>
      </c>
      <c r="AT1495" s="11">
        <f t="shared" si="4872"/>
        <v>0</v>
      </c>
      <c r="AU1495" s="11">
        <f t="shared" si="4872"/>
        <v>0</v>
      </c>
      <c r="AV1495" s="11">
        <f t="shared" si="4872"/>
        <v>0</v>
      </c>
      <c r="AW1495" s="18">
        <f t="shared" si="4872"/>
        <v>8326</v>
      </c>
      <c r="AX1495" s="18">
        <f t="shared" si="4872"/>
        <v>0</v>
      </c>
      <c r="AY1495" s="75">
        <f t="shared" si="4872"/>
        <v>0</v>
      </c>
      <c r="AZ1495" s="75">
        <f t="shared" si="4872"/>
        <v>0</v>
      </c>
      <c r="BA1495" s="75">
        <f t="shared" si="4872"/>
        <v>0</v>
      </c>
      <c r="BB1495" s="75">
        <f t="shared" si="4872"/>
        <v>0</v>
      </c>
      <c r="BC1495" s="81">
        <f t="shared" si="4872"/>
        <v>8326</v>
      </c>
      <c r="BD1495" s="81">
        <f t="shared" si="4872"/>
        <v>0</v>
      </c>
      <c r="BE1495" s="11">
        <f t="shared" si="4873"/>
        <v>0</v>
      </c>
      <c r="BF1495" s="11">
        <f t="shared" si="4873"/>
        <v>0</v>
      </c>
      <c r="BG1495" s="11">
        <f t="shared" si="4873"/>
        <v>0</v>
      </c>
      <c r="BH1495" s="11">
        <f t="shared" si="4873"/>
        <v>0</v>
      </c>
      <c r="BI1495" s="140">
        <f t="shared" si="4873"/>
        <v>8326</v>
      </c>
      <c r="BJ1495" s="140">
        <f t="shared" si="4873"/>
        <v>0</v>
      </c>
      <c r="BK1495" s="75">
        <f t="shared" si="4873"/>
        <v>0</v>
      </c>
      <c r="BL1495" s="75">
        <f t="shared" si="4873"/>
        <v>0</v>
      </c>
      <c r="BM1495" s="75">
        <f t="shared" si="4873"/>
        <v>0</v>
      </c>
      <c r="BN1495" s="75">
        <f t="shared" si="4873"/>
        <v>0</v>
      </c>
      <c r="BO1495" s="81">
        <f t="shared" si="4873"/>
        <v>8326</v>
      </c>
      <c r="BP1495" s="81">
        <f t="shared" si="4873"/>
        <v>0</v>
      </c>
      <c r="BQ1495" s="11">
        <f t="shared" si="4874"/>
        <v>0</v>
      </c>
      <c r="BR1495" s="11">
        <f t="shared" si="4874"/>
        <v>0</v>
      </c>
      <c r="BS1495" s="11">
        <f t="shared" si="4874"/>
        <v>0</v>
      </c>
      <c r="BT1495" s="11">
        <f t="shared" si="4874"/>
        <v>0</v>
      </c>
      <c r="BU1495" s="18">
        <f t="shared" si="4874"/>
        <v>8326</v>
      </c>
      <c r="BV1495" s="18">
        <f t="shared" si="4874"/>
        <v>0</v>
      </c>
      <c r="BW1495" s="75">
        <f t="shared" si="4874"/>
        <v>0</v>
      </c>
      <c r="BX1495" s="75">
        <f t="shared" si="4874"/>
        <v>0</v>
      </c>
      <c r="BY1495" s="75">
        <f t="shared" si="4874"/>
        <v>0</v>
      </c>
      <c r="BZ1495" s="75">
        <f t="shared" si="4874"/>
        <v>0</v>
      </c>
      <c r="CA1495" s="81">
        <f t="shared" si="4874"/>
        <v>8326</v>
      </c>
      <c r="CB1495" s="81">
        <f t="shared" si="4874"/>
        <v>0</v>
      </c>
      <c r="CC1495" s="75">
        <f t="shared" si="4875"/>
        <v>0</v>
      </c>
      <c r="CD1495" s="75">
        <f t="shared" si="4875"/>
        <v>0</v>
      </c>
      <c r="CE1495" s="75">
        <f t="shared" si="4875"/>
        <v>0</v>
      </c>
      <c r="CF1495" s="75">
        <f t="shared" si="4875"/>
        <v>0</v>
      </c>
      <c r="CG1495" s="81">
        <f t="shared" si="4875"/>
        <v>8326</v>
      </c>
      <c r="CH1495" s="81">
        <f t="shared" si="4875"/>
        <v>0</v>
      </c>
      <c r="CI1495" s="11">
        <f t="shared" si="4875"/>
        <v>0</v>
      </c>
      <c r="CJ1495" s="11">
        <f t="shared" si="4875"/>
        <v>0</v>
      </c>
      <c r="CK1495" s="11">
        <f t="shared" si="4875"/>
        <v>0</v>
      </c>
      <c r="CL1495" s="11">
        <f t="shared" si="4875"/>
        <v>0</v>
      </c>
      <c r="CM1495" s="18">
        <f t="shared" si="4875"/>
        <v>8326</v>
      </c>
      <c r="CN1495" s="18">
        <f t="shared" si="4875"/>
        <v>0</v>
      </c>
      <c r="CO1495" s="11">
        <f t="shared" si="4876"/>
        <v>0</v>
      </c>
      <c r="CP1495" s="11">
        <f t="shared" si="4876"/>
        <v>0</v>
      </c>
      <c r="CQ1495" s="11">
        <f t="shared" si="4876"/>
        <v>0</v>
      </c>
      <c r="CR1495" s="11">
        <f t="shared" si="4876"/>
        <v>0</v>
      </c>
      <c r="CS1495" s="18">
        <f t="shared" si="4876"/>
        <v>8326</v>
      </c>
      <c r="CT1495" s="18">
        <f t="shared" si="4876"/>
        <v>0</v>
      </c>
    </row>
    <row r="1496" spans="1:98" ht="33">
      <c r="A1496" s="55" t="s">
        <v>84</v>
      </c>
      <c r="B1496" s="14">
        <v>923</v>
      </c>
      <c r="C1496" s="14" t="s">
        <v>83</v>
      </c>
      <c r="D1496" s="14" t="s">
        <v>30</v>
      </c>
      <c r="E1496" s="14" t="s">
        <v>130</v>
      </c>
      <c r="F1496" s="14"/>
      <c r="G1496" s="18">
        <f t="shared" si="4869"/>
        <v>8326</v>
      </c>
      <c r="H1496" s="18">
        <f t="shared" si="4869"/>
        <v>0</v>
      </c>
      <c r="I1496" s="11">
        <f t="shared" si="4869"/>
        <v>0</v>
      </c>
      <c r="J1496" s="11">
        <f t="shared" si="4869"/>
        <v>0</v>
      </c>
      <c r="K1496" s="11">
        <f t="shared" si="4869"/>
        <v>0</v>
      </c>
      <c r="L1496" s="11">
        <f t="shared" si="4869"/>
        <v>0</v>
      </c>
      <c r="M1496" s="18">
        <f t="shared" si="4869"/>
        <v>8326</v>
      </c>
      <c r="N1496" s="18">
        <f t="shared" si="4869"/>
        <v>0</v>
      </c>
      <c r="O1496" s="11">
        <f t="shared" si="4869"/>
        <v>0</v>
      </c>
      <c r="P1496" s="11">
        <f t="shared" si="4869"/>
        <v>0</v>
      </c>
      <c r="Q1496" s="11">
        <f t="shared" si="4869"/>
        <v>0</v>
      </c>
      <c r="R1496" s="11">
        <f t="shared" si="4869"/>
        <v>0</v>
      </c>
      <c r="S1496" s="18">
        <f t="shared" si="4870"/>
        <v>8326</v>
      </c>
      <c r="T1496" s="18">
        <f t="shared" si="4870"/>
        <v>0</v>
      </c>
      <c r="U1496" s="11">
        <f t="shared" si="4870"/>
        <v>0</v>
      </c>
      <c r="V1496" s="11">
        <f t="shared" si="4870"/>
        <v>0</v>
      </c>
      <c r="W1496" s="11">
        <f t="shared" si="4870"/>
        <v>0</v>
      </c>
      <c r="X1496" s="11">
        <f t="shared" si="4870"/>
        <v>0</v>
      </c>
      <c r="Y1496" s="18">
        <f t="shared" si="4870"/>
        <v>8326</v>
      </c>
      <c r="Z1496" s="18">
        <f t="shared" si="4870"/>
        <v>0</v>
      </c>
      <c r="AA1496" s="11">
        <f t="shared" si="4870"/>
        <v>0</v>
      </c>
      <c r="AB1496" s="11">
        <f t="shared" si="4870"/>
        <v>0</v>
      </c>
      <c r="AC1496" s="11">
        <f t="shared" si="4870"/>
        <v>0</v>
      </c>
      <c r="AD1496" s="11">
        <f t="shared" si="4870"/>
        <v>0</v>
      </c>
      <c r="AE1496" s="18">
        <f t="shared" si="4870"/>
        <v>8326</v>
      </c>
      <c r="AF1496" s="18">
        <f t="shared" si="4870"/>
        <v>0</v>
      </c>
      <c r="AG1496" s="11">
        <f t="shared" si="4871"/>
        <v>0</v>
      </c>
      <c r="AH1496" s="11">
        <f t="shared" si="4871"/>
        <v>0</v>
      </c>
      <c r="AI1496" s="11">
        <f t="shared" si="4871"/>
        <v>0</v>
      </c>
      <c r="AJ1496" s="11">
        <f t="shared" si="4871"/>
        <v>0</v>
      </c>
      <c r="AK1496" s="81">
        <f t="shared" si="4871"/>
        <v>8326</v>
      </c>
      <c r="AL1496" s="81">
        <f t="shared" si="4871"/>
        <v>0</v>
      </c>
      <c r="AM1496" s="11">
        <f t="shared" si="4871"/>
        <v>0</v>
      </c>
      <c r="AN1496" s="11">
        <f t="shared" si="4871"/>
        <v>0</v>
      </c>
      <c r="AO1496" s="11">
        <f t="shared" si="4871"/>
        <v>0</v>
      </c>
      <c r="AP1496" s="11">
        <f t="shared" si="4871"/>
        <v>0</v>
      </c>
      <c r="AQ1496" s="18">
        <f t="shared" si="4871"/>
        <v>8326</v>
      </c>
      <c r="AR1496" s="18">
        <f t="shared" si="4871"/>
        <v>0</v>
      </c>
      <c r="AS1496" s="11">
        <f t="shared" si="4872"/>
        <v>0</v>
      </c>
      <c r="AT1496" s="11">
        <f t="shared" si="4872"/>
        <v>0</v>
      </c>
      <c r="AU1496" s="11">
        <f t="shared" si="4872"/>
        <v>0</v>
      </c>
      <c r="AV1496" s="11">
        <f t="shared" si="4872"/>
        <v>0</v>
      </c>
      <c r="AW1496" s="18">
        <f t="shared" si="4872"/>
        <v>8326</v>
      </c>
      <c r="AX1496" s="18">
        <f t="shared" si="4872"/>
        <v>0</v>
      </c>
      <c r="AY1496" s="75">
        <f t="shared" si="4872"/>
        <v>0</v>
      </c>
      <c r="AZ1496" s="75">
        <f t="shared" si="4872"/>
        <v>0</v>
      </c>
      <c r="BA1496" s="75">
        <f t="shared" si="4872"/>
        <v>0</v>
      </c>
      <c r="BB1496" s="75">
        <f t="shared" si="4872"/>
        <v>0</v>
      </c>
      <c r="BC1496" s="81">
        <f t="shared" si="4872"/>
        <v>8326</v>
      </c>
      <c r="BD1496" s="81">
        <f t="shared" si="4872"/>
        <v>0</v>
      </c>
      <c r="BE1496" s="11">
        <f t="shared" si="4873"/>
        <v>0</v>
      </c>
      <c r="BF1496" s="11">
        <f t="shared" si="4873"/>
        <v>0</v>
      </c>
      <c r="BG1496" s="11">
        <f t="shared" si="4873"/>
        <v>0</v>
      </c>
      <c r="BH1496" s="11">
        <f t="shared" si="4873"/>
        <v>0</v>
      </c>
      <c r="BI1496" s="140">
        <f t="shared" si="4873"/>
        <v>8326</v>
      </c>
      <c r="BJ1496" s="140">
        <f t="shared" si="4873"/>
        <v>0</v>
      </c>
      <c r="BK1496" s="75">
        <f t="shared" si="4873"/>
        <v>0</v>
      </c>
      <c r="BL1496" s="75">
        <f t="shared" si="4873"/>
        <v>0</v>
      </c>
      <c r="BM1496" s="75">
        <f t="shared" si="4873"/>
        <v>0</v>
      </c>
      <c r="BN1496" s="75">
        <f t="shared" si="4873"/>
        <v>0</v>
      </c>
      <c r="BO1496" s="81">
        <f t="shared" si="4873"/>
        <v>8326</v>
      </c>
      <c r="BP1496" s="81">
        <f t="shared" si="4873"/>
        <v>0</v>
      </c>
      <c r="BQ1496" s="11">
        <f t="shared" si="4874"/>
        <v>0</v>
      </c>
      <c r="BR1496" s="11">
        <f t="shared" si="4874"/>
        <v>0</v>
      </c>
      <c r="BS1496" s="11">
        <f t="shared" si="4874"/>
        <v>0</v>
      </c>
      <c r="BT1496" s="11">
        <f t="shared" si="4874"/>
        <v>0</v>
      </c>
      <c r="BU1496" s="18">
        <f t="shared" si="4874"/>
        <v>8326</v>
      </c>
      <c r="BV1496" s="18">
        <f t="shared" si="4874"/>
        <v>0</v>
      </c>
      <c r="BW1496" s="75">
        <f t="shared" si="4874"/>
        <v>0</v>
      </c>
      <c r="BX1496" s="75">
        <f t="shared" si="4874"/>
        <v>0</v>
      </c>
      <c r="BY1496" s="75">
        <f t="shared" si="4874"/>
        <v>0</v>
      </c>
      <c r="BZ1496" s="75">
        <f t="shared" si="4874"/>
        <v>0</v>
      </c>
      <c r="CA1496" s="81">
        <f t="shared" si="4874"/>
        <v>8326</v>
      </c>
      <c r="CB1496" s="81">
        <f t="shared" si="4874"/>
        <v>0</v>
      </c>
      <c r="CC1496" s="75">
        <f t="shared" si="4875"/>
        <v>0</v>
      </c>
      <c r="CD1496" s="75">
        <f t="shared" si="4875"/>
        <v>0</v>
      </c>
      <c r="CE1496" s="75">
        <f t="shared" si="4875"/>
        <v>0</v>
      </c>
      <c r="CF1496" s="75">
        <f t="shared" si="4875"/>
        <v>0</v>
      </c>
      <c r="CG1496" s="81">
        <f t="shared" si="4875"/>
        <v>8326</v>
      </c>
      <c r="CH1496" s="81">
        <f t="shared" si="4875"/>
        <v>0</v>
      </c>
      <c r="CI1496" s="11">
        <f t="shared" si="4875"/>
        <v>0</v>
      </c>
      <c r="CJ1496" s="11">
        <f t="shared" si="4875"/>
        <v>0</v>
      </c>
      <c r="CK1496" s="11">
        <f t="shared" si="4875"/>
        <v>0</v>
      </c>
      <c r="CL1496" s="11">
        <f t="shared" si="4875"/>
        <v>0</v>
      </c>
      <c r="CM1496" s="18">
        <f t="shared" si="4875"/>
        <v>8326</v>
      </c>
      <c r="CN1496" s="18">
        <f t="shared" si="4875"/>
        <v>0</v>
      </c>
      <c r="CO1496" s="11">
        <f t="shared" si="4876"/>
        <v>0</v>
      </c>
      <c r="CP1496" s="11">
        <f t="shared" si="4876"/>
        <v>0</v>
      </c>
      <c r="CQ1496" s="11">
        <f t="shared" si="4876"/>
        <v>0</v>
      </c>
      <c r="CR1496" s="11">
        <f t="shared" si="4876"/>
        <v>0</v>
      </c>
      <c r="CS1496" s="18">
        <f t="shared" si="4876"/>
        <v>8326</v>
      </c>
      <c r="CT1496" s="18">
        <f t="shared" si="4876"/>
        <v>0</v>
      </c>
    </row>
    <row r="1497" spans="1:98" ht="33">
      <c r="A1497" s="55" t="s">
        <v>131</v>
      </c>
      <c r="B1497" s="14">
        <v>923</v>
      </c>
      <c r="C1497" s="14" t="s">
        <v>83</v>
      </c>
      <c r="D1497" s="14" t="s">
        <v>30</v>
      </c>
      <c r="E1497" s="14" t="s">
        <v>132</v>
      </c>
      <c r="F1497" s="14"/>
      <c r="G1497" s="18">
        <f t="shared" si="4869"/>
        <v>8326</v>
      </c>
      <c r="H1497" s="18">
        <f t="shared" si="4869"/>
        <v>0</v>
      </c>
      <c r="I1497" s="11">
        <f t="shared" si="4869"/>
        <v>0</v>
      </c>
      <c r="J1497" s="11">
        <f t="shared" si="4869"/>
        <v>0</v>
      </c>
      <c r="K1497" s="11">
        <f t="shared" si="4869"/>
        <v>0</v>
      </c>
      <c r="L1497" s="11">
        <f t="shared" si="4869"/>
        <v>0</v>
      </c>
      <c r="M1497" s="18">
        <f t="shared" si="4869"/>
        <v>8326</v>
      </c>
      <c r="N1497" s="18">
        <f t="shared" si="4869"/>
        <v>0</v>
      </c>
      <c r="O1497" s="11">
        <f t="shared" si="4869"/>
        <v>0</v>
      </c>
      <c r="P1497" s="11">
        <f t="shared" si="4869"/>
        <v>0</v>
      </c>
      <c r="Q1497" s="11">
        <f t="shared" si="4869"/>
        <v>0</v>
      </c>
      <c r="R1497" s="11">
        <f t="shared" si="4869"/>
        <v>0</v>
      </c>
      <c r="S1497" s="18">
        <f t="shared" si="4870"/>
        <v>8326</v>
      </c>
      <c r="T1497" s="18">
        <f t="shared" si="4870"/>
        <v>0</v>
      </c>
      <c r="U1497" s="11">
        <f t="shared" si="4870"/>
        <v>0</v>
      </c>
      <c r="V1497" s="11">
        <f t="shared" si="4870"/>
        <v>0</v>
      </c>
      <c r="W1497" s="11">
        <f t="shared" si="4870"/>
        <v>0</v>
      </c>
      <c r="X1497" s="11">
        <f t="shared" si="4870"/>
        <v>0</v>
      </c>
      <c r="Y1497" s="18">
        <f t="shared" si="4870"/>
        <v>8326</v>
      </c>
      <c r="Z1497" s="18">
        <f t="shared" si="4870"/>
        <v>0</v>
      </c>
      <c r="AA1497" s="11">
        <f t="shared" si="4870"/>
        <v>0</v>
      </c>
      <c r="AB1497" s="11">
        <f t="shared" si="4870"/>
        <v>0</v>
      </c>
      <c r="AC1497" s="11">
        <f t="shared" si="4870"/>
        <v>0</v>
      </c>
      <c r="AD1497" s="11">
        <f t="shared" si="4870"/>
        <v>0</v>
      </c>
      <c r="AE1497" s="18">
        <f t="shared" si="4870"/>
        <v>8326</v>
      </c>
      <c r="AF1497" s="18">
        <f t="shared" si="4870"/>
        <v>0</v>
      </c>
      <c r="AG1497" s="11">
        <f t="shared" si="4871"/>
        <v>0</v>
      </c>
      <c r="AH1497" s="11">
        <f t="shared" si="4871"/>
        <v>0</v>
      </c>
      <c r="AI1497" s="11">
        <f t="shared" si="4871"/>
        <v>0</v>
      </c>
      <c r="AJ1497" s="11">
        <f t="shared" si="4871"/>
        <v>0</v>
      </c>
      <c r="AK1497" s="81">
        <f t="shared" si="4871"/>
        <v>8326</v>
      </c>
      <c r="AL1497" s="81">
        <f t="shared" si="4871"/>
        <v>0</v>
      </c>
      <c r="AM1497" s="11">
        <f t="shared" si="4871"/>
        <v>0</v>
      </c>
      <c r="AN1497" s="11">
        <f t="shared" si="4871"/>
        <v>0</v>
      </c>
      <c r="AO1497" s="11">
        <f t="shared" si="4871"/>
        <v>0</v>
      </c>
      <c r="AP1497" s="11">
        <f t="shared" si="4871"/>
        <v>0</v>
      </c>
      <c r="AQ1497" s="18">
        <f t="shared" si="4871"/>
        <v>8326</v>
      </c>
      <c r="AR1497" s="18">
        <f t="shared" si="4871"/>
        <v>0</v>
      </c>
      <c r="AS1497" s="11">
        <f t="shared" si="4872"/>
        <v>0</v>
      </c>
      <c r="AT1497" s="11">
        <f t="shared" si="4872"/>
        <v>0</v>
      </c>
      <c r="AU1497" s="11">
        <f t="shared" si="4872"/>
        <v>0</v>
      </c>
      <c r="AV1497" s="11">
        <f t="shared" si="4872"/>
        <v>0</v>
      </c>
      <c r="AW1497" s="18">
        <f t="shared" si="4872"/>
        <v>8326</v>
      </c>
      <c r="AX1497" s="18">
        <f t="shared" si="4872"/>
        <v>0</v>
      </c>
      <c r="AY1497" s="75">
        <f t="shared" si="4872"/>
        <v>0</v>
      </c>
      <c r="AZ1497" s="75">
        <f t="shared" si="4872"/>
        <v>0</v>
      </c>
      <c r="BA1497" s="75">
        <f t="shared" si="4872"/>
        <v>0</v>
      </c>
      <c r="BB1497" s="75">
        <f t="shared" si="4872"/>
        <v>0</v>
      </c>
      <c r="BC1497" s="81">
        <f t="shared" si="4872"/>
        <v>8326</v>
      </c>
      <c r="BD1497" s="81">
        <f t="shared" si="4872"/>
        <v>0</v>
      </c>
      <c r="BE1497" s="11">
        <f t="shared" si="4873"/>
        <v>0</v>
      </c>
      <c r="BF1497" s="11">
        <f t="shared" si="4873"/>
        <v>0</v>
      </c>
      <c r="BG1497" s="11">
        <f t="shared" si="4873"/>
        <v>0</v>
      </c>
      <c r="BH1497" s="11">
        <f t="shared" si="4873"/>
        <v>0</v>
      </c>
      <c r="BI1497" s="140">
        <f t="shared" si="4873"/>
        <v>8326</v>
      </c>
      <c r="BJ1497" s="140">
        <f t="shared" si="4873"/>
        <v>0</v>
      </c>
      <c r="BK1497" s="75">
        <f t="shared" si="4873"/>
        <v>0</v>
      </c>
      <c r="BL1497" s="75">
        <f t="shared" si="4873"/>
        <v>0</v>
      </c>
      <c r="BM1497" s="75">
        <f t="shared" si="4873"/>
        <v>0</v>
      </c>
      <c r="BN1497" s="75">
        <f t="shared" si="4873"/>
        <v>0</v>
      </c>
      <c r="BO1497" s="81">
        <f t="shared" si="4873"/>
        <v>8326</v>
      </c>
      <c r="BP1497" s="81">
        <f t="shared" si="4873"/>
        <v>0</v>
      </c>
      <c r="BQ1497" s="11">
        <f t="shared" si="4874"/>
        <v>0</v>
      </c>
      <c r="BR1497" s="11">
        <f t="shared" si="4874"/>
        <v>0</v>
      </c>
      <c r="BS1497" s="11">
        <f t="shared" si="4874"/>
        <v>0</v>
      </c>
      <c r="BT1497" s="11">
        <f t="shared" si="4874"/>
        <v>0</v>
      </c>
      <c r="BU1497" s="18">
        <f t="shared" si="4874"/>
        <v>8326</v>
      </c>
      <c r="BV1497" s="18">
        <f t="shared" si="4874"/>
        <v>0</v>
      </c>
      <c r="BW1497" s="75">
        <f t="shared" si="4874"/>
        <v>0</v>
      </c>
      <c r="BX1497" s="75">
        <f t="shared" si="4874"/>
        <v>0</v>
      </c>
      <c r="BY1497" s="75">
        <f t="shared" si="4874"/>
        <v>0</v>
      </c>
      <c r="BZ1497" s="75">
        <f t="shared" si="4874"/>
        <v>0</v>
      </c>
      <c r="CA1497" s="81">
        <f t="shared" si="4874"/>
        <v>8326</v>
      </c>
      <c r="CB1497" s="81">
        <f t="shared" si="4874"/>
        <v>0</v>
      </c>
      <c r="CC1497" s="75">
        <f t="shared" si="4875"/>
        <v>0</v>
      </c>
      <c r="CD1497" s="75">
        <f t="shared" si="4875"/>
        <v>0</v>
      </c>
      <c r="CE1497" s="75">
        <f t="shared" si="4875"/>
        <v>0</v>
      </c>
      <c r="CF1497" s="75">
        <f t="shared" si="4875"/>
        <v>0</v>
      </c>
      <c r="CG1497" s="81">
        <f t="shared" si="4875"/>
        <v>8326</v>
      </c>
      <c r="CH1497" s="81">
        <f t="shared" si="4875"/>
        <v>0</v>
      </c>
      <c r="CI1497" s="11">
        <f t="shared" si="4875"/>
        <v>0</v>
      </c>
      <c r="CJ1497" s="11">
        <f t="shared" si="4875"/>
        <v>0</v>
      </c>
      <c r="CK1497" s="11">
        <f t="shared" si="4875"/>
        <v>0</v>
      </c>
      <c r="CL1497" s="11">
        <f t="shared" si="4875"/>
        <v>0</v>
      </c>
      <c r="CM1497" s="18">
        <f t="shared" si="4875"/>
        <v>8326</v>
      </c>
      <c r="CN1497" s="18">
        <f t="shared" si="4875"/>
        <v>0</v>
      </c>
      <c r="CO1497" s="11">
        <f t="shared" si="4876"/>
        <v>0</v>
      </c>
      <c r="CP1497" s="11">
        <f t="shared" si="4876"/>
        <v>0</v>
      </c>
      <c r="CQ1497" s="11">
        <f t="shared" si="4876"/>
        <v>0</v>
      </c>
      <c r="CR1497" s="11">
        <f t="shared" si="4876"/>
        <v>0</v>
      </c>
      <c r="CS1497" s="18">
        <f t="shared" si="4876"/>
        <v>8326</v>
      </c>
      <c r="CT1497" s="18">
        <f t="shared" si="4876"/>
        <v>0</v>
      </c>
    </row>
    <row r="1498" spans="1:98" ht="33">
      <c r="A1498" s="55" t="s">
        <v>12</v>
      </c>
      <c r="B1498" s="14">
        <v>923</v>
      </c>
      <c r="C1498" s="14" t="s">
        <v>83</v>
      </c>
      <c r="D1498" s="14" t="s">
        <v>30</v>
      </c>
      <c r="E1498" s="14" t="s">
        <v>132</v>
      </c>
      <c r="F1498" s="14" t="s">
        <v>13</v>
      </c>
      <c r="G1498" s="11">
        <f t="shared" si="4869"/>
        <v>8326</v>
      </c>
      <c r="H1498" s="11">
        <f t="shared" si="4869"/>
        <v>0</v>
      </c>
      <c r="I1498" s="11">
        <f t="shared" si="4869"/>
        <v>0</v>
      </c>
      <c r="J1498" s="11">
        <f t="shared" si="4869"/>
        <v>0</v>
      </c>
      <c r="K1498" s="11">
        <f t="shared" si="4869"/>
        <v>0</v>
      </c>
      <c r="L1498" s="11">
        <f t="shared" si="4869"/>
        <v>0</v>
      </c>
      <c r="M1498" s="11">
        <f t="shared" si="4869"/>
        <v>8326</v>
      </c>
      <c r="N1498" s="11">
        <f t="shared" si="4869"/>
        <v>0</v>
      </c>
      <c r="O1498" s="11">
        <f t="shared" si="4869"/>
        <v>0</v>
      </c>
      <c r="P1498" s="11">
        <f t="shared" si="4869"/>
        <v>0</v>
      </c>
      <c r="Q1498" s="11">
        <f t="shared" si="4869"/>
        <v>0</v>
      </c>
      <c r="R1498" s="11">
        <f t="shared" si="4869"/>
        <v>0</v>
      </c>
      <c r="S1498" s="11">
        <f t="shared" si="4870"/>
        <v>8326</v>
      </c>
      <c r="T1498" s="11">
        <f t="shared" si="4870"/>
        <v>0</v>
      </c>
      <c r="U1498" s="11">
        <f t="shared" si="4870"/>
        <v>0</v>
      </c>
      <c r="V1498" s="11">
        <f t="shared" si="4870"/>
        <v>0</v>
      </c>
      <c r="W1498" s="11">
        <f t="shared" si="4870"/>
        <v>0</v>
      </c>
      <c r="X1498" s="11">
        <f t="shared" si="4870"/>
        <v>0</v>
      </c>
      <c r="Y1498" s="11">
        <f t="shared" si="4870"/>
        <v>8326</v>
      </c>
      <c r="Z1498" s="11">
        <f t="shared" si="4870"/>
        <v>0</v>
      </c>
      <c r="AA1498" s="11">
        <f t="shared" si="4870"/>
        <v>0</v>
      </c>
      <c r="AB1498" s="11">
        <f t="shared" si="4870"/>
        <v>0</v>
      </c>
      <c r="AC1498" s="11">
        <f t="shared" si="4870"/>
        <v>0</v>
      </c>
      <c r="AD1498" s="11">
        <f t="shared" si="4870"/>
        <v>0</v>
      </c>
      <c r="AE1498" s="11">
        <f t="shared" si="4870"/>
        <v>8326</v>
      </c>
      <c r="AF1498" s="11">
        <f t="shared" si="4870"/>
        <v>0</v>
      </c>
      <c r="AG1498" s="11">
        <f t="shared" si="4871"/>
        <v>0</v>
      </c>
      <c r="AH1498" s="11">
        <f t="shared" si="4871"/>
        <v>0</v>
      </c>
      <c r="AI1498" s="11">
        <f t="shared" si="4871"/>
        <v>0</v>
      </c>
      <c r="AJ1498" s="11">
        <f t="shared" si="4871"/>
        <v>0</v>
      </c>
      <c r="AK1498" s="75">
        <f t="shared" si="4871"/>
        <v>8326</v>
      </c>
      <c r="AL1498" s="75">
        <f t="shared" si="4871"/>
        <v>0</v>
      </c>
      <c r="AM1498" s="11">
        <f t="shared" si="4871"/>
        <v>0</v>
      </c>
      <c r="AN1498" s="11">
        <f t="shared" si="4871"/>
        <v>0</v>
      </c>
      <c r="AO1498" s="11">
        <f t="shared" si="4871"/>
        <v>0</v>
      </c>
      <c r="AP1498" s="11">
        <f t="shared" si="4871"/>
        <v>0</v>
      </c>
      <c r="AQ1498" s="11">
        <f t="shared" si="4871"/>
        <v>8326</v>
      </c>
      <c r="AR1498" s="11">
        <f t="shared" si="4871"/>
        <v>0</v>
      </c>
      <c r="AS1498" s="11">
        <f t="shared" si="4872"/>
        <v>0</v>
      </c>
      <c r="AT1498" s="11">
        <f t="shared" si="4872"/>
        <v>0</v>
      </c>
      <c r="AU1498" s="11">
        <f t="shared" si="4872"/>
        <v>0</v>
      </c>
      <c r="AV1498" s="11">
        <f t="shared" si="4872"/>
        <v>0</v>
      </c>
      <c r="AW1498" s="11">
        <f t="shared" si="4872"/>
        <v>8326</v>
      </c>
      <c r="AX1498" s="11">
        <f t="shared" si="4872"/>
        <v>0</v>
      </c>
      <c r="AY1498" s="75">
        <f t="shared" si="4872"/>
        <v>0</v>
      </c>
      <c r="AZ1498" s="75">
        <f t="shared" si="4872"/>
        <v>0</v>
      </c>
      <c r="BA1498" s="75">
        <f t="shared" si="4872"/>
        <v>0</v>
      </c>
      <c r="BB1498" s="75">
        <f t="shared" si="4872"/>
        <v>0</v>
      </c>
      <c r="BC1498" s="75">
        <f t="shared" si="4872"/>
        <v>8326</v>
      </c>
      <c r="BD1498" s="75">
        <f t="shared" si="4872"/>
        <v>0</v>
      </c>
      <c r="BE1498" s="11">
        <f t="shared" si="4873"/>
        <v>0</v>
      </c>
      <c r="BF1498" s="11">
        <f t="shared" si="4873"/>
        <v>0</v>
      </c>
      <c r="BG1498" s="11">
        <f t="shared" si="4873"/>
        <v>0</v>
      </c>
      <c r="BH1498" s="11">
        <f t="shared" si="4873"/>
        <v>0</v>
      </c>
      <c r="BI1498" s="138">
        <f t="shared" si="4873"/>
        <v>8326</v>
      </c>
      <c r="BJ1498" s="138">
        <f t="shared" si="4873"/>
        <v>0</v>
      </c>
      <c r="BK1498" s="75">
        <f t="shared" si="4873"/>
        <v>0</v>
      </c>
      <c r="BL1498" s="75">
        <f t="shared" si="4873"/>
        <v>0</v>
      </c>
      <c r="BM1498" s="75">
        <f t="shared" si="4873"/>
        <v>0</v>
      </c>
      <c r="BN1498" s="75">
        <f t="shared" si="4873"/>
        <v>0</v>
      </c>
      <c r="BO1498" s="75">
        <f t="shared" si="4873"/>
        <v>8326</v>
      </c>
      <c r="BP1498" s="75">
        <f t="shared" si="4873"/>
        <v>0</v>
      </c>
      <c r="BQ1498" s="11">
        <f t="shared" si="4874"/>
        <v>0</v>
      </c>
      <c r="BR1498" s="11">
        <f t="shared" si="4874"/>
        <v>0</v>
      </c>
      <c r="BS1498" s="11">
        <f t="shared" si="4874"/>
        <v>0</v>
      </c>
      <c r="BT1498" s="11">
        <f t="shared" si="4874"/>
        <v>0</v>
      </c>
      <c r="BU1498" s="11">
        <f t="shared" si="4874"/>
        <v>8326</v>
      </c>
      <c r="BV1498" s="11">
        <f t="shared" si="4874"/>
        <v>0</v>
      </c>
      <c r="BW1498" s="75">
        <f t="shared" si="4874"/>
        <v>0</v>
      </c>
      <c r="BX1498" s="75">
        <f t="shared" si="4874"/>
        <v>0</v>
      </c>
      <c r="BY1498" s="75">
        <f t="shared" si="4874"/>
        <v>0</v>
      </c>
      <c r="BZ1498" s="75">
        <f t="shared" si="4874"/>
        <v>0</v>
      </c>
      <c r="CA1498" s="75">
        <f t="shared" si="4874"/>
        <v>8326</v>
      </c>
      <c r="CB1498" s="75">
        <f t="shared" si="4874"/>
        <v>0</v>
      </c>
      <c r="CC1498" s="75">
        <f t="shared" si="4875"/>
        <v>0</v>
      </c>
      <c r="CD1498" s="75">
        <f t="shared" si="4875"/>
        <v>0</v>
      </c>
      <c r="CE1498" s="75">
        <f t="shared" si="4875"/>
        <v>0</v>
      </c>
      <c r="CF1498" s="75">
        <f t="shared" si="4875"/>
        <v>0</v>
      </c>
      <c r="CG1498" s="75">
        <f t="shared" si="4875"/>
        <v>8326</v>
      </c>
      <c r="CH1498" s="75">
        <f t="shared" si="4875"/>
        <v>0</v>
      </c>
      <c r="CI1498" s="11">
        <f t="shared" si="4875"/>
        <v>0</v>
      </c>
      <c r="CJ1498" s="11">
        <f t="shared" si="4875"/>
        <v>0</v>
      </c>
      <c r="CK1498" s="11">
        <f t="shared" si="4875"/>
        <v>0</v>
      </c>
      <c r="CL1498" s="11">
        <f t="shared" si="4875"/>
        <v>0</v>
      </c>
      <c r="CM1498" s="11">
        <f t="shared" si="4875"/>
        <v>8326</v>
      </c>
      <c r="CN1498" s="11">
        <f t="shared" si="4875"/>
        <v>0</v>
      </c>
      <c r="CO1498" s="11">
        <f t="shared" si="4876"/>
        <v>0</v>
      </c>
      <c r="CP1498" s="11">
        <f t="shared" si="4876"/>
        <v>0</v>
      </c>
      <c r="CQ1498" s="11">
        <f t="shared" si="4876"/>
        <v>0</v>
      </c>
      <c r="CR1498" s="11">
        <f t="shared" si="4876"/>
        <v>0</v>
      </c>
      <c r="CS1498" s="11">
        <f t="shared" si="4876"/>
        <v>8326</v>
      </c>
      <c r="CT1498" s="11">
        <f t="shared" si="4876"/>
        <v>0</v>
      </c>
    </row>
    <row r="1499" spans="1:98">
      <c r="A1499" s="55" t="s">
        <v>14</v>
      </c>
      <c r="B1499" s="14">
        <v>923</v>
      </c>
      <c r="C1499" s="14" t="s">
        <v>83</v>
      </c>
      <c r="D1499" s="14" t="s">
        <v>30</v>
      </c>
      <c r="E1499" s="14" t="s">
        <v>132</v>
      </c>
      <c r="F1499" s="14" t="s">
        <v>37</v>
      </c>
      <c r="G1499" s="11">
        <v>8326</v>
      </c>
      <c r="H1499" s="11"/>
      <c r="I1499" s="11"/>
      <c r="J1499" s="11"/>
      <c r="K1499" s="11"/>
      <c r="L1499" s="11"/>
      <c r="M1499" s="11">
        <f>G1499+I1499+J1499+K1499+L1499</f>
        <v>8326</v>
      </c>
      <c r="N1499" s="11">
        <f>H1499+J1499</f>
        <v>0</v>
      </c>
      <c r="O1499" s="11"/>
      <c r="P1499" s="11"/>
      <c r="Q1499" s="11"/>
      <c r="R1499" s="11"/>
      <c r="S1499" s="11">
        <f>M1499+O1499+P1499+Q1499+R1499</f>
        <v>8326</v>
      </c>
      <c r="T1499" s="11">
        <f>N1499+P1499</f>
        <v>0</v>
      </c>
      <c r="U1499" s="11"/>
      <c r="V1499" s="11"/>
      <c r="W1499" s="11"/>
      <c r="X1499" s="11"/>
      <c r="Y1499" s="11">
        <f>S1499+U1499+V1499+W1499+X1499</f>
        <v>8326</v>
      </c>
      <c r="Z1499" s="11">
        <f>T1499+V1499</f>
        <v>0</v>
      </c>
      <c r="AA1499" s="11"/>
      <c r="AB1499" s="11"/>
      <c r="AC1499" s="11"/>
      <c r="AD1499" s="11"/>
      <c r="AE1499" s="11">
        <f>Y1499+AA1499+AB1499+AC1499+AD1499</f>
        <v>8326</v>
      </c>
      <c r="AF1499" s="11">
        <f>Z1499+AB1499</f>
        <v>0</v>
      </c>
      <c r="AG1499" s="11"/>
      <c r="AH1499" s="11"/>
      <c r="AI1499" s="11"/>
      <c r="AJ1499" s="11"/>
      <c r="AK1499" s="75">
        <f>AE1499+AG1499+AH1499+AI1499+AJ1499</f>
        <v>8326</v>
      </c>
      <c r="AL1499" s="75">
        <f>AF1499+AH1499</f>
        <v>0</v>
      </c>
      <c r="AM1499" s="11"/>
      <c r="AN1499" s="11"/>
      <c r="AO1499" s="11"/>
      <c r="AP1499" s="11"/>
      <c r="AQ1499" s="11">
        <f>AK1499+AM1499+AN1499+AO1499+AP1499</f>
        <v>8326</v>
      </c>
      <c r="AR1499" s="11">
        <f>AL1499+AN1499</f>
        <v>0</v>
      </c>
      <c r="AS1499" s="11"/>
      <c r="AT1499" s="11"/>
      <c r="AU1499" s="11"/>
      <c r="AV1499" s="11"/>
      <c r="AW1499" s="11">
        <f>AQ1499+AS1499+AT1499+AU1499+AV1499</f>
        <v>8326</v>
      </c>
      <c r="AX1499" s="11">
        <f>AR1499+AT1499</f>
        <v>0</v>
      </c>
      <c r="AY1499" s="75"/>
      <c r="AZ1499" s="75"/>
      <c r="BA1499" s="75"/>
      <c r="BB1499" s="75"/>
      <c r="BC1499" s="75">
        <f>AW1499+AY1499+AZ1499+BA1499+BB1499</f>
        <v>8326</v>
      </c>
      <c r="BD1499" s="75">
        <f>AX1499+AZ1499</f>
        <v>0</v>
      </c>
      <c r="BE1499" s="11"/>
      <c r="BF1499" s="11"/>
      <c r="BG1499" s="11"/>
      <c r="BH1499" s="11"/>
      <c r="BI1499" s="138">
        <f>BC1499+BE1499+BF1499+BG1499+BH1499</f>
        <v>8326</v>
      </c>
      <c r="BJ1499" s="138">
        <f>BD1499+BF1499</f>
        <v>0</v>
      </c>
      <c r="BK1499" s="75"/>
      <c r="BL1499" s="75"/>
      <c r="BM1499" s="75"/>
      <c r="BN1499" s="75"/>
      <c r="BO1499" s="75">
        <f>BI1499+BK1499+BL1499+BM1499+BN1499</f>
        <v>8326</v>
      </c>
      <c r="BP1499" s="75">
        <f>BJ1499+BL1499</f>
        <v>0</v>
      </c>
      <c r="BQ1499" s="11"/>
      <c r="BR1499" s="11"/>
      <c r="BS1499" s="11"/>
      <c r="BT1499" s="11"/>
      <c r="BU1499" s="11">
        <f>BO1499+BQ1499+BR1499+BS1499+BT1499</f>
        <v>8326</v>
      </c>
      <c r="BV1499" s="11">
        <f>BP1499+BR1499</f>
        <v>0</v>
      </c>
      <c r="BW1499" s="75"/>
      <c r="BX1499" s="75"/>
      <c r="BY1499" s="75"/>
      <c r="BZ1499" s="75"/>
      <c r="CA1499" s="75">
        <f>BU1499+BW1499+BX1499+BY1499+BZ1499</f>
        <v>8326</v>
      </c>
      <c r="CB1499" s="75">
        <f>BV1499+BX1499</f>
        <v>0</v>
      </c>
      <c r="CC1499" s="75"/>
      <c r="CD1499" s="75"/>
      <c r="CE1499" s="75"/>
      <c r="CF1499" s="75"/>
      <c r="CG1499" s="75">
        <f>CA1499+CC1499+CD1499+CE1499+CF1499</f>
        <v>8326</v>
      </c>
      <c r="CH1499" s="75">
        <f>CB1499+CD1499</f>
        <v>0</v>
      </c>
      <c r="CI1499" s="11"/>
      <c r="CJ1499" s="11"/>
      <c r="CK1499" s="11"/>
      <c r="CL1499" s="11"/>
      <c r="CM1499" s="11">
        <f>CG1499+CI1499+CJ1499+CK1499+CL1499</f>
        <v>8326</v>
      </c>
      <c r="CN1499" s="11">
        <f>CH1499+CJ1499</f>
        <v>0</v>
      </c>
      <c r="CO1499" s="11"/>
      <c r="CP1499" s="11"/>
      <c r="CQ1499" s="11"/>
      <c r="CR1499" s="11"/>
      <c r="CS1499" s="11">
        <f>CM1499+CO1499+CP1499+CQ1499+CR1499</f>
        <v>8326</v>
      </c>
      <c r="CT1499" s="11">
        <f>CN1499+CP1499</f>
        <v>0</v>
      </c>
    </row>
    <row r="1500" spans="1:98">
      <c r="A1500" s="55"/>
      <c r="B1500" s="14"/>
      <c r="C1500" s="14"/>
      <c r="D1500" s="14"/>
      <c r="E1500" s="14"/>
      <c r="F1500" s="14"/>
      <c r="G1500" s="11"/>
      <c r="H1500" s="11"/>
      <c r="I1500" s="11"/>
      <c r="J1500" s="11"/>
      <c r="K1500" s="11"/>
      <c r="L1500" s="11"/>
      <c r="M1500" s="11"/>
      <c r="N1500" s="11"/>
      <c r="O1500" s="11"/>
      <c r="P1500" s="11"/>
      <c r="Q1500" s="11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  <c r="AJ1500" s="11"/>
      <c r="AK1500" s="75"/>
      <c r="AL1500" s="75"/>
      <c r="AM1500" s="11"/>
      <c r="AN1500" s="11"/>
      <c r="AO1500" s="11"/>
      <c r="AP1500" s="11"/>
      <c r="AQ1500" s="11"/>
      <c r="AR1500" s="11"/>
      <c r="AS1500" s="11"/>
      <c r="AT1500" s="11"/>
      <c r="AU1500" s="11"/>
      <c r="AV1500" s="11"/>
      <c r="AW1500" s="11"/>
      <c r="AX1500" s="11"/>
      <c r="AY1500" s="75"/>
      <c r="AZ1500" s="75"/>
      <c r="BA1500" s="75"/>
      <c r="BB1500" s="75"/>
      <c r="BC1500" s="75"/>
      <c r="BD1500" s="75"/>
      <c r="BE1500" s="11"/>
      <c r="BF1500" s="11"/>
      <c r="BG1500" s="11"/>
      <c r="BH1500" s="11"/>
      <c r="BI1500" s="138"/>
      <c r="BJ1500" s="138"/>
      <c r="BK1500" s="75"/>
      <c r="BL1500" s="75"/>
      <c r="BM1500" s="75"/>
      <c r="BN1500" s="75"/>
      <c r="BO1500" s="75"/>
      <c r="BP1500" s="75"/>
      <c r="BQ1500" s="11"/>
      <c r="BR1500" s="11"/>
      <c r="BS1500" s="11"/>
      <c r="BT1500" s="11"/>
      <c r="BU1500" s="11"/>
      <c r="BV1500" s="11"/>
      <c r="BW1500" s="75"/>
      <c r="BX1500" s="75"/>
      <c r="BY1500" s="75"/>
      <c r="BZ1500" s="75"/>
      <c r="CA1500" s="75"/>
      <c r="CB1500" s="75"/>
      <c r="CC1500" s="75"/>
      <c r="CD1500" s="75"/>
      <c r="CE1500" s="75"/>
      <c r="CF1500" s="75"/>
      <c r="CG1500" s="75"/>
      <c r="CH1500" s="75"/>
      <c r="CI1500" s="11"/>
      <c r="CJ1500" s="11"/>
      <c r="CK1500" s="11"/>
      <c r="CL1500" s="11"/>
      <c r="CM1500" s="11"/>
      <c r="CN1500" s="11"/>
      <c r="CO1500" s="11"/>
      <c r="CP1500" s="11"/>
      <c r="CQ1500" s="11"/>
      <c r="CR1500" s="11"/>
      <c r="CS1500" s="11"/>
      <c r="CT1500" s="11"/>
    </row>
    <row r="1501" spans="1:98" ht="61.5" customHeight="1">
      <c r="A1501" s="60" t="s">
        <v>744</v>
      </c>
      <c r="B1501" s="8" t="s">
        <v>743</v>
      </c>
      <c r="C1501" s="14"/>
      <c r="D1501" s="14"/>
      <c r="E1501" s="14"/>
      <c r="F1501" s="14"/>
      <c r="G1501" s="11"/>
      <c r="H1501" s="11"/>
      <c r="I1501" s="11"/>
      <c r="J1501" s="11"/>
      <c r="K1501" s="11"/>
      <c r="L1501" s="11"/>
      <c r="M1501" s="11"/>
      <c r="N1501" s="11"/>
      <c r="O1501" s="11"/>
      <c r="P1501" s="11"/>
      <c r="Q1501" s="11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  <c r="AJ1501" s="11"/>
      <c r="AK1501" s="75"/>
      <c r="AL1501" s="75"/>
      <c r="AM1501" s="11"/>
      <c r="AN1501" s="11"/>
      <c r="AO1501" s="11"/>
      <c r="AP1501" s="11"/>
      <c r="AQ1501" s="11"/>
      <c r="AR1501" s="11"/>
      <c r="AS1501" s="11"/>
      <c r="AT1501" s="11"/>
      <c r="AU1501" s="11"/>
      <c r="AV1501" s="11"/>
      <c r="AW1501" s="11"/>
      <c r="AX1501" s="11"/>
      <c r="AY1501" s="77">
        <f t="shared" ref="AY1501:BV1501" si="4877">AY1503+AY1515</f>
        <v>14618</v>
      </c>
      <c r="AZ1501" s="77">
        <f t="shared" si="4877"/>
        <v>0</v>
      </c>
      <c r="BA1501" s="77">
        <f t="shared" si="4877"/>
        <v>0</v>
      </c>
      <c r="BB1501" s="77">
        <f t="shared" si="4877"/>
        <v>0</v>
      </c>
      <c r="BC1501" s="77">
        <f t="shared" si="4877"/>
        <v>14618</v>
      </c>
      <c r="BD1501" s="77">
        <f t="shared" si="4877"/>
        <v>0</v>
      </c>
      <c r="BE1501" s="10">
        <f t="shared" si="4877"/>
        <v>0</v>
      </c>
      <c r="BF1501" s="10">
        <f t="shared" si="4877"/>
        <v>0</v>
      </c>
      <c r="BG1501" s="10">
        <f t="shared" si="4877"/>
        <v>7347</v>
      </c>
      <c r="BH1501" s="10">
        <f t="shared" si="4877"/>
        <v>0</v>
      </c>
      <c r="BI1501" s="135">
        <f t="shared" si="4877"/>
        <v>21965</v>
      </c>
      <c r="BJ1501" s="135">
        <f t="shared" si="4877"/>
        <v>0</v>
      </c>
      <c r="BK1501" s="77">
        <f t="shared" si="4877"/>
        <v>461</v>
      </c>
      <c r="BL1501" s="77">
        <f t="shared" si="4877"/>
        <v>0</v>
      </c>
      <c r="BM1501" s="77">
        <f t="shared" si="4877"/>
        <v>0</v>
      </c>
      <c r="BN1501" s="77">
        <f t="shared" si="4877"/>
        <v>0</v>
      </c>
      <c r="BO1501" s="77">
        <f t="shared" si="4877"/>
        <v>22426</v>
      </c>
      <c r="BP1501" s="77">
        <f t="shared" si="4877"/>
        <v>0</v>
      </c>
      <c r="BQ1501" s="10">
        <f t="shared" si="4877"/>
        <v>0</v>
      </c>
      <c r="BR1501" s="10">
        <f t="shared" si="4877"/>
        <v>0</v>
      </c>
      <c r="BS1501" s="10">
        <f t="shared" si="4877"/>
        <v>0</v>
      </c>
      <c r="BT1501" s="10">
        <f t="shared" si="4877"/>
        <v>0</v>
      </c>
      <c r="BU1501" s="10">
        <f t="shared" si="4877"/>
        <v>22426</v>
      </c>
      <c r="BV1501" s="10">
        <f t="shared" si="4877"/>
        <v>0</v>
      </c>
      <c r="BW1501" s="77">
        <f t="shared" ref="BW1501:CB1501" si="4878">BW1503+BW1515</f>
        <v>0</v>
      </c>
      <c r="BX1501" s="77">
        <f t="shared" si="4878"/>
        <v>0</v>
      </c>
      <c r="BY1501" s="77">
        <f t="shared" si="4878"/>
        <v>0</v>
      </c>
      <c r="BZ1501" s="77">
        <f t="shared" si="4878"/>
        <v>0</v>
      </c>
      <c r="CA1501" s="77">
        <f t="shared" si="4878"/>
        <v>22426</v>
      </c>
      <c r="CB1501" s="77">
        <f t="shared" si="4878"/>
        <v>0</v>
      </c>
      <c r="CC1501" s="77">
        <f t="shared" ref="CC1501:CH1501" si="4879">CC1503+CC1515</f>
        <v>0</v>
      </c>
      <c r="CD1501" s="77">
        <f t="shared" si="4879"/>
        <v>0</v>
      </c>
      <c r="CE1501" s="77">
        <f t="shared" si="4879"/>
        <v>0</v>
      </c>
      <c r="CF1501" s="77">
        <f t="shared" si="4879"/>
        <v>0</v>
      </c>
      <c r="CG1501" s="77">
        <f t="shared" si="4879"/>
        <v>22426</v>
      </c>
      <c r="CH1501" s="77">
        <f t="shared" si="4879"/>
        <v>0</v>
      </c>
      <c r="CI1501" s="10">
        <f t="shared" ref="CI1501:CN1501" si="4880">CI1503+CI1515</f>
        <v>0</v>
      </c>
      <c r="CJ1501" s="10">
        <f t="shared" si="4880"/>
        <v>0</v>
      </c>
      <c r="CK1501" s="10">
        <f t="shared" si="4880"/>
        <v>0</v>
      </c>
      <c r="CL1501" s="10">
        <f t="shared" si="4880"/>
        <v>-32</v>
      </c>
      <c r="CM1501" s="10">
        <f t="shared" si="4880"/>
        <v>22394</v>
      </c>
      <c r="CN1501" s="10">
        <f t="shared" si="4880"/>
        <v>0</v>
      </c>
      <c r="CO1501" s="10">
        <f t="shared" ref="CO1501:CT1501" si="4881">CO1503+CO1515</f>
        <v>0</v>
      </c>
      <c r="CP1501" s="10">
        <f t="shared" si="4881"/>
        <v>0</v>
      </c>
      <c r="CQ1501" s="10">
        <f t="shared" si="4881"/>
        <v>0</v>
      </c>
      <c r="CR1501" s="10">
        <f t="shared" si="4881"/>
        <v>0</v>
      </c>
      <c r="CS1501" s="10">
        <f t="shared" si="4881"/>
        <v>22394</v>
      </c>
      <c r="CT1501" s="10">
        <f t="shared" si="4881"/>
        <v>0</v>
      </c>
    </row>
    <row r="1502" spans="1:98">
      <c r="A1502" s="55"/>
      <c r="B1502" s="14"/>
      <c r="C1502" s="14"/>
      <c r="D1502" s="14"/>
      <c r="E1502" s="14"/>
      <c r="F1502" s="14"/>
      <c r="G1502" s="11"/>
      <c r="H1502" s="11"/>
      <c r="I1502" s="11"/>
      <c r="J1502" s="11"/>
      <c r="K1502" s="11"/>
      <c r="L1502" s="11"/>
      <c r="M1502" s="11"/>
      <c r="N1502" s="11"/>
      <c r="O1502" s="11"/>
      <c r="P1502" s="11"/>
      <c r="Q1502" s="11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  <c r="AJ1502" s="11"/>
      <c r="AK1502" s="75"/>
      <c r="AL1502" s="75"/>
      <c r="AM1502" s="11"/>
      <c r="AN1502" s="11"/>
      <c r="AO1502" s="11"/>
      <c r="AP1502" s="11"/>
      <c r="AQ1502" s="11"/>
      <c r="AR1502" s="11"/>
      <c r="AS1502" s="11"/>
      <c r="AT1502" s="11"/>
      <c r="AU1502" s="11"/>
      <c r="AV1502" s="11"/>
      <c r="AW1502" s="11"/>
      <c r="AX1502" s="11"/>
      <c r="AY1502" s="75"/>
      <c r="AZ1502" s="75"/>
      <c r="BA1502" s="75"/>
      <c r="BB1502" s="75"/>
      <c r="BC1502" s="75"/>
      <c r="BD1502" s="75"/>
      <c r="BE1502" s="11"/>
      <c r="BF1502" s="11"/>
      <c r="BG1502" s="11"/>
      <c r="BH1502" s="11"/>
      <c r="BI1502" s="138"/>
      <c r="BJ1502" s="138"/>
      <c r="BK1502" s="75"/>
      <c r="BL1502" s="75"/>
      <c r="BM1502" s="75"/>
      <c r="BN1502" s="75"/>
      <c r="BO1502" s="75"/>
      <c r="BP1502" s="75"/>
      <c r="BQ1502" s="11"/>
      <c r="BR1502" s="11"/>
      <c r="BS1502" s="11"/>
      <c r="BT1502" s="11"/>
      <c r="BU1502" s="11"/>
      <c r="BV1502" s="11"/>
      <c r="BW1502" s="75"/>
      <c r="BX1502" s="75"/>
      <c r="BY1502" s="75"/>
      <c r="BZ1502" s="75"/>
      <c r="CA1502" s="75"/>
      <c r="CB1502" s="75"/>
      <c r="CC1502" s="75"/>
      <c r="CD1502" s="75"/>
      <c r="CE1502" s="75"/>
      <c r="CF1502" s="75"/>
      <c r="CG1502" s="75"/>
      <c r="CH1502" s="75"/>
      <c r="CI1502" s="11"/>
      <c r="CJ1502" s="11"/>
      <c r="CK1502" s="11"/>
      <c r="CL1502" s="11"/>
      <c r="CM1502" s="11"/>
      <c r="CN1502" s="11"/>
      <c r="CO1502" s="11"/>
      <c r="CP1502" s="11"/>
      <c r="CQ1502" s="11"/>
      <c r="CR1502" s="11"/>
      <c r="CS1502" s="11"/>
      <c r="CT1502" s="11"/>
    </row>
    <row r="1503" spans="1:98" ht="18.75">
      <c r="A1503" s="54" t="s">
        <v>63</v>
      </c>
      <c r="B1503" s="25" t="s">
        <v>743</v>
      </c>
      <c r="C1503" s="26" t="s">
        <v>22</v>
      </c>
      <c r="D1503" s="26" t="s">
        <v>64</v>
      </c>
      <c r="E1503" s="14"/>
      <c r="F1503" s="14"/>
      <c r="G1503" s="11"/>
      <c r="H1503" s="11"/>
      <c r="I1503" s="11"/>
      <c r="J1503" s="11"/>
      <c r="K1503" s="11"/>
      <c r="L1503" s="11"/>
      <c r="M1503" s="11"/>
      <c r="N1503" s="11"/>
      <c r="O1503" s="11"/>
      <c r="P1503" s="11"/>
      <c r="Q1503" s="11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  <c r="AJ1503" s="11"/>
      <c r="AK1503" s="75"/>
      <c r="AL1503" s="75"/>
      <c r="AM1503" s="11"/>
      <c r="AN1503" s="11"/>
      <c r="AO1503" s="11"/>
      <c r="AP1503" s="11"/>
      <c r="AQ1503" s="11"/>
      <c r="AR1503" s="11"/>
      <c r="AS1503" s="11"/>
      <c r="AT1503" s="11"/>
      <c r="AU1503" s="11"/>
      <c r="AV1503" s="11"/>
      <c r="AW1503" s="11"/>
      <c r="AX1503" s="11"/>
      <c r="AY1503" s="83">
        <f>AY1504</f>
        <v>4420</v>
      </c>
      <c r="AZ1503" s="83">
        <f t="shared" ref="AZ1503:BO1505" si="4882">AZ1504</f>
        <v>0</v>
      </c>
      <c r="BA1503" s="83">
        <f t="shared" si="4882"/>
        <v>0</v>
      </c>
      <c r="BB1503" s="83">
        <f t="shared" si="4882"/>
        <v>0</v>
      </c>
      <c r="BC1503" s="83">
        <f t="shared" si="4882"/>
        <v>4420</v>
      </c>
      <c r="BD1503" s="83">
        <f t="shared" si="4882"/>
        <v>0</v>
      </c>
      <c r="BE1503" s="21">
        <f>BE1504</f>
        <v>0</v>
      </c>
      <c r="BF1503" s="21">
        <f t="shared" si="4882"/>
        <v>0</v>
      </c>
      <c r="BG1503" s="21">
        <f t="shared" si="4882"/>
        <v>7347</v>
      </c>
      <c r="BH1503" s="21">
        <f t="shared" si="4882"/>
        <v>0</v>
      </c>
      <c r="BI1503" s="142">
        <f t="shared" si="4882"/>
        <v>11767</v>
      </c>
      <c r="BJ1503" s="142">
        <f t="shared" si="4882"/>
        <v>0</v>
      </c>
      <c r="BK1503" s="83">
        <f>BK1504</f>
        <v>467</v>
      </c>
      <c r="BL1503" s="83">
        <f t="shared" si="4882"/>
        <v>0</v>
      </c>
      <c r="BM1503" s="83">
        <f t="shared" si="4882"/>
        <v>0</v>
      </c>
      <c r="BN1503" s="83">
        <f t="shared" si="4882"/>
        <v>0</v>
      </c>
      <c r="BO1503" s="83">
        <f t="shared" si="4882"/>
        <v>12234</v>
      </c>
      <c r="BP1503" s="83">
        <f t="shared" ref="BL1503:BP1505" si="4883">BP1504</f>
        <v>0</v>
      </c>
      <c r="BQ1503" s="21">
        <f>BQ1504</f>
        <v>0</v>
      </c>
      <c r="BR1503" s="21">
        <f t="shared" ref="BR1503:CG1505" si="4884">BR1504</f>
        <v>0</v>
      </c>
      <c r="BS1503" s="21">
        <f t="shared" si="4884"/>
        <v>0</v>
      </c>
      <c r="BT1503" s="21">
        <f t="shared" si="4884"/>
        <v>0</v>
      </c>
      <c r="BU1503" s="21">
        <f t="shared" si="4884"/>
        <v>12234</v>
      </c>
      <c r="BV1503" s="21">
        <f t="shared" si="4884"/>
        <v>0</v>
      </c>
      <c r="BW1503" s="83">
        <f>BW1504</f>
        <v>0</v>
      </c>
      <c r="BX1503" s="83">
        <f t="shared" si="4884"/>
        <v>0</v>
      </c>
      <c r="BY1503" s="83">
        <f t="shared" si="4884"/>
        <v>0</v>
      </c>
      <c r="BZ1503" s="83">
        <f t="shared" si="4884"/>
        <v>0</v>
      </c>
      <c r="CA1503" s="83">
        <f t="shared" si="4884"/>
        <v>12234</v>
      </c>
      <c r="CB1503" s="83">
        <f t="shared" si="4884"/>
        <v>0</v>
      </c>
      <c r="CC1503" s="83">
        <f>CC1504</f>
        <v>0</v>
      </c>
      <c r="CD1503" s="83">
        <f t="shared" si="4884"/>
        <v>0</v>
      </c>
      <c r="CE1503" s="83">
        <f t="shared" si="4884"/>
        <v>0</v>
      </c>
      <c r="CF1503" s="83">
        <f t="shared" si="4884"/>
        <v>0</v>
      </c>
      <c r="CG1503" s="83">
        <f t="shared" si="4884"/>
        <v>12234</v>
      </c>
      <c r="CH1503" s="83">
        <f t="shared" ref="CD1503:CH1505" si="4885">CH1504</f>
        <v>0</v>
      </c>
      <c r="CI1503" s="21">
        <f>CI1504</f>
        <v>0</v>
      </c>
      <c r="CJ1503" s="21">
        <f t="shared" ref="CJ1503:CT1505" si="4886">CJ1504</f>
        <v>0</v>
      </c>
      <c r="CK1503" s="21">
        <f t="shared" si="4886"/>
        <v>0</v>
      </c>
      <c r="CL1503" s="21">
        <f t="shared" si="4886"/>
        <v>-32</v>
      </c>
      <c r="CM1503" s="21">
        <f t="shared" si="4886"/>
        <v>12202</v>
      </c>
      <c r="CN1503" s="21">
        <f t="shared" si="4886"/>
        <v>0</v>
      </c>
      <c r="CO1503" s="21">
        <f>CO1504</f>
        <v>0</v>
      </c>
      <c r="CP1503" s="21">
        <f t="shared" si="4886"/>
        <v>0</v>
      </c>
      <c r="CQ1503" s="21">
        <f t="shared" si="4886"/>
        <v>0</v>
      </c>
      <c r="CR1503" s="21">
        <f t="shared" si="4886"/>
        <v>0</v>
      </c>
      <c r="CS1503" s="21">
        <f t="shared" si="4886"/>
        <v>12202</v>
      </c>
      <c r="CT1503" s="21">
        <f t="shared" si="4886"/>
        <v>0</v>
      </c>
    </row>
    <row r="1504" spans="1:98" ht="66">
      <c r="A1504" s="55" t="s">
        <v>764</v>
      </c>
      <c r="B1504" s="22" t="s">
        <v>743</v>
      </c>
      <c r="C1504" s="23" t="s">
        <v>22</v>
      </c>
      <c r="D1504" s="23" t="s">
        <v>64</v>
      </c>
      <c r="E1504" s="22" t="s">
        <v>143</v>
      </c>
      <c r="F1504" s="23"/>
      <c r="G1504" s="11"/>
      <c r="H1504" s="11"/>
      <c r="I1504" s="11"/>
      <c r="J1504" s="11"/>
      <c r="K1504" s="11"/>
      <c r="L1504" s="11"/>
      <c r="M1504" s="11"/>
      <c r="N1504" s="11"/>
      <c r="O1504" s="11"/>
      <c r="P1504" s="11"/>
      <c r="Q1504" s="11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  <c r="AJ1504" s="11"/>
      <c r="AK1504" s="75"/>
      <c r="AL1504" s="75"/>
      <c r="AM1504" s="11"/>
      <c r="AN1504" s="11"/>
      <c r="AO1504" s="11"/>
      <c r="AP1504" s="11"/>
      <c r="AQ1504" s="11"/>
      <c r="AR1504" s="11"/>
      <c r="AS1504" s="11"/>
      <c r="AT1504" s="11"/>
      <c r="AU1504" s="11"/>
      <c r="AV1504" s="11"/>
      <c r="AW1504" s="11"/>
      <c r="AX1504" s="11"/>
      <c r="AY1504" s="75">
        <f>AY1505</f>
        <v>4420</v>
      </c>
      <c r="AZ1504" s="75">
        <f t="shared" si="4882"/>
        <v>0</v>
      </c>
      <c r="BA1504" s="75">
        <f t="shared" si="4882"/>
        <v>0</v>
      </c>
      <c r="BB1504" s="75">
        <f t="shared" si="4882"/>
        <v>0</v>
      </c>
      <c r="BC1504" s="75">
        <f t="shared" si="4882"/>
        <v>4420</v>
      </c>
      <c r="BD1504" s="75">
        <f t="shared" si="4882"/>
        <v>0</v>
      </c>
      <c r="BE1504" s="11">
        <f>BE1505</f>
        <v>0</v>
      </c>
      <c r="BF1504" s="11">
        <f t="shared" si="4882"/>
        <v>0</v>
      </c>
      <c r="BG1504" s="11">
        <f t="shared" si="4882"/>
        <v>7347</v>
      </c>
      <c r="BH1504" s="11">
        <f t="shared" si="4882"/>
        <v>0</v>
      </c>
      <c r="BI1504" s="138">
        <f t="shared" si="4882"/>
        <v>11767</v>
      </c>
      <c r="BJ1504" s="138">
        <f t="shared" si="4882"/>
        <v>0</v>
      </c>
      <c r="BK1504" s="75">
        <f>BK1505</f>
        <v>467</v>
      </c>
      <c r="BL1504" s="75">
        <f t="shared" si="4883"/>
        <v>0</v>
      </c>
      <c r="BM1504" s="75">
        <f t="shared" si="4883"/>
        <v>0</v>
      </c>
      <c r="BN1504" s="75">
        <f t="shared" si="4883"/>
        <v>0</v>
      </c>
      <c r="BO1504" s="75">
        <f t="shared" si="4883"/>
        <v>12234</v>
      </c>
      <c r="BP1504" s="75">
        <f t="shared" si="4883"/>
        <v>0</v>
      </c>
      <c r="BQ1504" s="11">
        <f>BQ1505</f>
        <v>0</v>
      </c>
      <c r="BR1504" s="11">
        <f t="shared" si="4884"/>
        <v>0</v>
      </c>
      <c r="BS1504" s="11">
        <f t="shared" si="4884"/>
        <v>0</v>
      </c>
      <c r="BT1504" s="11">
        <f t="shared" si="4884"/>
        <v>0</v>
      </c>
      <c r="BU1504" s="11">
        <f t="shared" si="4884"/>
        <v>12234</v>
      </c>
      <c r="BV1504" s="11">
        <f t="shared" si="4884"/>
        <v>0</v>
      </c>
      <c r="BW1504" s="75">
        <f>BW1505</f>
        <v>0</v>
      </c>
      <c r="BX1504" s="75">
        <f t="shared" si="4884"/>
        <v>0</v>
      </c>
      <c r="BY1504" s="75">
        <f t="shared" si="4884"/>
        <v>0</v>
      </c>
      <c r="BZ1504" s="75">
        <f t="shared" si="4884"/>
        <v>0</v>
      </c>
      <c r="CA1504" s="75">
        <f t="shared" si="4884"/>
        <v>12234</v>
      </c>
      <c r="CB1504" s="75">
        <f t="shared" si="4884"/>
        <v>0</v>
      </c>
      <c r="CC1504" s="75">
        <f>CC1505</f>
        <v>0</v>
      </c>
      <c r="CD1504" s="75">
        <f t="shared" si="4885"/>
        <v>0</v>
      </c>
      <c r="CE1504" s="75">
        <f t="shared" si="4885"/>
        <v>0</v>
      </c>
      <c r="CF1504" s="75">
        <f t="shared" si="4885"/>
        <v>0</v>
      </c>
      <c r="CG1504" s="75">
        <f t="shared" si="4885"/>
        <v>12234</v>
      </c>
      <c r="CH1504" s="75">
        <f t="shared" si="4885"/>
        <v>0</v>
      </c>
      <c r="CI1504" s="11">
        <f>CI1505</f>
        <v>0</v>
      </c>
      <c r="CJ1504" s="11">
        <f t="shared" si="4886"/>
        <v>0</v>
      </c>
      <c r="CK1504" s="11">
        <f t="shared" si="4886"/>
        <v>0</v>
      </c>
      <c r="CL1504" s="11">
        <f t="shared" si="4886"/>
        <v>-32</v>
      </c>
      <c r="CM1504" s="11">
        <f t="shared" si="4886"/>
        <v>12202</v>
      </c>
      <c r="CN1504" s="11">
        <f t="shared" si="4886"/>
        <v>0</v>
      </c>
      <c r="CO1504" s="11">
        <f>CO1505</f>
        <v>0</v>
      </c>
      <c r="CP1504" s="11">
        <f t="shared" si="4886"/>
        <v>0</v>
      </c>
      <c r="CQ1504" s="11">
        <f t="shared" si="4886"/>
        <v>0</v>
      </c>
      <c r="CR1504" s="11">
        <f t="shared" si="4886"/>
        <v>0</v>
      </c>
      <c r="CS1504" s="11">
        <f t="shared" si="4886"/>
        <v>12202</v>
      </c>
      <c r="CT1504" s="11">
        <f t="shared" si="4886"/>
        <v>0</v>
      </c>
    </row>
    <row r="1505" spans="1:98" ht="21" customHeight="1">
      <c r="A1505" s="55" t="s">
        <v>137</v>
      </c>
      <c r="B1505" s="22" t="s">
        <v>743</v>
      </c>
      <c r="C1505" s="23" t="s">
        <v>22</v>
      </c>
      <c r="D1505" s="23" t="s">
        <v>64</v>
      </c>
      <c r="E1505" s="22" t="s">
        <v>284</v>
      </c>
      <c r="F1505" s="23"/>
      <c r="G1505" s="11"/>
      <c r="H1505" s="11"/>
      <c r="I1505" s="11"/>
      <c r="J1505" s="11"/>
      <c r="K1505" s="11"/>
      <c r="L1505" s="11"/>
      <c r="M1505" s="11"/>
      <c r="N1505" s="11"/>
      <c r="O1505" s="11"/>
      <c r="P1505" s="11"/>
      <c r="Q1505" s="11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  <c r="AJ1505" s="11"/>
      <c r="AK1505" s="75"/>
      <c r="AL1505" s="75"/>
      <c r="AM1505" s="11"/>
      <c r="AN1505" s="11"/>
      <c r="AO1505" s="11"/>
      <c r="AP1505" s="11"/>
      <c r="AQ1505" s="11"/>
      <c r="AR1505" s="11"/>
      <c r="AS1505" s="11"/>
      <c r="AT1505" s="11"/>
      <c r="AU1505" s="11"/>
      <c r="AV1505" s="11"/>
      <c r="AW1505" s="11"/>
      <c r="AX1505" s="11"/>
      <c r="AY1505" s="75">
        <f>AY1506</f>
        <v>4420</v>
      </c>
      <c r="AZ1505" s="75">
        <f t="shared" si="4882"/>
        <v>0</v>
      </c>
      <c r="BA1505" s="75">
        <f t="shared" si="4882"/>
        <v>0</v>
      </c>
      <c r="BB1505" s="75">
        <f t="shared" si="4882"/>
        <v>0</v>
      </c>
      <c r="BC1505" s="75">
        <f t="shared" si="4882"/>
        <v>4420</v>
      </c>
      <c r="BD1505" s="75">
        <f t="shared" si="4882"/>
        <v>0</v>
      </c>
      <c r="BE1505" s="11">
        <f>BE1506</f>
        <v>0</v>
      </c>
      <c r="BF1505" s="11">
        <f t="shared" si="4882"/>
        <v>0</v>
      </c>
      <c r="BG1505" s="11">
        <f t="shared" si="4882"/>
        <v>7347</v>
      </c>
      <c r="BH1505" s="11">
        <f t="shared" si="4882"/>
        <v>0</v>
      </c>
      <c r="BI1505" s="138">
        <f t="shared" si="4882"/>
        <v>11767</v>
      </c>
      <c r="BJ1505" s="138">
        <f t="shared" si="4882"/>
        <v>0</v>
      </c>
      <c r="BK1505" s="75">
        <f>BK1506</f>
        <v>467</v>
      </c>
      <c r="BL1505" s="75">
        <f t="shared" si="4883"/>
        <v>0</v>
      </c>
      <c r="BM1505" s="75">
        <f t="shared" si="4883"/>
        <v>0</v>
      </c>
      <c r="BN1505" s="75">
        <f t="shared" si="4883"/>
        <v>0</v>
      </c>
      <c r="BO1505" s="75">
        <f t="shared" si="4883"/>
        <v>12234</v>
      </c>
      <c r="BP1505" s="75">
        <f t="shared" si="4883"/>
        <v>0</v>
      </c>
      <c r="BQ1505" s="11">
        <f>BQ1506</f>
        <v>0</v>
      </c>
      <c r="BR1505" s="11">
        <f t="shared" si="4884"/>
        <v>0</v>
      </c>
      <c r="BS1505" s="11">
        <f t="shared" si="4884"/>
        <v>0</v>
      </c>
      <c r="BT1505" s="11">
        <f t="shared" si="4884"/>
        <v>0</v>
      </c>
      <c r="BU1505" s="11">
        <f t="shared" si="4884"/>
        <v>12234</v>
      </c>
      <c r="BV1505" s="11">
        <f t="shared" si="4884"/>
        <v>0</v>
      </c>
      <c r="BW1505" s="75">
        <f>BW1506</f>
        <v>0</v>
      </c>
      <c r="BX1505" s="75">
        <f t="shared" si="4884"/>
        <v>0</v>
      </c>
      <c r="BY1505" s="75">
        <f t="shared" si="4884"/>
        <v>0</v>
      </c>
      <c r="BZ1505" s="75">
        <f t="shared" si="4884"/>
        <v>0</v>
      </c>
      <c r="CA1505" s="75">
        <f t="shared" si="4884"/>
        <v>12234</v>
      </c>
      <c r="CB1505" s="75">
        <f t="shared" si="4884"/>
        <v>0</v>
      </c>
      <c r="CC1505" s="75">
        <f>CC1506</f>
        <v>0</v>
      </c>
      <c r="CD1505" s="75">
        <f t="shared" si="4885"/>
        <v>0</v>
      </c>
      <c r="CE1505" s="75">
        <f t="shared" si="4885"/>
        <v>0</v>
      </c>
      <c r="CF1505" s="75">
        <f t="shared" si="4885"/>
        <v>0</v>
      </c>
      <c r="CG1505" s="75">
        <f t="shared" si="4885"/>
        <v>12234</v>
      </c>
      <c r="CH1505" s="75">
        <f t="shared" si="4885"/>
        <v>0</v>
      </c>
      <c r="CI1505" s="11">
        <f>CI1506</f>
        <v>0</v>
      </c>
      <c r="CJ1505" s="11">
        <f t="shared" si="4886"/>
        <v>0</v>
      </c>
      <c r="CK1505" s="11">
        <f t="shared" si="4886"/>
        <v>0</v>
      </c>
      <c r="CL1505" s="11">
        <f t="shared" si="4886"/>
        <v>-32</v>
      </c>
      <c r="CM1505" s="11">
        <f t="shared" si="4886"/>
        <v>12202</v>
      </c>
      <c r="CN1505" s="11">
        <f t="shared" si="4886"/>
        <v>0</v>
      </c>
      <c r="CO1505" s="11">
        <f>CO1506</f>
        <v>0</v>
      </c>
      <c r="CP1505" s="11">
        <f t="shared" si="4886"/>
        <v>0</v>
      </c>
      <c r="CQ1505" s="11">
        <f t="shared" si="4886"/>
        <v>0</v>
      </c>
      <c r="CR1505" s="11">
        <f t="shared" si="4886"/>
        <v>0</v>
      </c>
      <c r="CS1505" s="11">
        <f t="shared" si="4886"/>
        <v>12202</v>
      </c>
      <c r="CT1505" s="11">
        <f t="shared" si="4886"/>
        <v>0</v>
      </c>
    </row>
    <row r="1506" spans="1:98" ht="33">
      <c r="A1506" s="55" t="s">
        <v>285</v>
      </c>
      <c r="B1506" s="22" t="s">
        <v>743</v>
      </c>
      <c r="C1506" s="23" t="s">
        <v>22</v>
      </c>
      <c r="D1506" s="23" t="s">
        <v>64</v>
      </c>
      <c r="E1506" s="22" t="s">
        <v>286</v>
      </c>
      <c r="F1506" s="23"/>
      <c r="G1506" s="11"/>
      <c r="H1506" s="11"/>
      <c r="I1506" s="11"/>
      <c r="J1506" s="11"/>
      <c r="K1506" s="11"/>
      <c r="L1506" s="11"/>
      <c r="M1506" s="11"/>
      <c r="N1506" s="11"/>
      <c r="O1506" s="11"/>
      <c r="P1506" s="11"/>
      <c r="Q1506" s="11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  <c r="AJ1506" s="11"/>
      <c r="AK1506" s="75"/>
      <c r="AL1506" s="75"/>
      <c r="AM1506" s="11"/>
      <c r="AN1506" s="11"/>
      <c r="AO1506" s="11"/>
      <c r="AP1506" s="11"/>
      <c r="AQ1506" s="11"/>
      <c r="AR1506" s="11"/>
      <c r="AS1506" s="11"/>
      <c r="AT1506" s="11"/>
      <c r="AU1506" s="11"/>
      <c r="AV1506" s="11"/>
      <c r="AW1506" s="11"/>
      <c r="AX1506" s="11"/>
      <c r="AY1506" s="75">
        <f>AY1507+AY1509+AY1511</f>
        <v>4420</v>
      </c>
      <c r="AZ1506" s="75">
        <f t="shared" ref="AZ1506:BD1506" si="4887">AZ1507+AZ1509+AZ1511</f>
        <v>0</v>
      </c>
      <c r="BA1506" s="75">
        <f t="shared" si="4887"/>
        <v>0</v>
      </c>
      <c r="BB1506" s="75">
        <f t="shared" si="4887"/>
        <v>0</v>
      </c>
      <c r="BC1506" s="75">
        <f t="shared" si="4887"/>
        <v>4420</v>
      </c>
      <c r="BD1506" s="75">
        <f t="shared" si="4887"/>
        <v>0</v>
      </c>
      <c r="BE1506" s="11">
        <f>BE1507+BE1509+BE1511</f>
        <v>0</v>
      </c>
      <c r="BF1506" s="11">
        <f t="shared" ref="BF1506:BJ1506" si="4888">BF1507+BF1509+BF1511</f>
        <v>0</v>
      </c>
      <c r="BG1506" s="11">
        <f t="shared" si="4888"/>
        <v>7347</v>
      </c>
      <c r="BH1506" s="11">
        <f t="shared" si="4888"/>
        <v>0</v>
      </c>
      <c r="BI1506" s="138">
        <f t="shared" si="4888"/>
        <v>11767</v>
      </c>
      <c r="BJ1506" s="138">
        <f t="shared" si="4888"/>
        <v>0</v>
      </c>
      <c r="BK1506" s="75">
        <f>BK1507+BK1509+BK1511</f>
        <v>467</v>
      </c>
      <c r="BL1506" s="75">
        <f t="shared" ref="BL1506:BP1506" si="4889">BL1507+BL1509+BL1511</f>
        <v>0</v>
      </c>
      <c r="BM1506" s="75">
        <f t="shared" si="4889"/>
        <v>0</v>
      </c>
      <c r="BN1506" s="75">
        <f t="shared" si="4889"/>
        <v>0</v>
      </c>
      <c r="BO1506" s="75">
        <f t="shared" si="4889"/>
        <v>12234</v>
      </c>
      <c r="BP1506" s="75">
        <f t="shared" si="4889"/>
        <v>0</v>
      </c>
      <c r="BQ1506" s="11">
        <f>BQ1507+BQ1509+BQ1511</f>
        <v>0</v>
      </c>
      <c r="BR1506" s="11">
        <f t="shared" ref="BR1506:BV1506" si="4890">BR1507+BR1509+BR1511</f>
        <v>0</v>
      </c>
      <c r="BS1506" s="11">
        <f t="shared" si="4890"/>
        <v>0</v>
      </c>
      <c r="BT1506" s="11">
        <f t="shared" si="4890"/>
        <v>0</v>
      </c>
      <c r="BU1506" s="11">
        <f t="shared" si="4890"/>
        <v>12234</v>
      </c>
      <c r="BV1506" s="11">
        <f t="shared" si="4890"/>
        <v>0</v>
      </c>
      <c r="BW1506" s="75">
        <f>BW1507+BW1509+BW1511</f>
        <v>0</v>
      </c>
      <c r="BX1506" s="75">
        <f t="shared" ref="BX1506:CB1506" si="4891">BX1507+BX1509+BX1511</f>
        <v>0</v>
      </c>
      <c r="BY1506" s="75">
        <f t="shared" si="4891"/>
        <v>0</v>
      </c>
      <c r="BZ1506" s="75">
        <f t="shared" si="4891"/>
        <v>0</v>
      </c>
      <c r="CA1506" s="75">
        <f t="shared" si="4891"/>
        <v>12234</v>
      </c>
      <c r="CB1506" s="75">
        <f t="shared" si="4891"/>
        <v>0</v>
      </c>
      <c r="CC1506" s="75">
        <f>CC1507+CC1509+CC1511</f>
        <v>0</v>
      </c>
      <c r="CD1506" s="75">
        <f t="shared" ref="CD1506:CH1506" si="4892">CD1507+CD1509+CD1511</f>
        <v>0</v>
      </c>
      <c r="CE1506" s="75">
        <f t="shared" si="4892"/>
        <v>0</v>
      </c>
      <c r="CF1506" s="75">
        <f t="shared" si="4892"/>
        <v>0</v>
      </c>
      <c r="CG1506" s="75">
        <f t="shared" si="4892"/>
        <v>12234</v>
      </c>
      <c r="CH1506" s="75">
        <f t="shared" si="4892"/>
        <v>0</v>
      </c>
      <c r="CI1506" s="11">
        <f>CI1507+CI1509+CI1511</f>
        <v>0</v>
      </c>
      <c r="CJ1506" s="11">
        <f t="shared" ref="CJ1506:CN1506" si="4893">CJ1507+CJ1509+CJ1511</f>
        <v>0</v>
      </c>
      <c r="CK1506" s="11">
        <f t="shared" si="4893"/>
        <v>0</v>
      </c>
      <c r="CL1506" s="11">
        <f t="shared" si="4893"/>
        <v>-32</v>
      </c>
      <c r="CM1506" s="11">
        <f t="shared" si="4893"/>
        <v>12202</v>
      </c>
      <c r="CN1506" s="11">
        <f t="shared" si="4893"/>
        <v>0</v>
      </c>
      <c r="CO1506" s="11">
        <f>CO1507+CO1509+CO1511</f>
        <v>0</v>
      </c>
      <c r="CP1506" s="11">
        <f t="shared" ref="CP1506:CT1506" si="4894">CP1507+CP1509+CP1511</f>
        <v>0</v>
      </c>
      <c r="CQ1506" s="11">
        <f t="shared" si="4894"/>
        <v>0</v>
      </c>
      <c r="CR1506" s="11">
        <f t="shared" si="4894"/>
        <v>0</v>
      </c>
      <c r="CS1506" s="11">
        <f t="shared" si="4894"/>
        <v>12202</v>
      </c>
      <c r="CT1506" s="11">
        <f t="shared" si="4894"/>
        <v>0</v>
      </c>
    </row>
    <row r="1507" spans="1:98" ht="66">
      <c r="A1507" s="55" t="s">
        <v>513</v>
      </c>
      <c r="B1507" s="22" t="s">
        <v>743</v>
      </c>
      <c r="C1507" s="23" t="s">
        <v>22</v>
      </c>
      <c r="D1507" s="23" t="s">
        <v>64</v>
      </c>
      <c r="E1507" s="22" t="s">
        <v>286</v>
      </c>
      <c r="F1507" s="23" t="s">
        <v>92</v>
      </c>
      <c r="G1507" s="11"/>
      <c r="H1507" s="11"/>
      <c r="I1507" s="11"/>
      <c r="J1507" s="11"/>
      <c r="K1507" s="11"/>
      <c r="L1507" s="11"/>
      <c r="M1507" s="11"/>
      <c r="N1507" s="11"/>
      <c r="O1507" s="11"/>
      <c r="P1507" s="11"/>
      <c r="Q1507" s="11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  <c r="AJ1507" s="11"/>
      <c r="AK1507" s="75"/>
      <c r="AL1507" s="75"/>
      <c r="AM1507" s="11"/>
      <c r="AN1507" s="11"/>
      <c r="AO1507" s="11"/>
      <c r="AP1507" s="11"/>
      <c r="AQ1507" s="11"/>
      <c r="AR1507" s="11"/>
      <c r="AS1507" s="11"/>
      <c r="AT1507" s="11"/>
      <c r="AU1507" s="11"/>
      <c r="AV1507" s="11"/>
      <c r="AW1507" s="11"/>
      <c r="AX1507" s="11"/>
      <c r="AY1507" s="75">
        <f>AY1508</f>
        <v>2237</v>
      </c>
      <c r="AZ1507" s="75">
        <f t="shared" ref="AZ1507:CT1507" si="4895">AZ1508</f>
        <v>0</v>
      </c>
      <c r="BA1507" s="75">
        <f t="shared" si="4895"/>
        <v>0</v>
      </c>
      <c r="BB1507" s="75">
        <f t="shared" si="4895"/>
        <v>0</v>
      </c>
      <c r="BC1507" s="75">
        <f t="shared" si="4895"/>
        <v>2237</v>
      </c>
      <c r="BD1507" s="75">
        <f t="shared" si="4895"/>
        <v>0</v>
      </c>
      <c r="BE1507" s="11">
        <f>BE1508</f>
        <v>0</v>
      </c>
      <c r="BF1507" s="11">
        <f t="shared" si="4895"/>
        <v>0</v>
      </c>
      <c r="BG1507" s="11">
        <f t="shared" si="4895"/>
        <v>7063</v>
      </c>
      <c r="BH1507" s="11">
        <f t="shared" si="4895"/>
        <v>0</v>
      </c>
      <c r="BI1507" s="138">
        <f t="shared" si="4895"/>
        <v>9300</v>
      </c>
      <c r="BJ1507" s="138">
        <f t="shared" si="4895"/>
        <v>0</v>
      </c>
      <c r="BK1507" s="75">
        <f>BK1508</f>
        <v>258</v>
      </c>
      <c r="BL1507" s="75">
        <f t="shared" si="4895"/>
        <v>0</v>
      </c>
      <c r="BM1507" s="75">
        <f t="shared" si="4895"/>
        <v>0</v>
      </c>
      <c r="BN1507" s="75">
        <f t="shared" si="4895"/>
        <v>0</v>
      </c>
      <c r="BO1507" s="75">
        <f t="shared" si="4895"/>
        <v>9558</v>
      </c>
      <c r="BP1507" s="75">
        <f t="shared" si="4895"/>
        <v>0</v>
      </c>
      <c r="BQ1507" s="11">
        <f>BQ1508</f>
        <v>0</v>
      </c>
      <c r="BR1507" s="11">
        <f t="shared" si="4895"/>
        <v>0</v>
      </c>
      <c r="BS1507" s="11">
        <f t="shared" si="4895"/>
        <v>0</v>
      </c>
      <c r="BT1507" s="11">
        <f t="shared" si="4895"/>
        <v>0</v>
      </c>
      <c r="BU1507" s="11">
        <f t="shared" si="4895"/>
        <v>9558</v>
      </c>
      <c r="BV1507" s="11">
        <f t="shared" si="4895"/>
        <v>0</v>
      </c>
      <c r="BW1507" s="75">
        <f>BW1508</f>
        <v>0</v>
      </c>
      <c r="BX1507" s="75">
        <f t="shared" si="4895"/>
        <v>0</v>
      </c>
      <c r="BY1507" s="75">
        <f t="shared" si="4895"/>
        <v>0</v>
      </c>
      <c r="BZ1507" s="75">
        <f t="shared" si="4895"/>
        <v>0</v>
      </c>
      <c r="CA1507" s="75">
        <f t="shared" si="4895"/>
        <v>9558</v>
      </c>
      <c r="CB1507" s="75">
        <f t="shared" si="4895"/>
        <v>0</v>
      </c>
      <c r="CC1507" s="75">
        <f>CC1508</f>
        <v>0</v>
      </c>
      <c r="CD1507" s="75">
        <f t="shared" si="4895"/>
        <v>0</v>
      </c>
      <c r="CE1507" s="75">
        <f t="shared" si="4895"/>
        <v>0</v>
      </c>
      <c r="CF1507" s="75">
        <f t="shared" si="4895"/>
        <v>0</v>
      </c>
      <c r="CG1507" s="75">
        <f t="shared" si="4895"/>
        <v>9558</v>
      </c>
      <c r="CH1507" s="75">
        <f t="shared" si="4895"/>
        <v>0</v>
      </c>
      <c r="CI1507" s="11">
        <f>CI1508</f>
        <v>0</v>
      </c>
      <c r="CJ1507" s="11">
        <f t="shared" si="4895"/>
        <v>0</v>
      </c>
      <c r="CK1507" s="11">
        <f t="shared" si="4895"/>
        <v>0</v>
      </c>
      <c r="CL1507" s="11">
        <f t="shared" si="4895"/>
        <v>0</v>
      </c>
      <c r="CM1507" s="11">
        <f t="shared" si="4895"/>
        <v>9558</v>
      </c>
      <c r="CN1507" s="11">
        <f t="shared" si="4895"/>
        <v>0</v>
      </c>
      <c r="CO1507" s="11">
        <f>CO1508</f>
        <v>0</v>
      </c>
      <c r="CP1507" s="11">
        <f t="shared" si="4895"/>
        <v>0</v>
      </c>
      <c r="CQ1507" s="11">
        <f t="shared" si="4895"/>
        <v>0</v>
      </c>
      <c r="CR1507" s="11">
        <f t="shared" si="4895"/>
        <v>0</v>
      </c>
      <c r="CS1507" s="11">
        <f t="shared" si="4895"/>
        <v>9558</v>
      </c>
      <c r="CT1507" s="11">
        <f t="shared" si="4895"/>
        <v>0</v>
      </c>
    </row>
    <row r="1508" spans="1:98">
      <c r="A1508" s="55" t="s">
        <v>120</v>
      </c>
      <c r="B1508" s="22" t="s">
        <v>743</v>
      </c>
      <c r="C1508" s="23" t="s">
        <v>22</v>
      </c>
      <c r="D1508" s="23" t="s">
        <v>64</v>
      </c>
      <c r="E1508" s="22" t="s">
        <v>286</v>
      </c>
      <c r="F1508" s="23" t="s">
        <v>121</v>
      </c>
      <c r="G1508" s="11"/>
      <c r="H1508" s="11"/>
      <c r="I1508" s="11"/>
      <c r="J1508" s="11"/>
      <c r="K1508" s="11"/>
      <c r="L1508" s="11"/>
      <c r="M1508" s="11"/>
      <c r="N1508" s="11"/>
      <c r="O1508" s="11"/>
      <c r="P1508" s="11"/>
      <c r="Q1508" s="11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  <c r="AJ1508" s="11"/>
      <c r="AK1508" s="75"/>
      <c r="AL1508" s="75"/>
      <c r="AM1508" s="11"/>
      <c r="AN1508" s="11"/>
      <c r="AO1508" s="11"/>
      <c r="AP1508" s="11"/>
      <c r="AQ1508" s="11"/>
      <c r="AR1508" s="11"/>
      <c r="AS1508" s="11"/>
      <c r="AT1508" s="11"/>
      <c r="AU1508" s="11"/>
      <c r="AV1508" s="11"/>
      <c r="AW1508" s="11"/>
      <c r="AX1508" s="11"/>
      <c r="AY1508" s="75">
        <v>2237</v>
      </c>
      <c r="AZ1508" s="75"/>
      <c r="BA1508" s="75"/>
      <c r="BB1508" s="75"/>
      <c r="BC1508" s="75">
        <f>AW1508+AY1508+AZ1508+BA1508+BB1508</f>
        <v>2237</v>
      </c>
      <c r="BD1508" s="75">
        <f>AX1508+AZ1508</f>
        <v>0</v>
      </c>
      <c r="BE1508" s="11"/>
      <c r="BF1508" s="11"/>
      <c r="BG1508" s="11">
        <v>7063</v>
      </c>
      <c r="BH1508" s="11"/>
      <c r="BI1508" s="138">
        <f>BC1508+BE1508+BF1508+BG1508+BH1508</f>
        <v>9300</v>
      </c>
      <c r="BJ1508" s="138">
        <f>BD1508+BF1508</f>
        <v>0</v>
      </c>
      <c r="BK1508" s="75">
        <v>258</v>
      </c>
      <c r="BL1508" s="75"/>
      <c r="BM1508" s="75"/>
      <c r="BN1508" s="75"/>
      <c r="BO1508" s="75">
        <f>BI1508+BK1508+BL1508+BM1508+BN1508</f>
        <v>9558</v>
      </c>
      <c r="BP1508" s="75">
        <f>BJ1508+BL1508</f>
        <v>0</v>
      </c>
      <c r="BQ1508" s="11"/>
      <c r="BR1508" s="11"/>
      <c r="BS1508" s="11"/>
      <c r="BT1508" s="11"/>
      <c r="BU1508" s="11">
        <f>BO1508+BQ1508+BR1508+BS1508+BT1508</f>
        <v>9558</v>
      </c>
      <c r="BV1508" s="11">
        <f>BP1508+BR1508</f>
        <v>0</v>
      </c>
      <c r="BW1508" s="75"/>
      <c r="BX1508" s="75"/>
      <c r="BY1508" s="75"/>
      <c r="BZ1508" s="75"/>
      <c r="CA1508" s="75">
        <f>BU1508+BW1508+BX1508+BY1508+BZ1508</f>
        <v>9558</v>
      </c>
      <c r="CB1508" s="75">
        <f>BV1508+BX1508</f>
        <v>0</v>
      </c>
      <c r="CC1508" s="75"/>
      <c r="CD1508" s="75"/>
      <c r="CE1508" s="75"/>
      <c r="CF1508" s="75"/>
      <c r="CG1508" s="75">
        <f>CA1508+CC1508+CD1508+CE1508+CF1508</f>
        <v>9558</v>
      </c>
      <c r="CH1508" s="75">
        <f>CB1508+CD1508</f>
        <v>0</v>
      </c>
      <c r="CI1508" s="11"/>
      <c r="CJ1508" s="11"/>
      <c r="CK1508" s="11"/>
      <c r="CL1508" s="11"/>
      <c r="CM1508" s="11">
        <f>CG1508+CI1508+CJ1508+CK1508+CL1508</f>
        <v>9558</v>
      </c>
      <c r="CN1508" s="11">
        <f>CH1508+CJ1508</f>
        <v>0</v>
      </c>
      <c r="CO1508" s="11"/>
      <c r="CP1508" s="11"/>
      <c r="CQ1508" s="11"/>
      <c r="CR1508" s="11"/>
      <c r="CS1508" s="11">
        <f>CM1508+CO1508+CP1508+CQ1508+CR1508</f>
        <v>9558</v>
      </c>
      <c r="CT1508" s="11">
        <f>CN1508+CP1508</f>
        <v>0</v>
      </c>
    </row>
    <row r="1509" spans="1:98" ht="33">
      <c r="A1509" s="55" t="s">
        <v>268</v>
      </c>
      <c r="B1509" s="22" t="s">
        <v>743</v>
      </c>
      <c r="C1509" s="23" t="s">
        <v>22</v>
      </c>
      <c r="D1509" s="23" t="s">
        <v>64</v>
      </c>
      <c r="E1509" s="22" t="s">
        <v>286</v>
      </c>
      <c r="F1509" s="23" t="s">
        <v>33</v>
      </c>
      <c r="G1509" s="11"/>
      <c r="H1509" s="11"/>
      <c r="I1509" s="11"/>
      <c r="J1509" s="11"/>
      <c r="K1509" s="11"/>
      <c r="L1509" s="11"/>
      <c r="M1509" s="11"/>
      <c r="N1509" s="11"/>
      <c r="O1509" s="11"/>
      <c r="P1509" s="11"/>
      <c r="Q1509" s="11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  <c r="AJ1509" s="11"/>
      <c r="AK1509" s="75"/>
      <c r="AL1509" s="75"/>
      <c r="AM1509" s="11"/>
      <c r="AN1509" s="11"/>
      <c r="AO1509" s="11"/>
      <c r="AP1509" s="11"/>
      <c r="AQ1509" s="11"/>
      <c r="AR1509" s="11"/>
      <c r="AS1509" s="11"/>
      <c r="AT1509" s="11"/>
      <c r="AU1509" s="11"/>
      <c r="AV1509" s="11"/>
      <c r="AW1509" s="11"/>
      <c r="AX1509" s="11"/>
      <c r="AY1509" s="75">
        <f>AY1510</f>
        <v>2043</v>
      </c>
      <c r="AZ1509" s="75">
        <f t="shared" ref="AZ1509:CT1509" si="4896">AZ1510</f>
        <v>0</v>
      </c>
      <c r="BA1509" s="75">
        <f t="shared" si="4896"/>
        <v>0</v>
      </c>
      <c r="BB1509" s="75">
        <f t="shared" si="4896"/>
        <v>0</v>
      </c>
      <c r="BC1509" s="75">
        <f t="shared" si="4896"/>
        <v>2043</v>
      </c>
      <c r="BD1509" s="75">
        <f t="shared" si="4896"/>
        <v>0</v>
      </c>
      <c r="BE1509" s="11">
        <f>BE1510</f>
        <v>0</v>
      </c>
      <c r="BF1509" s="11">
        <f t="shared" si="4896"/>
        <v>0</v>
      </c>
      <c r="BG1509" s="11">
        <f t="shared" si="4896"/>
        <v>278</v>
      </c>
      <c r="BH1509" s="11">
        <f t="shared" si="4896"/>
        <v>0</v>
      </c>
      <c r="BI1509" s="138">
        <f t="shared" si="4896"/>
        <v>2321</v>
      </c>
      <c r="BJ1509" s="138">
        <f t="shared" si="4896"/>
        <v>0</v>
      </c>
      <c r="BK1509" s="75">
        <f>BK1510</f>
        <v>209</v>
      </c>
      <c r="BL1509" s="75">
        <f t="shared" si="4896"/>
        <v>0</v>
      </c>
      <c r="BM1509" s="75">
        <f t="shared" si="4896"/>
        <v>0</v>
      </c>
      <c r="BN1509" s="75">
        <f t="shared" si="4896"/>
        <v>0</v>
      </c>
      <c r="BO1509" s="75">
        <f t="shared" si="4896"/>
        <v>2530</v>
      </c>
      <c r="BP1509" s="75">
        <f t="shared" si="4896"/>
        <v>0</v>
      </c>
      <c r="BQ1509" s="11">
        <f>BQ1510</f>
        <v>0</v>
      </c>
      <c r="BR1509" s="11">
        <f t="shared" si="4896"/>
        <v>0</v>
      </c>
      <c r="BS1509" s="11">
        <f t="shared" si="4896"/>
        <v>0</v>
      </c>
      <c r="BT1509" s="11">
        <f t="shared" si="4896"/>
        <v>0</v>
      </c>
      <c r="BU1509" s="11">
        <f t="shared" si="4896"/>
        <v>2530</v>
      </c>
      <c r="BV1509" s="11">
        <f t="shared" si="4896"/>
        <v>0</v>
      </c>
      <c r="BW1509" s="75">
        <f>BW1510</f>
        <v>0</v>
      </c>
      <c r="BX1509" s="75">
        <f t="shared" si="4896"/>
        <v>0</v>
      </c>
      <c r="BY1509" s="75">
        <f t="shared" si="4896"/>
        <v>0</v>
      </c>
      <c r="BZ1509" s="75">
        <f t="shared" si="4896"/>
        <v>0</v>
      </c>
      <c r="CA1509" s="75">
        <f t="shared" si="4896"/>
        <v>2530</v>
      </c>
      <c r="CB1509" s="75">
        <f t="shared" si="4896"/>
        <v>0</v>
      </c>
      <c r="CC1509" s="75">
        <f>CC1510</f>
        <v>0</v>
      </c>
      <c r="CD1509" s="75">
        <f t="shared" si="4896"/>
        <v>0</v>
      </c>
      <c r="CE1509" s="75">
        <f t="shared" si="4896"/>
        <v>0</v>
      </c>
      <c r="CF1509" s="75">
        <f t="shared" si="4896"/>
        <v>0</v>
      </c>
      <c r="CG1509" s="75">
        <f t="shared" si="4896"/>
        <v>2530</v>
      </c>
      <c r="CH1509" s="75">
        <f t="shared" si="4896"/>
        <v>0</v>
      </c>
      <c r="CI1509" s="11">
        <f>CI1510</f>
        <v>0</v>
      </c>
      <c r="CJ1509" s="11">
        <f t="shared" si="4896"/>
        <v>0</v>
      </c>
      <c r="CK1509" s="11">
        <f t="shared" si="4896"/>
        <v>0</v>
      </c>
      <c r="CL1509" s="11">
        <f t="shared" si="4896"/>
        <v>-32</v>
      </c>
      <c r="CM1509" s="11">
        <f t="shared" si="4896"/>
        <v>2498</v>
      </c>
      <c r="CN1509" s="11">
        <f t="shared" si="4896"/>
        <v>0</v>
      </c>
      <c r="CO1509" s="11">
        <f>CO1510</f>
        <v>0</v>
      </c>
      <c r="CP1509" s="11">
        <f t="shared" si="4896"/>
        <v>0</v>
      </c>
      <c r="CQ1509" s="11">
        <f t="shared" si="4896"/>
        <v>0</v>
      </c>
      <c r="CR1509" s="11">
        <f t="shared" si="4896"/>
        <v>0</v>
      </c>
      <c r="CS1509" s="11">
        <f t="shared" si="4896"/>
        <v>2498</v>
      </c>
      <c r="CT1509" s="11">
        <f t="shared" si="4896"/>
        <v>0</v>
      </c>
    </row>
    <row r="1510" spans="1:98" ht="33">
      <c r="A1510" s="55" t="s">
        <v>39</v>
      </c>
      <c r="B1510" s="22" t="s">
        <v>743</v>
      </c>
      <c r="C1510" s="23" t="s">
        <v>22</v>
      </c>
      <c r="D1510" s="23" t="s">
        <v>64</v>
      </c>
      <c r="E1510" s="22" t="s">
        <v>286</v>
      </c>
      <c r="F1510" s="23" t="s">
        <v>40</v>
      </c>
      <c r="G1510" s="11"/>
      <c r="H1510" s="11"/>
      <c r="I1510" s="11"/>
      <c r="J1510" s="11"/>
      <c r="K1510" s="11"/>
      <c r="L1510" s="11"/>
      <c r="M1510" s="11"/>
      <c r="N1510" s="11"/>
      <c r="O1510" s="11"/>
      <c r="P1510" s="11"/>
      <c r="Q1510" s="11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  <c r="AJ1510" s="11"/>
      <c r="AK1510" s="75"/>
      <c r="AL1510" s="75"/>
      <c r="AM1510" s="11"/>
      <c r="AN1510" s="11"/>
      <c r="AO1510" s="11"/>
      <c r="AP1510" s="11"/>
      <c r="AQ1510" s="11"/>
      <c r="AR1510" s="11"/>
      <c r="AS1510" s="11"/>
      <c r="AT1510" s="11"/>
      <c r="AU1510" s="11"/>
      <c r="AV1510" s="11"/>
      <c r="AW1510" s="11"/>
      <c r="AX1510" s="11"/>
      <c r="AY1510" s="75">
        <v>2043</v>
      </c>
      <c r="AZ1510" s="75"/>
      <c r="BA1510" s="75"/>
      <c r="BB1510" s="75"/>
      <c r="BC1510" s="75">
        <f>AW1510+AY1510+AZ1510+BA1510+BB1510</f>
        <v>2043</v>
      </c>
      <c r="BD1510" s="75">
        <f>AX1510+AZ1510</f>
        <v>0</v>
      </c>
      <c r="BE1510" s="11"/>
      <c r="BF1510" s="11"/>
      <c r="BG1510" s="11">
        <v>278</v>
      </c>
      <c r="BH1510" s="11"/>
      <c r="BI1510" s="138">
        <f>BC1510+BE1510+BF1510+BG1510+BH1510</f>
        <v>2321</v>
      </c>
      <c r="BJ1510" s="138">
        <f>BD1510+BF1510</f>
        <v>0</v>
      </c>
      <c r="BK1510" s="75">
        <v>209</v>
      </c>
      <c r="BL1510" s="75"/>
      <c r="BM1510" s="75"/>
      <c r="BN1510" s="75"/>
      <c r="BO1510" s="75">
        <f>BI1510+BK1510+BL1510+BM1510+BN1510</f>
        <v>2530</v>
      </c>
      <c r="BP1510" s="75">
        <f>BJ1510+BL1510</f>
        <v>0</v>
      </c>
      <c r="BQ1510" s="11"/>
      <c r="BR1510" s="11"/>
      <c r="BS1510" s="11"/>
      <c r="BT1510" s="11"/>
      <c r="BU1510" s="11">
        <f>BO1510+BQ1510+BR1510+BS1510+BT1510</f>
        <v>2530</v>
      </c>
      <c r="BV1510" s="11">
        <f>BP1510+BR1510</f>
        <v>0</v>
      </c>
      <c r="BW1510" s="75"/>
      <c r="BX1510" s="75"/>
      <c r="BY1510" s="75"/>
      <c r="BZ1510" s="75"/>
      <c r="CA1510" s="75">
        <f>BU1510+BW1510+BX1510+BY1510+BZ1510</f>
        <v>2530</v>
      </c>
      <c r="CB1510" s="75">
        <f>BV1510+BX1510</f>
        <v>0</v>
      </c>
      <c r="CC1510" s="75"/>
      <c r="CD1510" s="75"/>
      <c r="CE1510" s="75"/>
      <c r="CF1510" s="75"/>
      <c r="CG1510" s="75">
        <f>CA1510+CC1510+CD1510+CE1510+CF1510</f>
        <v>2530</v>
      </c>
      <c r="CH1510" s="75">
        <f>CB1510+CD1510</f>
        <v>0</v>
      </c>
      <c r="CI1510" s="11"/>
      <c r="CJ1510" s="11"/>
      <c r="CK1510" s="11"/>
      <c r="CL1510" s="11">
        <v>-32</v>
      </c>
      <c r="CM1510" s="11">
        <f>CG1510+CI1510+CJ1510+CK1510+CL1510</f>
        <v>2498</v>
      </c>
      <c r="CN1510" s="11">
        <f>CH1510+CJ1510</f>
        <v>0</v>
      </c>
      <c r="CO1510" s="11"/>
      <c r="CP1510" s="11"/>
      <c r="CQ1510" s="11"/>
      <c r="CR1510" s="11"/>
      <c r="CS1510" s="11">
        <f>CM1510+CO1510+CP1510+CQ1510+CR1510</f>
        <v>2498</v>
      </c>
      <c r="CT1510" s="11">
        <f>CN1510+CP1510</f>
        <v>0</v>
      </c>
    </row>
    <row r="1511" spans="1:98">
      <c r="A1511" s="55" t="s">
        <v>70</v>
      </c>
      <c r="B1511" s="22" t="s">
        <v>743</v>
      </c>
      <c r="C1511" s="23" t="s">
        <v>22</v>
      </c>
      <c r="D1511" s="23" t="s">
        <v>64</v>
      </c>
      <c r="E1511" s="22" t="s">
        <v>286</v>
      </c>
      <c r="F1511" s="23" t="s">
        <v>71</v>
      </c>
      <c r="G1511" s="11"/>
      <c r="H1511" s="11"/>
      <c r="I1511" s="11"/>
      <c r="J1511" s="11"/>
      <c r="K1511" s="11"/>
      <c r="L1511" s="11"/>
      <c r="M1511" s="11"/>
      <c r="N1511" s="11"/>
      <c r="O1511" s="11"/>
      <c r="P1511" s="11"/>
      <c r="Q1511" s="11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  <c r="AJ1511" s="11"/>
      <c r="AK1511" s="75"/>
      <c r="AL1511" s="75"/>
      <c r="AM1511" s="11"/>
      <c r="AN1511" s="11"/>
      <c r="AO1511" s="11"/>
      <c r="AP1511" s="11"/>
      <c r="AQ1511" s="11"/>
      <c r="AR1511" s="11"/>
      <c r="AS1511" s="11"/>
      <c r="AT1511" s="11"/>
      <c r="AU1511" s="11"/>
      <c r="AV1511" s="11"/>
      <c r="AW1511" s="11"/>
      <c r="AX1511" s="11"/>
      <c r="AY1511" s="75">
        <f>AY1512+AY1513</f>
        <v>140</v>
      </c>
      <c r="AZ1511" s="75">
        <f t="shared" ref="AZ1511:BD1511" si="4897">AZ1512+AZ1513</f>
        <v>0</v>
      </c>
      <c r="BA1511" s="75">
        <f t="shared" si="4897"/>
        <v>0</v>
      </c>
      <c r="BB1511" s="75">
        <f t="shared" si="4897"/>
        <v>0</v>
      </c>
      <c r="BC1511" s="75">
        <f t="shared" si="4897"/>
        <v>140</v>
      </c>
      <c r="BD1511" s="75">
        <f t="shared" si="4897"/>
        <v>0</v>
      </c>
      <c r="BE1511" s="11">
        <f>BE1512+BE1513</f>
        <v>0</v>
      </c>
      <c r="BF1511" s="11">
        <f t="shared" ref="BF1511:BJ1511" si="4898">BF1512+BF1513</f>
        <v>0</v>
      </c>
      <c r="BG1511" s="11">
        <f t="shared" si="4898"/>
        <v>6</v>
      </c>
      <c r="BH1511" s="11">
        <f t="shared" si="4898"/>
        <v>0</v>
      </c>
      <c r="BI1511" s="138">
        <f t="shared" si="4898"/>
        <v>146</v>
      </c>
      <c r="BJ1511" s="138">
        <f t="shared" si="4898"/>
        <v>0</v>
      </c>
      <c r="BK1511" s="75">
        <f>BK1512+BK1513</f>
        <v>0</v>
      </c>
      <c r="BL1511" s="75">
        <f t="shared" ref="BL1511:BP1511" si="4899">BL1512+BL1513</f>
        <v>0</v>
      </c>
      <c r="BM1511" s="75">
        <f t="shared" si="4899"/>
        <v>0</v>
      </c>
      <c r="BN1511" s="75">
        <f t="shared" si="4899"/>
        <v>0</v>
      </c>
      <c r="BO1511" s="75">
        <f t="shared" si="4899"/>
        <v>146</v>
      </c>
      <c r="BP1511" s="75">
        <f t="shared" si="4899"/>
        <v>0</v>
      </c>
      <c r="BQ1511" s="11">
        <f>BQ1512+BQ1513</f>
        <v>0</v>
      </c>
      <c r="BR1511" s="11">
        <f t="shared" ref="BR1511:BV1511" si="4900">BR1512+BR1513</f>
        <v>0</v>
      </c>
      <c r="BS1511" s="11">
        <f t="shared" si="4900"/>
        <v>0</v>
      </c>
      <c r="BT1511" s="11">
        <f t="shared" si="4900"/>
        <v>0</v>
      </c>
      <c r="BU1511" s="11">
        <f t="shared" si="4900"/>
        <v>146</v>
      </c>
      <c r="BV1511" s="11">
        <f t="shared" si="4900"/>
        <v>0</v>
      </c>
      <c r="BW1511" s="75">
        <f>BW1512+BW1513</f>
        <v>0</v>
      </c>
      <c r="BX1511" s="75">
        <f t="shared" ref="BX1511:CB1511" si="4901">BX1512+BX1513</f>
        <v>0</v>
      </c>
      <c r="BY1511" s="75">
        <f t="shared" si="4901"/>
        <v>0</v>
      </c>
      <c r="BZ1511" s="75">
        <f t="shared" si="4901"/>
        <v>0</v>
      </c>
      <c r="CA1511" s="75">
        <f t="shared" si="4901"/>
        <v>146</v>
      </c>
      <c r="CB1511" s="75">
        <f t="shared" si="4901"/>
        <v>0</v>
      </c>
      <c r="CC1511" s="75">
        <f>CC1512+CC1513</f>
        <v>0</v>
      </c>
      <c r="CD1511" s="75">
        <f t="shared" ref="CD1511:CH1511" si="4902">CD1512+CD1513</f>
        <v>0</v>
      </c>
      <c r="CE1511" s="75">
        <f t="shared" si="4902"/>
        <v>0</v>
      </c>
      <c r="CF1511" s="75">
        <f t="shared" si="4902"/>
        <v>0</v>
      </c>
      <c r="CG1511" s="75">
        <f t="shared" si="4902"/>
        <v>146</v>
      </c>
      <c r="CH1511" s="75">
        <f t="shared" si="4902"/>
        <v>0</v>
      </c>
      <c r="CI1511" s="11">
        <f>CI1512+CI1513</f>
        <v>0</v>
      </c>
      <c r="CJ1511" s="11">
        <f t="shared" ref="CJ1511:CN1511" si="4903">CJ1512+CJ1513</f>
        <v>0</v>
      </c>
      <c r="CK1511" s="11">
        <f t="shared" si="4903"/>
        <v>0</v>
      </c>
      <c r="CL1511" s="11">
        <f t="shared" si="4903"/>
        <v>0</v>
      </c>
      <c r="CM1511" s="11">
        <f t="shared" si="4903"/>
        <v>146</v>
      </c>
      <c r="CN1511" s="11">
        <f t="shared" si="4903"/>
        <v>0</v>
      </c>
      <c r="CO1511" s="11">
        <f>CO1512+CO1513</f>
        <v>0</v>
      </c>
      <c r="CP1511" s="11">
        <f t="shared" ref="CP1511:CT1511" si="4904">CP1512+CP1513</f>
        <v>0</v>
      </c>
      <c r="CQ1511" s="11">
        <f t="shared" si="4904"/>
        <v>0</v>
      </c>
      <c r="CR1511" s="11">
        <f t="shared" si="4904"/>
        <v>0</v>
      </c>
      <c r="CS1511" s="11">
        <f t="shared" si="4904"/>
        <v>146</v>
      </c>
      <c r="CT1511" s="11">
        <f t="shared" si="4904"/>
        <v>0</v>
      </c>
    </row>
    <row r="1512" spans="1:98">
      <c r="A1512" s="55" t="s">
        <v>175</v>
      </c>
      <c r="B1512" s="22" t="s">
        <v>743</v>
      </c>
      <c r="C1512" s="23" t="s">
        <v>22</v>
      </c>
      <c r="D1512" s="23" t="s">
        <v>64</v>
      </c>
      <c r="E1512" s="22" t="s">
        <v>286</v>
      </c>
      <c r="F1512" s="23">
        <v>830</v>
      </c>
      <c r="G1512" s="11"/>
      <c r="H1512" s="11"/>
      <c r="I1512" s="11"/>
      <c r="J1512" s="11"/>
      <c r="K1512" s="11"/>
      <c r="L1512" s="11"/>
      <c r="M1512" s="11"/>
      <c r="N1512" s="11"/>
      <c r="O1512" s="11"/>
      <c r="P1512" s="11"/>
      <c r="Q1512" s="11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  <c r="AJ1512" s="11"/>
      <c r="AK1512" s="75"/>
      <c r="AL1512" s="75"/>
      <c r="AM1512" s="11"/>
      <c r="AN1512" s="11"/>
      <c r="AO1512" s="11"/>
      <c r="AP1512" s="11"/>
      <c r="AQ1512" s="11"/>
      <c r="AR1512" s="11"/>
      <c r="AS1512" s="11"/>
      <c r="AT1512" s="11"/>
      <c r="AU1512" s="11"/>
      <c r="AV1512" s="11"/>
      <c r="AW1512" s="11"/>
      <c r="AX1512" s="11"/>
      <c r="AY1512" s="75">
        <v>9</v>
      </c>
      <c r="AZ1512" s="75"/>
      <c r="BA1512" s="75"/>
      <c r="BB1512" s="75"/>
      <c r="BC1512" s="75">
        <f>AW1512+AY1512+AZ1512+BA1512+BB1512</f>
        <v>9</v>
      </c>
      <c r="BD1512" s="75">
        <f>AX1512+AZ1512</f>
        <v>0</v>
      </c>
      <c r="BE1512" s="11"/>
      <c r="BF1512" s="11"/>
      <c r="BG1512" s="11"/>
      <c r="BH1512" s="11"/>
      <c r="BI1512" s="138">
        <f>BC1512+BE1512+BF1512+BG1512+BH1512</f>
        <v>9</v>
      </c>
      <c r="BJ1512" s="138">
        <f>BD1512+BF1512</f>
        <v>0</v>
      </c>
      <c r="BK1512" s="75"/>
      <c r="BL1512" s="75"/>
      <c r="BM1512" s="75"/>
      <c r="BN1512" s="75"/>
      <c r="BO1512" s="75">
        <f>BI1512+BK1512+BL1512+BM1512+BN1512</f>
        <v>9</v>
      </c>
      <c r="BP1512" s="75">
        <f>BJ1512+BL1512</f>
        <v>0</v>
      </c>
      <c r="BQ1512" s="11"/>
      <c r="BR1512" s="11"/>
      <c r="BS1512" s="11"/>
      <c r="BT1512" s="11"/>
      <c r="BU1512" s="11">
        <f>BO1512+BQ1512+BR1512+BS1512+BT1512</f>
        <v>9</v>
      </c>
      <c r="BV1512" s="11">
        <f>BP1512+BR1512</f>
        <v>0</v>
      </c>
      <c r="BW1512" s="75"/>
      <c r="BX1512" s="75"/>
      <c r="BY1512" s="75"/>
      <c r="BZ1512" s="75"/>
      <c r="CA1512" s="75">
        <f>BU1512+BW1512+BX1512+BY1512+BZ1512</f>
        <v>9</v>
      </c>
      <c r="CB1512" s="75">
        <f>BV1512+BX1512</f>
        <v>0</v>
      </c>
      <c r="CC1512" s="75"/>
      <c r="CD1512" s="75"/>
      <c r="CE1512" s="75"/>
      <c r="CF1512" s="75"/>
      <c r="CG1512" s="75">
        <f>CA1512+CC1512+CD1512+CE1512+CF1512</f>
        <v>9</v>
      </c>
      <c r="CH1512" s="75">
        <f>CB1512+CD1512</f>
        <v>0</v>
      </c>
      <c r="CI1512" s="11"/>
      <c r="CJ1512" s="11"/>
      <c r="CK1512" s="11"/>
      <c r="CL1512" s="11"/>
      <c r="CM1512" s="11">
        <f>CG1512+CI1512+CJ1512+CK1512+CL1512</f>
        <v>9</v>
      </c>
      <c r="CN1512" s="11">
        <f>CH1512+CJ1512</f>
        <v>0</v>
      </c>
      <c r="CO1512" s="11"/>
      <c r="CP1512" s="11"/>
      <c r="CQ1512" s="11"/>
      <c r="CR1512" s="11"/>
      <c r="CS1512" s="11">
        <f>CM1512+CO1512+CP1512+CQ1512+CR1512</f>
        <v>9</v>
      </c>
      <c r="CT1512" s="11">
        <f>CN1512+CP1512</f>
        <v>0</v>
      </c>
    </row>
    <row r="1513" spans="1:98">
      <c r="A1513" s="55" t="s">
        <v>72</v>
      </c>
      <c r="B1513" s="22" t="s">
        <v>743</v>
      </c>
      <c r="C1513" s="23" t="s">
        <v>22</v>
      </c>
      <c r="D1513" s="23" t="s">
        <v>64</v>
      </c>
      <c r="E1513" s="22" t="s">
        <v>286</v>
      </c>
      <c r="F1513" s="23" t="s">
        <v>73</v>
      </c>
      <c r="G1513" s="11"/>
      <c r="H1513" s="11"/>
      <c r="I1513" s="11"/>
      <c r="J1513" s="11"/>
      <c r="K1513" s="11"/>
      <c r="L1513" s="11"/>
      <c r="M1513" s="11"/>
      <c r="N1513" s="11"/>
      <c r="O1513" s="11"/>
      <c r="P1513" s="11"/>
      <c r="Q1513" s="11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  <c r="AJ1513" s="11"/>
      <c r="AK1513" s="75"/>
      <c r="AL1513" s="75"/>
      <c r="AM1513" s="11"/>
      <c r="AN1513" s="11"/>
      <c r="AO1513" s="11"/>
      <c r="AP1513" s="11"/>
      <c r="AQ1513" s="11"/>
      <c r="AR1513" s="11"/>
      <c r="AS1513" s="11"/>
      <c r="AT1513" s="11"/>
      <c r="AU1513" s="11"/>
      <c r="AV1513" s="11"/>
      <c r="AW1513" s="11"/>
      <c r="AX1513" s="11"/>
      <c r="AY1513" s="75">
        <v>131</v>
      </c>
      <c r="AZ1513" s="75"/>
      <c r="BA1513" s="75"/>
      <c r="BB1513" s="75"/>
      <c r="BC1513" s="75">
        <f>AW1513+AY1513+AZ1513+BA1513+BB1513</f>
        <v>131</v>
      </c>
      <c r="BD1513" s="75">
        <f>AX1513+AZ1513</f>
        <v>0</v>
      </c>
      <c r="BE1513" s="11"/>
      <c r="BF1513" s="11"/>
      <c r="BG1513" s="11">
        <v>6</v>
      </c>
      <c r="BH1513" s="11"/>
      <c r="BI1513" s="138">
        <f>BC1513+BE1513+BF1513+BG1513+BH1513</f>
        <v>137</v>
      </c>
      <c r="BJ1513" s="138">
        <f>BD1513+BF1513</f>
        <v>0</v>
      </c>
      <c r="BK1513" s="75"/>
      <c r="BL1513" s="75"/>
      <c r="BM1513" s="75"/>
      <c r="BN1513" s="75"/>
      <c r="BO1513" s="75">
        <f>BI1513+BK1513+BL1513+BM1513+BN1513</f>
        <v>137</v>
      </c>
      <c r="BP1513" s="75">
        <f>BJ1513+BL1513</f>
        <v>0</v>
      </c>
      <c r="BQ1513" s="11"/>
      <c r="BR1513" s="11"/>
      <c r="BS1513" s="11"/>
      <c r="BT1513" s="11"/>
      <c r="BU1513" s="11">
        <f>BO1513+BQ1513+BR1513+BS1513+BT1513</f>
        <v>137</v>
      </c>
      <c r="BV1513" s="11">
        <f>BP1513+BR1513</f>
        <v>0</v>
      </c>
      <c r="BW1513" s="75"/>
      <c r="BX1513" s="75"/>
      <c r="BY1513" s="75"/>
      <c r="BZ1513" s="75"/>
      <c r="CA1513" s="75">
        <f>BU1513+BW1513+BX1513+BY1513+BZ1513</f>
        <v>137</v>
      </c>
      <c r="CB1513" s="75">
        <f>BV1513+BX1513</f>
        <v>0</v>
      </c>
      <c r="CC1513" s="75"/>
      <c r="CD1513" s="75"/>
      <c r="CE1513" s="75"/>
      <c r="CF1513" s="75"/>
      <c r="CG1513" s="75">
        <f>CA1513+CC1513+CD1513+CE1513+CF1513</f>
        <v>137</v>
      </c>
      <c r="CH1513" s="75">
        <f>CB1513+CD1513</f>
        <v>0</v>
      </c>
      <c r="CI1513" s="11"/>
      <c r="CJ1513" s="11"/>
      <c r="CK1513" s="11"/>
      <c r="CL1513" s="11"/>
      <c r="CM1513" s="11">
        <f>CG1513+CI1513+CJ1513+CK1513+CL1513</f>
        <v>137</v>
      </c>
      <c r="CN1513" s="11">
        <f>CH1513+CJ1513</f>
        <v>0</v>
      </c>
      <c r="CO1513" s="11"/>
      <c r="CP1513" s="11"/>
      <c r="CQ1513" s="11"/>
      <c r="CR1513" s="11"/>
      <c r="CS1513" s="11">
        <f>CM1513+CO1513+CP1513+CQ1513+CR1513</f>
        <v>137</v>
      </c>
      <c r="CT1513" s="11">
        <f>CN1513+CP1513</f>
        <v>0</v>
      </c>
    </row>
    <row r="1514" spans="1:98">
      <c r="A1514" s="55"/>
      <c r="B1514" s="22"/>
      <c r="C1514" s="23"/>
      <c r="D1514" s="23"/>
      <c r="E1514" s="22"/>
      <c r="F1514" s="23"/>
      <c r="G1514" s="11"/>
      <c r="H1514" s="11"/>
      <c r="I1514" s="11"/>
      <c r="J1514" s="11"/>
      <c r="K1514" s="11"/>
      <c r="L1514" s="11"/>
      <c r="M1514" s="11"/>
      <c r="N1514" s="11"/>
      <c r="O1514" s="11"/>
      <c r="P1514" s="11"/>
      <c r="Q1514" s="11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  <c r="AJ1514" s="11"/>
      <c r="AK1514" s="75"/>
      <c r="AL1514" s="75"/>
      <c r="AM1514" s="11"/>
      <c r="AN1514" s="11"/>
      <c r="AO1514" s="11"/>
      <c r="AP1514" s="11"/>
      <c r="AQ1514" s="11"/>
      <c r="AR1514" s="11"/>
      <c r="AS1514" s="11"/>
      <c r="AT1514" s="11"/>
      <c r="AU1514" s="11"/>
      <c r="AV1514" s="11"/>
      <c r="AW1514" s="11"/>
      <c r="AX1514" s="11"/>
      <c r="AY1514" s="75"/>
      <c r="AZ1514" s="75"/>
      <c r="BA1514" s="75"/>
      <c r="BB1514" s="75"/>
      <c r="BC1514" s="75"/>
      <c r="BD1514" s="75"/>
      <c r="BE1514" s="11"/>
      <c r="BF1514" s="11"/>
      <c r="BG1514" s="11"/>
      <c r="BH1514" s="11"/>
      <c r="BI1514" s="138"/>
      <c r="BJ1514" s="138"/>
      <c r="BK1514" s="75"/>
      <c r="BL1514" s="75"/>
      <c r="BM1514" s="75"/>
      <c r="BN1514" s="75"/>
      <c r="BO1514" s="75"/>
      <c r="BP1514" s="75"/>
      <c r="BQ1514" s="11"/>
      <c r="BR1514" s="11"/>
      <c r="BS1514" s="11"/>
      <c r="BT1514" s="11"/>
      <c r="BU1514" s="11"/>
      <c r="BV1514" s="11"/>
      <c r="BW1514" s="75"/>
      <c r="BX1514" s="75"/>
      <c r="BY1514" s="75"/>
      <c r="BZ1514" s="75"/>
      <c r="CA1514" s="75"/>
      <c r="CB1514" s="75"/>
      <c r="CC1514" s="75"/>
      <c r="CD1514" s="75"/>
      <c r="CE1514" s="75"/>
      <c r="CF1514" s="75"/>
      <c r="CG1514" s="75"/>
      <c r="CH1514" s="75"/>
      <c r="CI1514" s="11"/>
      <c r="CJ1514" s="11"/>
      <c r="CK1514" s="11"/>
      <c r="CL1514" s="11"/>
      <c r="CM1514" s="11"/>
      <c r="CN1514" s="11"/>
      <c r="CO1514" s="11"/>
      <c r="CP1514" s="11"/>
      <c r="CQ1514" s="11"/>
      <c r="CR1514" s="11"/>
      <c r="CS1514" s="11"/>
      <c r="CT1514" s="11"/>
    </row>
    <row r="1515" spans="1:98" ht="18.75">
      <c r="A1515" s="54" t="s">
        <v>34</v>
      </c>
      <c r="B1515" s="12" t="s">
        <v>743</v>
      </c>
      <c r="C1515" s="12" t="s">
        <v>35</v>
      </c>
      <c r="D1515" s="12" t="s">
        <v>17</v>
      </c>
      <c r="E1515" s="12"/>
      <c r="F1515" s="41"/>
      <c r="G1515" s="11"/>
      <c r="H1515" s="11"/>
      <c r="I1515" s="11"/>
      <c r="J1515" s="11"/>
      <c r="K1515" s="11"/>
      <c r="L1515" s="11"/>
      <c r="M1515" s="11"/>
      <c r="N1515" s="11"/>
      <c r="O1515" s="11"/>
      <c r="P1515" s="11"/>
      <c r="Q1515" s="11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  <c r="AJ1515" s="11"/>
      <c r="AK1515" s="75"/>
      <c r="AL1515" s="75"/>
      <c r="AM1515" s="11"/>
      <c r="AN1515" s="11"/>
      <c r="AO1515" s="11"/>
      <c r="AP1515" s="11"/>
      <c r="AQ1515" s="11"/>
      <c r="AR1515" s="11"/>
      <c r="AS1515" s="11"/>
      <c r="AT1515" s="11"/>
      <c r="AU1515" s="11"/>
      <c r="AV1515" s="11"/>
      <c r="AW1515" s="11"/>
      <c r="AX1515" s="11"/>
      <c r="AY1515" s="85">
        <f>AY1516+AY1532</f>
        <v>10198</v>
      </c>
      <c r="AZ1515" s="85">
        <f t="shared" ref="AZ1515:BD1515" si="4905">AZ1516+AZ1532</f>
        <v>0</v>
      </c>
      <c r="BA1515" s="85">
        <f t="shared" si="4905"/>
        <v>0</v>
      </c>
      <c r="BB1515" s="85">
        <f t="shared" si="4905"/>
        <v>0</v>
      </c>
      <c r="BC1515" s="85">
        <f t="shared" si="4905"/>
        <v>10198</v>
      </c>
      <c r="BD1515" s="85">
        <f t="shared" si="4905"/>
        <v>0</v>
      </c>
      <c r="BE1515" s="30">
        <f>BE1516+BE1532</f>
        <v>0</v>
      </c>
      <c r="BF1515" s="30">
        <f t="shared" ref="BF1515:BJ1515" si="4906">BF1516+BF1532</f>
        <v>0</v>
      </c>
      <c r="BG1515" s="30">
        <f t="shared" si="4906"/>
        <v>0</v>
      </c>
      <c r="BH1515" s="30">
        <f t="shared" si="4906"/>
        <v>0</v>
      </c>
      <c r="BI1515" s="144">
        <f t="shared" si="4906"/>
        <v>10198</v>
      </c>
      <c r="BJ1515" s="144">
        <f t="shared" si="4906"/>
        <v>0</v>
      </c>
      <c r="BK1515" s="85">
        <f>BK1516+BK1532</f>
        <v>-6</v>
      </c>
      <c r="BL1515" s="85">
        <f t="shared" ref="BL1515:BP1515" si="4907">BL1516+BL1532</f>
        <v>0</v>
      </c>
      <c r="BM1515" s="85">
        <f t="shared" si="4907"/>
        <v>0</v>
      </c>
      <c r="BN1515" s="85">
        <f t="shared" si="4907"/>
        <v>0</v>
      </c>
      <c r="BO1515" s="85">
        <f t="shared" si="4907"/>
        <v>10192</v>
      </c>
      <c r="BP1515" s="85">
        <f t="shared" si="4907"/>
        <v>0</v>
      </c>
      <c r="BQ1515" s="30">
        <f>BQ1516+BQ1532</f>
        <v>0</v>
      </c>
      <c r="BR1515" s="30">
        <f t="shared" ref="BR1515:BV1515" si="4908">BR1516+BR1532</f>
        <v>0</v>
      </c>
      <c r="BS1515" s="30">
        <f t="shared" si="4908"/>
        <v>0</v>
      </c>
      <c r="BT1515" s="30">
        <f t="shared" si="4908"/>
        <v>0</v>
      </c>
      <c r="BU1515" s="30">
        <f t="shared" si="4908"/>
        <v>10192</v>
      </c>
      <c r="BV1515" s="30">
        <f t="shared" si="4908"/>
        <v>0</v>
      </c>
      <c r="BW1515" s="85">
        <f>BW1516+BW1532</f>
        <v>0</v>
      </c>
      <c r="BX1515" s="85">
        <f t="shared" ref="BX1515:CB1515" si="4909">BX1516+BX1532</f>
        <v>0</v>
      </c>
      <c r="BY1515" s="85">
        <f t="shared" si="4909"/>
        <v>0</v>
      </c>
      <c r="BZ1515" s="85">
        <f t="shared" si="4909"/>
        <v>0</v>
      </c>
      <c r="CA1515" s="85">
        <f t="shared" si="4909"/>
        <v>10192</v>
      </c>
      <c r="CB1515" s="85">
        <f t="shared" si="4909"/>
        <v>0</v>
      </c>
      <c r="CC1515" s="85">
        <f>CC1516+CC1532</f>
        <v>0</v>
      </c>
      <c r="CD1515" s="85">
        <f t="shared" ref="CD1515:CH1515" si="4910">CD1516+CD1532</f>
        <v>0</v>
      </c>
      <c r="CE1515" s="85">
        <f t="shared" si="4910"/>
        <v>0</v>
      </c>
      <c r="CF1515" s="85">
        <f t="shared" si="4910"/>
        <v>0</v>
      </c>
      <c r="CG1515" s="85">
        <f t="shared" si="4910"/>
        <v>10192</v>
      </c>
      <c r="CH1515" s="85">
        <f t="shared" si="4910"/>
        <v>0</v>
      </c>
      <c r="CI1515" s="30">
        <f>CI1516+CI1532</f>
        <v>0</v>
      </c>
      <c r="CJ1515" s="30">
        <f t="shared" ref="CJ1515:CN1515" si="4911">CJ1516+CJ1532</f>
        <v>0</v>
      </c>
      <c r="CK1515" s="30">
        <f t="shared" si="4911"/>
        <v>0</v>
      </c>
      <c r="CL1515" s="30">
        <f t="shared" si="4911"/>
        <v>0</v>
      </c>
      <c r="CM1515" s="30">
        <f t="shared" si="4911"/>
        <v>10192</v>
      </c>
      <c r="CN1515" s="30">
        <f t="shared" si="4911"/>
        <v>0</v>
      </c>
      <c r="CO1515" s="30">
        <f>CO1516+CO1532</f>
        <v>0</v>
      </c>
      <c r="CP1515" s="30">
        <f t="shared" ref="CP1515:CT1515" si="4912">CP1516+CP1532</f>
        <v>0</v>
      </c>
      <c r="CQ1515" s="30">
        <f t="shared" si="4912"/>
        <v>0</v>
      </c>
      <c r="CR1515" s="30">
        <f t="shared" si="4912"/>
        <v>0</v>
      </c>
      <c r="CS1515" s="30">
        <f t="shared" si="4912"/>
        <v>10192</v>
      </c>
      <c r="CT1515" s="30">
        <f t="shared" si="4912"/>
        <v>0</v>
      </c>
    </row>
    <row r="1516" spans="1:98" ht="66">
      <c r="A1516" s="55" t="s">
        <v>498</v>
      </c>
      <c r="B1516" s="22" t="s">
        <v>743</v>
      </c>
      <c r="C1516" s="23" t="s">
        <v>35</v>
      </c>
      <c r="D1516" s="23" t="s">
        <v>17</v>
      </c>
      <c r="E1516" s="22" t="s">
        <v>245</v>
      </c>
      <c r="F1516" s="23"/>
      <c r="G1516" s="11"/>
      <c r="H1516" s="11"/>
      <c r="I1516" s="11"/>
      <c r="J1516" s="11"/>
      <c r="K1516" s="11"/>
      <c r="L1516" s="11"/>
      <c r="M1516" s="11"/>
      <c r="N1516" s="11"/>
      <c r="O1516" s="11"/>
      <c r="P1516" s="11"/>
      <c r="Q1516" s="11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  <c r="AJ1516" s="11"/>
      <c r="AK1516" s="75"/>
      <c r="AL1516" s="75"/>
      <c r="AM1516" s="11"/>
      <c r="AN1516" s="11"/>
      <c r="AO1516" s="11"/>
      <c r="AP1516" s="11"/>
      <c r="AQ1516" s="11"/>
      <c r="AR1516" s="11"/>
      <c r="AS1516" s="11"/>
      <c r="AT1516" s="11"/>
      <c r="AU1516" s="11"/>
      <c r="AV1516" s="11"/>
      <c r="AW1516" s="11"/>
      <c r="AX1516" s="11"/>
      <c r="AY1516" s="75">
        <f>AY1517+AY1521+AY1525</f>
        <v>6511</v>
      </c>
      <c r="AZ1516" s="75">
        <f t="shared" ref="AZ1516:BD1516" si="4913">AZ1517+AZ1521+AZ1525</f>
        <v>0</v>
      </c>
      <c r="BA1516" s="75">
        <f t="shared" si="4913"/>
        <v>0</v>
      </c>
      <c r="BB1516" s="75">
        <f t="shared" si="4913"/>
        <v>0</v>
      </c>
      <c r="BC1516" s="75">
        <f t="shared" si="4913"/>
        <v>6511</v>
      </c>
      <c r="BD1516" s="75">
        <f t="shared" si="4913"/>
        <v>0</v>
      </c>
      <c r="BE1516" s="11">
        <f>BE1517+BE1521+BE1525</f>
        <v>0</v>
      </c>
      <c r="BF1516" s="11">
        <f t="shared" ref="BF1516:BJ1516" si="4914">BF1517+BF1521+BF1525</f>
        <v>0</v>
      </c>
      <c r="BG1516" s="11">
        <f t="shared" si="4914"/>
        <v>0</v>
      </c>
      <c r="BH1516" s="11">
        <f t="shared" si="4914"/>
        <v>0</v>
      </c>
      <c r="BI1516" s="138">
        <f t="shared" si="4914"/>
        <v>6511</v>
      </c>
      <c r="BJ1516" s="138">
        <f t="shared" si="4914"/>
        <v>0</v>
      </c>
      <c r="BK1516" s="75">
        <f>BK1517+BK1521+BK1525</f>
        <v>-6</v>
      </c>
      <c r="BL1516" s="75">
        <f t="shared" ref="BL1516:BP1516" si="4915">BL1517+BL1521+BL1525</f>
        <v>0</v>
      </c>
      <c r="BM1516" s="75">
        <f t="shared" si="4915"/>
        <v>0</v>
      </c>
      <c r="BN1516" s="75">
        <f t="shared" si="4915"/>
        <v>0</v>
      </c>
      <c r="BO1516" s="75">
        <f t="shared" si="4915"/>
        <v>6505</v>
      </c>
      <c r="BP1516" s="75">
        <f t="shared" si="4915"/>
        <v>0</v>
      </c>
      <c r="BQ1516" s="11">
        <f>BQ1517+BQ1521+BQ1525</f>
        <v>0</v>
      </c>
      <c r="BR1516" s="11">
        <f t="shared" ref="BR1516:BV1516" si="4916">BR1517+BR1521+BR1525</f>
        <v>0</v>
      </c>
      <c r="BS1516" s="11">
        <f t="shared" si="4916"/>
        <v>0</v>
      </c>
      <c r="BT1516" s="11">
        <f t="shared" si="4916"/>
        <v>0</v>
      </c>
      <c r="BU1516" s="11">
        <f t="shared" si="4916"/>
        <v>6505</v>
      </c>
      <c r="BV1516" s="11">
        <f t="shared" si="4916"/>
        <v>0</v>
      </c>
      <c r="BW1516" s="75">
        <f>BW1517+BW1521+BW1525</f>
        <v>0</v>
      </c>
      <c r="BX1516" s="75">
        <f t="shared" ref="BX1516:CB1516" si="4917">BX1517+BX1521+BX1525</f>
        <v>0</v>
      </c>
      <c r="BY1516" s="75">
        <f t="shared" si="4917"/>
        <v>0</v>
      </c>
      <c r="BZ1516" s="75">
        <f t="shared" si="4917"/>
        <v>0</v>
      </c>
      <c r="CA1516" s="75">
        <f t="shared" si="4917"/>
        <v>6505</v>
      </c>
      <c r="CB1516" s="75">
        <f t="shared" si="4917"/>
        <v>0</v>
      </c>
      <c r="CC1516" s="75">
        <f>CC1517+CC1521+CC1525</f>
        <v>0</v>
      </c>
      <c r="CD1516" s="75">
        <f t="shared" ref="CD1516:CH1516" si="4918">CD1517+CD1521+CD1525</f>
        <v>0</v>
      </c>
      <c r="CE1516" s="75">
        <f t="shared" si="4918"/>
        <v>0</v>
      </c>
      <c r="CF1516" s="75">
        <f t="shared" si="4918"/>
        <v>0</v>
      </c>
      <c r="CG1516" s="75">
        <f t="shared" si="4918"/>
        <v>6505</v>
      </c>
      <c r="CH1516" s="75">
        <f t="shared" si="4918"/>
        <v>0</v>
      </c>
      <c r="CI1516" s="11">
        <f>CI1517+CI1521+CI1525</f>
        <v>0</v>
      </c>
      <c r="CJ1516" s="11">
        <f t="shared" ref="CJ1516:CN1516" si="4919">CJ1517+CJ1521+CJ1525</f>
        <v>0</v>
      </c>
      <c r="CK1516" s="11">
        <f t="shared" si="4919"/>
        <v>0</v>
      </c>
      <c r="CL1516" s="11">
        <f t="shared" si="4919"/>
        <v>0</v>
      </c>
      <c r="CM1516" s="11">
        <f t="shared" si="4919"/>
        <v>6505</v>
      </c>
      <c r="CN1516" s="11">
        <f t="shared" si="4919"/>
        <v>0</v>
      </c>
      <c r="CO1516" s="11">
        <f>CO1517+CO1521+CO1525</f>
        <v>0</v>
      </c>
      <c r="CP1516" s="11">
        <f t="shared" ref="CP1516:CT1516" si="4920">CP1517+CP1521+CP1525</f>
        <v>0</v>
      </c>
      <c r="CQ1516" s="11">
        <f t="shared" si="4920"/>
        <v>0</v>
      </c>
      <c r="CR1516" s="11">
        <f t="shared" si="4920"/>
        <v>0</v>
      </c>
      <c r="CS1516" s="11">
        <f t="shared" si="4920"/>
        <v>6505</v>
      </c>
      <c r="CT1516" s="11">
        <f t="shared" si="4920"/>
        <v>0</v>
      </c>
    </row>
    <row r="1517" spans="1:98">
      <c r="A1517" s="55" t="s">
        <v>15</v>
      </c>
      <c r="B1517" s="22" t="s">
        <v>743</v>
      </c>
      <c r="C1517" s="23" t="s">
        <v>35</v>
      </c>
      <c r="D1517" s="23" t="s">
        <v>17</v>
      </c>
      <c r="E1517" s="22" t="s">
        <v>246</v>
      </c>
      <c r="F1517" s="23"/>
      <c r="G1517" s="11"/>
      <c r="H1517" s="11"/>
      <c r="I1517" s="11"/>
      <c r="J1517" s="11"/>
      <c r="K1517" s="11"/>
      <c r="L1517" s="11"/>
      <c r="M1517" s="11"/>
      <c r="N1517" s="11"/>
      <c r="O1517" s="11"/>
      <c r="P1517" s="11"/>
      <c r="Q1517" s="11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  <c r="AJ1517" s="11"/>
      <c r="AK1517" s="75"/>
      <c r="AL1517" s="75"/>
      <c r="AM1517" s="11"/>
      <c r="AN1517" s="11"/>
      <c r="AO1517" s="11"/>
      <c r="AP1517" s="11"/>
      <c r="AQ1517" s="11"/>
      <c r="AR1517" s="11"/>
      <c r="AS1517" s="11"/>
      <c r="AT1517" s="11"/>
      <c r="AU1517" s="11"/>
      <c r="AV1517" s="11"/>
      <c r="AW1517" s="11"/>
      <c r="AX1517" s="11"/>
      <c r="AY1517" s="75">
        <f>AY1518</f>
        <v>48</v>
      </c>
      <c r="AZ1517" s="75">
        <f t="shared" ref="AZ1517:BO1519" si="4921">AZ1518</f>
        <v>0</v>
      </c>
      <c r="BA1517" s="75">
        <f t="shared" si="4921"/>
        <v>0</v>
      </c>
      <c r="BB1517" s="75">
        <f t="shared" si="4921"/>
        <v>0</v>
      </c>
      <c r="BC1517" s="75">
        <f t="shared" si="4921"/>
        <v>48</v>
      </c>
      <c r="BD1517" s="75">
        <f t="shared" si="4921"/>
        <v>0</v>
      </c>
      <c r="BE1517" s="11">
        <f>BE1518</f>
        <v>0</v>
      </c>
      <c r="BF1517" s="11">
        <f t="shared" si="4921"/>
        <v>0</v>
      </c>
      <c r="BG1517" s="11">
        <f t="shared" si="4921"/>
        <v>0</v>
      </c>
      <c r="BH1517" s="11">
        <f t="shared" si="4921"/>
        <v>0</v>
      </c>
      <c r="BI1517" s="138">
        <f t="shared" si="4921"/>
        <v>48</v>
      </c>
      <c r="BJ1517" s="138">
        <f t="shared" si="4921"/>
        <v>0</v>
      </c>
      <c r="BK1517" s="75">
        <f>BK1518</f>
        <v>-6</v>
      </c>
      <c r="BL1517" s="75">
        <f t="shared" si="4921"/>
        <v>0</v>
      </c>
      <c r="BM1517" s="75">
        <f t="shared" si="4921"/>
        <v>0</v>
      </c>
      <c r="BN1517" s="75">
        <f t="shared" si="4921"/>
        <v>0</v>
      </c>
      <c r="BO1517" s="75">
        <f t="shared" si="4921"/>
        <v>42</v>
      </c>
      <c r="BP1517" s="75">
        <f t="shared" ref="BL1517:BP1519" si="4922">BP1518</f>
        <v>0</v>
      </c>
      <c r="BQ1517" s="11">
        <f>BQ1518</f>
        <v>0</v>
      </c>
      <c r="BR1517" s="11">
        <f t="shared" ref="BR1517:CG1519" si="4923">BR1518</f>
        <v>0</v>
      </c>
      <c r="BS1517" s="11">
        <f t="shared" si="4923"/>
        <v>0</v>
      </c>
      <c r="BT1517" s="11">
        <f t="shared" si="4923"/>
        <v>0</v>
      </c>
      <c r="BU1517" s="11">
        <f t="shared" si="4923"/>
        <v>42</v>
      </c>
      <c r="BV1517" s="11">
        <f t="shared" si="4923"/>
        <v>0</v>
      </c>
      <c r="BW1517" s="75">
        <f>BW1518</f>
        <v>0</v>
      </c>
      <c r="BX1517" s="75">
        <f t="shared" si="4923"/>
        <v>0</v>
      </c>
      <c r="BY1517" s="75">
        <f t="shared" si="4923"/>
        <v>0</v>
      </c>
      <c r="BZ1517" s="75">
        <f t="shared" si="4923"/>
        <v>0</v>
      </c>
      <c r="CA1517" s="75">
        <f t="shared" si="4923"/>
        <v>42</v>
      </c>
      <c r="CB1517" s="75">
        <f t="shared" si="4923"/>
        <v>0</v>
      </c>
      <c r="CC1517" s="75">
        <f>CC1518</f>
        <v>0</v>
      </c>
      <c r="CD1517" s="75">
        <f t="shared" si="4923"/>
        <v>0</v>
      </c>
      <c r="CE1517" s="75">
        <f t="shared" si="4923"/>
        <v>0</v>
      </c>
      <c r="CF1517" s="75">
        <f t="shared" si="4923"/>
        <v>0</v>
      </c>
      <c r="CG1517" s="75">
        <f t="shared" si="4923"/>
        <v>42</v>
      </c>
      <c r="CH1517" s="75">
        <f t="shared" ref="CD1517:CH1519" si="4924">CH1518</f>
        <v>0</v>
      </c>
      <c r="CI1517" s="11">
        <f>CI1518</f>
        <v>0</v>
      </c>
      <c r="CJ1517" s="11">
        <f t="shared" ref="CJ1517:CT1519" si="4925">CJ1518</f>
        <v>0</v>
      </c>
      <c r="CK1517" s="11">
        <f t="shared" si="4925"/>
        <v>0</v>
      </c>
      <c r="CL1517" s="11">
        <f t="shared" si="4925"/>
        <v>0</v>
      </c>
      <c r="CM1517" s="11">
        <f t="shared" si="4925"/>
        <v>42</v>
      </c>
      <c r="CN1517" s="11">
        <f t="shared" si="4925"/>
        <v>0</v>
      </c>
      <c r="CO1517" s="11">
        <f>CO1518</f>
        <v>0</v>
      </c>
      <c r="CP1517" s="11">
        <f t="shared" si="4925"/>
        <v>0</v>
      </c>
      <c r="CQ1517" s="11">
        <f t="shared" si="4925"/>
        <v>0</v>
      </c>
      <c r="CR1517" s="11">
        <f t="shared" si="4925"/>
        <v>0</v>
      </c>
      <c r="CS1517" s="11">
        <f t="shared" si="4925"/>
        <v>42</v>
      </c>
      <c r="CT1517" s="11">
        <f t="shared" si="4925"/>
        <v>0</v>
      </c>
    </row>
    <row r="1518" spans="1:98">
      <c r="A1518" s="55" t="s">
        <v>287</v>
      </c>
      <c r="B1518" s="22" t="s">
        <v>743</v>
      </c>
      <c r="C1518" s="23" t="s">
        <v>35</v>
      </c>
      <c r="D1518" s="23" t="s">
        <v>17</v>
      </c>
      <c r="E1518" s="22" t="s">
        <v>288</v>
      </c>
      <c r="F1518" s="23"/>
      <c r="G1518" s="11"/>
      <c r="H1518" s="11"/>
      <c r="I1518" s="11"/>
      <c r="J1518" s="11"/>
      <c r="K1518" s="11"/>
      <c r="L1518" s="11"/>
      <c r="M1518" s="11"/>
      <c r="N1518" s="11"/>
      <c r="O1518" s="11"/>
      <c r="P1518" s="11"/>
      <c r="Q1518" s="11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  <c r="AJ1518" s="11"/>
      <c r="AK1518" s="75"/>
      <c r="AL1518" s="75"/>
      <c r="AM1518" s="11"/>
      <c r="AN1518" s="11"/>
      <c r="AO1518" s="11"/>
      <c r="AP1518" s="11"/>
      <c r="AQ1518" s="11"/>
      <c r="AR1518" s="11"/>
      <c r="AS1518" s="11"/>
      <c r="AT1518" s="11"/>
      <c r="AU1518" s="11"/>
      <c r="AV1518" s="11"/>
      <c r="AW1518" s="11"/>
      <c r="AX1518" s="11"/>
      <c r="AY1518" s="75">
        <f>AY1519</f>
        <v>48</v>
      </c>
      <c r="AZ1518" s="75">
        <f t="shared" si="4921"/>
        <v>0</v>
      </c>
      <c r="BA1518" s="75">
        <f t="shared" si="4921"/>
        <v>0</v>
      </c>
      <c r="BB1518" s="75">
        <f t="shared" si="4921"/>
        <v>0</v>
      </c>
      <c r="BC1518" s="75">
        <f t="shared" si="4921"/>
        <v>48</v>
      </c>
      <c r="BD1518" s="75">
        <f t="shared" si="4921"/>
        <v>0</v>
      </c>
      <c r="BE1518" s="11">
        <f>BE1519</f>
        <v>0</v>
      </c>
      <c r="BF1518" s="11">
        <f t="shared" si="4921"/>
        <v>0</v>
      </c>
      <c r="BG1518" s="11">
        <f t="shared" si="4921"/>
        <v>0</v>
      </c>
      <c r="BH1518" s="11">
        <f t="shared" si="4921"/>
        <v>0</v>
      </c>
      <c r="BI1518" s="138">
        <f t="shared" si="4921"/>
        <v>48</v>
      </c>
      <c r="BJ1518" s="138">
        <f t="shared" si="4921"/>
        <v>0</v>
      </c>
      <c r="BK1518" s="75">
        <f>BK1519</f>
        <v>-6</v>
      </c>
      <c r="BL1518" s="75">
        <f t="shared" si="4922"/>
        <v>0</v>
      </c>
      <c r="BM1518" s="75">
        <f t="shared" si="4922"/>
        <v>0</v>
      </c>
      <c r="BN1518" s="75">
        <f t="shared" si="4922"/>
        <v>0</v>
      </c>
      <c r="BO1518" s="75">
        <f t="shared" si="4922"/>
        <v>42</v>
      </c>
      <c r="BP1518" s="75">
        <f t="shared" si="4922"/>
        <v>0</v>
      </c>
      <c r="BQ1518" s="11">
        <f>BQ1519</f>
        <v>0</v>
      </c>
      <c r="BR1518" s="11">
        <f t="shared" si="4923"/>
        <v>0</v>
      </c>
      <c r="BS1518" s="11">
        <f t="shared" si="4923"/>
        <v>0</v>
      </c>
      <c r="BT1518" s="11">
        <f t="shared" si="4923"/>
        <v>0</v>
      </c>
      <c r="BU1518" s="11">
        <f t="shared" si="4923"/>
        <v>42</v>
      </c>
      <c r="BV1518" s="11">
        <f t="shared" si="4923"/>
        <v>0</v>
      </c>
      <c r="BW1518" s="75">
        <f>BW1519</f>
        <v>0</v>
      </c>
      <c r="BX1518" s="75">
        <f t="shared" si="4923"/>
        <v>0</v>
      </c>
      <c r="BY1518" s="75">
        <f t="shared" si="4923"/>
        <v>0</v>
      </c>
      <c r="BZ1518" s="75">
        <f t="shared" si="4923"/>
        <v>0</v>
      </c>
      <c r="CA1518" s="75">
        <f t="shared" si="4923"/>
        <v>42</v>
      </c>
      <c r="CB1518" s="75">
        <f t="shared" si="4923"/>
        <v>0</v>
      </c>
      <c r="CC1518" s="75">
        <f>CC1519</f>
        <v>0</v>
      </c>
      <c r="CD1518" s="75">
        <f t="shared" si="4924"/>
        <v>0</v>
      </c>
      <c r="CE1518" s="75">
        <f t="shared" si="4924"/>
        <v>0</v>
      </c>
      <c r="CF1518" s="75">
        <f t="shared" si="4924"/>
        <v>0</v>
      </c>
      <c r="CG1518" s="75">
        <f t="shared" si="4924"/>
        <v>42</v>
      </c>
      <c r="CH1518" s="75">
        <f t="shared" si="4924"/>
        <v>0</v>
      </c>
      <c r="CI1518" s="11">
        <f>CI1519</f>
        <v>0</v>
      </c>
      <c r="CJ1518" s="11">
        <f t="shared" si="4925"/>
        <v>0</v>
      </c>
      <c r="CK1518" s="11">
        <f t="shared" si="4925"/>
        <v>0</v>
      </c>
      <c r="CL1518" s="11">
        <f t="shared" si="4925"/>
        <v>0</v>
      </c>
      <c r="CM1518" s="11">
        <f t="shared" si="4925"/>
        <v>42</v>
      </c>
      <c r="CN1518" s="11">
        <f t="shared" si="4925"/>
        <v>0</v>
      </c>
      <c r="CO1518" s="11">
        <f>CO1519</f>
        <v>0</v>
      </c>
      <c r="CP1518" s="11">
        <f t="shared" si="4925"/>
        <v>0</v>
      </c>
      <c r="CQ1518" s="11">
        <f t="shared" si="4925"/>
        <v>0</v>
      </c>
      <c r="CR1518" s="11">
        <f t="shared" si="4925"/>
        <v>0</v>
      </c>
      <c r="CS1518" s="11">
        <f t="shared" si="4925"/>
        <v>42</v>
      </c>
      <c r="CT1518" s="11">
        <f t="shared" si="4925"/>
        <v>0</v>
      </c>
    </row>
    <row r="1519" spans="1:98" ht="33">
      <c r="A1519" s="55" t="s">
        <v>268</v>
      </c>
      <c r="B1519" s="22" t="s">
        <v>743</v>
      </c>
      <c r="C1519" s="23" t="s">
        <v>35</v>
      </c>
      <c r="D1519" s="23" t="s">
        <v>17</v>
      </c>
      <c r="E1519" s="22" t="s">
        <v>288</v>
      </c>
      <c r="F1519" s="23" t="s">
        <v>33</v>
      </c>
      <c r="G1519" s="11"/>
      <c r="H1519" s="11"/>
      <c r="I1519" s="11"/>
      <c r="J1519" s="11"/>
      <c r="K1519" s="11"/>
      <c r="L1519" s="11"/>
      <c r="M1519" s="11"/>
      <c r="N1519" s="11"/>
      <c r="O1519" s="11"/>
      <c r="P1519" s="11"/>
      <c r="Q1519" s="11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  <c r="AJ1519" s="11"/>
      <c r="AK1519" s="75"/>
      <c r="AL1519" s="75"/>
      <c r="AM1519" s="11"/>
      <c r="AN1519" s="11"/>
      <c r="AO1519" s="11"/>
      <c r="AP1519" s="11"/>
      <c r="AQ1519" s="11"/>
      <c r="AR1519" s="11"/>
      <c r="AS1519" s="11"/>
      <c r="AT1519" s="11"/>
      <c r="AU1519" s="11"/>
      <c r="AV1519" s="11"/>
      <c r="AW1519" s="11"/>
      <c r="AX1519" s="11"/>
      <c r="AY1519" s="75">
        <f>AY1520</f>
        <v>48</v>
      </c>
      <c r="AZ1519" s="75">
        <f t="shared" si="4921"/>
        <v>0</v>
      </c>
      <c r="BA1519" s="75">
        <f t="shared" si="4921"/>
        <v>0</v>
      </c>
      <c r="BB1519" s="75">
        <f t="shared" si="4921"/>
        <v>0</v>
      </c>
      <c r="BC1519" s="75">
        <f t="shared" si="4921"/>
        <v>48</v>
      </c>
      <c r="BD1519" s="75">
        <f t="shared" si="4921"/>
        <v>0</v>
      </c>
      <c r="BE1519" s="11">
        <f>BE1520</f>
        <v>0</v>
      </c>
      <c r="BF1519" s="11">
        <f t="shared" si="4921"/>
        <v>0</v>
      </c>
      <c r="BG1519" s="11">
        <f t="shared" si="4921"/>
        <v>0</v>
      </c>
      <c r="BH1519" s="11">
        <f t="shared" si="4921"/>
        <v>0</v>
      </c>
      <c r="BI1519" s="138">
        <f t="shared" si="4921"/>
        <v>48</v>
      </c>
      <c r="BJ1519" s="138">
        <f t="shared" si="4921"/>
        <v>0</v>
      </c>
      <c r="BK1519" s="75">
        <f>BK1520</f>
        <v>-6</v>
      </c>
      <c r="BL1519" s="75">
        <f t="shared" si="4922"/>
        <v>0</v>
      </c>
      <c r="BM1519" s="75">
        <f t="shared" si="4922"/>
        <v>0</v>
      </c>
      <c r="BN1519" s="75">
        <f t="shared" si="4922"/>
        <v>0</v>
      </c>
      <c r="BO1519" s="75">
        <f t="shared" si="4922"/>
        <v>42</v>
      </c>
      <c r="BP1519" s="75">
        <f t="shared" si="4922"/>
        <v>0</v>
      </c>
      <c r="BQ1519" s="11">
        <f>BQ1520</f>
        <v>0</v>
      </c>
      <c r="BR1519" s="11">
        <f t="shared" si="4923"/>
        <v>0</v>
      </c>
      <c r="BS1519" s="11">
        <f t="shared" si="4923"/>
        <v>0</v>
      </c>
      <c r="BT1519" s="11">
        <f t="shared" si="4923"/>
        <v>0</v>
      </c>
      <c r="BU1519" s="11">
        <f t="shared" si="4923"/>
        <v>42</v>
      </c>
      <c r="BV1519" s="11">
        <f t="shared" si="4923"/>
        <v>0</v>
      </c>
      <c r="BW1519" s="75">
        <f>BW1520</f>
        <v>0</v>
      </c>
      <c r="BX1519" s="75">
        <f t="shared" si="4923"/>
        <v>0</v>
      </c>
      <c r="BY1519" s="75">
        <f t="shared" si="4923"/>
        <v>0</v>
      </c>
      <c r="BZ1519" s="75">
        <f t="shared" si="4923"/>
        <v>0</v>
      </c>
      <c r="CA1519" s="75">
        <f t="shared" si="4923"/>
        <v>42</v>
      </c>
      <c r="CB1519" s="75">
        <f t="shared" si="4923"/>
        <v>0</v>
      </c>
      <c r="CC1519" s="75">
        <f>CC1520</f>
        <v>0</v>
      </c>
      <c r="CD1519" s="75">
        <f t="shared" si="4924"/>
        <v>0</v>
      </c>
      <c r="CE1519" s="75">
        <f t="shared" si="4924"/>
        <v>0</v>
      </c>
      <c r="CF1519" s="75">
        <f t="shared" si="4924"/>
        <v>0</v>
      </c>
      <c r="CG1519" s="75">
        <f t="shared" si="4924"/>
        <v>42</v>
      </c>
      <c r="CH1519" s="75">
        <f t="shared" si="4924"/>
        <v>0</v>
      </c>
      <c r="CI1519" s="11">
        <f>CI1520</f>
        <v>0</v>
      </c>
      <c r="CJ1519" s="11">
        <f t="shared" si="4925"/>
        <v>0</v>
      </c>
      <c r="CK1519" s="11">
        <f t="shared" si="4925"/>
        <v>0</v>
      </c>
      <c r="CL1519" s="11">
        <f t="shared" si="4925"/>
        <v>0</v>
      </c>
      <c r="CM1519" s="11">
        <f t="shared" si="4925"/>
        <v>42</v>
      </c>
      <c r="CN1519" s="11">
        <f t="shared" si="4925"/>
        <v>0</v>
      </c>
      <c r="CO1519" s="11">
        <f>CO1520</f>
        <v>0</v>
      </c>
      <c r="CP1519" s="11">
        <f t="shared" si="4925"/>
        <v>0</v>
      </c>
      <c r="CQ1519" s="11">
        <f t="shared" si="4925"/>
        <v>0</v>
      </c>
      <c r="CR1519" s="11">
        <f t="shared" si="4925"/>
        <v>0</v>
      </c>
      <c r="CS1519" s="11">
        <f t="shared" si="4925"/>
        <v>42</v>
      </c>
      <c r="CT1519" s="11">
        <f t="shared" si="4925"/>
        <v>0</v>
      </c>
    </row>
    <row r="1520" spans="1:98" ht="33">
      <c r="A1520" s="55" t="s">
        <v>39</v>
      </c>
      <c r="B1520" s="22" t="s">
        <v>743</v>
      </c>
      <c r="C1520" s="23" t="s">
        <v>35</v>
      </c>
      <c r="D1520" s="23" t="s">
        <v>17</v>
      </c>
      <c r="E1520" s="22" t="s">
        <v>288</v>
      </c>
      <c r="F1520" s="23" t="s">
        <v>40</v>
      </c>
      <c r="G1520" s="11"/>
      <c r="H1520" s="11"/>
      <c r="I1520" s="11"/>
      <c r="J1520" s="11"/>
      <c r="K1520" s="11"/>
      <c r="L1520" s="11"/>
      <c r="M1520" s="11"/>
      <c r="N1520" s="11"/>
      <c r="O1520" s="11"/>
      <c r="P1520" s="11"/>
      <c r="Q1520" s="11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  <c r="AJ1520" s="11"/>
      <c r="AK1520" s="75"/>
      <c r="AL1520" s="75"/>
      <c r="AM1520" s="11"/>
      <c r="AN1520" s="11"/>
      <c r="AO1520" s="11"/>
      <c r="AP1520" s="11"/>
      <c r="AQ1520" s="11"/>
      <c r="AR1520" s="11"/>
      <c r="AS1520" s="11"/>
      <c r="AT1520" s="11"/>
      <c r="AU1520" s="11"/>
      <c r="AV1520" s="11"/>
      <c r="AW1520" s="11"/>
      <c r="AX1520" s="11"/>
      <c r="AY1520" s="75">
        <v>48</v>
      </c>
      <c r="AZ1520" s="75"/>
      <c r="BA1520" s="75"/>
      <c r="BB1520" s="75"/>
      <c r="BC1520" s="75">
        <f>AW1520+AY1520+AZ1520+BA1520+BB1520</f>
        <v>48</v>
      </c>
      <c r="BD1520" s="75">
        <f>AX1520+AZ1520</f>
        <v>0</v>
      </c>
      <c r="BE1520" s="11"/>
      <c r="BF1520" s="11"/>
      <c r="BG1520" s="11"/>
      <c r="BH1520" s="11"/>
      <c r="BI1520" s="138">
        <f>BC1520+BE1520+BF1520+BG1520+BH1520</f>
        <v>48</v>
      </c>
      <c r="BJ1520" s="138">
        <f>BD1520+BF1520</f>
        <v>0</v>
      </c>
      <c r="BK1520" s="75">
        <v>-6</v>
      </c>
      <c r="BL1520" s="75"/>
      <c r="BM1520" s="75"/>
      <c r="BN1520" s="75"/>
      <c r="BO1520" s="75">
        <f>BI1520+BK1520+BL1520+BM1520+BN1520</f>
        <v>42</v>
      </c>
      <c r="BP1520" s="75">
        <f>BJ1520+BL1520</f>
        <v>0</v>
      </c>
      <c r="BQ1520" s="11"/>
      <c r="BR1520" s="11"/>
      <c r="BS1520" s="11"/>
      <c r="BT1520" s="11"/>
      <c r="BU1520" s="11">
        <f>BO1520+BQ1520+BR1520+BS1520+BT1520</f>
        <v>42</v>
      </c>
      <c r="BV1520" s="11">
        <f>BP1520+BR1520</f>
        <v>0</v>
      </c>
      <c r="BW1520" s="75"/>
      <c r="BX1520" s="75"/>
      <c r="BY1520" s="75"/>
      <c r="BZ1520" s="75"/>
      <c r="CA1520" s="75">
        <f>BU1520+BW1520+BX1520+BY1520+BZ1520</f>
        <v>42</v>
      </c>
      <c r="CB1520" s="75">
        <f>BV1520+BX1520</f>
        <v>0</v>
      </c>
      <c r="CC1520" s="75"/>
      <c r="CD1520" s="75"/>
      <c r="CE1520" s="75"/>
      <c r="CF1520" s="75"/>
      <c r="CG1520" s="75">
        <f>CA1520+CC1520+CD1520+CE1520+CF1520</f>
        <v>42</v>
      </c>
      <c r="CH1520" s="75">
        <f>CB1520+CD1520</f>
        <v>0</v>
      </c>
      <c r="CI1520" s="11"/>
      <c r="CJ1520" s="11"/>
      <c r="CK1520" s="11"/>
      <c r="CL1520" s="11"/>
      <c r="CM1520" s="11">
        <f>CG1520+CI1520+CJ1520+CK1520+CL1520</f>
        <v>42</v>
      </c>
      <c r="CN1520" s="11">
        <f>CH1520+CJ1520</f>
        <v>0</v>
      </c>
      <c r="CO1520" s="11"/>
      <c r="CP1520" s="11"/>
      <c r="CQ1520" s="11"/>
      <c r="CR1520" s="11"/>
      <c r="CS1520" s="11">
        <f>CM1520+CO1520+CP1520+CQ1520+CR1520</f>
        <v>42</v>
      </c>
      <c r="CT1520" s="11">
        <f>CN1520+CP1520</f>
        <v>0</v>
      </c>
    </row>
    <row r="1521" spans="1:98" s="121" customFormat="1" ht="49.5" hidden="1" customHeight="1">
      <c r="A1521" s="118" t="s">
        <v>234</v>
      </c>
      <c r="B1521" s="133" t="s">
        <v>743</v>
      </c>
      <c r="C1521" s="134" t="s">
        <v>35</v>
      </c>
      <c r="D1521" s="134" t="s">
        <v>17</v>
      </c>
      <c r="E1521" s="133" t="s">
        <v>248</v>
      </c>
      <c r="F1521" s="134"/>
      <c r="G1521" s="120"/>
      <c r="H1521" s="120"/>
      <c r="I1521" s="120"/>
      <c r="J1521" s="120"/>
      <c r="K1521" s="120"/>
      <c r="L1521" s="120"/>
      <c r="M1521" s="120"/>
      <c r="N1521" s="120"/>
      <c r="O1521" s="120"/>
      <c r="P1521" s="120"/>
      <c r="Q1521" s="120"/>
      <c r="R1521" s="120"/>
      <c r="S1521" s="120"/>
      <c r="T1521" s="120"/>
      <c r="U1521" s="120"/>
      <c r="V1521" s="120"/>
      <c r="W1521" s="120"/>
      <c r="X1521" s="120"/>
      <c r="Y1521" s="120"/>
      <c r="Z1521" s="120"/>
      <c r="AA1521" s="120"/>
      <c r="AB1521" s="120"/>
      <c r="AC1521" s="120"/>
      <c r="AD1521" s="120"/>
      <c r="AE1521" s="120"/>
      <c r="AF1521" s="120"/>
      <c r="AG1521" s="120"/>
      <c r="AH1521" s="120"/>
      <c r="AI1521" s="120"/>
      <c r="AJ1521" s="120"/>
      <c r="AK1521" s="120"/>
      <c r="AL1521" s="120"/>
      <c r="AM1521" s="120"/>
      <c r="AN1521" s="120"/>
      <c r="AO1521" s="120"/>
      <c r="AP1521" s="120"/>
      <c r="AQ1521" s="120"/>
      <c r="AR1521" s="120"/>
      <c r="AS1521" s="120"/>
      <c r="AT1521" s="120"/>
      <c r="AU1521" s="120"/>
      <c r="AV1521" s="120"/>
      <c r="AW1521" s="120"/>
      <c r="AX1521" s="120"/>
      <c r="AY1521" s="120">
        <f>AY1522</f>
        <v>3000</v>
      </c>
      <c r="AZ1521" s="120">
        <f t="shared" ref="AZ1521:BO1523" si="4926">AZ1522</f>
        <v>0</v>
      </c>
      <c r="BA1521" s="120">
        <f t="shared" si="4926"/>
        <v>0</v>
      </c>
      <c r="BB1521" s="120">
        <f t="shared" si="4926"/>
        <v>0</v>
      </c>
      <c r="BC1521" s="120">
        <f t="shared" si="4926"/>
        <v>3000</v>
      </c>
      <c r="BD1521" s="120">
        <f t="shared" si="4926"/>
        <v>0</v>
      </c>
      <c r="BE1521" s="120">
        <f>BE1522</f>
        <v>-3000</v>
      </c>
      <c r="BF1521" s="120">
        <f t="shared" si="4926"/>
        <v>0</v>
      </c>
      <c r="BG1521" s="120">
        <f t="shared" si="4926"/>
        <v>0</v>
      </c>
      <c r="BH1521" s="120">
        <f t="shared" si="4926"/>
        <v>0</v>
      </c>
      <c r="BI1521" s="138">
        <f t="shared" si="4926"/>
        <v>0</v>
      </c>
      <c r="BJ1521" s="138">
        <f t="shared" si="4926"/>
        <v>0</v>
      </c>
      <c r="BK1521" s="75">
        <f>BK1522</f>
        <v>0</v>
      </c>
      <c r="BL1521" s="75">
        <f t="shared" si="4926"/>
        <v>0</v>
      </c>
      <c r="BM1521" s="75">
        <f t="shared" si="4926"/>
        <v>0</v>
      </c>
      <c r="BN1521" s="75">
        <f t="shared" si="4926"/>
        <v>0</v>
      </c>
      <c r="BO1521" s="75">
        <f t="shared" si="4926"/>
        <v>0</v>
      </c>
      <c r="BP1521" s="75">
        <f t="shared" ref="BL1521:BP1523" si="4927">BP1522</f>
        <v>0</v>
      </c>
      <c r="BQ1521" s="120">
        <f>BQ1522</f>
        <v>0</v>
      </c>
      <c r="BR1521" s="120">
        <f t="shared" ref="BR1521:CG1523" si="4928">BR1522</f>
        <v>0</v>
      </c>
      <c r="BS1521" s="120">
        <f t="shared" si="4928"/>
        <v>0</v>
      </c>
      <c r="BT1521" s="120">
        <f t="shared" si="4928"/>
        <v>0</v>
      </c>
      <c r="BU1521" s="120">
        <f t="shared" si="4928"/>
        <v>0</v>
      </c>
      <c r="BV1521" s="120">
        <f t="shared" si="4928"/>
        <v>0</v>
      </c>
      <c r="BW1521" s="75">
        <f>BW1522</f>
        <v>0</v>
      </c>
      <c r="BX1521" s="75">
        <f t="shared" si="4928"/>
        <v>0</v>
      </c>
      <c r="BY1521" s="75">
        <f t="shared" si="4928"/>
        <v>0</v>
      </c>
      <c r="BZ1521" s="75">
        <f t="shared" si="4928"/>
        <v>0</v>
      </c>
      <c r="CA1521" s="75">
        <f t="shared" si="4928"/>
        <v>0</v>
      </c>
      <c r="CB1521" s="75">
        <f t="shared" si="4928"/>
        <v>0</v>
      </c>
      <c r="CC1521" s="75">
        <f>CC1522</f>
        <v>0</v>
      </c>
      <c r="CD1521" s="75">
        <f t="shared" si="4928"/>
        <v>0</v>
      </c>
      <c r="CE1521" s="75">
        <f t="shared" si="4928"/>
        <v>0</v>
      </c>
      <c r="CF1521" s="75">
        <f t="shared" si="4928"/>
        <v>0</v>
      </c>
      <c r="CG1521" s="75">
        <f t="shared" si="4928"/>
        <v>0</v>
      </c>
      <c r="CH1521" s="75">
        <f t="shared" ref="CD1521:CH1523" si="4929">CH1522</f>
        <v>0</v>
      </c>
      <c r="CI1521" s="11">
        <f>CI1522</f>
        <v>0</v>
      </c>
      <c r="CJ1521" s="11">
        <f t="shared" ref="CJ1521:CT1523" si="4930">CJ1522</f>
        <v>0</v>
      </c>
      <c r="CK1521" s="11">
        <f t="shared" si="4930"/>
        <v>0</v>
      </c>
      <c r="CL1521" s="11">
        <f t="shared" si="4930"/>
        <v>0</v>
      </c>
      <c r="CM1521" s="11">
        <f t="shared" si="4930"/>
        <v>0</v>
      </c>
      <c r="CN1521" s="11">
        <f t="shared" si="4930"/>
        <v>0</v>
      </c>
      <c r="CO1521" s="120">
        <f>CO1522</f>
        <v>0</v>
      </c>
      <c r="CP1521" s="120">
        <f t="shared" si="4930"/>
        <v>0</v>
      </c>
      <c r="CQ1521" s="120">
        <f t="shared" si="4930"/>
        <v>0</v>
      </c>
      <c r="CR1521" s="120">
        <f t="shared" si="4930"/>
        <v>0</v>
      </c>
      <c r="CS1521" s="120">
        <f t="shared" si="4930"/>
        <v>0</v>
      </c>
      <c r="CT1521" s="120">
        <f t="shared" si="4930"/>
        <v>0</v>
      </c>
    </row>
    <row r="1522" spans="1:98" s="121" customFormat="1" ht="132" hidden="1" customHeight="1">
      <c r="A1522" s="118" t="s">
        <v>466</v>
      </c>
      <c r="B1522" s="133" t="s">
        <v>743</v>
      </c>
      <c r="C1522" s="134" t="s">
        <v>35</v>
      </c>
      <c r="D1522" s="134" t="s">
        <v>17</v>
      </c>
      <c r="E1522" s="133" t="s">
        <v>289</v>
      </c>
      <c r="F1522" s="134"/>
      <c r="G1522" s="120"/>
      <c r="H1522" s="120"/>
      <c r="I1522" s="120"/>
      <c r="J1522" s="120"/>
      <c r="K1522" s="120"/>
      <c r="L1522" s="120"/>
      <c r="M1522" s="120"/>
      <c r="N1522" s="120"/>
      <c r="O1522" s="120"/>
      <c r="P1522" s="120"/>
      <c r="Q1522" s="120"/>
      <c r="R1522" s="120"/>
      <c r="S1522" s="120"/>
      <c r="T1522" s="120"/>
      <c r="U1522" s="120"/>
      <c r="V1522" s="120"/>
      <c r="W1522" s="120"/>
      <c r="X1522" s="120"/>
      <c r="Y1522" s="120"/>
      <c r="Z1522" s="120"/>
      <c r="AA1522" s="120"/>
      <c r="AB1522" s="120"/>
      <c r="AC1522" s="120"/>
      <c r="AD1522" s="120"/>
      <c r="AE1522" s="120"/>
      <c r="AF1522" s="120"/>
      <c r="AG1522" s="120"/>
      <c r="AH1522" s="120"/>
      <c r="AI1522" s="120"/>
      <c r="AJ1522" s="120"/>
      <c r="AK1522" s="120"/>
      <c r="AL1522" s="120"/>
      <c r="AM1522" s="120"/>
      <c r="AN1522" s="120"/>
      <c r="AO1522" s="120"/>
      <c r="AP1522" s="120"/>
      <c r="AQ1522" s="120"/>
      <c r="AR1522" s="120"/>
      <c r="AS1522" s="120"/>
      <c r="AT1522" s="120"/>
      <c r="AU1522" s="120"/>
      <c r="AV1522" s="120"/>
      <c r="AW1522" s="120"/>
      <c r="AX1522" s="120"/>
      <c r="AY1522" s="120">
        <f>AY1523</f>
        <v>3000</v>
      </c>
      <c r="AZ1522" s="120">
        <f t="shared" si="4926"/>
        <v>0</v>
      </c>
      <c r="BA1522" s="120">
        <f t="shared" si="4926"/>
        <v>0</v>
      </c>
      <c r="BB1522" s="120">
        <f t="shared" si="4926"/>
        <v>0</v>
      </c>
      <c r="BC1522" s="120">
        <f t="shared" si="4926"/>
        <v>3000</v>
      </c>
      <c r="BD1522" s="120">
        <f t="shared" si="4926"/>
        <v>0</v>
      </c>
      <c r="BE1522" s="120">
        <f>BE1523</f>
        <v>-3000</v>
      </c>
      <c r="BF1522" s="120">
        <f t="shared" si="4926"/>
        <v>0</v>
      </c>
      <c r="BG1522" s="120">
        <f t="shared" si="4926"/>
        <v>0</v>
      </c>
      <c r="BH1522" s="120">
        <f t="shared" si="4926"/>
        <v>0</v>
      </c>
      <c r="BI1522" s="138">
        <f t="shared" si="4926"/>
        <v>0</v>
      </c>
      <c r="BJ1522" s="138">
        <f t="shared" si="4926"/>
        <v>0</v>
      </c>
      <c r="BK1522" s="75">
        <f>BK1523</f>
        <v>0</v>
      </c>
      <c r="BL1522" s="75">
        <f t="shared" si="4927"/>
        <v>0</v>
      </c>
      <c r="BM1522" s="75">
        <f t="shared" si="4927"/>
        <v>0</v>
      </c>
      <c r="BN1522" s="75">
        <f t="shared" si="4927"/>
        <v>0</v>
      </c>
      <c r="BO1522" s="75">
        <f t="shared" si="4927"/>
        <v>0</v>
      </c>
      <c r="BP1522" s="75">
        <f t="shared" si="4927"/>
        <v>0</v>
      </c>
      <c r="BQ1522" s="120">
        <f>BQ1523</f>
        <v>0</v>
      </c>
      <c r="BR1522" s="120">
        <f t="shared" si="4928"/>
        <v>0</v>
      </c>
      <c r="BS1522" s="120">
        <f t="shared" si="4928"/>
        <v>0</v>
      </c>
      <c r="BT1522" s="120">
        <f t="shared" si="4928"/>
        <v>0</v>
      </c>
      <c r="BU1522" s="120">
        <f t="shared" si="4928"/>
        <v>0</v>
      </c>
      <c r="BV1522" s="120">
        <f t="shared" si="4928"/>
        <v>0</v>
      </c>
      <c r="BW1522" s="75">
        <f>BW1523</f>
        <v>0</v>
      </c>
      <c r="BX1522" s="75">
        <f t="shared" si="4928"/>
        <v>0</v>
      </c>
      <c r="BY1522" s="75">
        <f t="shared" si="4928"/>
        <v>0</v>
      </c>
      <c r="BZ1522" s="75">
        <f t="shared" si="4928"/>
        <v>0</v>
      </c>
      <c r="CA1522" s="75">
        <f t="shared" si="4928"/>
        <v>0</v>
      </c>
      <c r="CB1522" s="75">
        <f t="shared" si="4928"/>
        <v>0</v>
      </c>
      <c r="CC1522" s="75">
        <f>CC1523</f>
        <v>0</v>
      </c>
      <c r="CD1522" s="75">
        <f t="shared" si="4929"/>
        <v>0</v>
      </c>
      <c r="CE1522" s="75">
        <f t="shared" si="4929"/>
        <v>0</v>
      </c>
      <c r="CF1522" s="75">
        <f t="shared" si="4929"/>
        <v>0</v>
      </c>
      <c r="CG1522" s="75">
        <f t="shared" si="4929"/>
        <v>0</v>
      </c>
      <c r="CH1522" s="75">
        <f t="shared" si="4929"/>
        <v>0</v>
      </c>
      <c r="CI1522" s="11">
        <f>CI1523</f>
        <v>0</v>
      </c>
      <c r="CJ1522" s="11">
        <f t="shared" si="4930"/>
        <v>0</v>
      </c>
      <c r="CK1522" s="11">
        <f t="shared" si="4930"/>
        <v>0</v>
      </c>
      <c r="CL1522" s="11">
        <f t="shared" si="4930"/>
        <v>0</v>
      </c>
      <c r="CM1522" s="11">
        <f t="shared" si="4930"/>
        <v>0</v>
      </c>
      <c r="CN1522" s="11">
        <f t="shared" si="4930"/>
        <v>0</v>
      </c>
      <c r="CO1522" s="120">
        <f>CO1523</f>
        <v>0</v>
      </c>
      <c r="CP1522" s="120">
        <f t="shared" si="4930"/>
        <v>0</v>
      </c>
      <c r="CQ1522" s="120">
        <f t="shared" si="4930"/>
        <v>0</v>
      </c>
      <c r="CR1522" s="120">
        <f t="shared" si="4930"/>
        <v>0</v>
      </c>
      <c r="CS1522" s="120">
        <f t="shared" si="4930"/>
        <v>0</v>
      </c>
      <c r="CT1522" s="120">
        <f t="shared" si="4930"/>
        <v>0</v>
      </c>
    </row>
    <row r="1523" spans="1:98" s="121" customFormat="1" ht="16.5" hidden="1" customHeight="1">
      <c r="A1523" s="118" t="s">
        <v>70</v>
      </c>
      <c r="B1523" s="133" t="s">
        <v>743</v>
      </c>
      <c r="C1523" s="134" t="s">
        <v>35</v>
      </c>
      <c r="D1523" s="134" t="s">
        <v>17</v>
      </c>
      <c r="E1523" s="133" t="s">
        <v>289</v>
      </c>
      <c r="F1523" s="134">
        <v>800</v>
      </c>
      <c r="G1523" s="120"/>
      <c r="H1523" s="120"/>
      <c r="I1523" s="120"/>
      <c r="J1523" s="120"/>
      <c r="K1523" s="120"/>
      <c r="L1523" s="120"/>
      <c r="M1523" s="120"/>
      <c r="N1523" s="120"/>
      <c r="O1523" s="120"/>
      <c r="P1523" s="120"/>
      <c r="Q1523" s="120"/>
      <c r="R1523" s="120"/>
      <c r="S1523" s="120"/>
      <c r="T1523" s="120"/>
      <c r="U1523" s="120"/>
      <c r="V1523" s="120"/>
      <c r="W1523" s="120"/>
      <c r="X1523" s="120"/>
      <c r="Y1523" s="120"/>
      <c r="Z1523" s="120"/>
      <c r="AA1523" s="120"/>
      <c r="AB1523" s="120"/>
      <c r="AC1523" s="120"/>
      <c r="AD1523" s="120"/>
      <c r="AE1523" s="120"/>
      <c r="AF1523" s="120"/>
      <c r="AG1523" s="120"/>
      <c r="AH1523" s="120"/>
      <c r="AI1523" s="120"/>
      <c r="AJ1523" s="120"/>
      <c r="AK1523" s="120"/>
      <c r="AL1523" s="120"/>
      <c r="AM1523" s="120"/>
      <c r="AN1523" s="120"/>
      <c r="AO1523" s="120"/>
      <c r="AP1523" s="120"/>
      <c r="AQ1523" s="120"/>
      <c r="AR1523" s="120"/>
      <c r="AS1523" s="120"/>
      <c r="AT1523" s="120"/>
      <c r="AU1523" s="120"/>
      <c r="AV1523" s="120"/>
      <c r="AW1523" s="120"/>
      <c r="AX1523" s="120"/>
      <c r="AY1523" s="120">
        <f>AY1524</f>
        <v>3000</v>
      </c>
      <c r="AZ1523" s="120">
        <f t="shared" si="4926"/>
        <v>0</v>
      </c>
      <c r="BA1523" s="120">
        <f t="shared" si="4926"/>
        <v>0</v>
      </c>
      <c r="BB1523" s="120">
        <f t="shared" si="4926"/>
        <v>0</v>
      </c>
      <c r="BC1523" s="120">
        <f t="shared" si="4926"/>
        <v>3000</v>
      </c>
      <c r="BD1523" s="120">
        <f t="shared" si="4926"/>
        <v>0</v>
      </c>
      <c r="BE1523" s="120">
        <f>BE1524</f>
        <v>-3000</v>
      </c>
      <c r="BF1523" s="120">
        <f t="shared" si="4926"/>
        <v>0</v>
      </c>
      <c r="BG1523" s="120">
        <f t="shared" si="4926"/>
        <v>0</v>
      </c>
      <c r="BH1523" s="120">
        <f t="shared" si="4926"/>
        <v>0</v>
      </c>
      <c r="BI1523" s="138">
        <f t="shared" si="4926"/>
        <v>0</v>
      </c>
      <c r="BJ1523" s="138">
        <f t="shared" si="4926"/>
        <v>0</v>
      </c>
      <c r="BK1523" s="75">
        <f>BK1524</f>
        <v>0</v>
      </c>
      <c r="BL1523" s="75">
        <f t="shared" si="4927"/>
        <v>0</v>
      </c>
      <c r="BM1523" s="75">
        <f t="shared" si="4927"/>
        <v>0</v>
      </c>
      <c r="BN1523" s="75">
        <f t="shared" si="4927"/>
        <v>0</v>
      </c>
      <c r="BO1523" s="75">
        <f t="shared" si="4927"/>
        <v>0</v>
      </c>
      <c r="BP1523" s="75">
        <f t="shared" si="4927"/>
        <v>0</v>
      </c>
      <c r="BQ1523" s="120">
        <f>BQ1524</f>
        <v>0</v>
      </c>
      <c r="BR1523" s="120">
        <f t="shared" si="4928"/>
        <v>0</v>
      </c>
      <c r="BS1523" s="120">
        <f t="shared" si="4928"/>
        <v>0</v>
      </c>
      <c r="BT1523" s="120">
        <f t="shared" si="4928"/>
        <v>0</v>
      </c>
      <c r="BU1523" s="120">
        <f t="shared" si="4928"/>
        <v>0</v>
      </c>
      <c r="BV1523" s="120">
        <f t="shared" si="4928"/>
        <v>0</v>
      </c>
      <c r="BW1523" s="75">
        <f>BW1524</f>
        <v>0</v>
      </c>
      <c r="BX1523" s="75">
        <f t="shared" si="4928"/>
        <v>0</v>
      </c>
      <c r="BY1523" s="75">
        <f t="shared" si="4928"/>
        <v>0</v>
      </c>
      <c r="BZ1523" s="75">
        <f t="shared" si="4928"/>
        <v>0</v>
      </c>
      <c r="CA1523" s="75">
        <f t="shared" si="4928"/>
        <v>0</v>
      </c>
      <c r="CB1523" s="75">
        <f t="shared" si="4928"/>
        <v>0</v>
      </c>
      <c r="CC1523" s="75">
        <f>CC1524</f>
        <v>0</v>
      </c>
      <c r="CD1523" s="75">
        <f t="shared" si="4929"/>
        <v>0</v>
      </c>
      <c r="CE1523" s="75">
        <f t="shared" si="4929"/>
        <v>0</v>
      </c>
      <c r="CF1523" s="75">
        <f t="shared" si="4929"/>
        <v>0</v>
      </c>
      <c r="CG1523" s="75">
        <f t="shared" si="4929"/>
        <v>0</v>
      </c>
      <c r="CH1523" s="75">
        <f t="shared" si="4929"/>
        <v>0</v>
      </c>
      <c r="CI1523" s="11">
        <f>CI1524</f>
        <v>0</v>
      </c>
      <c r="CJ1523" s="11">
        <f t="shared" si="4930"/>
        <v>0</v>
      </c>
      <c r="CK1523" s="11">
        <f t="shared" si="4930"/>
        <v>0</v>
      </c>
      <c r="CL1523" s="11">
        <f t="shared" si="4930"/>
        <v>0</v>
      </c>
      <c r="CM1523" s="11">
        <f t="shared" si="4930"/>
        <v>0</v>
      </c>
      <c r="CN1523" s="11">
        <f t="shared" si="4930"/>
        <v>0</v>
      </c>
      <c r="CO1523" s="120">
        <f>CO1524</f>
        <v>0</v>
      </c>
      <c r="CP1523" s="120">
        <f t="shared" si="4930"/>
        <v>0</v>
      </c>
      <c r="CQ1523" s="120">
        <f t="shared" si="4930"/>
        <v>0</v>
      </c>
      <c r="CR1523" s="120">
        <f t="shared" si="4930"/>
        <v>0</v>
      </c>
      <c r="CS1523" s="120">
        <f t="shared" si="4930"/>
        <v>0</v>
      </c>
      <c r="CT1523" s="120">
        <f t="shared" si="4930"/>
        <v>0</v>
      </c>
    </row>
    <row r="1524" spans="1:98" s="121" customFormat="1" ht="49.5" hidden="1" customHeight="1">
      <c r="A1524" s="118" t="s">
        <v>469</v>
      </c>
      <c r="B1524" s="133" t="s">
        <v>743</v>
      </c>
      <c r="C1524" s="134" t="s">
        <v>35</v>
      </c>
      <c r="D1524" s="134" t="s">
        <v>17</v>
      </c>
      <c r="E1524" s="133" t="s">
        <v>289</v>
      </c>
      <c r="F1524" s="134" t="s">
        <v>290</v>
      </c>
      <c r="G1524" s="120"/>
      <c r="H1524" s="120"/>
      <c r="I1524" s="120"/>
      <c r="J1524" s="120"/>
      <c r="K1524" s="120"/>
      <c r="L1524" s="120"/>
      <c r="M1524" s="120"/>
      <c r="N1524" s="120"/>
      <c r="O1524" s="120"/>
      <c r="P1524" s="120"/>
      <c r="Q1524" s="120"/>
      <c r="R1524" s="120"/>
      <c r="S1524" s="120"/>
      <c r="T1524" s="120"/>
      <c r="U1524" s="120"/>
      <c r="V1524" s="120"/>
      <c r="W1524" s="120"/>
      <c r="X1524" s="120"/>
      <c r="Y1524" s="120"/>
      <c r="Z1524" s="120"/>
      <c r="AA1524" s="120"/>
      <c r="AB1524" s="120"/>
      <c r="AC1524" s="120"/>
      <c r="AD1524" s="120"/>
      <c r="AE1524" s="120"/>
      <c r="AF1524" s="120"/>
      <c r="AG1524" s="120"/>
      <c r="AH1524" s="120"/>
      <c r="AI1524" s="120"/>
      <c r="AJ1524" s="120"/>
      <c r="AK1524" s="120"/>
      <c r="AL1524" s="120"/>
      <c r="AM1524" s="120"/>
      <c r="AN1524" s="120"/>
      <c r="AO1524" s="120"/>
      <c r="AP1524" s="120"/>
      <c r="AQ1524" s="120"/>
      <c r="AR1524" s="120"/>
      <c r="AS1524" s="120"/>
      <c r="AT1524" s="120"/>
      <c r="AU1524" s="120"/>
      <c r="AV1524" s="120"/>
      <c r="AW1524" s="120"/>
      <c r="AX1524" s="120"/>
      <c r="AY1524" s="120">
        <v>3000</v>
      </c>
      <c r="AZ1524" s="120"/>
      <c r="BA1524" s="120"/>
      <c r="BB1524" s="120"/>
      <c r="BC1524" s="120">
        <f>AW1524+AY1524+AZ1524+BA1524+BB1524</f>
        <v>3000</v>
      </c>
      <c r="BD1524" s="120">
        <f>AX1524+AZ1524</f>
        <v>0</v>
      </c>
      <c r="BE1524" s="120">
        <v>-3000</v>
      </c>
      <c r="BF1524" s="120"/>
      <c r="BG1524" s="120"/>
      <c r="BH1524" s="120"/>
      <c r="BI1524" s="138">
        <f>BC1524+BE1524+BF1524+BG1524+BH1524</f>
        <v>0</v>
      </c>
      <c r="BJ1524" s="138">
        <f>BD1524+BF1524</f>
        <v>0</v>
      </c>
      <c r="BK1524" s="75"/>
      <c r="BL1524" s="75"/>
      <c r="BM1524" s="75"/>
      <c r="BN1524" s="75"/>
      <c r="BO1524" s="75">
        <f>BI1524+BK1524+BL1524+BM1524+BN1524</f>
        <v>0</v>
      </c>
      <c r="BP1524" s="75">
        <f>BJ1524+BL1524</f>
        <v>0</v>
      </c>
      <c r="BQ1524" s="120"/>
      <c r="BR1524" s="120"/>
      <c r="BS1524" s="120"/>
      <c r="BT1524" s="120"/>
      <c r="BU1524" s="120">
        <f>BO1524+BQ1524+BR1524+BS1524+BT1524</f>
        <v>0</v>
      </c>
      <c r="BV1524" s="120">
        <f>BP1524+BR1524</f>
        <v>0</v>
      </c>
      <c r="BW1524" s="75"/>
      <c r="BX1524" s="75"/>
      <c r="BY1524" s="75"/>
      <c r="BZ1524" s="75"/>
      <c r="CA1524" s="75">
        <f>BU1524+BW1524+BX1524+BY1524+BZ1524</f>
        <v>0</v>
      </c>
      <c r="CB1524" s="75">
        <f>BV1524+BX1524</f>
        <v>0</v>
      </c>
      <c r="CC1524" s="75"/>
      <c r="CD1524" s="75"/>
      <c r="CE1524" s="75"/>
      <c r="CF1524" s="75"/>
      <c r="CG1524" s="75">
        <f>CA1524+CC1524+CD1524+CE1524+CF1524</f>
        <v>0</v>
      </c>
      <c r="CH1524" s="75">
        <f>CB1524+CD1524</f>
        <v>0</v>
      </c>
      <c r="CI1524" s="11"/>
      <c r="CJ1524" s="11"/>
      <c r="CK1524" s="11"/>
      <c r="CL1524" s="11"/>
      <c r="CM1524" s="11">
        <f>CG1524+CI1524+CJ1524+CK1524+CL1524</f>
        <v>0</v>
      </c>
      <c r="CN1524" s="11">
        <f>CH1524+CJ1524</f>
        <v>0</v>
      </c>
      <c r="CO1524" s="120"/>
      <c r="CP1524" s="120"/>
      <c r="CQ1524" s="120"/>
      <c r="CR1524" s="120"/>
      <c r="CS1524" s="120">
        <f>CM1524+CO1524+CP1524+CQ1524+CR1524</f>
        <v>0</v>
      </c>
      <c r="CT1524" s="120">
        <f>CN1524+CP1524</f>
        <v>0</v>
      </c>
    </row>
    <row r="1525" spans="1:98">
      <c r="A1525" s="55" t="s">
        <v>144</v>
      </c>
      <c r="B1525" s="22" t="s">
        <v>743</v>
      </c>
      <c r="C1525" s="23" t="s">
        <v>35</v>
      </c>
      <c r="D1525" s="23" t="s">
        <v>17</v>
      </c>
      <c r="E1525" s="22" t="s">
        <v>291</v>
      </c>
      <c r="F1525" s="23"/>
      <c r="G1525" s="11"/>
      <c r="H1525" s="11"/>
      <c r="I1525" s="11"/>
      <c r="J1525" s="11"/>
      <c r="K1525" s="11"/>
      <c r="L1525" s="11"/>
      <c r="M1525" s="11"/>
      <c r="N1525" s="11"/>
      <c r="O1525" s="11"/>
      <c r="P1525" s="11"/>
      <c r="Q1525" s="11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  <c r="AJ1525" s="11"/>
      <c r="AK1525" s="11"/>
      <c r="AL1525" s="11"/>
      <c r="AM1525" s="11"/>
      <c r="AN1525" s="11"/>
      <c r="AO1525" s="11"/>
      <c r="AP1525" s="11"/>
      <c r="AQ1525" s="11"/>
      <c r="AR1525" s="11"/>
      <c r="AS1525" s="11"/>
      <c r="AT1525" s="11"/>
      <c r="AU1525" s="11"/>
      <c r="AV1525" s="11"/>
      <c r="AW1525" s="11"/>
      <c r="AX1525" s="11"/>
      <c r="AY1525" s="75">
        <f>AY1526</f>
        <v>3463</v>
      </c>
      <c r="AZ1525" s="75">
        <f t="shared" ref="AZ1525:BO1527" si="4931">AZ1526</f>
        <v>0</v>
      </c>
      <c r="BA1525" s="75">
        <f t="shared" si="4931"/>
        <v>0</v>
      </c>
      <c r="BB1525" s="75">
        <f t="shared" si="4931"/>
        <v>0</v>
      </c>
      <c r="BC1525" s="75">
        <f t="shared" si="4931"/>
        <v>3463</v>
      </c>
      <c r="BD1525" s="75">
        <f t="shared" si="4931"/>
        <v>0</v>
      </c>
      <c r="BE1525" s="11">
        <f>BE1526+BE1529</f>
        <v>3000</v>
      </c>
      <c r="BF1525" s="11">
        <f t="shared" ref="BF1525:BJ1525" si="4932">BF1526+BF1529</f>
        <v>0</v>
      </c>
      <c r="BG1525" s="11">
        <f t="shared" si="4932"/>
        <v>0</v>
      </c>
      <c r="BH1525" s="11">
        <f t="shared" si="4932"/>
        <v>0</v>
      </c>
      <c r="BI1525" s="138">
        <f t="shared" si="4932"/>
        <v>6463</v>
      </c>
      <c r="BJ1525" s="138">
        <f t="shared" si="4932"/>
        <v>0</v>
      </c>
      <c r="BK1525" s="75">
        <f>BK1526+BK1529</f>
        <v>0</v>
      </c>
      <c r="BL1525" s="75">
        <f t="shared" ref="BL1525:BP1525" si="4933">BL1526+BL1529</f>
        <v>0</v>
      </c>
      <c r="BM1525" s="75">
        <f t="shared" si="4933"/>
        <v>0</v>
      </c>
      <c r="BN1525" s="75">
        <f t="shared" si="4933"/>
        <v>0</v>
      </c>
      <c r="BO1525" s="75">
        <f t="shared" si="4933"/>
        <v>6463</v>
      </c>
      <c r="BP1525" s="75">
        <f t="shared" si="4933"/>
        <v>0</v>
      </c>
      <c r="BQ1525" s="11">
        <f>BQ1526+BQ1529</f>
        <v>0</v>
      </c>
      <c r="BR1525" s="11">
        <f t="shared" ref="BR1525:BV1525" si="4934">BR1526+BR1529</f>
        <v>0</v>
      </c>
      <c r="BS1525" s="11">
        <f t="shared" si="4934"/>
        <v>0</v>
      </c>
      <c r="BT1525" s="11">
        <f t="shared" si="4934"/>
        <v>0</v>
      </c>
      <c r="BU1525" s="11">
        <f t="shared" si="4934"/>
        <v>6463</v>
      </c>
      <c r="BV1525" s="11">
        <f t="shared" si="4934"/>
        <v>0</v>
      </c>
      <c r="BW1525" s="75">
        <f>BW1526+BW1529</f>
        <v>0</v>
      </c>
      <c r="BX1525" s="75">
        <f t="shared" ref="BX1525:CB1525" si="4935">BX1526+BX1529</f>
        <v>0</v>
      </c>
      <c r="BY1525" s="75">
        <f t="shared" si="4935"/>
        <v>0</v>
      </c>
      <c r="BZ1525" s="75">
        <f t="shared" si="4935"/>
        <v>0</v>
      </c>
      <c r="CA1525" s="75">
        <f t="shared" si="4935"/>
        <v>6463</v>
      </c>
      <c r="CB1525" s="75">
        <f t="shared" si="4935"/>
        <v>0</v>
      </c>
      <c r="CC1525" s="75">
        <f>CC1526+CC1529</f>
        <v>0</v>
      </c>
      <c r="CD1525" s="75">
        <f t="shared" ref="CD1525:CH1525" si="4936">CD1526+CD1529</f>
        <v>0</v>
      </c>
      <c r="CE1525" s="75">
        <f t="shared" si="4936"/>
        <v>0</v>
      </c>
      <c r="CF1525" s="75">
        <f t="shared" si="4936"/>
        <v>0</v>
      </c>
      <c r="CG1525" s="75">
        <f t="shared" si="4936"/>
        <v>6463</v>
      </c>
      <c r="CH1525" s="75">
        <f t="shared" si="4936"/>
        <v>0</v>
      </c>
      <c r="CI1525" s="11">
        <f>CI1526+CI1529</f>
        <v>0</v>
      </c>
      <c r="CJ1525" s="11">
        <f t="shared" ref="CJ1525:CN1525" si="4937">CJ1526+CJ1529</f>
        <v>0</v>
      </c>
      <c r="CK1525" s="11">
        <f t="shared" si="4937"/>
        <v>0</v>
      </c>
      <c r="CL1525" s="11">
        <f t="shared" si="4937"/>
        <v>0</v>
      </c>
      <c r="CM1525" s="11">
        <f t="shared" si="4937"/>
        <v>6463</v>
      </c>
      <c r="CN1525" s="11">
        <f t="shared" si="4937"/>
        <v>0</v>
      </c>
      <c r="CO1525" s="11">
        <f>CO1526+CO1529</f>
        <v>0</v>
      </c>
      <c r="CP1525" s="11">
        <f t="shared" ref="CP1525:CT1525" si="4938">CP1526+CP1529</f>
        <v>0</v>
      </c>
      <c r="CQ1525" s="11">
        <f t="shared" si="4938"/>
        <v>0</v>
      </c>
      <c r="CR1525" s="11">
        <f t="shared" si="4938"/>
        <v>0</v>
      </c>
      <c r="CS1525" s="11">
        <f t="shared" si="4938"/>
        <v>6463</v>
      </c>
      <c r="CT1525" s="11">
        <f t="shared" si="4938"/>
        <v>0</v>
      </c>
    </row>
    <row r="1526" spans="1:98" ht="82.5">
      <c r="A1526" s="55" t="s">
        <v>559</v>
      </c>
      <c r="B1526" s="22" t="s">
        <v>743</v>
      </c>
      <c r="C1526" s="23" t="s">
        <v>35</v>
      </c>
      <c r="D1526" s="23" t="s">
        <v>17</v>
      </c>
      <c r="E1526" s="22" t="s">
        <v>560</v>
      </c>
      <c r="F1526" s="23"/>
      <c r="G1526" s="11"/>
      <c r="H1526" s="11"/>
      <c r="I1526" s="11"/>
      <c r="J1526" s="11"/>
      <c r="K1526" s="11"/>
      <c r="L1526" s="11"/>
      <c r="M1526" s="11"/>
      <c r="N1526" s="11"/>
      <c r="O1526" s="11"/>
      <c r="P1526" s="11"/>
      <c r="Q1526" s="11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  <c r="AJ1526" s="11"/>
      <c r="AK1526" s="11"/>
      <c r="AL1526" s="11"/>
      <c r="AM1526" s="11"/>
      <c r="AN1526" s="11"/>
      <c r="AO1526" s="11"/>
      <c r="AP1526" s="11"/>
      <c r="AQ1526" s="11"/>
      <c r="AR1526" s="11"/>
      <c r="AS1526" s="11"/>
      <c r="AT1526" s="11"/>
      <c r="AU1526" s="11"/>
      <c r="AV1526" s="11"/>
      <c r="AW1526" s="11"/>
      <c r="AX1526" s="11"/>
      <c r="AY1526" s="75">
        <f>AY1527</f>
        <v>3463</v>
      </c>
      <c r="AZ1526" s="75">
        <f t="shared" si="4931"/>
        <v>0</v>
      </c>
      <c r="BA1526" s="75">
        <f t="shared" si="4931"/>
        <v>0</v>
      </c>
      <c r="BB1526" s="75">
        <f t="shared" si="4931"/>
        <v>0</v>
      </c>
      <c r="BC1526" s="75">
        <f t="shared" si="4931"/>
        <v>3463</v>
      </c>
      <c r="BD1526" s="75">
        <f t="shared" si="4931"/>
        <v>0</v>
      </c>
      <c r="BE1526" s="11">
        <f>BE1527</f>
        <v>0</v>
      </c>
      <c r="BF1526" s="11">
        <f t="shared" si="4931"/>
        <v>0</v>
      </c>
      <c r="BG1526" s="11">
        <f t="shared" si="4931"/>
        <v>0</v>
      </c>
      <c r="BH1526" s="11">
        <f t="shared" si="4931"/>
        <v>0</v>
      </c>
      <c r="BI1526" s="138">
        <f t="shared" si="4931"/>
        <v>3463</v>
      </c>
      <c r="BJ1526" s="138">
        <f t="shared" si="4931"/>
        <v>0</v>
      </c>
      <c r="BK1526" s="75">
        <f>BK1527</f>
        <v>0</v>
      </c>
      <c r="BL1526" s="75">
        <f t="shared" si="4931"/>
        <v>0</v>
      </c>
      <c r="BM1526" s="75">
        <f t="shared" si="4931"/>
        <v>0</v>
      </c>
      <c r="BN1526" s="75">
        <f t="shared" si="4931"/>
        <v>0</v>
      </c>
      <c r="BO1526" s="75">
        <f t="shared" si="4931"/>
        <v>3463</v>
      </c>
      <c r="BP1526" s="75">
        <f t="shared" ref="BL1526:BP1527" si="4939">BP1527</f>
        <v>0</v>
      </c>
      <c r="BQ1526" s="11">
        <f>BQ1527</f>
        <v>0</v>
      </c>
      <c r="BR1526" s="11">
        <f t="shared" ref="BR1526:CG1527" si="4940">BR1527</f>
        <v>0</v>
      </c>
      <c r="BS1526" s="11">
        <f t="shared" si="4940"/>
        <v>0</v>
      </c>
      <c r="BT1526" s="11">
        <f t="shared" si="4940"/>
        <v>0</v>
      </c>
      <c r="BU1526" s="11">
        <f t="shared" si="4940"/>
        <v>3463</v>
      </c>
      <c r="BV1526" s="11">
        <f t="shared" si="4940"/>
        <v>0</v>
      </c>
      <c r="BW1526" s="75">
        <f>BW1527</f>
        <v>0</v>
      </c>
      <c r="BX1526" s="75">
        <f t="shared" si="4940"/>
        <v>0</v>
      </c>
      <c r="BY1526" s="75">
        <f t="shared" si="4940"/>
        <v>0</v>
      </c>
      <c r="BZ1526" s="75">
        <f t="shared" si="4940"/>
        <v>0</v>
      </c>
      <c r="CA1526" s="75">
        <f t="shared" si="4940"/>
        <v>3463</v>
      </c>
      <c r="CB1526" s="75">
        <f t="shared" si="4940"/>
        <v>0</v>
      </c>
      <c r="CC1526" s="75">
        <f>CC1527</f>
        <v>0</v>
      </c>
      <c r="CD1526" s="75">
        <f t="shared" si="4940"/>
        <v>0</v>
      </c>
      <c r="CE1526" s="75">
        <f t="shared" si="4940"/>
        <v>0</v>
      </c>
      <c r="CF1526" s="75">
        <f t="shared" si="4940"/>
        <v>0</v>
      </c>
      <c r="CG1526" s="75">
        <f t="shared" si="4940"/>
        <v>3463</v>
      </c>
      <c r="CH1526" s="75">
        <f t="shared" ref="CD1526:CH1527" si="4941">CH1527</f>
        <v>0</v>
      </c>
      <c r="CI1526" s="11">
        <f>CI1527</f>
        <v>0</v>
      </c>
      <c r="CJ1526" s="11">
        <f t="shared" ref="CJ1526:CT1527" si="4942">CJ1527</f>
        <v>0</v>
      </c>
      <c r="CK1526" s="11">
        <f t="shared" si="4942"/>
        <v>0</v>
      </c>
      <c r="CL1526" s="11">
        <f t="shared" si="4942"/>
        <v>0</v>
      </c>
      <c r="CM1526" s="11">
        <f t="shared" si="4942"/>
        <v>3463</v>
      </c>
      <c r="CN1526" s="11">
        <f t="shared" si="4942"/>
        <v>0</v>
      </c>
      <c r="CO1526" s="11">
        <f>CO1527</f>
        <v>0</v>
      </c>
      <c r="CP1526" s="11">
        <f t="shared" si="4942"/>
        <v>0</v>
      </c>
      <c r="CQ1526" s="11">
        <f t="shared" si="4942"/>
        <v>0</v>
      </c>
      <c r="CR1526" s="11">
        <f t="shared" si="4942"/>
        <v>0</v>
      </c>
      <c r="CS1526" s="11">
        <f t="shared" si="4942"/>
        <v>3463</v>
      </c>
      <c r="CT1526" s="11">
        <f t="shared" si="4942"/>
        <v>0</v>
      </c>
    </row>
    <row r="1527" spans="1:98" ht="33">
      <c r="A1527" s="55" t="s">
        <v>12</v>
      </c>
      <c r="B1527" s="22" t="s">
        <v>743</v>
      </c>
      <c r="C1527" s="23" t="s">
        <v>35</v>
      </c>
      <c r="D1527" s="23" t="s">
        <v>17</v>
      </c>
      <c r="E1527" s="22" t="s">
        <v>560</v>
      </c>
      <c r="F1527" s="23" t="s">
        <v>13</v>
      </c>
      <c r="G1527" s="11"/>
      <c r="H1527" s="11"/>
      <c r="I1527" s="11"/>
      <c r="J1527" s="11"/>
      <c r="K1527" s="11"/>
      <c r="L1527" s="11"/>
      <c r="M1527" s="11"/>
      <c r="N1527" s="11"/>
      <c r="O1527" s="11"/>
      <c r="P1527" s="11"/>
      <c r="Q1527" s="11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  <c r="AJ1527" s="11"/>
      <c r="AK1527" s="11"/>
      <c r="AL1527" s="11"/>
      <c r="AM1527" s="11"/>
      <c r="AN1527" s="11"/>
      <c r="AO1527" s="11"/>
      <c r="AP1527" s="11"/>
      <c r="AQ1527" s="11"/>
      <c r="AR1527" s="11"/>
      <c r="AS1527" s="11"/>
      <c r="AT1527" s="11"/>
      <c r="AU1527" s="11"/>
      <c r="AV1527" s="11"/>
      <c r="AW1527" s="11"/>
      <c r="AX1527" s="11"/>
      <c r="AY1527" s="75">
        <f>AY1528</f>
        <v>3463</v>
      </c>
      <c r="AZ1527" s="75">
        <f t="shared" si="4931"/>
        <v>0</v>
      </c>
      <c r="BA1527" s="75">
        <f t="shared" si="4931"/>
        <v>0</v>
      </c>
      <c r="BB1527" s="75">
        <f t="shared" si="4931"/>
        <v>0</v>
      </c>
      <c r="BC1527" s="75">
        <f t="shared" si="4931"/>
        <v>3463</v>
      </c>
      <c r="BD1527" s="75">
        <f t="shared" si="4931"/>
        <v>0</v>
      </c>
      <c r="BE1527" s="11">
        <f>BE1528</f>
        <v>0</v>
      </c>
      <c r="BF1527" s="11">
        <f t="shared" si="4931"/>
        <v>0</v>
      </c>
      <c r="BG1527" s="11">
        <f t="shared" si="4931"/>
        <v>0</v>
      </c>
      <c r="BH1527" s="11">
        <f t="shared" si="4931"/>
        <v>0</v>
      </c>
      <c r="BI1527" s="138">
        <f t="shared" si="4931"/>
        <v>3463</v>
      </c>
      <c r="BJ1527" s="138">
        <f t="shared" si="4931"/>
        <v>0</v>
      </c>
      <c r="BK1527" s="75">
        <f>BK1528</f>
        <v>0</v>
      </c>
      <c r="BL1527" s="75">
        <f t="shared" si="4939"/>
        <v>0</v>
      </c>
      <c r="BM1527" s="75">
        <f t="shared" si="4939"/>
        <v>0</v>
      </c>
      <c r="BN1527" s="75">
        <f t="shared" si="4939"/>
        <v>0</v>
      </c>
      <c r="BO1527" s="75">
        <f t="shared" si="4939"/>
        <v>3463</v>
      </c>
      <c r="BP1527" s="75">
        <f t="shared" si="4939"/>
        <v>0</v>
      </c>
      <c r="BQ1527" s="11">
        <f>BQ1528</f>
        <v>0</v>
      </c>
      <c r="BR1527" s="11">
        <f t="shared" si="4940"/>
        <v>0</v>
      </c>
      <c r="BS1527" s="11">
        <f t="shared" si="4940"/>
        <v>0</v>
      </c>
      <c r="BT1527" s="11">
        <f t="shared" si="4940"/>
        <v>0</v>
      </c>
      <c r="BU1527" s="11">
        <f t="shared" si="4940"/>
        <v>3463</v>
      </c>
      <c r="BV1527" s="11">
        <f t="shared" si="4940"/>
        <v>0</v>
      </c>
      <c r="BW1527" s="75">
        <f>BW1528</f>
        <v>0</v>
      </c>
      <c r="BX1527" s="75">
        <f t="shared" si="4940"/>
        <v>0</v>
      </c>
      <c r="BY1527" s="75">
        <f t="shared" si="4940"/>
        <v>0</v>
      </c>
      <c r="BZ1527" s="75">
        <f t="shared" si="4940"/>
        <v>0</v>
      </c>
      <c r="CA1527" s="75">
        <f t="shared" si="4940"/>
        <v>3463</v>
      </c>
      <c r="CB1527" s="75">
        <f t="shared" si="4940"/>
        <v>0</v>
      </c>
      <c r="CC1527" s="75">
        <f>CC1528</f>
        <v>0</v>
      </c>
      <c r="CD1527" s="75">
        <f t="shared" si="4941"/>
        <v>0</v>
      </c>
      <c r="CE1527" s="75">
        <f t="shared" si="4941"/>
        <v>0</v>
      </c>
      <c r="CF1527" s="75">
        <f t="shared" si="4941"/>
        <v>0</v>
      </c>
      <c r="CG1527" s="75">
        <f t="shared" si="4941"/>
        <v>3463</v>
      </c>
      <c r="CH1527" s="75">
        <f t="shared" si="4941"/>
        <v>0</v>
      </c>
      <c r="CI1527" s="11">
        <f>CI1528</f>
        <v>0</v>
      </c>
      <c r="CJ1527" s="11">
        <f t="shared" si="4942"/>
        <v>0</v>
      </c>
      <c r="CK1527" s="11">
        <f t="shared" si="4942"/>
        <v>0</v>
      </c>
      <c r="CL1527" s="11">
        <f t="shared" si="4942"/>
        <v>0</v>
      </c>
      <c r="CM1527" s="11">
        <f t="shared" si="4942"/>
        <v>3463</v>
      </c>
      <c r="CN1527" s="11">
        <f t="shared" si="4942"/>
        <v>0</v>
      </c>
      <c r="CO1527" s="11">
        <f>CO1528</f>
        <v>0</v>
      </c>
      <c r="CP1527" s="11">
        <f t="shared" si="4942"/>
        <v>0</v>
      </c>
      <c r="CQ1527" s="11">
        <f t="shared" si="4942"/>
        <v>0</v>
      </c>
      <c r="CR1527" s="11">
        <f t="shared" si="4942"/>
        <v>0</v>
      </c>
      <c r="CS1527" s="11">
        <f t="shared" si="4942"/>
        <v>3463</v>
      </c>
      <c r="CT1527" s="11">
        <f t="shared" si="4942"/>
        <v>0</v>
      </c>
    </row>
    <row r="1528" spans="1:98" ht="33">
      <c r="A1528" s="55" t="s">
        <v>148</v>
      </c>
      <c r="B1528" s="22" t="s">
        <v>743</v>
      </c>
      <c r="C1528" s="23" t="s">
        <v>35</v>
      </c>
      <c r="D1528" s="23" t="s">
        <v>17</v>
      </c>
      <c r="E1528" s="22" t="s">
        <v>560</v>
      </c>
      <c r="F1528" s="23" t="s">
        <v>149</v>
      </c>
      <c r="G1528" s="11"/>
      <c r="H1528" s="11"/>
      <c r="I1528" s="11"/>
      <c r="J1528" s="11"/>
      <c r="K1528" s="11"/>
      <c r="L1528" s="11"/>
      <c r="M1528" s="11"/>
      <c r="N1528" s="11"/>
      <c r="O1528" s="11"/>
      <c r="P1528" s="11"/>
      <c r="Q1528" s="11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  <c r="AJ1528" s="11"/>
      <c r="AK1528" s="11"/>
      <c r="AL1528" s="11"/>
      <c r="AM1528" s="11"/>
      <c r="AN1528" s="11"/>
      <c r="AO1528" s="11"/>
      <c r="AP1528" s="11"/>
      <c r="AQ1528" s="11"/>
      <c r="AR1528" s="11"/>
      <c r="AS1528" s="11"/>
      <c r="AT1528" s="11"/>
      <c r="AU1528" s="11"/>
      <c r="AV1528" s="11"/>
      <c r="AW1528" s="11"/>
      <c r="AX1528" s="11"/>
      <c r="AY1528" s="75">
        <v>3463</v>
      </c>
      <c r="AZ1528" s="75"/>
      <c r="BA1528" s="75"/>
      <c r="BB1528" s="75"/>
      <c r="BC1528" s="75">
        <f>AW1528+AY1528+AZ1528+BA1528+BB1528</f>
        <v>3463</v>
      </c>
      <c r="BD1528" s="75">
        <f>AX1528+AZ1528</f>
        <v>0</v>
      </c>
      <c r="BE1528" s="11"/>
      <c r="BF1528" s="11"/>
      <c r="BG1528" s="11"/>
      <c r="BH1528" s="11"/>
      <c r="BI1528" s="138">
        <f>BC1528+BE1528+BF1528+BG1528+BH1528</f>
        <v>3463</v>
      </c>
      <c r="BJ1528" s="138">
        <f>BD1528+BF1528</f>
        <v>0</v>
      </c>
      <c r="BK1528" s="75"/>
      <c r="BL1528" s="75"/>
      <c r="BM1528" s="75"/>
      <c r="BN1528" s="75"/>
      <c r="BO1528" s="75">
        <f>BI1528+BK1528+BL1528+BM1528+BN1528</f>
        <v>3463</v>
      </c>
      <c r="BP1528" s="75">
        <f>BJ1528+BL1528</f>
        <v>0</v>
      </c>
      <c r="BQ1528" s="11"/>
      <c r="BR1528" s="11"/>
      <c r="BS1528" s="11"/>
      <c r="BT1528" s="11"/>
      <c r="BU1528" s="11">
        <f>BO1528+BQ1528+BR1528+BS1528+BT1528</f>
        <v>3463</v>
      </c>
      <c r="BV1528" s="11">
        <f>BP1528+BR1528</f>
        <v>0</v>
      </c>
      <c r="BW1528" s="75"/>
      <c r="BX1528" s="75"/>
      <c r="BY1528" s="75"/>
      <c r="BZ1528" s="75"/>
      <c r="CA1528" s="75">
        <f>BU1528+BW1528+BX1528+BY1528+BZ1528</f>
        <v>3463</v>
      </c>
      <c r="CB1528" s="75">
        <f>BV1528+BX1528</f>
        <v>0</v>
      </c>
      <c r="CC1528" s="75"/>
      <c r="CD1528" s="75"/>
      <c r="CE1528" s="75"/>
      <c r="CF1528" s="75"/>
      <c r="CG1528" s="75">
        <f>CA1528+CC1528+CD1528+CE1528+CF1528</f>
        <v>3463</v>
      </c>
      <c r="CH1528" s="75">
        <f>CB1528+CD1528</f>
        <v>0</v>
      </c>
      <c r="CI1528" s="11"/>
      <c r="CJ1528" s="11"/>
      <c r="CK1528" s="11"/>
      <c r="CL1528" s="11"/>
      <c r="CM1528" s="11">
        <f>CG1528+CI1528+CJ1528+CK1528+CL1528</f>
        <v>3463</v>
      </c>
      <c r="CN1528" s="11">
        <f>CH1528+CJ1528</f>
        <v>0</v>
      </c>
      <c r="CO1528" s="11"/>
      <c r="CP1528" s="11"/>
      <c r="CQ1528" s="11"/>
      <c r="CR1528" s="11"/>
      <c r="CS1528" s="11">
        <f>CM1528+CO1528+CP1528+CQ1528+CR1528</f>
        <v>3463</v>
      </c>
      <c r="CT1528" s="11">
        <f>CN1528+CP1528</f>
        <v>0</v>
      </c>
    </row>
    <row r="1529" spans="1:98" ht="82.5">
      <c r="A1529" s="55" t="s">
        <v>757</v>
      </c>
      <c r="B1529" s="22" t="s">
        <v>743</v>
      </c>
      <c r="C1529" s="23" t="s">
        <v>35</v>
      </c>
      <c r="D1529" s="23" t="s">
        <v>17</v>
      </c>
      <c r="E1529" s="22" t="s">
        <v>756</v>
      </c>
      <c r="F1529" s="23"/>
      <c r="G1529" s="11"/>
      <c r="H1529" s="11"/>
      <c r="I1529" s="11"/>
      <c r="J1529" s="11"/>
      <c r="K1529" s="11"/>
      <c r="L1529" s="11"/>
      <c r="M1529" s="11"/>
      <c r="N1529" s="11"/>
      <c r="O1529" s="11"/>
      <c r="P1529" s="11"/>
      <c r="Q1529" s="11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  <c r="AJ1529" s="11"/>
      <c r="AK1529" s="11"/>
      <c r="AL1529" s="11"/>
      <c r="AM1529" s="11"/>
      <c r="AN1529" s="11"/>
      <c r="AO1529" s="11"/>
      <c r="AP1529" s="11"/>
      <c r="AQ1529" s="11"/>
      <c r="AR1529" s="11"/>
      <c r="AS1529" s="11"/>
      <c r="AT1529" s="11"/>
      <c r="AU1529" s="11"/>
      <c r="AV1529" s="11"/>
      <c r="AW1529" s="11"/>
      <c r="AX1529" s="11"/>
      <c r="AY1529" s="11"/>
      <c r="AZ1529" s="11"/>
      <c r="BA1529" s="11"/>
      <c r="BB1529" s="11"/>
      <c r="BC1529" s="11"/>
      <c r="BD1529" s="11"/>
      <c r="BE1529" s="11">
        <f>BE1530</f>
        <v>3000</v>
      </c>
      <c r="BF1529" s="11">
        <f t="shared" ref="BF1529:BU1530" si="4943">BF1530</f>
        <v>0</v>
      </c>
      <c r="BG1529" s="11">
        <f t="shared" si="4943"/>
        <v>0</v>
      </c>
      <c r="BH1529" s="11">
        <f t="shared" si="4943"/>
        <v>0</v>
      </c>
      <c r="BI1529" s="138">
        <f t="shared" si="4943"/>
        <v>3000</v>
      </c>
      <c r="BJ1529" s="138">
        <f t="shared" si="4943"/>
        <v>0</v>
      </c>
      <c r="BK1529" s="75">
        <f>BK1530</f>
        <v>0</v>
      </c>
      <c r="BL1529" s="75">
        <f t="shared" si="4943"/>
        <v>0</v>
      </c>
      <c r="BM1529" s="75">
        <f t="shared" si="4943"/>
        <v>0</v>
      </c>
      <c r="BN1529" s="75">
        <f t="shared" si="4943"/>
        <v>0</v>
      </c>
      <c r="BO1529" s="75">
        <f t="shared" si="4943"/>
        <v>3000</v>
      </c>
      <c r="BP1529" s="75">
        <f t="shared" si="4943"/>
        <v>0</v>
      </c>
      <c r="BQ1529" s="11">
        <f>BQ1530</f>
        <v>0</v>
      </c>
      <c r="BR1529" s="11">
        <f t="shared" si="4943"/>
        <v>0</v>
      </c>
      <c r="BS1529" s="11">
        <f t="shared" si="4943"/>
        <v>0</v>
      </c>
      <c r="BT1529" s="11">
        <f t="shared" si="4943"/>
        <v>0</v>
      </c>
      <c r="BU1529" s="11">
        <f t="shared" si="4943"/>
        <v>3000</v>
      </c>
      <c r="BV1529" s="11">
        <f t="shared" ref="BR1529:BV1530" si="4944">BV1530</f>
        <v>0</v>
      </c>
      <c r="BW1529" s="75">
        <f>BW1530</f>
        <v>0</v>
      </c>
      <c r="BX1529" s="75">
        <f t="shared" ref="BX1529:CM1530" si="4945">BX1530</f>
        <v>0</v>
      </c>
      <c r="BY1529" s="75">
        <f t="shared" si="4945"/>
        <v>0</v>
      </c>
      <c r="BZ1529" s="75">
        <f t="shared" si="4945"/>
        <v>0</v>
      </c>
      <c r="CA1529" s="75">
        <f t="shared" si="4945"/>
        <v>3000</v>
      </c>
      <c r="CB1529" s="75">
        <f t="shared" si="4945"/>
        <v>0</v>
      </c>
      <c r="CC1529" s="75">
        <f>CC1530</f>
        <v>0</v>
      </c>
      <c r="CD1529" s="75">
        <f t="shared" si="4945"/>
        <v>0</v>
      </c>
      <c r="CE1529" s="75">
        <f t="shared" si="4945"/>
        <v>0</v>
      </c>
      <c r="CF1529" s="75">
        <f t="shared" si="4945"/>
        <v>0</v>
      </c>
      <c r="CG1529" s="75">
        <f t="shared" si="4945"/>
        <v>3000</v>
      </c>
      <c r="CH1529" s="75">
        <f t="shared" si="4945"/>
        <v>0</v>
      </c>
      <c r="CI1529" s="11">
        <f>CI1530</f>
        <v>0</v>
      </c>
      <c r="CJ1529" s="11">
        <f t="shared" si="4945"/>
        <v>0</v>
      </c>
      <c r="CK1529" s="11">
        <f t="shared" si="4945"/>
        <v>0</v>
      </c>
      <c r="CL1529" s="11">
        <f t="shared" si="4945"/>
        <v>0</v>
      </c>
      <c r="CM1529" s="11">
        <f t="shared" si="4945"/>
        <v>3000</v>
      </c>
      <c r="CN1529" s="11">
        <f t="shared" ref="CJ1529:CN1530" si="4946">CN1530</f>
        <v>0</v>
      </c>
      <c r="CO1529" s="11">
        <f>CO1530</f>
        <v>0</v>
      </c>
      <c r="CP1529" s="11">
        <f t="shared" ref="CP1529:CT1530" si="4947">CP1530</f>
        <v>0</v>
      </c>
      <c r="CQ1529" s="11">
        <f t="shared" si="4947"/>
        <v>0</v>
      </c>
      <c r="CR1529" s="11">
        <f t="shared" si="4947"/>
        <v>0</v>
      </c>
      <c r="CS1529" s="11">
        <f t="shared" si="4947"/>
        <v>3000</v>
      </c>
      <c r="CT1529" s="11">
        <f t="shared" si="4947"/>
        <v>0</v>
      </c>
    </row>
    <row r="1530" spans="1:98" ht="33">
      <c r="A1530" s="55" t="s">
        <v>12</v>
      </c>
      <c r="B1530" s="22" t="s">
        <v>743</v>
      </c>
      <c r="C1530" s="23" t="s">
        <v>35</v>
      </c>
      <c r="D1530" s="23" t="s">
        <v>17</v>
      </c>
      <c r="E1530" s="22" t="s">
        <v>756</v>
      </c>
      <c r="F1530" s="23" t="s">
        <v>13</v>
      </c>
      <c r="G1530" s="11"/>
      <c r="H1530" s="11"/>
      <c r="I1530" s="11"/>
      <c r="J1530" s="11"/>
      <c r="K1530" s="11"/>
      <c r="L1530" s="11"/>
      <c r="M1530" s="11"/>
      <c r="N1530" s="11"/>
      <c r="O1530" s="11"/>
      <c r="P1530" s="11"/>
      <c r="Q1530" s="11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  <c r="AJ1530" s="11"/>
      <c r="AK1530" s="11"/>
      <c r="AL1530" s="11"/>
      <c r="AM1530" s="11"/>
      <c r="AN1530" s="11"/>
      <c r="AO1530" s="11"/>
      <c r="AP1530" s="11"/>
      <c r="AQ1530" s="11"/>
      <c r="AR1530" s="11"/>
      <c r="AS1530" s="11"/>
      <c r="AT1530" s="11"/>
      <c r="AU1530" s="11"/>
      <c r="AV1530" s="11"/>
      <c r="AW1530" s="11"/>
      <c r="AX1530" s="11"/>
      <c r="AY1530" s="11"/>
      <c r="AZ1530" s="11"/>
      <c r="BA1530" s="11"/>
      <c r="BB1530" s="11"/>
      <c r="BC1530" s="11"/>
      <c r="BD1530" s="11"/>
      <c r="BE1530" s="11">
        <f>BE1531</f>
        <v>3000</v>
      </c>
      <c r="BF1530" s="11">
        <f t="shared" si="4943"/>
        <v>0</v>
      </c>
      <c r="BG1530" s="11">
        <f t="shared" si="4943"/>
        <v>0</v>
      </c>
      <c r="BH1530" s="11">
        <f t="shared" si="4943"/>
        <v>0</v>
      </c>
      <c r="BI1530" s="138">
        <f t="shared" si="4943"/>
        <v>3000</v>
      </c>
      <c r="BJ1530" s="138">
        <f t="shared" si="4943"/>
        <v>0</v>
      </c>
      <c r="BK1530" s="75">
        <f>BK1531</f>
        <v>0</v>
      </c>
      <c r="BL1530" s="75">
        <f t="shared" si="4943"/>
        <v>0</v>
      </c>
      <c r="BM1530" s="75">
        <f t="shared" si="4943"/>
        <v>0</v>
      </c>
      <c r="BN1530" s="75">
        <f t="shared" si="4943"/>
        <v>0</v>
      </c>
      <c r="BO1530" s="75">
        <f t="shared" si="4943"/>
        <v>3000</v>
      </c>
      <c r="BP1530" s="75">
        <f t="shared" si="4943"/>
        <v>0</v>
      </c>
      <c r="BQ1530" s="11">
        <f>BQ1531</f>
        <v>0</v>
      </c>
      <c r="BR1530" s="11">
        <f t="shared" si="4944"/>
        <v>0</v>
      </c>
      <c r="BS1530" s="11">
        <f t="shared" si="4944"/>
        <v>0</v>
      </c>
      <c r="BT1530" s="11">
        <f t="shared" si="4944"/>
        <v>0</v>
      </c>
      <c r="BU1530" s="11">
        <f t="shared" si="4944"/>
        <v>3000</v>
      </c>
      <c r="BV1530" s="11">
        <f t="shared" si="4944"/>
        <v>0</v>
      </c>
      <c r="BW1530" s="75">
        <f>BW1531</f>
        <v>0</v>
      </c>
      <c r="BX1530" s="75">
        <f t="shared" si="4945"/>
        <v>0</v>
      </c>
      <c r="BY1530" s="75">
        <f t="shared" si="4945"/>
        <v>0</v>
      </c>
      <c r="BZ1530" s="75">
        <f t="shared" si="4945"/>
        <v>0</v>
      </c>
      <c r="CA1530" s="75">
        <f t="shared" si="4945"/>
        <v>3000</v>
      </c>
      <c r="CB1530" s="75">
        <f t="shared" si="4945"/>
        <v>0</v>
      </c>
      <c r="CC1530" s="75">
        <f>CC1531</f>
        <v>0</v>
      </c>
      <c r="CD1530" s="75">
        <f t="shared" si="4945"/>
        <v>0</v>
      </c>
      <c r="CE1530" s="75">
        <f t="shared" si="4945"/>
        <v>0</v>
      </c>
      <c r="CF1530" s="75">
        <f t="shared" si="4945"/>
        <v>0</v>
      </c>
      <c r="CG1530" s="75">
        <f t="shared" si="4945"/>
        <v>3000</v>
      </c>
      <c r="CH1530" s="75">
        <f t="shared" si="4945"/>
        <v>0</v>
      </c>
      <c r="CI1530" s="11">
        <f>CI1531</f>
        <v>0</v>
      </c>
      <c r="CJ1530" s="11">
        <f t="shared" si="4946"/>
        <v>0</v>
      </c>
      <c r="CK1530" s="11">
        <f t="shared" si="4946"/>
        <v>0</v>
      </c>
      <c r="CL1530" s="11">
        <f t="shared" si="4946"/>
        <v>0</v>
      </c>
      <c r="CM1530" s="11">
        <f t="shared" si="4946"/>
        <v>3000</v>
      </c>
      <c r="CN1530" s="11">
        <f t="shared" si="4946"/>
        <v>0</v>
      </c>
      <c r="CO1530" s="11">
        <f>CO1531</f>
        <v>0</v>
      </c>
      <c r="CP1530" s="11">
        <f t="shared" si="4947"/>
        <v>0</v>
      </c>
      <c r="CQ1530" s="11">
        <f t="shared" si="4947"/>
        <v>0</v>
      </c>
      <c r="CR1530" s="11">
        <f t="shared" si="4947"/>
        <v>0</v>
      </c>
      <c r="CS1530" s="11">
        <f t="shared" si="4947"/>
        <v>3000</v>
      </c>
      <c r="CT1530" s="11">
        <f t="shared" si="4947"/>
        <v>0</v>
      </c>
    </row>
    <row r="1531" spans="1:98" ht="33">
      <c r="A1531" s="55" t="s">
        <v>148</v>
      </c>
      <c r="B1531" s="22" t="s">
        <v>743</v>
      </c>
      <c r="C1531" s="23" t="s">
        <v>35</v>
      </c>
      <c r="D1531" s="23" t="s">
        <v>17</v>
      </c>
      <c r="E1531" s="22" t="s">
        <v>756</v>
      </c>
      <c r="F1531" s="23" t="s">
        <v>149</v>
      </c>
      <c r="G1531" s="11"/>
      <c r="H1531" s="11"/>
      <c r="I1531" s="11"/>
      <c r="J1531" s="11"/>
      <c r="K1531" s="11"/>
      <c r="L1531" s="11"/>
      <c r="M1531" s="11"/>
      <c r="N1531" s="11"/>
      <c r="O1531" s="11"/>
      <c r="P1531" s="11"/>
      <c r="Q1531" s="11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  <c r="AJ1531" s="11"/>
      <c r="AK1531" s="11"/>
      <c r="AL1531" s="11"/>
      <c r="AM1531" s="11"/>
      <c r="AN1531" s="11"/>
      <c r="AO1531" s="11"/>
      <c r="AP1531" s="11"/>
      <c r="AQ1531" s="11"/>
      <c r="AR1531" s="11"/>
      <c r="AS1531" s="11"/>
      <c r="AT1531" s="11"/>
      <c r="AU1531" s="11"/>
      <c r="AV1531" s="11"/>
      <c r="AW1531" s="11"/>
      <c r="AX1531" s="11"/>
      <c r="AY1531" s="11"/>
      <c r="AZ1531" s="11"/>
      <c r="BA1531" s="11"/>
      <c r="BB1531" s="11"/>
      <c r="BC1531" s="11"/>
      <c r="BD1531" s="11"/>
      <c r="BE1531" s="11">
        <v>3000</v>
      </c>
      <c r="BF1531" s="11"/>
      <c r="BG1531" s="11"/>
      <c r="BH1531" s="11"/>
      <c r="BI1531" s="138">
        <f>BC1531+BE1531+BF1531+BG1531+BH1531</f>
        <v>3000</v>
      </c>
      <c r="BJ1531" s="138">
        <f>BD1531+BF1531</f>
        <v>0</v>
      </c>
      <c r="BK1531" s="75"/>
      <c r="BL1531" s="75"/>
      <c r="BM1531" s="75"/>
      <c r="BN1531" s="75"/>
      <c r="BO1531" s="75">
        <f>BI1531+BK1531+BL1531+BM1531+BN1531</f>
        <v>3000</v>
      </c>
      <c r="BP1531" s="75">
        <f>BJ1531+BL1531</f>
        <v>0</v>
      </c>
      <c r="BQ1531" s="11"/>
      <c r="BR1531" s="11"/>
      <c r="BS1531" s="11"/>
      <c r="BT1531" s="11"/>
      <c r="BU1531" s="11">
        <f>BO1531+BQ1531+BR1531+BS1531+BT1531</f>
        <v>3000</v>
      </c>
      <c r="BV1531" s="11">
        <f>BP1531+BR1531</f>
        <v>0</v>
      </c>
      <c r="BW1531" s="75"/>
      <c r="BX1531" s="75"/>
      <c r="BY1531" s="75"/>
      <c r="BZ1531" s="75"/>
      <c r="CA1531" s="75">
        <f>BU1531+BW1531+BX1531+BY1531+BZ1531</f>
        <v>3000</v>
      </c>
      <c r="CB1531" s="75">
        <f>BV1531+BX1531</f>
        <v>0</v>
      </c>
      <c r="CC1531" s="75"/>
      <c r="CD1531" s="75"/>
      <c r="CE1531" s="75"/>
      <c r="CF1531" s="75"/>
      <c r="CG1531" s="75">
        <f>CA1531+CC1531+CD1531+CE1531+CF1531</f>
        <v>3000</v>
      </c>
      <c r="CH1531" s="75">
        <f>CB1531+CD1531</f>
        <v>0</v>
      </c>
      <c r="CI1531" s="11"/>
      <c r="CJ1531" s="11"/>
      <c r="CK1531" s="11"/>
      <c r="CL1531" s="11"/>
      <c r="CM1531" s="11">
        <f>CG1531+CI1531+CJ1531+CK1531+CL1531</f>
        <v>3000</v>
      </c>
      <c r="CN1531" s="11">
        <f>CH1531+CJ1531</f>
        <v>0</v>
      </c>
      <c r="CO1531" s="11"/>
      <c r="CP1531" s="11"/>
      <c r="CQ1531" s="11"/>
      <c r="CR1531" s="11"/>
      <c r="CS1531" s="11">
        <f>CM1531+CO1531+CP1531+CQ1531+CR1531</f>
        <v>3000</v>
      </c>
      <c r="CT1531" s="11">
        <f>CN1531+CP1531</f>
        <v>0</v>
      </c>
    </row>
    <row r="1532" spans="1:98" ht="66">
      <c r="A1532" s="55" t="s">
        <v>764</v>
      </c>
      <c r="B1532" s="22" t="s">
        <v>743</v>
      </c>
      <c r="C1532" s="23" t="s">
        <v>35</v>
      </c>
      <c r="D1532" s="23" t="s">
        <v>17</v>
      </c>
      <c r="E1532" s="22" t="s">
        <v>143</v>
      </c>
      <c r="F1532" s="23"/>
      <c r="G1532" s="11"/>
      <c r="H1532" s="11"/>
      <c r="I1532" s="11"/>
      <c r="J1532" s="11"/>
      <c r="K1532" s="11"/>
      <c r="L1532" s="11"/>
      <c r="M1532" s="11"/>
      <c r="N1532" s="11"/>
      <c r="O1532" s="11"/>
      <c r="P1532" s="11"/>
      <c r="Q1532" s="11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  <c r="AJ1532" s="11"/>
      <c r="AK1532" s="11"/>
      <c r="AL1532" s="11"/>
      <c r="AM1532" s="11"/>
      <c r="AN1532" s="11"/>
      <c r="AO1532" s="11"/>
      <c r="AP1532" s="11"/>
      <c r="AQ1532" s="11"/>
      <c r="AR1532" s="11"/>
      <c r="AS1532" s="11"/>
      <c r="AT1532" s="11"/>
      <c r="AU1532" s="11"/>
      <c r="AV1532" s="11"/>
      <c r="AW1532" s="11"/>
      <c r="AX1532" s="11"/>
      <c r="AY1532" s="75">
        <f>AY1533</f>
        <v>3687</v>
      </c>
      <c r="AZ1532" s="75">
        <f t="shared" ref="AZ1532:BO1535" si="4948">AZ1533</f>
        <v>0</v>
      </c>
      <c r="BA1532" s="75">
        <f t="shared" si="4948"/>
        <v>0</v>
      </c>
      <c r="BB1532" s="75">
        <f t="shared" si="4948"/>
        <v>0</v>
      </c>
      <c r="BC1532" s="75">
        <f t="shared" si="4948"/>
        <v>3687</v>
      </c>
      <c r="BD1532" s="75">
        <f t="shared" si="4948"/>
        <v>0</v>
      </c>
      <c r="BE1532" s="11">
        <f>BE1533</f>
        <v>0</v>
      </c>
      <c r="BF1532" s="11">
        <f t="shared" si="4948"/>
        <v>0</v>
      </c>
      <c r="BG1532" s="11">
        <f t="shared" si="4948"/>
        <v>0</v>
      </c>
      <c r="BH1532" s="11">
        <f t="shared" si="4948"/>
        <v>0</v>
      </c>
      <c r="BI1532" s="138">
        <f t="shared" si="4948"/>
        <v>3687</v>
      </c>
      <c r="BJ1532" s="138">
        <f t="shared" si="4948"/>
        <v>0</v>
      </c>
      <c r="BK1532" s="75">
        <f>BK1533</f>
        <v>0</v>
      </c>
      <c r="BL1532" s="75">
        <f t="shared" si="4948"/>
        <v>0</v>
      </c>
      <c r="BM1532" s="75">
        <f t="shared" si="4948"/>
        <v>0</v>
      </c>
      <c r="BN1532" s="75">
        <f t="shared" si="4948"/>
        <v>0</v>
      </c>
      <c r="BO1532" s="75">
        <f t="shared" si="4948"/>
        <v>3687</v>
      </c>
      <c r="BP1532" s="75">
        <f t="shared" ref="BL1532:BP1535" si="4949">BP1533</f>
        <v>0</v>
      </c>
      <c r="BQ1532" s="11">
        <f>BQ1533</f>
        <v>0</v>
      </c>
      <c r="BR1532" s="11">
        <f t="shared" ref="BR1532:CG1535" si="4950">BR1533</f>
        <v>0</v>
      </c>
      <c r="BS1532" s="11">
        <f t="shared" si="4950"/>
        <v>0</v>
      </c>
      <c r="BT1532" s="11">
        <f t="shared" si="4950"/>
        <v>0</v>
      </c>
      <c r="BU1532" s="11">
        <f t="shared" si="4950"/>
        <v>3687</v>
      </c>
      <c r="BV1532" s="11">
        <f t="shared" si="4950"/>
        <v>0</v>
      </c>
      <c r="BW1532" s="75">
        <f>BW1533</f>
        <v>0</v>
      </c>
      <c r="BX1532" s="75">
        <f t="shared" si="4950"/>
        <v>0</v>
      </c>
      <c r="BY1532" s="75">
        <f t="shared" si="4950"/>
        <v>0</v>
      </c>
      <c r="BZ1532" s="75">
        <f t="shared" si="4950"/>
        <v>0</v>
      </c>
      <c r="CA1532" s="75">
        <f t="shared" si="4950"/>
        <v>3687</v>
      </c>
      <c r="CB1532" s="75">
        <f t="shared" si="4950"/>
        <v>0</v>
      </c>
      <c r="CC1532" s="75">
        <f>CC1533</f>
        <v>0</v>
      </c>
      <c r="CD1532" s="75">
        <f t="shared" si="4950"/>
        <v>0</v>
      </c>
      <c r="CE1532" s="75">
        <f t="shared" si="4950"/>
        <v>0</v>
      </c>
      <c r="CF1532" s="75">
        <f t="shared" si="4950"/>
        <v>0</v>
      </c>
      <c r="CG1532" s="75">
        <f t="shared" si="4950"/>
        <v>3687</v>
      </c>
      <c r="CH1532" s="75">
        <f t="shared" ref="CD1532:CH1535" si="4951">CH1533</f>
        <v>0</v>
      </c>
      <c r="CI1532" s="11">
        <f>CI1533</f>
        <v>0</v>
      </c>
      <c r="CJ1532" s="11">
        <f t="shared" ref="CJ1532:CT1535" si="4952">CJ1533</f>
        <v>0</v>
      </c>
      <c r="CK1532" s="11">
        <f t="shared" si="4952"/>
        <v>0</v>
      </c>
      <c r="CL1532" s="11">
        <f t="shared" si="4952"/>
        <v>0</v>
      </c>
      <c r="CM1532" s="11">
        <f t="shared" si="4952"/>
        <v>3687</v>
      </c>
      <c r="CN1532" s="11">
        <f t="shared" si="4952"/>
        <v>0</v>
      </c>
      <c r="CO1532" s="11">
        <f>CO1533</f>
        <v>0</v>
      </c>
      <c r="CP1532" s="11">
        <f t="shared" si="4952"/>
        <v>0</v>
      </c>
      <c r="CQ1532" s="11">
        <f t="shared" si="4952"/>
        <v>0</v>
      </c>
      <c r="CR1532" s="11">
        <f t="shared" si="4952"/>
        <v>0</v>
      </c>
      <c r="CS1532" s="11">
        <f t="shared" si="4952"/>
        <v>3687</v>
      </c>
      <c r="CT1532" s="11">
        <f t="shared" si="4952"/>
        <v>0</v>
      </c>
    </row>
    <row r="1533" spans="1:98">
      <c r="A1533" s="55" t="s">
        <v>144</v>
      </c>
      <c r="B1533" s="22" t="s">
        <v>743</v>
      </c>
      <c r="C1533" s="23" t="s">
        <v>35</v>
      </c>
      <c r="D1533" s="23" t="s">
        <v>17</v>
      </c>
      <c r="E1533" s="22" t="s">
        <v>145</v>
      </c>
      <c r="F1533" s="23"/>
      <c r="G1533" s="11"/>
      <c r="H1533" s="11"/>
      <c r="I1533" s="11"/>
      <c r="J1533" s="11"/>
      <c r="K1533" s="11"/>
      <c r="L1533" s="11"/>
      <c r="M1533" s="11"/>
      <c r="N1533" s="11"/>
      <c r="O1533" s="11"/>
      <c r="P1533" s="11"/>
      <c r="Q1533" s="11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  <c r="AJ1533" s="11"/>
      <c r="AK1533" s="11"/>
      <c r="AL1533" s="11"/>
      <c r="AM1533" s="11"/>
      <c r="AN1533" s="11"/>
      <c r="AO1533" s="11"/>
      <c r="AP1533" s="11"/>
      <c r="AQ1533" s="11"/>
      <c r="AR1533" s="11"/>
      <c r="AS1533" s="11"/>
      <c r="AT1533" s="11"/>
      <c r="AU1533" s="11"/>
      <c r="AV1533" s="11"/>
      <c r="AW1533" s="11"/>
      <c r="AX1533" s="11"/>
      <c r="AY1533" s="75">
        <f>AY1534+AY1537</f>
        <v>3687</v>
      </c>
      <c r="AZ1533" s="75">
        <f t="shared" ref="AZ1533:BD1533" si="4953">AZ1534+AZ1537</f>
        <v>0</v>
      </c>
      <c r="BA1533" s="75">
        <f t="shared" si="4953"/>
        <v>0</v>
      </c>
      <c r="BB1533" s="75">
        <f t="shared" si="4953"/>
        <v>0</v>
      </c>
      <c r="BC1533" s="75">
        <f t="shared" si="4953"/>
        <v>3687</v>
      </c>
      <c r="BD1533" s="75">
        <f t="shared" si="4953"/>
        <v>0</v>
      </c>
      <c r="BE1533" s="11">
        <f>BE1534+BE1537</f>
        <v>0</v>
      </c>
      <c r="BF1533" s="11">
        <f t="shared" ref="BF1533:BJ1533" si="4954">BF1534+BF1537</f>
        <v>0</v>
      </c>
      <c r="BG1533" s="11">
        <f t="shared" si="4954"/>
        <v>0</v>
      </c>
      <c r="BH1533" s="11">
        <f t="shared" si="4954"/>
        <v>0</v>
      </c>
      <c r="BI1533" s="138">
        <f t="shared" si="4954"/>
        <v>3687</v>
      </c>
      <c r="BJ1533" s="138">
        <f t="shared" si="4954"/>
        <v>0</v>
      </c>
      <c r="BK1533" s="75">
        <f>BK1534+BK1537</f>
        <v>0</v>
      </c>
      <c r="BL1533" s="75">
        <f t="shared" ref="BL1533:BP1533" si="4955">BL1534+BL1537</f>
        <v>0</v>
      </c>
      <c r="BM1533" s="75">
        <f t="shared" si="4955"/>
        <v>0</v>
      </c>
      <c r="BN1533" s="75">
        <f t="shared" si="4955"/>
        <v>0</v>
      </c>
      <c r="BO1533" s="75">
        <f t="shared" si="4955"/>
        <v>3687</v>
      </c>
      <c r="BP1533" s="75">
        <f t="shared" si="4955"/>
        <v>0</v>
      </c>
      <c r="BQ1533" s="11">
        <f>BQ1534+BQ1537</f>
        <v>0</v>
      </c>
      <c r="BR1533" s="11">
        <f t="shared" ref="BR1533:BV1533" si="4956">BR1534+BR1537</f>
        <v>0</v>
      </c>
      <c r="BS1533" s="11">
        <f t="shared" si="4956"/>
        <v>0</v>
      </c>
      <c r="BT1533" s="11">
        <f t="shared" si="4956"/>
        <v>0</v>
      </c>
      <c r="BU1533" s="11">
        <f t="shared" si="4956"/>
        <v>3687</v>
      </c>
      <c r="BV1533" s="11">
        <f t="shared" si="4956"/>
        <v>0</v>
      </c>
      <c r="BW1533" s="75">
        <f>BW1534+BW1537</f>
        <v>0</v>
      </c>
      <c r="BX1533" s="75">
        <f t="shared" ref="BX1533:CB1533" si="4957">BX1534+BX1537</f>
        <v>0</v>
      </c>
      <c r="BY1533" s="75">
        <f t="shared" si="4957"/>
        <v>0</v>
      </c>
      <c r="BZ1533" s="75">
        <f t="shared" si="4957"/>
        <v>0</v>
      </c>
      <c r="CA1533" s="75">
        <f t="shared" si="4957"/>
        <v>3687</v>
      </c>
      <c r="CB1533" s="75">
        <f t="shared" si="4957"/>
        <v>0</v>
      </c>
      <c r="CC1533" s="75">
        <f>CC1534+CC1537</f>
        <v>0</v>
      </c>
      <c r="CD1533" s="75">
        <f t="shared" ref="CD1533:CH1533" si="4958">CD1534+CD1537</f>
        <v>0</v>
      </c>
      <c r="CE1533" s="75">
        <f t="shared" si="4958"/>
        <v>0</v>
      </c>
      <c r="CF1533" s="75">
        <f t="shared" si="4958"/>
        <v>0</v>
      </c>
      <c r="CG1533" s="75">
        <f t="shared" si="4958"/>
        <v>3687</v>
      </c>
      <c r="CH1533" s="75">
        <f t="shared" si="4958"/>
        <v>0</v>
      </c>
      <c r="CI1533" s="11">
        <f>CI1534+CI1537</f>
        <v>0</v>
      </c>
      <c r="CJ1533" s="11">
        <f t="shared" ref="CJ1533:CN1533" si="4959">CJ1534+CJ1537</f>
        <v>0</v>
      </c>
      <c r="CK1533" s="11">
        <f t="shared" si="4959"/>
        <v>0</v>
      </c>
      <c r="CL1533" s="11">
        <f t="shared" si="4959"/>
        <v>0</v>
      </c>
      <c r="CM1533" s="11">
        <f t="shared" si="4959"/>
        <v>3687</v>
      </c>
      <c r="CN1533" s="11">
        <f t="shared" si="4959"/>
        <v>0</v>
      </c>
      <c r="CO1533" s="11">
        <f>CO1534+CO1537</f>
        <v>0</v>
      </c>
      <c r="CP1533" s="11">
        <f t="shared" ref="CP1533:CT1533" si="4960">CP1534+CP1537</f>
        <v>0</v>
      </c>
      <c r="CQ1533" s="11">
        <f t="shared" si="4960"/>
        <v>0</v>
      </c>
      <c r="CR1533" s="11">
        <f t="shared" si="4960"/>
        <v>0</v>
      </c>
      <c r="CS1533" s="11">
        <f t="shared" si="4960"/>
        <v>3687</v>
      </c>
      <c r="CT1533" s="11">
        <f t="shared" si="4960"/>
        <v>0</v>
      </c>
    </row>
    <row r="1534" spans="1:98" ht="82.5">
      <c r="A1534" s="55" t="s">
        <v>558</v>
      </c>
      <c r="B1534" s="22" t="s">
        <v>743</v>
      </c>
      <c r="C1534" s="23" t="s">
        <v>35</v>
      </c>
      <c r="D1534" s="23" t="s">
        <v>17</v>
      </c>
      <c r="E1534" s="22" t="s">
        <v>561</v>
      </c>
      <c r="F1534" s="23"/>
      <c r="G1534" s="11"/>
      <c r="H1534" s="11"/>
      <c r="I1534" s="11"/>
      <c r="J1534" s="11"/>
      <c r="K1534" s="11"/>
      <c r="L1534" s="11"/>
      <c r="M1534" s="11"/>
      <c r="N1534" s="11"/>
      <c r="O1534" s="11"/>
      <c r="P1534" s="11"/>
      <c r="Q1534" s="11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  <c r="AJ1534" s="11"/>
      <c r="AK1534" s="11"/>
      <c r="AL1534" s="11"/>
      <c r="AM1534" s="11"/>
      <c r="AN1534" s="11"/>
      <c r="AO1534" s="11"/>
      <c r="AP1534" s="11"/>
      <c r="AQ1534" s="11"/>
      <c r="AR1534" s="11"/>
      <c r="AS1534" s="11"/>
      <c r="AT1534" s="11"/>
      <c r="AU1534" s="11"/>
      <c r="AV1534" s="11"/>
      <c r="AW1534" s="11"/>
      <c r="AX1534" s="11"/>
      <c r="AY1534" s="75">
        <f>AY1535</f>
        <v>2687</v>
      </c>
      <c r="AZ1534" s="75">
        <f t="shared" si="4948"/>
        <v>0</v>
      </c>
      <c r="BA1534" s="75">
        <f t="shared" si="4948"/>
        <v>0</v>
      </c>
      <c r="BB1534" s="75">
        <f t="shared" si="4948"/>
        <v>0</v>
      </c>
      <c r="BC1534" s="75">
        <f t="shared" si="4948"/>
        <v>2687</v>
      </c>
      <c r="BD1534" s="75">
        <f t="shared" si="4948"/>
        <v>0</v>
      </c>
      <c r="BE1534" s="11">
        <f>BE1535</f>
        <v>0</v>
      </c>
      <c r="BF1534" s="11">
        <f t="shared" si="4948"/>
        <v>0</v>
      </c>
      <c r="BG1534" s="11">
        <f t="shared" si="4948"/>
        <v>0</v>
      </c>
      <c r="BH1534" s="11">
        <f t="shared" si="4948"/>
        <v>0</v>
      </c>
      <c r="BI1534" s="138">
        <f t="shared" si="4948"/>
        <v>2687</v>
      </c>
      <c r="BJ1534" s="138">
        <f t="shared" si="4948"/>
        <v>0</v>
      </c>
      <c r="BK1534" s="75">
        <f>BK1535</f>
        <v>0</v>
      </c>
      <c r="BL1534" s="75">
        <f t="shared" si="4949"/>
        <v>0</v>
      </c>
      <c r="BM1534" s="75">
        <f t="shared" si="4949"/>
        <v>0</v>
      </c>
      <c r="BN1534" s="75">
        <f t="shared" si="4949"/>
        <v>0</v>
      </c>
      <c r="BO1534" s="75">
        <f t="shared" si="4949"/>
        <v>2687</v>
      </c>
      <c r="BP1534" s="75">
        <f t="shared" si="4949"/>
        <v>0</v>
      </c>
      <c r="BQ1534" s="11">
        <f>BQ1535</f>
        <v>0</v>
      </c>
      <c r="BR1534" s="11">
        <f t="shared" si="4950"/>
        <v>0</v>
      </c>
      <c r="BS1534" s="11">
        <f t="shared" si="4950"/>
        <v>0</v>
      </c>
      <c r="BT1534" s="11">
        <f t="shared" si="4950"/>
        <v>0</v>
      </c>
      <c r="BU1534" s="11">
        <f t="shared" si="4950"/>
        <v>2687</v>
      </c>
      <c r="BV1534" s="11">
        <f t="shared" si="4950"/>
        <v>0</v>
      </c>
      <c r="BW1534" s="75">
        <f>BW1535</f>
        <v>0</v>
      </c>
      <c r="BX1534" s="75">
        <f t="shared" si="4950"/>
        <v>0</v>
      </c>
      <c r="BY1534" s="75">
        <f t="shared" si="4950"/>
        <v>0</v>
      </c>
      <c r="BZ1534" s="75">
        <f t="shared" si="4950"/>
        <v>0</v>
      </c>
      <c r="CA1534" s="75">
        <f t="shared" si="4950"/>
        <v>2687</v>
      </c>
      <c r="CB1534" s="75">
        <f t="shared" si="4950"/>
        <v>0</v>
      </c>
      <c r="CC1534" s="75">
        <f>CC1535</f>
        <v>0</v>
      </c>
      <c r="CD1534" s="75">
        <f t="shared" si="4951"/>
        <v>0</v>
      </c>
      <c r="CE1534" s="75">
        <f t="shared" si="4951"/>
        <v>0</v>
      </c>
      <c r="CF1534" s="75">
        <f t="shared" si="4951"/>
        <v>0</v>
      </c>
      <c r="CG1534" s="75">
        <f t="shared" si="4951"/>
        <v>2687</v>
      </c>
      <c r="CH1534" s="75">
        <f t="shared" si="4951"/>
        <v>0</v>
      </c>
      <c r="CI1534" s="11">
        <f>CI1535</f>
        <v>0</v>
      </c>
      <c r="CJ1534" s="11">
        <f t="shared" si="4952"/>
        <v>0</v>
      </c>
      <c r="CK1534" s="11">
        <f t="shared" si="4952"/>
        <v>0</v>
      </c>
      <c r="CL1534" s="11">
        <f t="shared" si="4952"/>
        <v>0</v>
      </c>
      <c r="CM1534" s="11">
        <f t="shared" si="4952"/>
        <v>2687</v>
      </c>
      <c r="CN1534" s="11">
        <f t="shared" si="4952"/>
        <v>0</v>
      </c>
      <c r="CO1534" s="11">
        <f>CO1535</f>
        <v>0</v>
      </c>
      <c r="CP1534" s="11">
        <f t="shared" si="4952"/>
        <v>0</v>
      </c>
      <c r="CQ1534" s="11">
        <f t="shared" si="4952"/>
        <v>0</v>
      </c>
      <c r="CR1534" s="11">
        <f t="shared" si="4952"/>
        <v>0</v>
      </c>
      <c r="CS1534" s="11">
        <f t="shared" si="4952"/>
        <v>2687</v>
      </c>
      <c r="CT1534" s="11">
        <f t="shared" si="4952"/>
        <v>0</v>
      </c>
    </row>
    <row r="1535" spans="1:98" ht="33">
      <c r="A1535" s="55" t="s">
        <v>12</v>
      </c>
      <c r="B1535" s="22" t="s">
        <v>743</v>
      </c>
      <c r="C1535" s="23" t="s">
        <v>35</v>
      </c>
      <c r="D1535" s="23" t="s">
        <v>17</v>
      </c>
      <c r="E1535" s="22" t="s">
        <v>561</v>
      </c>
      <c r="F1535" s="23">
        <v>600</v>
      </c>
      <c r="G1535" s="11"/>
      <c r="H1535" s="11"/>
      <c r="I1535" s="11"/>
      <c r="J1535" s="11"/>
      <c r="K1535" s="11"/>
      <c r="L1535" s="11"/>
      <c r="M1535" s="11"/>
      <c r="N1535" s="11"/>
      <c r="O1535" s="11"/>
      <c r="P1535" s="11"/>
      <c r="Q1535" s="11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  <c r="AJ1535" s="11"/>
      <c r="AK1535" s="11"/>
      <c r="AL1535" s="11"/>
      <c r="AM1535" s="11"/>
      <c r="AN1535" s="11"/>
      <c r="AO1535" s="11"/>
      <c r="AP1535" s="11"/>
      <c r="AQ1535" s="11"/>
      <c r="AR1535" s="11"/>
      <c r="AS1535" s="11"/>
      <c r="AT1535" s="11"/>
      <c r="AU1535" s="11"/>
      <c r="AV1535" s="11"/>
      <c r="AW1535" s="11"/>
      <c r="AX1535" s="11"/>
      <c r="AY1535" s="75">
        <f>AY1536</f>
        <v>2687</v>
      </c>
      <c r="AZ1535" s="75">
        <f t="shared" si="4948"/>
        <v>0</v>
      </c>
      <c r="BA1535" s="75">
        <f t="shared" si="4948"/>
        <v>0</v>
      </c>
      <c r="BB1535" s="75">
        <f t="shared" si="4948"/>
        <v>0</v>
      </c>
      <c r="BC1535" s="75">
        <f t="shared" si="4948"/>
        <v>2687</v>
      </c>
      <c r="BD1535" s="75">
        <f t="shared" si="4948"/>
        <v>0</v>
      </c>
      <c r="BE1535" s="11">
        <f>BE1536</f>
        <v>0</v>
      </c>
      <c r="BF1535" s="11">
        <f t="shared" si="4948"/>
        <v>0</v>
      </c>
      <c r="BG1535" s="11">
        <f t="shared" si="4948"/>
        <v>0</v>
      </c>
      <c r="BH1535" s="11">
        <f t="shared" si="4948"/>
        <v>0</v>
      </c>
      <c r="BI1535" s="138">
        <f t="shared" si="4948"/>
        <v>2687</v>
      </c>
      <c r="BJ1535" s="138">
        <f t="shared" si="4948"/>
        <v>0</v>
      </c>
      <c r="BK1535" s="75">
        <f>BK1536</f>
        <v>0</v>
      </c>
      <c r="BL1535" s="75">
        <f t="shared" si="4949"/>
        <v>0</v>
      </c>
      <c r="BM1535" s="75">
        <f t="shared" si="4949"/>
        <v>0</v>
      </c>
      <c r="BN1535" s="75">
        <f t="shared" si="4949"/>
        <v>0</v>
      </c>
      <c r="BO1535" s="75">
        <f t="shared" si="4949"/>
        <v>2687</v>
      </c>
      <c r="BP1535" s="75">
        <f t="shared" si="4949"/>
        <v>0</v>
      </c>
      <c r="BQ1535" s="11">
        <f>BQ1536</f>
        <v>0</v>
      </c>
      <c r="BR1535" s="11">
        <f t="shared" si="4950"/>
        <v>0</v>
      </c>
      <c r="BS1535" s="11">
        <f t="shared" si="4950"/>
        <v>0</v>
      </c>
      <c r="BT1535" s="11">
        <f t="shared" si="4950"/>
        <v>0</v>
      </c>
      <c r="BU1535" s="11">
        <f t="shared" si="4950"/>
        <v>2687</v>
      </c>
      <c r="BV1535" s="11">
        <f t="shared" si="4950"/>
        <v>0</v>
      </c>
      <c r="BW1535" s="75">
        <f>BW1536</f>
        <v>0</v>
      </c>
      <c r="BX1535" s="75">
        <f t="shared" si="4950"/>
        <v>0</v>
      </c>
      <c r="BY1535" s="75">
        <f t="shared" si="4950"/>
        <v>0</v>
      </c>
      <c r="BZ1535" s="75">
        <f t="shared" si="4950"/>
        <v>0</v>
      </c>
      <c r="CA1535" s="75">
        <f t="shared" si="4950"/>
        <v>2687</v>
      </c>
      <c r="CB1535" s="75">
        <f t="shared" si="4950"/>
        <v>0</v>
      </c>
      <c r="CC1535" s="75">
        <f>CC1536</f>
        <v>0</v>
      </c>
      <c r="CD1535" s="75">
        <f t="shared" si="4951"/>
        <v>0</v>
      </c>
      <c r="CE1535" s="75">
        <f t="shared" si="4951"/>
        <v>0</v>
      </c>
      <c r="CF1535" s="75">
        <f t="shared" si="4951"/>
        <v>0</v>
      </c>
      <c r="CG1535" s="75">
        <f t="shared" si="4951"/>
        <v>2687</v>
      </c>
      <c r="CH1535" s="75">
        <f t="shared" si="4951"/>
        <v>0</v>
      </c>
      <c r="CI1535" s="11">
        <f>CI1536</f>
        <v>0</v>
      </c>
      <c r="CJ1535" s="11">
        <f t="shared" si="4952"/>
        <v>0</v>
      </c>
      <c r="CK1535" s="11">
        <f t="shared" si="4952"/>
        <v>0</v>
      </c>
      <c r="CL1535" s="11">
        <f t="shared" si="4952"/>
        <v>0</v>
      </c>
      <c r="CM1535" s="11">
        <f t="shared" si="4952"/>
        <v>2687</v>
      </c>
      <c r="CN1535" s="11">
        <f t="shared" si="4952"/>
        <v>0</v>
      </c>
      <c r="CO1535" s="11">
        <f>CO1536</f>
        <v>0</v>
      </c>
      <c r="CP1535" s="11">
        <f t="shared" si="4952"/>
        <v>0</v>
      </c>
      <c r="CQ1535" s="11">
        <f t="shared" si="4952"/>
        <v>0</v>
      </c>
      <c r="CR1535" s="11">
        <f t="shared" si="4952"/>
        <v>0</v>
      </c>
      <c r="CS1535" s="11">
        <f t="shared" si="4952"/>
        <v>2687</v>
      </c>
      <c r="CT1535" s="11">
        <f t="shared" si="4952"/>
        <v>0</v>
      </c>
    </row>
    <row r="1536" spans="1:98" ht="33">
      <c r="A1536" s="55" t="s">
        <v>148</v>
      </c>
      <c r="B1536" s="22" t="s">
        <v>743</v>
      </c>
      <c r="C1536" s="23" t="s">
        <v>35</v>
      </c>
      <c r="D1536" s="23" t="s">
        <v>17</v>
      </c>
      <c r="E1536" s="22" t="s">
        <v>561</v>
      </c>
      <c r="F1536" s="23">
        <v>630</v>
      </c>
      <c r="G1536" s="11"/>
      <c r="H1536" s="11"/>
      <c r="I1536" s="11"/>
      <c r="J1536" s="11"/>
      <c r="K1536" s="11"/>
      <c r="L1536" s="11"/>
      <c r="M1536" s="11"/>
      <c r="N1536" s="11"/>
      <c r="O1536" s="11"/>
      <c r="P1536" s="11"/>
      <c r="Q1536" s="11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  <c r="AJ1536" s="11"/>
      <c r="AK1536" s="11"/>
      <c r="AL1536" s="11"/>
      <c r="AM1536" s="11"/>
      <c r="AN1536" s="11"/>
      <c r="AO1536" s="11"/>
      <c r="AP1536" s="11"/>
      <c r="AQ1536" s="11"/>
      <c r="AR1536" s="11"/>
      <c r="AS1536" s="11"/>
      <c r="AT1536" s="11"/>
      <c r="AU1536" s="11"/>
      <c r="AV1536" s="11"/>
      <c r="AW1536" s="11"/>
      <c r="AX1536" s="11"/>
      <c r="AY1536" s="75">
        <v>2687</v>
      </c>
      <c r="AZ1536" s="75"/>
      <c r="BA1536" s="75"/>
      <c r="BB1536" s="75"/>
      <c r="BC1536" s="75">
        <f>AW1536+AY1536+AZ1536+BA1536+BB1536</f>
        <v>2687</v>
      </c>
      <c r="BD1536" s="75">
        <f>AX1536+AZ1536</f>
        <v>0</v>
      </c>
      <c r="BE1536" s="11"/>
      <c r="BF1536" s="11"/>
      <c r="BG1536" s="11"/>
      <c r="BH1536" s="11"/>
      <c r="BI1536" s="138">
        <f>BC1536+BE1536+BF1536+BG1536+BH1536</f>
        <v>2687</v>
      </c>
      <c r="BJ1536" s="138">
        <f>BD1536+BF1536</f>
        <v>0</v>
      </c>
      <c r="BK1536" s="75"/>
      <c r="BL1536" s="75"/>
      <c r="BM1536" s="75"/>
      <c r="BN1536" s="75"/>
      <c r="BO1536" s="75">
        <f>BI1536+BK1536+BL1536+BM1536+BN1536</f>
        <v>2687</v>
      </c>
      <c r="BP1536" s="75">
        <f>BJ1536+BL1536</f>
        <v>0</v>
      </c>
      <c r="BQ1536" s="11"/>
      <c r="BR1536" s="11"/>
      <c r="BS1536" s="11"/>
      <c r="BT1536" s="11"/>
      <c r="BU1536" s="11">
        <f>BO1536+BQ1536+BR1536+BS1536+BT1536</f>
        <v>2687</v>
      </c>
      <c r="BV1536" s="11">
        <f>BP1536+BR1536</f>
        <v>0</v>
      </c>
      <c r="BW1536" s="75"/>
      <c r="BX1536" s="75"/>
      <c r="BY1536" s="75"/>
      <c r="BZ1536" s="75"/>
      <c r="CA1536" s="75">
        <f>BU1536+BW1536+BX1536+BY1536+BZ1536</f>
        <v>2687</v>
      </c>
      <c r="CB1536" s="75">
        <f>BV1536+BX1536</f>
        <v>0</v>
      </c>
      <c r="CC1536" s="75"/>
      <c r="CD1536" s="75"/>
      <c r="CE1536" s="75"/>
      <c r="CF1536" s="75"/>
      <c r="CG1536" s="75">
        <f>CA1536+CC1536+CD1536+CE1536+CF1536</f>
        <v>2687</v>
      </c>
      <c r="CH1536" s="75">
        <f>CB1536+CD1536</f>
        <v>0</v>
      </c>
      <c r="CI1536" s="11"/>
      <c r="CJ1536" s="11"/>
      <c r="CK1536" s="11"/>
      <c r="CL1536" s="11"/>
      <c r="CM1536" s="11">
        <f>CG1536+CI1536+CJ1536+CK1536+CL1536</f>
        <v>2687</v>
      </c>
      <c r="CN1536" s="11">
        <f>CH1536+CJ1536</f>
        <v>0</v>
      </c>
      <c r="CO1536" s="11"/>
      <c r="CP1536" s="11"/>
      <c r="CQ1536" s="11"/>
      <c r="CR1536" s="11"/>
      <c r="CS1536" s="11">
        <f>CM1536+CO1536+CP1536+CQ1536+CR1536</f>
        <v>2687</v>
      </c>
      <c r="CT1536" s="11">
        <f>CN1536+CP1536</f>
        <v>0</v>
      </c>
    </row>
    <row r="1537" spans="1:98" ht="49.5">
      <c r="A1537" s="55" t="s">
        <v>292</v>
      </c>
      <c r="B1537" s="22" t="s">
        <v>743</v>
      </c>
      <c r="C1537" s="23" t="s">
        <v>35</v>
      </c>
      <c r="D1537" s="23" t="s">
        <v>17</v>
      </c>
      <c r="E1537" s="22" t="s">
        <v>562</v>
      </c>
      <c r="F1537" s="23"/>
      <c r="G1537" s="11"/>
      <c r="H1537" s="11"/>
      <c r="I1537" s="11"/>
      <c r="J1537" s="11"/>
      <c r="K1537" s="11"/>
      <c r="L1537" s="11"/>
      <c r="M1537" s="11"/>
      <c r="N1537" s="11"/>
      <c r="O1537" s="11"/>
      <c r="P1537" s="11"/>
      <c r="Q1537" s="11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  <c r="AJ1537" s="11"/>
      <c r="AK1537" s="11"/>
      <c r="AL1537" s="11"/>
      <c r="AM1537" s="11"/>
      <c r="AN1537" s="11"/>
      <c r="AO1537" s="11"/>
      <c r="AP1537" s="11"/>
      <c r="AQ1537" s="11"/>
      <c r="AR1537" s="11"/>
      <c r="AS1537" s="11"/>
      <c r="AT1537" s="11"/>
      <c r="AU1537" s="11"/>
      <c r="AV1537" s="11"/>
      <c r="AW1537" s="11"/>
      <c r="AX1537" s="11"/>
      <c r="AY1537" s="75">
        <f>AY1538</f>
        <v>1000</v>
      </c>
      <c r="AZ1537" s="75">
        <f t="shared" ref="AZ1537:BO1538" si="4961">AZ1538</f>
        <v>0</v>
      </c>
      <c r="BA1537" s="75">
        <f t="shared" si="4961"/>
        <v>0</v>
      </c>
      <c r="BB1537" s="75">
        <f t="shared" si="4961"/>
        <v>0</v>
      </c>
      <c r="BC1537" s="75">
        <f t="shared" si="4961"/>
        <v>1000</v>
      </c>
      <c r="BD1537" s="75">
        <f t="shared" si="4961"/>
        <v>0</v>
      </c>
      <c r="BE1537" s="11">
        <f>BE1538</f>
        <v>0</v>
      </c>
      <c r="BF1537" s="11">
        <f t="shared" si="4961"/>
        <v>0</v>
      </c>
      <c r="BG1537" s="11">
        <f t="shared" si="4961"/>
        <v>0</v>
      </c>
      <c r="BH1537" s="11">
        <f t="shared" si="4961"/>
        <v>0</v>
      </c>
      <c r="BI1537" s="138">
        <f t="shared" si="4961"/>
        <v>1000</v>
      </c>
      <c r="BJ1537" s="138">
        <f t="shared" si="4961"/>
        <v>0</v>
      </c>
      <c r="BK1537" s="75">
        <f>BK1538</f>
        <v>0</v>
      </c>
      <c r="BL1537" s="75">
        <f t="shared" si="4961"/>
        <v>0</v>
      </c>
      <c r="BM1537" s="75">
        <f t="shared" si="4961"/>
        <v>0</v>
      </c>
      <c r="BN1537" s="75">
        <f t="shared" si="4961"/>
        <v>0</v>
      </c>
      <c r="BO1537" s="75">
        <f t="shared" si="4961"/>
        <v>1000</v>
      </c>
      <c r="BP1537" s="75">
        <f t="shared" ref="BL1537:BP1538" si="4962">BP1538</f>
        <v>0</v>
      </c>
      <c r="BQ1537" s="11">
        <f>BQ1538</f>
        <v>0</v>
      </c>
      <c r="BR1537" s="11">
        <f t="shared" ref="BR1537:CG1538" si="4963">BR1538</f>
        <v>0</v>
      </c>
      <c r="BS1537" s="11">
        <f t="shared" si="4963"/>
        <v>0</v>
      </c>
      <c r="BT1537" s="11">
        <f t="shared" si="4963"/>
        <v>0</v>
      </c>
      <c r="BU1537" s="11">
        <f t="shared" si="4963"/>
        <v>1000</v>
      </c>
      <c r="BV1537" s="11">
        <f t="shared" si="4963"/>
        <v>0</v>
      </c>
      <c r="BW1537" s="75">
        <f>BW1538</f>
        <v>0</v>
      </c>
      <c r="BX1537" s="75">
        <f t="shared" si="4963"/>
        <v>0</v>
      </c>
      <c r="BY1537" s="75">
        <f t="shared" si="4963"/>
        <v>0</v>
      </c>
      <c r="BZ1537" s="75">
        <f t="shared" si="4963"/>
        <v>0</v>
      </c>
      <c r="CA1537" s="75">
        <f t="shared" si="4963"/>
        <v>1000</v>
      </c>
      <c r="CB1537" s="75">
        <f t="shared" si="4963"/>
        <v>0</v>
      </c>
      <c r="CC1537" s="75">
        <f>CC1538</f>
        <v>0</v>
      </c>
      <c r="CD1537" s="75">
        <f t="shared" si="4963"/>
        <v>0</v>
      </c>
      <c r="CE1537" s="75">
        <f t="shared" si="4963"/>
        <v>0</v>
      </c>
      <c r="CF1537" s="75">
        <f t="shared" si="4963"/>
        <v>0</v>
      </c>
      <c r="CG1537" s="75">
        <f t="shared" si="4963"/>
        <v>1000</v>
      </c>
      <c r="CH1537" s="75">
        <f t="shared" ref="CD1537:CH1538" si="4964">CH1538</f>
        <v>0</v>
      </c>
      <c r="CI1537" s="11">
        <f>CI1538</f>
        <v>0</v>
      </c>
      <c r="CJ1537" s="11">
        <f t="shared" ref="CJ1537:CT1538" si="4965">CJ1538</f>
        <v>0</v>
      </c>
      <c r="CK1537" s="11">
        <f t="shared" si="4965"/>
        <v>0</v>
      </c>
      <c r="CL1537" s="11">
        <f t="shared" si="4965"/>
        <v>0</v>
      </c>
      <c r="CM1537" s="11">
        <f t="shared" si="4965"/>
        <v>1000</v>
      </c>
      <c r="CN1537" s="11">
        <f t="shared" si="4965"/>
        <v>0</v>
      </c>
      <c r="CO1537" s="11">
        <f>CO1538</f>
        <v>0</v>
      </c>
      <c r="CP1537" s="11">
        <f t="shared" si="4965"/>
        <v>0</v>
      </c>
      <c r="CQ1537" s="11">
        <f t="shared" si="4965"/>
        <v>0</v>
      </c>
      <c r="CR1537" s="11">
        <f t="shared" si="4965"/>
        <v>0</v>
      </c>
      <c r="CS1537" s="11">
        <f t="shared" si="4965"/>
        <v>1000</v>
      </c>
      <c r="CT1537" s="11">
        <f t="shared" si="4965"/>
        <v>0</v>
      </c>
    </row>
    <row r="1538" spans="1:98" ht="33">
      <c r="A1538" s="55" t="s">
        <v>12</v>
      </c>
      <c r="B1538" s="22" t="s">
        <v>743</v>
      </c>
      <c r="C1538" s="23" t="s">
        <v>35</v>
      </c>
      <c r="D1538" s="23" t="s">
        <v>17</v>
      </c>
      <c r="E1538" s="22" t="s">
        <v>562</v>
      </c>
      <c r="F1538" s="23">
        <v>600</v>
      </c>
      <c r="G1538" s="11"/>
      <c r="H1538" s="11"/>
      <c r="I1538" s="11"/>
      <c r="J1538" s="11"/>
      <c r="K1538" s="11"/>
      <c r="L1538" s="11"/>
      <c r="M1538" s="11"/>
      <c r="N1538" s="11"/>
      <c r="O1538" s="11"/>
      <c r="P1538" s="11"/>
      <c r="Q1538" s="11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  <c r="AJ1538" s="11"/>
      <c r="AK1538" s="11"/>
      <c r="AL1538" s="11"/>
      <c r="AM1538" s="11"/>
      <c r="AN1538" s="11"/>
      <c r="AO1538" s="11"/>
      <c r="AP1538" s="11"/>
      <c r="AQ1538" s="11"/>
      <c r="AR1538" s="11"/>
      <c r="AS1538" s="11"/>
      <c r="AT1538" s="11"/>
      <c r="AU1538" s="11"/>
      <c r="AV1538" s="11"/>
      <c r="AW1538" s="11"/>
      <c r="AX1538" s="11"/>
      <c r="AY1538" s="75">
        <f>AY1539</f>
        <v>1000</v>
      </c>
      <c r="AZ1538" s="75">
        <f t="shared" si="4961"/>
        <v>0</v>
      </c>
      <c r="BA1538" s="75">
        <f t="shared" si="4961"/>
        <v>0</v>
      </c>
      <c r="BB1538" s="75">
        <f t="shared" si="4961"/>
        <v>0</v>
      </c>
      <c r="BC1538" s="75">
        <f t="shared" si="4961"/>
        <v>1000</v>
      </c>
      <c r="BD1538" s="75">
        <f t="shared" si="4961"/>
        <v>0</v>
      </c>
      <c r="BE1538" s="11">
        <f>BE1539</f>
        <v>0</v>
      </c>
      <c r="BF1538" s="11">
        <f t="shared" si="4961"/>
        <v>0</v>
      </c>
      <c r="BG1538" s="11">
        <f t="shared" si="4961"/>
        <v>0</v>
      </c>
      <c r="BH1538" s="11">
        <f t="shared" si="4961"/>
        <v>0</v>
      </c>
      <c r="BI1538" s="138">
        <f t="shared" si="4961"/>
        <v>1000</v>
      </c>
      <c r="BJ1538" s="138">
        <f t="shared" si="4961"/>
        <v>0</v>
      </c>
      <c r="BK1538" s="75">
        <f>BK1539</f>
        <v>0</v>
      </c>
      <c r="BL1538" s="75">
        <f t="shared" si="4962"/>
        <v>0</v>
      </c>
      <c r="BM1538" s="75">
        <f t="shared" si="4962"/>
        <v>0</v>
      </c>
      <c r="BN1538" s="75">
        <f t="shared" si="4962"/>
        <v>0</v>
      </c>
      <c r="BO1538" s="75">
        <f t="shared" si="4962"/>
        <v>1000</v>
      </c>
      <c r="BP1538" s="75">
        <f t="shared" si="4962"/>
        <v>0</v>
      </c>
      <c r="BQ1538" s="11">
        <f>BQ1539</f>
        <v>0</v>
      </c>
      <c r="BR1538" s="11">
        <f t="shared" si="4963"/>
        <v>0</v>
      </c>
      <c r="BS1538" s="11">
        <f t="shared" si="4963"/>
        <v>0</v>
      </c>
      <c r="BT1538" s="11">
        <f t="shared" si="4963"/>
        <v>0</v>
      </c>
      <c r="BU1538" s="11">
        <f t="shared" si="4963"/>
        <v>1000</v>
      </c>
      <c r="BV1538" s="11">
        <f t="shared" si="4963"/>
        <v>0</v>
      </c>
      <c r="BW1538" s="75">
        <f>BW1539</f>
        <v>0</v>
      </c>
      <c r="BX1538" s="75">
        <f t="shared" si="4963"/>
        <v>0</v>
      </c>
      <c r="BY1538" s="75">
        <f t="shared" si="4963"/>
        <v>0</v>
      </c>
      <c r="BZ1538" s="75">
        <f t="shared" si="4963"/>
        <v>0</v>
      </c>
      <c r="CA1538" s="75">
        <f t="shared" si="4963"/>
        <v>1000</v>
      </c>
      <c r="CB1538" s="75">
        <f t="shared" si="4963"/>
        <v>0</v>
      </c>
      <c r="CC1538" s="75">
        <f>CC1539</f>
        <v>0</v>
      </c>
      <c r="CD1538" s="75">
        <f t="shared" si="4964"/>
        <v>0</v>
      </c>
      <c r="CE1538" s="75">
        <f t="shared" si="4964"/>
        <v>0</v>
      </c>
      <c r="CF1538" s="75">
        <f t="shared" si="4964"/>
        <v>0</v>
      </c>
      <c r="CG1538" s="75">
        <f t="shared" si="4964"/>
        <v>1000</v>
      </c>
      <c r="CH1538" s="75">
        <f t="shared" si="4964"/>
        <v>0</v>
      </c>
      <c r="CI1538" s="11">
        <f>CI1539</f>
        <v>0</v>
      </c>
      <c r="CJ1538" s="11">
        <f t="shared" si="4965"/>
        <v>0</v>
      </c>
      <c r="CK1538" s="11">
        <f t="shared" si="4965"/>
        <v>0</v>
      </c>
      <c r="CL1538" s="11">
        <f t="shared" si="4965"/>
        <v>0</v>
      </c>
      <c r="CM1538" s="11">
        <f t="shared" si="4965"/>
        <v>1000</v>
      </c>
      <c r="CN1538" s="11">
        <f t="shared" si="4965"/>
        <v>0</v>
      </c>
      <c r="CO1538" s="11">
        <f>CO1539</f>
        <v>0</v>
      </c>
      <c r="CP1538" s="11">
        <f t="shared" si="4965"/>
        <v>0</v>
      </c>
      <c r="CQ1538" s="11">
        <f t="shared" si="4965"/>
        <v>0</v>
      </c>
      <c r="CR1538" s="11">
        <f t="shared" si="4965"/>
        <v>0</v>
      </c>
      <c r="CS1538" s="11">
        <f t="shared" si="4965"/>
        <v>1000</v>
      </c>
      <c r="CT1538" s="11">
        <f t="shared" si="4965"/>
        <v>0</v>
      </c>
    </row>
    <row r="1539" spans="1:98" ht="33">
      <c r="A1539" s="55" t="s">
        <v>148</v>
      </c>
      <c r="B1539" s="22" t="s">
        <v>743</v>
      </c>
      <c r="C1539" s="23" t="s">
        <v>35</v>
      </c>
      <c r="D1539" s="23" t="s">
        <v>17</v>
      </c>
      <c r="E1539" s="22" t="s">
        <v>562</v>
      </c>
      <c r="F1539" s="23" t="s">
        <v>149</v>
      </c>
      <c r="G1539" s="11"/>
      <c r="H1539" s="11"/>
      <c r="I1539" s="11"/>
      <c r="J1539" s="11"/>
      <c r="K1539" s="11"/>
      <c r="L1539" s="11"/>
      <c r="M1539" s="11"/>
      <c r="N1539" s="11"/>
      <c r="O1539" s="11"/>
      <c r="P1539" s="11"/>
      <c r="Q1539" s="11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  <c r="AJ1539" s="11"/>
      <c r="AK1539" s="11"/>
      <c r="AL1539" s="11"/>
      <c r="AM1539" s="11"/>
      <c r="AN1539" s="11"/>
      <c r="AO1539" s="11"/>
      <c r="AP1539" s="11"/>
      <c r="AQ1539" s="11"/>
      <c r="AR1539" s="11"/>
      <c r="AS1539" s="11"/>
      <c r="AT1539" s="11"/>
      <c r="AU1539" s="11"/>
      <c r="AV1539" s="11"/>
      <c r="AW1539" s="11"/>
      <c r="AX1539" s="11"/>
      <c r="AY1539" s="75">
        <v>1000</v>
      </c>
      <c r="AZ1539" s="75"/>
      <c r="BA1539" s="75"/>
      <c r="BB1539" s="75"/>
      <c r="BC1539" s="75">
        <f>AW1539+AY1539+AZ1539+BA1539+BB1539</f>
        <v>1000</v>
      </c>
      <c r="BD1539" s="75">
        <f>AX1539+AZ1539</f>
        <v>0</v>
      </c>
      <c r="BE1539" s="11"/>
      <c r="BF1539" s="11"/>
      <c r="BG1539" s="11"/>
      <c r="BH1539" s="11"/>
      <c r="BI1539" s="138">
        <f>BC1539+BE1539+BF1539+BG1539+BH1539</f>
        <v>1000</v>
      </c>
      <c r="BJ1539" s="138">
        <f>BD1539+BF1539</f>
        <v>0</v>
      </c>
      <c r="BK1539" s="75"/>
      <c r="BL1539" s="75"/>
      <c r="BM1539" s="75"/>
      <c r="BN1539" s="75"/>
      <c r="BO1539" s="75">
        <f>BI1539+BK1539+BL1539+BM1539+BN1539</f>
        <v>1000</v>
      </c>
      <c r="BP1539" s="75">
        <f>BJ1539+BL1539</f>
        <v>0</v>
      </c>
      <c r="BQ1539" s="11"/>
      <c r="BR1539" s="11"/>
      <c r="BS1539" s="11"/>
      <c r="BT1539" s="11"/>
      <c r="BU1539" s="11">
        <f>BO1539+BQ1539+BR1539+BS1539+BT1539</f>
        <v>1000</v>
      </c>
      <c r="BV1539" s="11">
        <f>BP1539+BR1539</f>
        <v>0</v>
      </c>
      <c r="BW1539" s="75"/>
      <c r="BX1539" s="75"/>
      <c r="BY1539" s="75"/>
      <c r="BZ1539" s="75"/>
      <c r="CA1539" s="75">
        <f>BU1539+BW1539+BX1539+BY1539+BZ1539</f>
        <v>1000</v>
      </c>
      <c r="CB1539" s="75">
        <f>BV1539+BX1539</f>
        <v>0</v>
      </c>
      <c r="CC1539" s="75"/>
      <c r="CD1539" s="75"/>
      <c r="CE1539" s="75"/>
      <c r="CF1539" s="75"/>
      <c r="CG1539" s="75">
        <f>CA1539+CC1539+CD1539+CE1539+CF1539</f>
        <v>1000</v>
      </c>
      <c r="CH1539" s="75">
        <f>CB1539+CD1539</f>
        <v>0</v>
      </c>
      <c r="CI1539" s="11"/>
      <c r="CJ1539" s="11"/>
      <c r="CK1539" s="11"/>
      <c r="CL1539" s="11"/>
      <c r="CM1539" s="11">
        <f>CG1539+CI1539+CJ1539+CK1539+CL1539</f>
        <v>1000</v>
      </c>
      <c r="CN1539" s="11">
        <f>CH1539+CJ1539</f>
        <v>0</v>
      </c>
      <c r="CO1539" s="11"/>
      <c r="CP1539" s="11"/>
      <c r="CQ1539" s="11"/>
      <c r="CR1539" s="11"/>
      <c r="CS1539" s="11">
        <f>CM1539+CO1539+CP1539+CQ1539+CR1539</f>
        <v>1000</v>
      </c>
      <c r="CT1539" s="11">
        <f>CN1539+CP1539</f>
        <v>0</v>
      </c>
    </row>
    <row r="1540" spans="1:98">
      <c r="A1540" s="55"/>
      <c r="B1540" s="22"/>
      <c r="C1540" s="23"/>
      <c r="D1540" s="23"/>
      <c r="E1540" s="22"/>
      <c r="F1540" s="23"/>
      <c r="G1540" s="11"/>
      <c r="H1540" s="11"/>
      <c r="I1540" s="11"/>
      <c r="J1540" s="11"/>
      <c r="K1540" s="11"/>
      <c r="L1540" s="11"/>
      <c r="M1540" s="11"/>
      <c r="N1540" s="11"/>
      <c r="O1540" s="11"/>
      <c r="P1540" s="11"/>
      <c r="Q1540" s="11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  <c r="AJ1540" s="11"/>
      <c r="AK1540" s="11"/>
      <c r="AL1540" s="11"/>
      <c r="AM1540" s="11"/>
      <c r="AN1540" s="11"/>
      <c r="AO1540" s="11"/>
      <c r="AP1540" s="11"/>
      <c r="AQ1540" s="11"/>
      <c r="AR1540" s="11"/>
      <c r="AS1540" s="11"/>
      <c r="AT1540" s="11"/>
      <c r="AU1540" s="11"/>
      <c r="AV1540" s="11"/>
      <c r="AW1540" s="11"/>
      <c r="AX1540" s="11"/>
      <c r="AY1540" s="75"/>
      <c r="AZ1540" s="75"/>
      <c r="BA1540" s="75"/>
      <c r="BB1540" s="75"/>
      <c r="BC1540" s="75"/>
      <c r="BD1540" s="75"/>
      <c r="BE1540" s="11"/>
      <c r="BF1540" s="11"/>
      <c r="BG1540" s="11"/>
      <c r="BH1540" s="11"/>
      <c r="BI1540" s="138"/>
      <c r="BJ1540" s="138"/>
      <c r="BK1540" s="75"/>
      <c r="BL1540" s="75"/>
      <c r="BM1540" s="75"/>
      <c r="BN1540" s="75"/>
      <c r="BO1540" s="75"/>
      <c r="BP1540" s="75"/>
      <c r="BQ1540" s="11"/>
      <c r="BR1540" s="11"/>
      <c r="BS1540" s="11"/>
      <c r="BT1540" s="11"/>
      <c r="BU1540" s="11"/>
      <c r="BV1540" s="11"/>
      <c r="BW1540" s="75"/>
      <c r="BX1540" s="75"/>
      <c r="BY1540" s="75"/>
      <c r="BZ1540" s="75"/>
      <c r="CA1540" s="75"/>
      <c r="CB1540" s="75"/>
      <c r="CC1540" s="75"/>
      <c r="CD1540" s="75"/>
      <c r="CE1540" s="75"/>
      <c r="CF1540" s="75"/>
      <c r="CG1540" s="75"/>
      <c r="CH1540" s="75"/>
      <c r="CI1540" s="11"/>
      <c r="CJ1540" s="11"/>
      <c r="CK1540" s="11"/>
      <c r="CL1540" s="11"/>
      <c r="CM1540" s="11"/>
      <c r="CN1540" s="11"/>
      <c r="CO1540" s="11"/>
      <c r="CP1540" s="11"/>
      <c r="CQ1540" s="11"/>
      <c r="CR1540" s="11"/>
      <c r="CS1540" s="11"/>
      <c r="CT1540" s="11"/>
    </row>
    <row r="1541" spans="1:98" ht="40.5">
      <c r="A1541" s="53" t="s">
        <v>769</v>
      </c>
      <c r="B1541" s="8" t="s">
        <v>768</v>
      </c>
      <c r="C1541" s="8"/>
      <c r="D1541" s="8"/>
      <c r="E1541" s="8"/>
      <c r="F1541" s="8"/>
      <c r="G1541" s="11"/>
      <c r="H1541" s="11"/>
      <c r="I1541" s="11"/>
      <c r="J1541" s="11"/>
      <c r="K1541" s="11"/>
      <c r="L1541" s="11"/>
      <c r="M1541" s="11"/>
      <c r="N1541" s="11"/>
      <c r="O1541" s="11"/>
      <c r="P1541" s="11"/>
      <c r="Q1541" s="11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  <c r="AJ1541" s="11"/>
      <c r="AK1541" s="11"/>
      <c r="AL1541" s="11"/>
      <c r="AM1541" s="11"/>
      <c r="AN1541" s="11"/>
      <c r="AO1541" s="11"/>
      <c r="AP1541" s="11"/>
      <c r="AQ1541" s="11"/>
      <c r="AR1541" s="11"/>
      <c r="AS1541" s="11"/>
      <c r="AT1541" s="11"/>
      <c r="AU1541" s="11"/>
      <c r="AV1541" s="11"/>
      <c r="AW1541" s="11"/>
      <c r="AX1541" s="11"/>
      <c r="AY1541" s="75"/>
      <c r="AZ1541" s="75"/>
      <c r="BA1541" s="75"/>
      <c r="BB1541" s="75"/>
      <c r="BC1541" s="75"/>
      <c r="BD1541" s="75"/>
      <c r="BE1541" s="11"/>
      <c r="BF1541" s="11"/>
      <c r="BG1541" s="11"/>
      <c r="BH1541" s="11"/>
      <c r="BI1541" s="138"/>
      <c r="BJ1541" s="138"/>
      <c r="BK1541" s="75"/>
      <c r="BL1541" s="75"/>
      <c r="BM1541" s="75"/>
      <c r="BN1541" s="75"/>
      <c r="BO1541" s="75"/>
      <c r="BP1541" s="75"/>
      <c r="BQ1541" s="11"/>
      <c r="BR1541" s="11"/>
      <c r="BS1541" s="11"/>
      <c r="BT1541" s="11"/>
      <c r="BU1541" s="11"/>
      <c r="BV1541" s="11"/>
      <c r="BW1541" s="75"/>
      <c r="BX1541" s="75"/>
      <c r="BY1541" s="75"/>
      <c r="BZ1541" s="75"/>
      <c r="CA1541" s="75"/>
      <c r="CB1541" s="75"/>
      <c r="CC1541" s="75"/>
      <c r="CD1541" s="75"/>
      <c r="CE1541" s="75"/>
      <c r="CF1541" s="75"/>
      <c r="CG1541" s="75"/>
      <c r="CH1541" s="75"/>
      <c r="CI1541" s="10">
        <f>CI1543</f>
        <v>830</v>
      </c>
      <c r="CJ1541" s="10">
        <f t="shared" ref="CJ1541:CN1541" si="4966">CJ1543</f>
        <v>0</v>
      </c>
      <c r="CK1541" s="10">
        <f t="shared" si="4966"/>
        <v>0</v>
      </c>
      <c r="CL1541" s="10">
        <f t="shared" si="4966"/>
        <v>0</v>
      </c>
      <c r="CM1541" s="10">
        <f t="shared" si="4966"/>
        <v>830</v>
      </c>
      <c r="CN1541" s="10">
        <f t="shared" si="4966"/>
        <v>0</v>
      </c>
      <c r="CO1541" s="10">
        <f>CO1543</f>
        <v>0</v>
      </c>
      <c r="CP1541" s="10">
        <f t="shared" ref="CP1541:CT1541" si="4967">CP1543</f>
        <v>0</v>
      </c>
      <c r="CQ1541" s="10">
        <f t="shared" si="4967"/>
        <v>0</v>
      </c>
      <c r="CR1541" s="10">
        <f t="shared" si="4967"/>
        <v>0</v>
      </c>
      <c r="CS1541" s="10">
        <f t="shared" si="4967"/>
        <v>830</v>
      </c>
      <c r="CT1541" s="10">
        <f t="shared" si="4967"/>
        <v>0</v>
      </c>
    </row>
    <row r="1542" spans="1:98" ht="20.25">
      <c r="A1542" s="53"/>
      <c r="B1542" s="8"/>
      <c r="C1542" s="8"/>
      <c r="D1542" s="8"/>
      <c r="E1542" s="8"/>
      <c r="F1542" s="8"/>
      <c r="G1542" s="11"/>
      <c r="H1542" s="11"/>
      <c r="I1542" s="11"/>
      <c r="J1542" s="11"/>
      <c r="K1542" s="11"/>
      <c r="L1542" s="11"/>
      <c r="M1542" s="11"/>
      <c r="N1542" s="11"/>
      <c r="O1542" s="11"/>
      <c r="P1542" s="11"/>
      <c r="Q1542" s="11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  <c r="AJ1542" s="11"/>
      <c r="AK1542" s="11"/>
      <c r="AL1542" s="11"/>
      <c r="AM1542" s="11"/>
      <c r="AN1542" s="11"/>
      <c r="AO1542" s="11"/>
      <c r="AP1542" s="11"/>
      <c r="AQ1542" s="11"/>
      <c r="AR1542" s="11"/>
      <c r="AS1542" s="11"/>
      <c r="AT1542" s="11"/>
      <c r="AU1542" s="11"/>
      <c r="AV1542" s="11"/>
      <c r="AW1542" s="11"/>
      <c r="AX1542" s="11"/>
      <c r="AY1542" s="75"/>
      <c r="AZ1542" s="75"/>
      <c r="BA1542" s="75"/>
      <c r="BB1542" s="75"/>
      <c r="BC1542" s="75"/>
      <c r="BD1542" s="75"/>
      <c r="BE1542" s="11"/>
      <c r="BF1542" s="11"/>
      <c r="BG1542" s="11"/>
      <c r="BH1542" s="11"/>
      <c r="BI1542" s="138"/>
      <c r="BJ1542" s="138"/>
      <c r="BK1542" s="75"/>
      <c r="BL1542" s="75"/>
      <c r="BM1542" s="75"/>
      <c r="BN1542" s="75"/>
      <c r="BO1542" s="75"/>
      <c r="BP1542" s="75"/>
      <c r="BQ1542" s="11"/>
      <c r="BR1542" s="11"/>
      <c r="BS1542" s="11"/>
      <c r="BT1542" s="11"/>
      <c r="BU1542" s="11"/>
      <c r="BV1542" s="11"/>
      <c r="BW1542" s="75"/>
      <c r="BX1542" s="75"/>
      <c r="BY1542" s="75"/>
      <c r="BZ1542" s="75"/>
      <c r="CA1542" s="75"/>
      <c r="CB1542" s="75"/>
      <c r="CC1542" s="75"/>
      <c r="CD1542" s="75"/>
      <c r="CE1542" s="75"/>
      <c r="CF1542" s="75"/>
      <c r="CG1542" s="75"/>
      <c r="CH1542" s="75"/>
      <c r="CI1542" s="11"/>
      <c r="CJ1542" s="11"/>
      <c r="CK1542" s="11"/>
      <c r="CL1542" s="11"/>
      <c r="CM1542" s="11"/>
      <c r="CN1542" s="11"/>
      <c r="CO1542" s="11"/>
      <c r="CP1542" s="11"/>
      <c r="CQ1542" s="11"/>
      <c r="CR1542" s="11"/>
      <c r="CS1542" s="11"/>
      <c r="CT1542" s="11"/>
    </row>
    <row r="1543" spans="1:98" ht="18.75">
      <c r="A1543" s="54" t="s">
        <v>63</v>
      </c>
      <c r="B1543" s="12" t="s">
        <v>768</v>
      </c>
      <c r="C1543" s="12" t="s">
        <v>22</v>
      </c>
      <c r="D1543" s="12" t="s">
        <v>64</v>
      </c>
      <c r="E1543" s="12"/>
      <c r="F1543" s="12"/>
      <c r="G1543" s="11"/>
      <c r="H1543" s="11"/>
      <c r="I1543" s="11"/>
      <c r="J1543" s="11"/>
      <c r="K1543" s="11"/>
      <c r="L1543" s="11"/>
      <c r="M1543" s="11"/>
      <c r="N1543" s="11"/>
      <c r="O1543" s="11"/>
      <c r="P1543" s="11"/>
      <c r="Q1543" s="11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  <c r="AJ1543" s="11"/>
      <c r="AK1543" s="11"/>
      <c r="AL1543" s="11"/>
      <c r="AM1543" s="11"/>
      <c r="AN1543" s="11"/>
      <c r="AO1543" s="11"/>
      <c r="AP1543" s="11"/>
      <c r="AQ1543" s="11"/>
      <c r="AR1543" s="11"/>
      <c r="AS1543" s="11"/>
      <c r="AT1543" s="11"/>
      <c r="AU1543" s="11"/>
      <c r="AV1543" s="11"/>
      <c r="AW1543" s="11"/>
      <c r="AX1543" s="11"/>
      <c r="AY1543" s="75"/>
      <c r="AZ1543" s="75"/>
      <c r="BA1543" s="75"/>
      <c r="BB1543" s="75"/>
      <c r="BC1543" s="75"/>
      <c r="BD1543" s="75"/>
      <c r="BE1543" s="11"/>
      <c r="BF1543" s="11"/>
      <c r="BG1543" s="11"/>
      <c r="BH1543" s="11"/>
      <c r="BI1543" s="138"/>
      <c r="BJ1543" s="138"/>
      <c r="BK1543" s="75"/>
      <c r="BL1543" s="75"/>
      <c r="BM1543" s="75"/>
      <c r="BN1543" s="75"/>
      <c r="BO1543" s="75"/>
      <c r="BP1543" s="75"/>
      <c r="BQ1543" s="11"/>
      <c r="BR1543" s="11"/>
      <c r="BS1543" s="11"/>
      <c r="BT1543" s="11"/>
      <c r="BU1543" s="11"/>
      <c r="BV1543" s="11"/>
      <c r="BW1543" s="75"/>
      <c r="BX1543" s="75"/>
      <c r="BY1543" s="75"/>
      <c r="BZ1543" s="75"/>
      <c r="CA1543" s="75"/>
      <c r="CB1543" s="75"/>
      <c r="CC1543" s="75"/>
      <c r="CD1543" s="75"/>
      <c r="CE1543" s="75"/>
      <c r="CF1543" s="75"/>
      <c r="CG1543" s="75"/>
      <c r="CH1543" s="75"/>
      <c r="CI1543" s="30">
        <f>CI1544+CI1549</f>
        <v>830</v>
      </c>
      <c r="CJ1543" s="30">
        <f t="shared" ref="CJ1543:CN1543" si="4968">CJ1544+CJ1549</f>
        <v>0</v>
      </c>
      <c r="CK1543" s="30">
        <f t="shared" si="4968"/>
        <v>0</v>
      </c>
      <c r="CL1543" s="30">
        <f t="shared" si="4968"/>
        <v>0</v>
      </c>
      <c r="CM1543" s="30">
        <f t="shared" si="4968"/>
        <v>830</v>
      </c>
      <c r="CN1543" s="30">
        <f t="shared" si="4968"/>
        <v>0</v>
      </c>
      <c r="CO1543" s="30">
        <f>CO1544+CO1549</f>
        <v>0</v>
      </c>
      <c r="CP1543" s="30">
        <f t="shared" ref="CP1543:CT1543" si="4969">CP1544+CP1549</f>
        <v>0</v>
      </c>
      <c r="CQ1543" s="30">
        <f t="shared" si="4969"/>
        <v>0</v>
      </c>
      <c r="CR1543" s="30">
        <f t="shared" si="4969"/>
        <v>0</v>
      </c>
      <c r="CS1543" s="30">
        <f t="shared" si="4969"/>
        <v>830</v>
      </c>
      <c r="CT1543" s="30">
        <f t="shared" si="4969"/>
        <v>0</v>
      </c>
    </row>
    <row r="1544" spans="1:98" ht="33.75">
      <c r="A1544" s="55" t="s">
        <v>611</v>
      </c>
      <c r="B1544" s="14" t="s">
        <v>768</v>
      </c>
      <c r="C1544" s="14" t="s">
        <v>22</v>
      </c>
      <c r="D1544" s="14" t="s">
        <v>64</v>
      </c>
      <c r="E1544" s="14" t="s">
        <v>608</v>
      </c>
      <c r="F1544" s="12"/>
      <c r="G1544" s="11"/>
      <c r="H1544" s="11"/>
      <c r="I1544" s="11"/>
      <c r="J1544" s="11"/>
      <c r="K1544" s="11"/>
      <c r="L1544" s="11"/>
      <c r="M1544" s="11"/>
      <c r="N1544" s="11"/>
      <c r="O1544" s="11"/>
      <c r="P1544" s="11"/>
      <c r="Q1544" s="11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  <c r="AJ1544" s="11"/>
      <c r="AK1544" s="11"/>
      <c r="AL1544" s="11"/>
      <c r="AM1544" s="11"/>
      <c r="AN1544" s="11"/>
      <c r="AO1544" s="11"/>
      <c r="AP1544" s="11"/>
      <c r="AQ1544" s="11"/>
      <c r="AR1544" s="11"/>
      <c r="AS1544" s="11"/>
      <c r="AT1544" s="11"/>
      <c r="AU1544" s="11"/>
      <c r="AV1544" s="11"/>
      <c r="AW1544" s="11"/>
      <c r="AX1544" s="11"/>
      <c r="AY1544" s="75"/>
      <c r="AZ1544" s="75"/>
      <c r="BA1544" s="75"/>
      <c r="BB1544" s="75"/>
      <c r="BC1544" s="75"/>
      <c r="BD1544" s="75"/>
      <c r="BE1544" s="11"/>
      <c r="BF1544" s="11"/>
      <c r="BG1544" s="11"/>
      <c r="BH1544" s="11"/>
      <c r="BI1544" s="138"/>
      <c r="BJ1544" s="138"/>
      <c r="BK1544" s="75"/>
      <c r="BL1544" s="75"/>
      <c r="BM1544" s="75"/>
      <c r="BN1544" s="75"/>
      <c r="BO1544" s="75"/>
      <c r="BP1544" s="75"/>
      <c r="BQ1544" s="11"/>
      <c r="BR1544" s="11"/>
      <c r="BS1544" s="11"/>
      <c r="BT1544" s="11"/>
      <c r="BU1544" s="11"/>
      <c r="BV1544" s="11"/>
      <c r="BW1544" s="75"/>
      <c r="BX1544" s="75"/>
      <c r="BY1544" s="75"/>
      <c r="BZ1544" s="75"/>
      <c r="CA1544" s="75"/>
      <c r="CB1544" s="75"/>
      <c r="CC1544" s="75"/>
      <c r="CD1544" s="75"/>
      <c r="CE1544" s="75"/>
      <c r="CF1544" s="75"/>
      <c r="CG1544" s="75"/>
      <c r="CH1544" s="75"/>
      <c r="CI1544" s="11">
        <f>CI1545</f>
        <v>246</v>
      </c>
      <c r="CJ1544" s="11">
        <f t="shared" ref="CJ1544:CT1547" si="4970">CJ1545</f>
        <v>0</v>
      </c>
      <c r="CK1544" s="11">
        <f t="shared" si="4970"/>
        <v>0</v>
      </c>
      <c r="CL1544" s="11">
        <f t="shared" si="4970"/>
        <v>0</v>
      </c>
      <c r="CM1544" s="11">
        <f t="shared" si="4970"/>
        <v>246</v>
      </c>
      <c r="CN1544" s="11">
        <f t="shared" si="4970"/>
        <v>0</v>
      </c>
      <c r="CO1544" s="11">
        <f>CO1545</f>
        <v>0</v>
      </c>
      <c r="CP1544" s="11">
        <f t="shared" si="4970"/>
        <v>0</v>
      </c>
      <c r="CQ1544" s="11">
        <f t="shared" si="4970"/>
        <v>0</v>
      </c>
      <c r="CR1544" s="11">
        <f t="shared" si="4970"/>
        <v>0</v>
      </c>
      <c r="CS1544" s="11">
        <f t="shared" si="4970"/>
        <v>246</v>
      </c>
      <c r="CT1544" s="11">
        <f t="shared" si="4970"/>
        <v>0</v>
      </c>
    </row>
    <row r="1545" spans="1:98" ht="18.75">
      <c r="A1545" s="55" t="s">
        <v>15</v>
      </c>
      <c r="B1545" s="14" t="s">
        <v>768</v>
      </c>
      <c r="C1545" s="14" t="s">
        <v>22</v>
      </c>
      <c r="D1545" s="14" t="s">
        <v>64</v>
      </c>
      <c r="E1545" s="14" t="s">
        <v>609</v>
      </c>
      <c r="F1545" s="12"/>
      <c r="G1545" s="11"/>
      <c r="H1545" s="11"/>
      <c r="I1545" s="11"/>
      <c r="J1545" s="11"/>
      <c r="K1545" s="11"/>
      <c r="L1545" s="11"/>
      <c r="M1545" s="11"/>
      <c r="N1545" s="11"/>
      <c r="O1545" s="11"/>
      <c r="P1545" s="11"/>
      <c r="Q1545" s="11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  <c r="AJ1545" s="11"/>
      <c r="AK1545" s="11"/>
      <c r="AL1545" s="11"/>
      <c r="AM1545" s="11"/>
      <c r="AN1545" s="11"/>
      <c r="AO1545" s="11"/>
      <c r="AP1545" s="11"/>
      <c r="AQ1545" s="11"/>
      <c r="AR1545" s="11"/>
      <c r="AS1545" s="11"/>
      <c r="AT1545" s="11"/>
      <c r="AU1545" s="11"/>
      <c r="AV1545" s="11"/>
      <c r="AW1545" s="11"/>
      <c r="AX1545" s="11"/>
      <c r="AY1545" s="75"/>
      <c r="AZ1545" s="75"/>
      <c r="BA1545" s="75"/>
      <c r="BB1545" s="75"/>
      <c r="BC1545" s="75"/>
      <c r="BD1545" s="75"/>
      <c r="BE1545" s="11"/>
      <c r="BF1545" s="11"/>
      <c r="BG1545" s="11"/>
      <c r="BH1545" s="11"/>
      <c r="BI1545" s="138"/>
      <c r="BJ1545" s="138"/>
      <c r="BK1545" s="75"/>
      <c r="BL1545" s="75"/>
      <c r="BM1545" s="75"/>
      <c r="BN1545" s="75"/>
      <c r="BO1545" s="75"/>
      <c r="BP1545" s="75"/>
      <c r="BQ1545" s="11"/>
      <c r="BR1545" s="11"/>
      <c r="BS1545" s="11"/>
      <c r="BT1545" s="11"/>
      <c r="BU1545" s="11"/>
      <c r="BV1545" s="11"/>
      <c r="BW1545" s="75"/>
      <c r="BX1545" s="75"/>
      <c r="BY1545" s="75"/>
      <c r="BZ1545" s="75"/>
      <c r="CA1545" s="75"/>
      <c r="CB1545" s="75"/>
      <c r="CC1545" s="75"/>
      <c r="CD1545" s="75"/>
      <c r="CE1545" s="75"/>
      <c r="CF1545" s="75"/>
      <c r="CG1545" s="75"/>
      <c r="CH1545" s="75"/>
      <c r="CI1545" s="11">
        <f>CI1546</f>
        <v>246</v>
      </c>
      <c r="CJ1545" s="11">
        <f t="shared" si="4970"/>
        <v>0</v>
      </c>
      <c r="CK1545" s="11">
        <f t="shared" si="4970"/>
        <v>0</v>
      </c>
      <c r="CL1545" s="11">
        <f t="shared" si="4970"/>
        <v>0</v>
      </c>
      <c r="CM1545" s="11">
        <f t="shared" si="4970"/>
        <v>246</v>
      </c>
      <c r="CN1545" s="11">
        <f t="shared" si="4970"/>
        <v>0</v>
      </c>
      <c r="CO1545" s="11">
        <f>CO1546</f>
        <v>0</v>
      </c>
      <c r="CP1545" s="11">
        <f t="shared" si="4970"/>
        <v>0</v>
      </c>
      <c r="CQ1545" s="11">
        <f t="shared" si="4970"/>
        <v>0</v>
      </c>
      <c r="CR1545" s="11">
        <f t="shared" si="4970"/>
        <v>0</v>
      </c>
      <c r="CS1545" s="11">
        <f t="shared" si="4970"/>
        <v>246</v>
      </c>
      <c r="CT1545" s="11">
        <f t="shared" si="4970"/>
        <v>0</v>
      </c>
    </row>
    <row r="1546" spans="1:98" ht="18.75">
      <c r="A1546" s="55" t="s">
        <v>65</v>
      </c>
      <c r="B1546" s="14" t="s">
        <v>768</v>
      </c>
      <c r="C1546" s="14" t="s">
        <v>22</v>
      </c>
      <c r="D1546" s="14" t="s">
        <v>64</v>
      </c>
      <c r="E1546" s="14" t="s">
        <v>610</v>
      </c>
      <c r="F1546" s="12"/>
      <c r="G1546" s="11"/>
      <c r="H1546" s="11"/>
      <c r="I1546" s="11"/>
      <c r="J1546" s="11"/>
      <c r="K1546" s="11"/>
      <c r="L1546" s="11"/>
      <c r="M1546" s="11"/>
      <c r="N1546" s="11"/>
      <c r="O1546" s="11"/>
      <c r="P1546" s="11"/>
      <c r="Q1546" s="11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  <c r="AJ1546" s="11"/>
      <c r="AK1546" s="11"/>
      <c r="AL1546" s="11"/>
      <c r="AM1546" s="11"/>
      <c r="AN1546" s="11"/>
      <c r="AO1546" s="11"/>
      <c r="AP1546" s="11"/>
      <c r="AQ1546" s="11"/>
      <c r="AR1546" s="11"/>
      <c r="AS1546" s="11"/>
      <c r="AT1546" s="11"/>
      <c r="AU1546" s="11"/>
      <c r="AV1546" s="11"/>
      <c r="AW1546" s="11"/>
      <c r="AX1546" s="11"/>
      <c r="AY1546" s="75"/>
      <c r="AZ1546" s="75"/>
      <c r="BA1546" s="75"/>
      <c r="BB1546" s="75"/>
      <c r="BC1546" s="75"/>
      <c r="BD1546" s="75"/>
      <c r="BE1546" s="11"/>
      <c r="BF1546" s="11"/>
      <c r="BG1546" s="11"/>
      <c r="BH1546" s="11"/>
      <c r="BI1546" s="138"/>
      <c r="BJ1546" s="138"/>
      <c r="BK1546" s="75"/>
      <c r="BL1546" s="75"/>
      <c r="BM1546" s="75"/>
      <c r="BN1546" s="75"/>
      <c r="BO1546" s="75"/>
      <c r="BP1546" s="75"/>
      <c r="BQ1546" s="11"/>
      <c r="BR1546" s="11"/>
      <c r="BS1546" s="11"/>
      <c r="BT1546" s="11"/>
      <c r="BU1546" s="11"/>
      <c r="BV1546" s="11"/>
      <c r="BW1546" s="75"/>
      <c r="BX1546" s="75"/>
      <c r="BY1546" s="75"/>
      <c r="BZ1546" s="75"/>
      <c r="CA1546" s="75"/>
      <c r="CB1546" s="75"/>
      <c r="CC1546" s="75"/>
      <c r="CD1546" s="75"/>
      <c r="CE1546" s="75"/>
      <c r="CF1546" s="75"/>
      <c r="CG1546" s="75"/>
      <c r="CH1546" s="75"/>
      <c r="CI1546" s="11">
        <f>CI1547</f>
        <v>246</v>
      </c>
      <c r="CJ1546" s="11">
        <f t="shared" si="4970"/>
        <v>0</v>
      </c>
      <c r="CK1546" s="11">
        <f t="shared" si="4970"/>
        <v>0</v>
      </c>
      <c r="CL1546" s="11">
        <f t="shared" si="4970"/>
        <v>0</v>
      </c>
      <c r="CM1546" s="11">
        <f t="shared" si="4970"/>
        <v>246</v>
      </c>
      <c r="CN1546" s="11">
        <f t="shared" si="4970"/>
        <v>0</v>
      </c>
      <c r="CO1546" s="11">
        <f>CO1547</f>
        <v>0</v>
      </c>
      <c r="CP1546" s="11">
        <f t="shared" si="4970"/>
        <v>0</v>
      </c>
      <c r="CQ1546" s="11">
        <f t="shared" si="4970"/>
        <v>0</v>
      </c>
      <c r="CR1546" s="11">
        <f t="shared" si="4970"/>
        <v>0</v>
      </c>
      <c r="CS1546" s="11">
        <f t="shared" si="4970"/>
        <v>246</v>
      </c>
      <c r="CT1546" s="11">
        <f t="shared" si="4970"/>
        <v>0</v>
      </c>
    </row>
    <row r="1547" spans="1:98" ht="33">
      <c r="A1547" s="55" t="s">
        <v>268</v>
      </c>
      <c r="B1547" s="14" t="s">
        <v>768</v>
      </c>
      <c r="C1547" s="14" t="s">
        <v>22</v>
      </c>
      <c r="D1547" s="14" t="s">
        <v>64</v>
      </c>
      <c r="E1547" s="14" t="s">
        <v>610</v>
      </c>
      <c r="F1547" s="14" t="s">
        <v>33</v>
      </c>
      <c r="G1547" s="11"/>
      <c r="H1547" s="11"/>
      <c r="I1547" s="11"/>
      <c r="J1547" s="11"/>
      <c r="K1547" s="11"/>
      <c r="L1547" s="11"/>
      <c r="M1547" s="11"/>
      <c r="N1547" s="11"/>
      <c r="O1547" s="11"/>
      <c r="P1547" s="11"/>
      <c r="Q1547" s="11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  <c r="AJ1547" s="11"/>
      <c r="AK1547" s="11"/>
      <c r="AL1547" s="11"/>
      <c r="AM1547" s="11"/>
      <c r="AN1547" s="11"/>
      <c r="AO1547" s="11"/>
      <c r="AP1547" s="11"/>
      <c r="AQ1547" s="11"/>
      <c r="AR1547" s="11"/>
      <c r="AS1547" s="11"/>
      <c r="AT1547" s="11"/>
      <c r="AU1547" s="11"/>
      <c r="AV1547" s="11"/>
      <c r="AW1547" s="11"/>
      <c r="AX1547" s="11"/>
      <c r="AY1547" s="75"/>
      <c r="AZ1547" s="75"/>
      <c r="BA1547" s="75"/>
      <c r="BB1547" s="75"/>
      <c r="BC1547" s="75"/>
      <c r="BD1547" s="75"/>
      <c r="BE1547" s="11"/>
      <c r="BF1547" s="11"/>
      <c r="BG1547" s="11"/>
      <c r="BH1547" s="11"/>
      <c r="BI1547" s="138"/>
      <c r="BJ1547" s="138"/>
      <c r="BK1547" s="75"/>
      <c r="BL1547" s="75"/>
      <c r="BM1547" s="75"/>
      <c r="BN1547" s="75"/>
      <c r="BO1547" s="75"/>
      <c r="BP1547" s="75"/>
      <c r="BQ1547" s="11"/>
      <c r="BR1547" s="11"/>
      <c r="BS1547" s="11"/>
      <c r="BT1547" s="11"/>
      <c r="BU1547" s="11"/>
      <c r="BV1547" s="11"/>
      <c r="BW1547" s="75"/>
      <c r="BX1547" s="75"/>
      <c r="BY1547" s="75"/>
      <c r="BZ1547" s="75"/>
      <c r="CA1547" s="75"/>
      <c r="CB1547" s="75"/>
      <c r="CC1547" s="75"/>
      <c r="CD1547" s="75"/>
      <c r="CE1547" s="75"/>
      <c r="CF1547" s="75"/>
      <c r="CG1547" s="75"/>
      <c r="CH1547" s="75"/>
      <c r="CI1547" s="11">
        <f>CI1548</f>
        <v>246</v>
      </c>
      <c r="CJ1547" s="11">
        <f t="shared" si="4970"/>
        <v>0</v>
      </c>
      <c r="CK1547" s="11">
        <f t="shared" si="4970"/>
        <v>0</v>
      </c>
      <c r="CL1547" s="11">
        <f t="shared" si="4970"/>
        <v>0</v>
      </c>
      <c r="CM1547" s="11">
        <f t="shared" si="4970"/>
        <v>246</v>
      </c>
      <c r="CN1547" s="11">
        <f t="shared" si="4970"/>
        <v>0</v>
      </c>
      <c r="CO1547" s="11">
        <f>CO1548</f>
        <v>0</v>
      </c>
      <c r="CP1547" s="11">
        <f t="shared" si="4970"/>
        <v>0</v>
      </c>
      <c r="CQ1547" s="11">
        <f t="shared" si="4970"/>
        <v>0</v>
      </c>
      <c r="CR1547" s="11">
        <f t="shared" si="4970"/>
        <v>0</v>
      </c>
      <c r="CS1547" s="11">
        <f t="shared" si="4970"/>
        <v>246</v>
      </c>
      <c r="CT1547" s="11">
        <f t="shared" si="4970"/>
        <v>0</v>
      </c>
    </row>
    <row r="1548" spans="1:98" ht="33">
      <c r="A1548" s="55" t="s">
        <v>39</v>
      </c>
      <c r="B1548" s="14" t="s">
        <v>768</v>
      </c>
      <c r="C1548" s="14" t="s">
        <v>22</v>
      </c>
      <c r="D1548" s="14" t="s">
        <v>64</v>
      </c>
      <c r="E1548" s="14" t="s">
        <v>610</v>
      </c>
      <c r="F1548" s="14" t="s">
        <v>40</v>
      </c>
      <c r="G1548" s="11"/>
      <c r="H1548" s="11"/>
      <c r="I1548" s="11"/>
      <c r="J1548" s="11"/>
      <c r="K1548" s="11"/>
      <c r="L1548" s="11"/>
      <c r="M1548" s="11"/>
      <c r="N1548" s="11"/>
      <c r="O1548" s="11"/>
      <c r="P1548" s="11"/>
      <c r="Q1548" s="11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  <c r="AJ1548" s="11"/>
      <c r="AK1548" s="11"/>
      <c r="AL1548" s="11"/>
      <c r="AM1548" s="11"/>
      <c r="AN1548" s="11"/>
      <c r="AO1548" s="11"/>
      <c r="AP1548" s="11"/>
      <c r="AQ1548" s="11"/>
      <c r="AR1548" s="11"/>
      <c r="AS1548" s="11"/>
      <c r="AT1548" s="11"/>
      <c r="AU1548" s="11"/>
      <c r="AV1548" s="11"/>
      <c r="AW1548" s="11"/>
      <c r="AX1548" s="11"/>
      <c r="AY1548" s="75"/>
      <c r="AZ1548" s="75"/>
      <c r="BA1548" s="75"/>
      <c r="BB1548" s="75"/>
      <c r="BC1548" s="75"/>
      <c r="BD1548" s="75"/>
      <c r="BE1548" s="11"/>
      <c r="BF1548" s="11"/>
      <c r="BG1548" s="11"/>
      <c r="BH1548" s="11"/>
      <c r="BI1548" s="138"/>
      <c r="BJ1548" s="138"/>
      <c r="BK1548" s="75"/>
      <c r="BL1548" s="75"/>
      <c r="BM1548" s="75"/>
      <c r="BN1548" s="75"/>
      <c r="BO1548" s="75"/>
      <c r="BP1548" s="75"/>
      <c r="BQ1548" s="11"/>
      <c r="BR1548" s="11"/>
      <c r="BS1548" s="11"/>
      <c r="BT1548" s="11"/>
      <c r="BU1548" s="11"/>
      <c r="BV1548" s="11"/>
      <c r="BW1548" s="75"/>
      <c r="BX1548" s="75"/>
      <c r="BY1548" s="75"/>
      <c r="BZ1548" s="75"/>
      <c r="CA1548" s="75"/>
      <c r="CB1548" s="75"/>
      <c r="CC1548" s="75"/>
      <c r="CD1548" s="75"/>
      <c r="CE1548" s="75"/>
      <c r="CF1548" s="75"/>
      <c r="CG1548" s="75"/>
      <c r="CH1548" s="75"/>
      <c r="CI1548" s="11">
        <v>246</v>
      </c>
      <c r="CJ1548" s="11"/>
      <c r="CK1548" s="11"/>
      <c r="CL1548" s="11"/>
      <c r="CM1548" s="11">
        <f>CG1548+CI1548+CJ1548+CK1548+CL1548</f>
        <v>246</v>
      </c>
      <c r="CN1548" s="11">
        <f>CH1548+CJ1548</f>
        <v>0</v>
      </c>
      <c r="CO1548" s="11"/>
      <c r="CP1548" s="11"/>
      <c r="CQ1548" s="11"/>
      <c r="CR1548" s="11"/>
      <c r="CS1548" s="11">
        <f>CM1548+CO1548+CP1548+CQ1548+CR1548</f>
        <v>246</v>
      </c>
      <c r="CT1548" s="11">
        <f>CN1548+CP1548</f>
        <v>0</v>
      </c>
    </row>
    <row r="1549" spans="1:98">
      <c r="A1549" s="55" t="s">
        <v>66</v>
      </c>
      <c r="B1549" s="14" t="s">
        <v>768</v>
      </c>
      <c r="C1549" s="14" t="s">
        <v>22</v>
      </c>
      <c r="D1549" s="14" t="s">
        <v>64</v>
      </c>
      <c r="E1549" s="14" t="s">
        <v>67</v>
      </c>
      <c r="F1549" s="14"/>
      <c r="G1549" s="11"/>
      <c r="H1549" s="11"/>
      <c r="I1549" s="11"/>
      <c r="J1549" s="11"/>
      <c r="K1549" s="11"/>
      <c r="L1549" s="11"/>
      <c r="M1549" s="11"/>
      <c r="N1549" s="11"/>
      <c r="O1549" s="11"/>
      <c r="P1549" s="11"/>
      <c r="Q1549" s="11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  <c r="AJ1549" s="11"/>
      <c r="AK1549" s="11"/>
      <c r="AL1549" s="11"/>
      <c r="AM1549" s="11"/>
      <c r="AN1549" s="11"/>
      <c r="AO1549" s="11"/>
      <c r="AP1549" s="11"/>
      <c r="AQ1549" s="11"/>
      <c r="AR1549" s="11"/>
      <c r="AS1549" s="11"/>
      <c r="AT1549" s="11"/>
      <c r="AU1549" s="11"/>
      <c r="AV1549" s="11"/>
      <c r="AW1549" s="11"/>
      <c r="AX1549" s="11"/>
      <c r="AY1549" s="75"/>
      <c r="AZ1549" s="75"/>
      <c r="BA1549" s="75"/>
      <c r="BB1549" s="75"/>
      <c r="BC1549" s="75"/>
      <c r="BD1549" s="75"/>
      <c r="BE1549" s="11"/>
      <c r="BF1549" s="11"/>
      <c r="BG1549" s="11"/>
      <c r="BH1549" s="11"/>
      <c r="BI1549" s="138"/>
      <c r="BJ1549" s="138"/>
      <c r="BK1549" s="75"/>
      <c r="BL1549" s="75"/>
      <c r="BM1549" s="75"/>
      <c r="BN1549" s="75"/>
      <c r="BO1549" s="75"/>
      <c r="BP1549" s="75"/>
      <c r="BQ1549" s="11"/>
      <c r="BR1549" s="11"/>
      <c r="BS1549" s="11"/>
      <c r="BT1549" s="11"/>
      <c r="BU1549" s="11"/>
      <c r="BV1549" s="11"/>
      <c r="BW1549" s="75"/>
      <c r="BX1549" s="75"/>
      <c r="BY1549" s="75"/>
      <c r="BZ1549" s="75"/>
      <c r="CA1549" s="75"/>
      <c r="CB1549" s="75"/>
      <c r="CC1549" s="75"/>
      <c r="CD1549" s="75"/>
      <c r="CE1549" s="75"/>
      <c r="CF1549" s="75"/>
      <c r="CG1549" s="75"/>
      <c r="CH1549" s="75"/>
      <c r="CI1549" s="11">
        <f>CI1550</f>
        <v>584</v>
      </c>
      <c r="CJ1549" s="11">
        <f t="shared" ref="CJ1549:CT1552" si="4971">CJ1550</f>
        <v>0</v>
      </c>
      <c r="CK1549" s="11">
        <f t="shared" si="4971"/>
        <v>0</v>
      </c>
      <c r="CL1549" s="11">
        <f t="shared" si="4971"/>
        <v>0</v>
      </c>
      <c r="CM1549" s="11">
        <f t="shared" si="4971"/>
        <v>584</v>
      </c>
      <c r="CN1549" s="11">
        <f t="shared" si="4971"/>
        <v>0</v>
      </c>
      <c r="CO1549" s="11">
        <f>CO1550</f>
        <v>0</v>
      </c>
      <c r="CP1549" s="11">
        <f t="shared" si="4971"/>
        <v>0</v>
      </c>
      <c r="CQ1549" s="11">
        <f t="shared" si="4971"/>
        <v>0</v>
      </c>
      <c r="CR1549" s="11">
        <f t="shared" si="4971"/>
        <v>0</v>
      </c>
      <c r="CS1549" s="11">
        <f t="shared" si="4971"/>
        <v>584</v>
      </c>
      <c r="CT1549" s="11">
        <f t="shared" si="4971"/>
        <v>0</v>
      </c>
    </row>
    <row r="1550" spans="1:98">
      <c r="A1550" s="55" t="s">
        <v>15</v>
      </c>
      <c r="B1550" s="14" t="s">
        <v>768</v>
      </c>
      <c r="C1550" s="14" t="s">
        <v>22</v>
      </c>
      <c r="D1550" s="14" t="s">
        <v>64</v>
      </c>
      <c r="E1550" s="14" t="s">
        <v>68</v>
      </c>
      <c r="F1550" s="14"/>
      <c r="G1550" s="11"/>
      <c r="H1550" s="11"/>
      <c r="I1550" s="11"/>
      <c r="J1550" s="11"/>
      <c r="K1550" s="11"/>
      <c r="L1550" s="11"/>
      <c r="M1550" s="11"/>
      <c r="N1550" s="11"/>
      <c r="O1550" s="11"/>
      <c r="P1550" s="11"/>
      <c r="Q1550" s="11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  <c r="AJ1550" s="11"/>
      <c r="AK1550" s="11"/>
      <c r="AL1550" s="11"/>
      <c r="AM1550" s="11"/>
      <c r="AN1550" s="11"/>
      <c r="AO1550" s="11"/>
      <c r="AP1550" s="11"/>
      <c r="AQ1550" s="11"/>
      <c r="AR1550" s="11"/>
      <c r="AS1550" s="11"/>
      <c r="AT1550" s="11"/>
      <c r="AU1550" s="11"/>
      <c r="AV1550" s="11"/>
      <c r="AW1550" s="11"/>
      <c r="AX1550" s="11"/>
      <c r="AY1550" s="75"/>
      <c r="AZ1550" s="75"/>
      <c r="BA1550" s="75"/>
      <c r="BB1550" s="75"/>
      <c r="BC1550" s="75"/>
      <c r="BD1550" s="75"/>
      <c r="BE1550" s="11"/>
      <c r="BF1550" s="11"/>
      <c r="BG1550" s="11"/>
      <c r="BH1550" s="11"/>
      <c r="BI1550" s="138"/>
      <c r="BJ1550" s="138"/>
      <c r="BK1550" s="75"/>
      <c r="BL1550" s="75"/>
      <c r="BM1550" s="75"/>
      <c r="BN1550" s="75"/>
      <c r="BO1550" s="75"/>
      <c r="BP1550" s="75"/>
      <c r="BQ1550" s="11"/>
      <c r="BR1550" s="11"/>
      <c r="BS1550" s="11"/>
      <c r="BT1550" s="11"/>
      <c r="BU1550" s="11"/>
      <c r="BV1550" s="11"/>
      <c r="BW1550" s="75"/>
      <c r="BX1550" s="75"/>
      <c r="BY1550" s="75"/>
      <c r="BZ1550" s="75"/>
      <c r="CA1550" s="75"/>
      <c r="CB1550" s="75"/>
      <c r="CC1550" s="75"/>
      <c r="CD1550" s="75"/>
      <c r="CE1550" s="75"/>
      <c r="CF1550" s="75"/>
      <c r="CG1550" s="75"/>
      <c r="CH1550" s="75"/>
      <c r="CI1550" s="11">
        <f>CI1551</f>
        <v>584</v>
      </c>
      <c r="CJ1550" s="11">
        <f t="shared" si="4971"/>
        <v>0</v>
      </c>
      <c r="CK1550" s="11">
        <f t="shared" si="4971"/>
        <v>0</v>
      </c>
      <c r="CL1550" s="11">
        <f t="shared" si="4971"/>
        <v>0</v>
      </c>
      <c r="CM1550" s="11">
        <f t="shared" si="4971"/>
        <v>584</v>
      </c>
      <c r="CN1550" s="11">
        <f t="shared" si="4971"/>
        <v>0</v>
      </c>
      <c r="CO1550" s="11">
        <f>CO1551</f>
        <v>0</v>
      </c>
      <c r="CP1550" s="11">
        <f t="shared" si="4971"/>
        <v>0</v>
      </c>
      <c r="CQ1550" s="11">
        <f t="shared" si="4971"/>
        <v>0</v>
      </c>
      <c r="CR1550" s="11">
        <f t="shared" si="4971"/>
        <v>0</v>
      </c>
      <c r="CS1550" s="11">
        <f t="shared" si="4971"/>
        <v>584</v>
      </c>
      <c r="CT1550" s="11">
        <f t="shared" si="4971"/>
        <v>0</v>
      </c>
    </row>
    <row r="1551" spans="1:98">
      <c r="A1551" s="55" t="s">
        <v>65</v>
      </c>
      <c r="B1551" s="14" t="s">
        <v>768</v>
      </c>
      <c r="C1551" s="14" t="s">
        <v>22</v>
      </c>
      <c r="D1551" s="14" t="s">
        <v>64</v>
      </c>
      <c r="E1551" s="14" t="s">
        <v>69</v>
      </c>
      <c r="F1551" s="14"/>
      <c r="G1551" s="11"/>
      <c r="H1551" s="11"/>
      <c r="I1551" s="11"/>
      <c r="J1551" s="11"/>
      <c r="K1551" s="11"/>
      <c r="L1551" s="11"/>
      <c r="M1551" s="11"/>
      <c r="N1551" s="11"/>
      <c r="O1551" s="11"/>
      <c r="P1551" s="11"/>
      <c r="Q1551" s="11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  <c r="AJ1551" s="11"/>
      <c r="AK1551" s="11"/>
      <c r="AL1551" s="11"/>
      <c r="AM1551" s="11"/>
      <c r="AN1551" s="11"/>
      <c r="AO1551" s="11"/>
      <c r="AP1551" s="11"/>
      <c r="AQ1551" s="11"/>
      <c r="AR1551" s="11"/>
      <c r="AS1551" s="11"/>
      <c r="AT1551" s="11"/>
      <c r="AU1551" s="11"/>
      <c r="AV1551" s="11"/>
      <c r="AW1551" s="11"/>
      <c r="AX1551" s="11"/>
      <c r="AY1551" s="75"/>
      <c r="AZ1551" s="75"/>
      <c r="BA1551" s="75"/>
      <c r="BB1551" s="75"/>
      <c r="BC1551" s="75"/>
      <c r="BD1551" s="75"/>
      <c r="BE1551" s="11"/>
      <c r="BF1551" s="11"/>
      <c r="BG1551" s="11"/>
      <c r="BH1551" s="11"/>
      <c r="BI1551" s="138"/>
      <c r="BJ1551" s="138"/>
      <c r="BK1551" s="75"/>
      <c r="BL1551" s="75"/>
      <c r="BM1551" s="75"/>
      <c r="BN1551" s="75"/>
      <c r="BO1551" s="75"/>
      <c r="BP1551" s="75"/>
      <c r="BQ1551" s="11"/>
      <c r="BR1551" s="11"/>
      <c r="BS1551" s="11"/>
      <c r="BT1551" s="11"/>
      <c r="BU1551" s="11"/>
      <c r="BV1551" s="11"/>
      <c r="BW1551" s="75"/>
      <c r="BX1551" s="75"/>
      <c r="BY1551" s="75"/>
      <c r="BZ1551" s="75"/>
      <c r="CA1551" s="75"/>
      <c r="CB1551" s="75"/>
      <c r="CC1551" s="75"/>
      <c r="CD1551" s="75"/>
      <c r="CE1551" s="75"/>
      <c r="CF1551" s="75"/>
      <c r="CG1551" s="75"/>
      <c r="CH1551" s="75"/>
      <c r="CI1551" s="11">
        <f>CI1552</f>
        <v>584</v>
      </c>
      <c r="CJ1551" s="11">
        <f t="shared" si="4971"/>
        <v>0</v>
      </c>
      <c r="CK1551" s="11">
        <f t="shared" si="4971"/>
        <v>0</v>
      </c>
      <c r="CL1551" s="11">
        <f t="shared" si="4971"/>
        <v>0</v>
      </c>
      <c r="CM1551" s="11">
        <f t="shared" si="4971"/>
        <v>584</v>
      </c>
      <c r="CN1551" s="11">
        <f t="shared" si="4971"/>
        <v>0</v>
      </c>
      <c r="CO1551" s="11">
        <f>CO1552</f>
        <v>0</v>
      </c>
      <c r="CP1551" s="11">
        <f t="shared" si="4971"/>
        <v>0</v>
      </c>
      <c r="CQ1551" s="11">
        <f t="shared" si="4971"/>
        <v>0</v>
      </c>
      <c r="CR1551" s="11">
        <f t="shared" si="4971"/>
        <v>0</v>
      </c>
      <c r="CS1551" s="11">
        <f t="shared" si="4971"/>
        <v>584</v>
      </c>
      <c r="CT1551" s="11">
        <f t="shared" si="4971"/>
        <v>0</v>
      </c>
    </row>
    <row r="1552" spans="1:98">
      <c r="A1552" s="55" t="s">
        <v>70</v>
      </c>
      <c r="B1552" s="14" t="s">
        <v>768</v>
      </c>
      <c r="C1552" s="14" t="s">
        <v>22</v>
      </c>
      <c r="D1552" s="14" t="s">
        <v>64</v>
      </c>
      <c r="E1552" s="14" t="s">
        <v>69</v>
      </c>
      <c r="F1552" s="14" t="s">
        <v>71</v>
      </c>
      <c r="G1552" s="11"/>
      <c r="H1552" s="11"/>
      <c r="I1552" s="11"/>
      <c r="J1552" s="11"/>
      <c r="K1552" s="11"/>
      <c r="L1552" s="11"/>
      <c r="M1552" s="11"/>
      <c r="N1552" s="11"/>
      <c r="O1552" s="11"/>
      <c r="P1552" s="11"/>
      <c r="Q1552" s="11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  <c r="AJ1552" s="11"/>
      <c r="AK1552" s="11"/>
      <c r="AL1552" s="11"/>
      <c r="AM1552" s="11"/>
      <c r="AN1552" s="11"/>
      <c r="AO1552" s="11"/>
      <c r="AP1552" s="11"/>
      <c r="AQ1552" s="11"/>
      <c r="AR1552" s="11"/>
      <c r="AS1552" s="11"/>
      <c r="AT1552" s="11"/>
      <c r="AU1552" s="11"/>
      <c r="AV1552" s="11"/>
      <c r="AW1552" s="11"/>
      <c r="AX1552" s="11"/>
      <c r="AY1552" s="75"/>
      <c r="AZ1552" s="75"/>
      <c r="BA1552" s="75"/>
      <c r="BB1552" s="75"/>
      <c r="BC1552" s="75"/>
      <c r="BD1552" s="75"/>
      <c r="BE1552" s="11"/>
      <c r="BF1552" s="11"/>
      <c r="BG1552" s="11"/>
      <c r="BH1552" s="11"/>
      <c r="BI1552" s="138"/>
      <c r="BJ1552" s="138"/>
      <c r="BK1552" s="75"/>
      <c r="BL1552" s="75"/>
      <c r="BM1552" s="75"/>
      <c r="BN1552" s="75"/>
      <c r="BO1552" s="75"/>
      <c r="BP1552" s="75"/>
      <c r="BQ1552" s="11"/>
      <c r="BR1552" s="11"/>
      <c r="BS1552" s="11"/>
      <c r="BT1552" s="11"/>
      <c r="BU1552" s="11"/>
      <c r="BV1552" s="11"/>
      <c r="BW1552" s="75"/>
      <c r="BX1552" s="75"/>
      <c r="BY1552" s="75"/>
      <c r="BZ1552" s="75"/>
      <c r="CA1552" s="75"/>
      <c r="CB1552" s="75"/>
      <c r="CC1552" s="75"/>
      <c r="CD1552" s="75"/>
      <c r="CE1552" s="75"/>
      <c r="CF1552" s="75"/>
      <c r="CG1552" s="75"/>
      <c r="CH1552" s="75"/>
      <c r="CI1552" s="11">
        <f>CI1553</f>
        <v>584</v>
      </c>
      <c r="CJ1552" s="11">
        <f t="shared" si="4971"/>
        <v>0</v>
      </c>
      <c r="CK1552" s="11">
        <f t="shared" si="4971"/>
        <v>0</v>
      </c>
      <c r="CL1552" s="11">
        <f t="shared" si="4971"/>
        <v>0</v>
      </c>
      <c r="CM1552" s="11">
        <f t="shared" si="4971"/>
        <v>584</v>
      </c>
      <c r="CN1552" s="11">
        <f t="shared" si="4971"/>
        <v>0</v>
      </c>
      <c r="CO1552" s="11">
        <f>CO1553</f>
        <v>0</v>
      </c>
      <c r="CP1552" s="11">
        <f t="shared" si="4971"/>
        <v>0</v>
      </c>
      <c r="CQ1552" s="11">
        <f t="shared" si="4971"/>
        <v>0</v>
      </c>
      <c r="CR1552" s="11">
        <f t="shared" si="4971"/>
        <v>0</v>
      </c>
      <c r="CS1552" s="11">
        <f t="shared" si="4971"/>
        <v>584</v>
      </c>
      <c r="CT1552" s="11">
        <f t="shared" si="4971"/>
        <v>0</v>
      </c>
    </row>
    <row r="1553" spans="1:98">
      <c r="A1553" s="55" t="s">
        <v>72</v>
      </c>
      <c r="B1553" s="14" t="s">
        <v>768</v>
      </c>
      <c r="C1553" s="14" t="s">
        <v>22</v>
      </c>
      <c r="D1553" s="14" t="s">
        <v>64</v>
      </c>
      <c r="E1553" s="14" t="s">
        <v>69</v>
      </c>
      <c r="F1553" s="14" t="s">
        <v>73</v>
      </c>
      <c r="G1553" s="11"/>
      <c r="H1553" s="11"/>
      <c r="I1553" s="11"/>
      <c r="J1553" s="11"/>
      <c r="K1553" s="11"/>
      <c r="L1553" s="11"/>
      <c r="M1553" s="11"/>
      <c r="N1553" s="11"/>
      <c r="O1553" s="11"/>
      <c r="P1553" s="11"/>
      <c r="Q1553" s="11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  <c r="AJ1553" s="11"/>
      <c r="AK1553" s="11"/>
      <c r="AL1553" s="11"/>
      <c r="AM1553" s="11"/>
      <c r="AN1553" s="11"/>
      <c r="AO1553" s="11"/>
      <c r="AP1553" s="11"/>
      <c r="AQ1553" s="11"/>
      <c r="AR1553" s="11"/>
      <c r="AS1553" s="11"/>
      <c r="AT1553" s="11"/>
      <c r="AU1553" s="11"/>
      <c r="AV1553" s="11"/>
      <c r="AW1553" s="11"/>
      <c r="AX1553" s="11"/>
      <c r="AY1553" s="75"/>
      <c r="AZ1553" s="75"/>
      <c r="BA1553" s="75"/>
      <c r="BB1553" s="75"/>
      <c r="BC1553" s="75"/>
      <c r="BD1553" s="75"/>
      <c r="BE1553" s="11"/>
      <c r="BF1553" s="11"/>
      <c r="BG1553" s="11"/>
      <c r="BH1553" s="11"/>
      <c r="BI1553" s="138"/>
      <c r="BJ1553" s="138"/>
      <c r="BK1553" s="75"/>
      <c r="BL1553" s="75"/>
      <c r="BM1553" s="75"/>
      <c r="BN1553" s="75"/>
      <c r="BO1553" s="75"/>
      <c r="BP1553" s="75"/>
      <c r="BQ1553" s="11"/>
      <c r="BR1553" s="11"/>
      <c r="BS1553" s="11"/>
      <c r="BT1553" s="11"/>
      <c r="BU1553" s="11"/>
      <c r="BV1553" s="11"/>
      <c r="BW1553" s="75"/>
      <c r="BX1553" s="75"/>
      <c r="BY1553" s="75"/>
      <c r="BZ1553" s="75"/>
      <c r="CA1553" s="75"/>
      <c r="CB1553" s="75"/>
      <c r="CC1553" s="75"/>
      <c r="CD1553" s="75"/>
      <c r="CE1553" s="75"/>
      <c r="CF1553" s="75"/>
      <c r="CG1553" s="75"/>
      <c r="CH1553" s="75"/>
      <c r="CI1553" s="11">
        <v>584</v>
      </c>
      <c r="CJ1553" s="11"/>
      <c r="CK1553" s="11"/>
      <c r="CL1553" s="11"/>
      <c r="CM1553" s="11">
        <f>CG1553+CI1553+CJ1553+CK1553+CL1553</f>
        <v>584</v>
      </c>
      <c r="CN1553" s="11">
        <f>CH1553+CJ1553</f>
        <v>0</v>
      </c>
      <c r="CO1553" s="11"/>
      <c r="CP1553" s="11"/>
      <c r="CQ1553" s="11"/>
      <c r="CR1553" s="11"/>
      <c r="CS1553" s="11">
        <f>CM1553+CO1553+CP1553+CQ1553+CR1553</f>
        <v>584</v>
      </c>
      <c r="CT1553" s="11">
        <f>CN1553+CP1553</f>
        <v>0</v>
      </c>
    </row>
    <row r="1554" spans="1:98" ht="17.25" customHeight="1">
      <c r="A1554" s="55"/>
      <c r="B1554" s="14"/>
      <c r="C1554" s="14"/>
      <c r="D1554" s="14"/>
      <c r="E1554" s="14"/>
      <c r="F1554" s="14"/>
      <c r="G1554" s="11"/>
      <c r="H1554" s="11"/>
      <c r="I1554" s="11"/>
      <c r="J1554" s="11"/>
      <c r="K1554" s="11"/>
      <c r="L1554" s="11"/>
      <c r="M1554" s="11"/>
      <c r="N1554" s="11"/>
      <c r="O1554" s="11"/>
      <c r="P1554" s="11"/>
      <c r="Q1554" s="11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  <c r="AJ1554" s="11"/>
      <c r="AK1554" s="75"/>
      <c r="AL1554" s="75"/>
      <c r="AM1554" s="11"/>
      <c r="AN1554" s="11"/>
      <c r="AO1554" s="11"/>
      <c r="AP1554" s="11"/>
      <c r="AQ1554" s="11"/>
      <c r="AR1554" s="11"/>
      <c r="AS1554" s="11"/>
      <c r="AT1554" s="11"/>
      <c r="AU1554" s="11"/>
      <c r="AV1554" s="11"/>
      <c r="AW1554" s="11"/>
      <c r="AX1554" s="11"/>
      <c r="AY1554" s="75"/>
      <c r="AZ1554" s="75"/>
      <c r="BA1554" s="75"/>
      <c r="BB1554" s="75"/>
      <c r="BC1554" s="75"/>
      <c r="BD1554" s="75"/>
      <c r="BE1554" s="11"/>
      <c r="BF1554" s="11"/>
      <c r="BG1554" s="11"/>
      <c r="BH1554" s="11"/>
      <c r="BI1554" s="138"/>
      <c r="BJ1554" s="138"/>
      <c r="BK1554" s="75"/>
      <c r="BL1554" s="75"/>
      <c r="BM1554" s="75"/>
      <c r="BN1554" s="75"/>
      <c r="BO1554" s="75"/>
      <c r="BP1554" s="75"/>
      <c r="BQ1554" s="11"/>
      <c r="BR1554" s="11"/>
      <c r="BS1554" s="11"/>
      <c r="BT1554" s="11"/>
      <c r="BU1554" s="11"/>
      <c r="BV1554" s="11"/>
      <c r="BW1554" s="75"/>
      <c r="BX1554" s="75"/>
      <c r="BY1554" s="75"/>
      <c r="BZ1554" s="75"/>
      <c r="CA1554" s="75"/>
      <c r="CB1554" s="75"/>
      <c r="CC1554" s="75"/>
      <c r="CD1554" s="75"/>
      <c r="CE1554" s="75"/>
      <c r="CF1554" s="75"/>
      <c r="CG1554" s="75"/>
      <c r="CH1554" s="75"/>
      <c r="CI1554" s="11"/>
      <c r="CJ1554" s="11"/>
      <c r="CK1554" s="11"/>
      <c r="CL1554" s="11"/>
      <c r="CM1554" s="11"/>
      <c r="CN1554" s="11"/>
      <c r="CO1554" s="11"/>
      <c r="CP1554" s="11"/>
      <c r="CQ1554" s="11"/>
      <c r="CR1554" s="11"/>
      <c r="CS1554" s="11"/>
      <c r="CT1554" s="11"/>
    </row>
    <row r="1555" spans="1:98" ht="20.25">
      <c r="A1555" s="53" t="s">
        <v>461</v>
      </c>
      <c r="B1555" s="19"/>
      <c r="C1555" s="50"/>
      <c r="D1555" s="50"/>
      <c r="E1555" s="19"/>
      <c r="F1555" s="50"/>
      <c r="G1555" s="20">
        <f t="shared" ref="G1555:AX1555" si="4972">G13+G66+G122+G172+G250+G266+G336+G432+G481+G598+G783+G877+G951+G1035+G1044+G1237+G1383</f>
        <v>7204090</v>
      </c>
      <c r="H1555" s="20">
        <f t="shared" si="4972"/>
        <v>336265</v>
      </c>
      <c r="I1555" s="11">
        <f t="shared" si="4972"/>
        <v>0</v>
      </c>
      <c r="J1555" s="11">
        <f t="shared" si="4972"/>
        <v>1002757</v>
      </c>
      <c r="K1555" s="11">
        <f t="shared" si="4972"/>
        <v>27265</v>
      </c>
      <c r="L1555" s="11">
        <f t="shared" si="4972"/>
        <v>0</v>
      </c>
      <c r="M1555" s="20">
        <f t="shared" si="4972"/>
        <v>8234112</v>
      </c>
      <c r="N1555" s="20">
        <f t="shared" si="4972"/>
        <v>1339022</v>
      </c>
      <c r="O1555" s="20">
        <f t="shared" si="4972"/>
        <v>-22658</v>
      </c>
      <c r="P1555" s="20">
        <f t="shared" si="4972"/>
        <v>80094</v>
      </c>
      <c r="Q1555" s="20">
        <f t="shared" si="4972"/>
        <v>95056</v>
      </c>
      <c r="R1555" s="20">
        <f t="shared" si="4972"/>
        <v>0</v>
      </c>
      <c r="S1555" s="20">
        <f t="shared" si="4972"/>
        <v>8386604</v>
      </c>
      <c r="T1555" s="20">
        <f t="shared" si="4972"/>
        <v>1419116</v>
      </c>
      <c r="U1555" s="20">
        <f t="shared" si="4972"/>
        <v>-3098</v>
      </c>
      <c r="V1555" s="20">
        <f t="shared" si="4972"/>
        <v>0</v>
      </c>
      <c r="W1555" s="20">
        <f t="shared" si="4972"/>
        <v>3098</v>
      </c>
      <c r="X1555" s="20">
        <f t="shared" si="4972"/>
        <v>0</v>
      </c>
      <c r="Y1555" s="20">
        <f t="shared" si="4972"/>
        <v>8386604</v>
      </c>
      <c r="Z1555" s="20">
        <f t="shared" si="4972"/>
        <v>1419116</v>
      </c>
      <c r="AA1555" s="20">
        <f t="shared" si="4972"/>
        <v>-57055</v>
      </c>
      <c r="AB1555" s="20">
        <f t="shared" si="4972"/>
        <v>3904073</v>
      </c>
      <c r="AC1555" s="20">
        <f t="shared" si="4972"/>
        <v>44159</v>
      </c>
      <c r="AD1555" s="20">
        <f t="shared" si="4972"/>
        <v>-13276</v>
      </c>
      <c r="AE1555" s="20">
        <f t="shared" si="4972"/>
        <v>12264505</v>
      </c>
      <c r="AF1555" s="20">
        <f t="shared" si="4972"/>
        <v>5323189</v>
      </c>
      <c r="AG1555" s="20">
        <f t="shared" si="4972"/>
        <v>-101474</v>
      </c>
      <c r="AH1555" s="20">
        <f t="shared" si="4972"/>
        <v>319251</v>
      </c>
      <c r="AI1555" s="20">
        <f t="shared" si="4972"/>
        <v>103377</v>
      </c>
      <c r="AJ1555" s="20">
        <f t="shared" si="4972"/>
        <v>0</v>
      </c>
      <c r="AK1555" s="82">
        <f t="shared" si="4972"/>
        <v>12585659</v>
      </c>
      <c r="AL1555" s="82">
        <f t="shared" si="4972"/>
        <v>5642440</v>
      </c>
      <c r="AM1555" s="20">
        <f t="shared" si="4972"/>
        <v>-21570</v>
      </c>
      <c r="AN1555" s="20">
        <f t="shared" si="4972"/>
        <v>155591</v>
      </c>
      <c r="AO1555" s="20">
        <f t="shared" si="4972"/>
        <v>21570</v>
      </c>
      <c r="AP1555" s="20">
        <f t="shared" si="4972"/>
        <v>0</v>
      </c>
      <c r="AQ1555" s="20">
        <f t="shared" si="4972"/>
        <v>12741250</v>
      </c>
      <c r="AR1555" s="20">
        <f t="shared" si="4972"/>
        <v>5798031</v>
      </c>
      <c r="AS1555" s="20">
        <f t="shared" si="4972"/>
        <v>-121466</v>
      </c>
      <c r="AT1555" s="20">
        <f t="shared" si="4972"/>
        <v>356232</v>
      </c>
      <c r="AU1555" s="20">
        <f t="shared" si="4972"/>
        <v>122161</v>
      </c>
      <c r="AV1555" s="20">
        <f t="shared" si="4972"/>
        <v>-4338</v>
      </c>
      <c r="AW1555" s="20">
        <f t="shared" si="4972"/>
        <v>13093839</v>
      </c>
      <c r="AX1555" s="20">
        <f t="shared" si="4972"/>
        <v>6154263</v>
      </c>
      <c r="AY1555" s="82">
        <f t="shared" ref="AY1555:CH1555" si="4973">AY13+AY66+AY122+AY172+AY250+AY266+AY336+AY432+AY481+AY598+AY783+AY877+AY951+AY1035+AY1044+AY1237+AY1383+AY1501</f>
        <v>-109075</v>
      </c>
      <c r="AZ1555" s="82">
        <f t="shared" si="4973"/>
        <v>158803</v>
      </c>
      <c r="BA1555" s="82">
        <f t="shared" si="4973"/>
        <v>154083</v>
      </c>
      <c r="BB1555" s="82">
        <f t="shared" si="4973"/>
        <v>0</v>
      </c>
      <c r="BC1555" s="82">
        <f t="shared" si="4973"/>
        <v>13297650</v>
      </c>
      <c r="BD1555" s="82">
        <f t="shared" si="4973"/>
        <v>6313066</v>
      </c>
      <c r="BE1555" s="20">
        <f t="shared" si="4973"/>
        <v>-31251</v>
      </c>
      <c r="BF1555" s="20">
        <f t="shared" si="4973"/>
        <v>31232</v>
      </c>
      <c r="BG1555" s="20">
        <f t="shared" si="4973"/>
        <v>85810</v>
      </c>
      <c r="BH1555" s="20">
        <f t="shared" si="4973"/>
        <v>0</v>
      </c>
      <c r="BI1555" s="141">
        <f t="shared" si="4973"/>
        <v>13383441</v>
      </c>
      <c r="BJ1555" s="141">
        <f t="shared" si="4973"/>
        <v>6344298</v>
      </c>
      <c r="BK1555" s="82">
        <f t="shared" si="4973"/>
        <v>-65168</v>
      </c>
      <c r="BL1555" s="82">
        <f t="shared" si="4973"/>
        <v>19250</v>
      </c>
      <c r="BM1555" s="82">
        <f t="shared" si="4973"/>
        <v>81081</v>
      </c>
      <c r="BN1555" s="82">
        <f t="shared" si="4973"/>
        <v>0</v>
      </c>
      <c r="BO1555" s="82">
        <f t="shared" si="4973"/>
        <v>13418604</v>
      </c>
      <c r="BP1555" s="82">
        <f t="shared" si="4973"/>
        <v>6363548</v>
      </c>
      <c r="BQ1555" s="20">
        <f t="shared" si="4973"/>
        <v>-13723</v>
      </c>
      <c r="BR1555" s="20">
        <f t="shared" si="4973"/>
        <v>0</v>
      </c>
      <c r="BS1555" s="20">
        <f t="shared" si="4973"/>
        <v>13723</v>
      </c>
      <c r="BT1555" s="20">
        <f t="shared" si="4973"/>
        <v>0</v>
      </c>
      <c r="BU1555" s="20">
        <f t="shared" si="4973"/>
        <v>13418604</v>
      </c>
      <c r="BV1555" s="20">
        <f t="shared" si="4973"/>
        <v>6363548</v>
      </c>
      <c r="BW1555" s="82">
        <f t="shared" si="4973"/>
        <v>0</v>
      </c>
      <c r="BX1555" s="82">
        <f t="shared" si="4973"/>
        <v>0</v>
      </c>
      <c r="BY1555" s="82">
        <f t="shared" si="4973"/>
        <v>0</v>
      </c>
      <c r="BZ1555" s="82">
        <f t="shared" si="4973"/>
        <v>0</v>
      </c>
      <c r="CA1555" s="82">
        <f t="shared" si="4973"/>
        <v>13418604</v>
      </c>
      <c r="CB1555" s="82">
        <f t="shared" si="4973"/>
        <v>6363548</v>
      </c>
      <c r="CC1555" s="82">
        <f t="shared" si="4973"/>
        <v>-1021</v>
      </c>
      <c r="CD1555" s="82">
        <f t="shared" si="4973"/>
        <v>0</v>
      </c>
      <c r="CE1555" s="82">
        <f t="shared" si="4973"/>
        <v>1021</v>
      </c>
      <c r="CF1555" s="82">
        <f t="shared" si="4973"/>
        <v>0</v>
      </c>
      <c r="CG1555" s="82">
        <f t="shared" si="4973"/>
        <v>13418604</v>
      </c>
      <c r="CH1555" s="82">
        <f t="shared" si="4973"/>
        <v>6363548</v>
      </c>
      <c r="CI1555" s="20">
        <f t="shared" ref="CI1555:CT1555" si="4974">CI13+CI66+CI122+CI172+CI250+CI266+CI336+CI432+CI481+CI598+CI783+CI877+CI951+CI1035+CI1044+CI1237+CI1383+CI1501+CI1541</f>
        <v>-55448</v>
      </c>
      <c r="CJ1555" s="20">
        <f t="shared" si="4974"/>
        <v>-4484</v>
      </c>
      <c r="CK1555" s="20">
        <f t="shared" si="4974"/>
        <v>26796</v>
      </c>
      <c r="CL1555" s="20">
        <f t="shared" si="4974"/>
        <v>-10008</v>
      </c>
      <c r="CM1555" s="20">
        <f t="shared" si="4974"/>
        <v>13375460</v>
      </c>
      <c r="CN1555" s="20">
        <f t="shared" si="4974"/>
        <v>6359064</v>
      </c>
      <c r="CO1555" s="20">
        <f t="shared" si="4974"/>
        <v>-24141</v>
      </c>
      <c r="CP1555" s="20">
        <f t="shared" si="4974"/>
        <v>28390</v>
      </c>
      <c r="CQ1555" s="20">
        <f t="shared" si="4974"/>
        <v>24234</v>
      </c>
      <c r="CR1555" s="20">
        <f t="shared" si="4974"/>
        <v>0</v>
      </c>
      <c r="CS1555" s="20">
        <f t="shared" si="4974"/>
        <v>13403943</v>
      </c>
      <c r="CT1555" s="20">
        <f t="shared" si="4974"/>
        <v>6387454</v>
      </c>
    </row>
    <row r="1556" spans="1:98">
      <c r="AQ1556" s="6"/>
      <c r="AR1556" s="6"/>
      <c r="AW1556" s="6"/>
      <c r="BI1556" s="6"/>
      <c r="BJ1556" s="6"/>
      <c r="BO1556" s="155"/>
      <c r="BP1556" s="155"/>
      <c r="BT1556"/>
    </row>
    <row r="1557" spans="1:98">
      <c r="G1557" s="1"/>
      <c r="H1557" s="1"/>
      <c r="J1557" s="6"/>
      <c r="M1557" s="1"/>
      <c r="N1557" s="1"/>
      <c r="O1557" s="6"/>
      <c r="S1557" s="1"/>
      <c r="T1557" s="1"/>
      <c r="Y1557" s="1"/>
      <c r="Z1557" s="1"/>
      <c r="AK1557" s="91"/>
      <c r="BL1557" s="91"/>
      <c r="BM1557" s="91"/>
      <c r="BP1557" s="91"/>
    </row>
    <row r="1558" spans="1:98">
      <c r="O1558" s="6"/>
      <c r="S1558" s="1"/>
      <c r="Y1558" s="1"/>
      <c r="AE1558" s="6"/>
      <c r="AF1558" s="6"/>
      <c r="AG1558" s="5">
        <v>137002</v>
      </c>
      <c r="AQ1558" s="6"/>
      <c r="AS1558" s="6"/>
      <c r="BC1558" s="91"/>
    </row>
    <row r="1559" spans="1:98">
      <c r="Z1559" s="1"/>
      <c r="AC1559" s="6"/>
      <c r="AG1559" s="6">
        <f>AG1555+AG1558</f>
        <v>35528</v>
      </c>
      <c r="AQ1559" s="6"/>
    </row>
    <row r="1560" spans="1:98">
      <c r="AD1560" s="6"/>
      <c r="AE1560" s="6"/>
      <c r="AF1560" s="6"/>
      <c r="AQ1560" s="6"/>
    </row>
    <row r="1561" spans="1:98">
      <c r="N1561" s="1"/>
      <c r="AF1561" s="6"/>
      <c r="AQ1561" s="6"/>
    </row>
  </sheetData>
  <autoFilter ref="A10:F1557">
    <filterColumn colId="2"/>
  </autoFilter>
  <mergeCells count="121">
    <mergeCell ref="CG10:CH10"/>
    <mergeCell ref="CG11:CG12"/>
    <mergeCell ref="CH11:CH12"/>
    <mergeCell ref="BN10:BN12"/>
    <mergeCell ref="BO10:BP10"/>
    <mergeCell ref="BO11:BO12"/>
    <mergeCell ref="BP11:BP12"/>
    <mergeCell ref="BF10:BF12"/>
    <mergeCell ref="V10:V12"/>
    <mergeCell ref="AK10:AL10"/>
    <mergeCell ref="AK11:AK12"/>
    <mergeCell ref="AL11:AL12"/>
    <mergeCell ref="AG10:AG12"/>
    <mergeCell ref="AQ11:AQ12"/>
    <mergeCell ref="AR11:AR12"/>
    <mergeCell ref="AM10:AM12"/>
    <mergeCell ref="BE10:BE12"/>
    <mergeCell ref="AO10:AO12"/>
    <mergeCell ref="AP10:AP12"/>
    <mergeCell ref="BC10:BD10"/>
    <mergeCell ref="BW10:BW12"/>
    <mergeCell ref="BX10:BX12"/>
    <mergeCell ref="BY10:BY12"/>
    <mergeCell ref="BZ10:BZ12"/>
    <mergeCell ref="CF10:CF12"/>
    <mergeCell ref="BC11:BC12"/>
    <mergeCell ref="BK10:BK12"/>
    <mergeCell ref="BL10:BL12"/>
    <mergeCell ref="BI10:BJ10"/>
    <mergeCell ref="BI11:BI12"/>
    <mergeCell ref="BJ11:BJ12"/>
    <mergeCell ref="AD10:AD12"/>
    <mergeCell ref="AV10:AV12"/>
    <mergeCell ref="AE10:AF10"/>
    <mergeCell ref="BH10:BH12"/>
    <mergeCell ref="BG10:BG12"/>
    <mergeCell ref="AN10:AN12"/>
    <mergeCell ref="AS10:AS12"/>
    <mergeCell ref="AT10:AT12"/>
    <mergeCell ref="AW11:AW12"/>
    <mergeCell ref="AX11:AX12"/>
    <mergeCell ref="AY10:AY12"/>
    <mergeCell ref="AZ10:AZ12"/>
    <mergeCell ref="CC10:CC12"/>
    <mergeCell ref="CD10:CD12"/>
    <mergeCell ref="CE10:CE12"/>
    <mergeCell ref="BQ10:BQ12"/>
    <mergeCell ref="BR10:BR12"/>
    <mergeCell ref="BS10:BS12"/>
    <mergeCell ref="BT10:BT12"/>
    <mergeCell ref="BU10:BV10"/>
    <mergeCell ref="BU11:BU12"/>
    <mergeCell ref="BV11:BV12"/>
    <mergeCell ref="X10:X12"/>
    <mergeCell ref="AJ10:AJ12"/>
    <mergeCell ref="AF11:AF12"/>
    <mergeCell ref="BA10:BA12"/>
    <mergeCell ref="BB10:BB12"/>
    <mergeCell ref="AW10:AX10"/>
    <mergeCell ref="J10:J12"/>
    <mergeCell ref="F10:F12"/>
    <mergeCell ref="K10:K12"/>
    <mergeCell ref="G11:G12"/>
    <mergeCell ref="E10:E12"/>
    <mergeCell ref="BM10:BM12"/>
    <mergeCell ref="AQ10:AR10"/>
    <mergeCell ref="BD11:BD12"/>
    <mergeCell ref="AU10:AU12"/>
    <mergeCell ref="Z11:Z12"/>
    <mergeCell ref="AI10:AI12"/>
    <mergeCell ref="AH10:AH12"/>
    <mergeCell ref="AB10:AB12"/>
    <mergeCell ref="L10:L12"/>
    <mergeCell ref="CO10:CO12"/>
    <mergeCell ref="CP10:CP12"/>
    <mergeCell ref="CQ10:CQ12"/>
    <mergeCell ref="A10:A12"/>
    <mergeCell ref="Y11:Y12"/>
    <mergeCell ref="G10:H10"/>
    <mergeCell ref="N11:N12"/>
    <mergeCell ref="M11:M12"/>
    <mergeCell ref="O10:O12"/>
    <mergeCell ref="S11:S12"/>
    <mergeCell ref="S10:T10"/>
    <mergeCell ref="Q10:Q12"/>
    <mergeCell ref="M10:N10"/>
    <mergeCell ref="T11:T12"/>
    <mergeCell ref="R10:R12"/>
    <mergeCell ref="P10:P12"/>
    <mergeCell ref="U10:U12"/>
    <mergeCell ref="Y10:Z10"/>
    <mergeCell ref="W10:W12"/>
    <mergeCell ref="B10:B12"/>
    <mergeCell ref="H11:H12"/>
    <mergeCell ref="I10:I12"/>
    <mergeCell ref="C10:C12"/>
    <mergeCell ref="D10:D12"/>
    <mergeCell ref="CR10:CR12"/>
    <mergeCell ref="CS10:CT10"/>
    <mergeCell ref="CS11:CS12"/>
    <mergeCell ref="CT11:CT12"/>
    <mergeCell ref="A9:CT9"/>
    <mergeCell ref="A1:CT1"/>
    <mergeCell ref="A2:CT2"/>
    <mergeCell ref="A3:CT3"/>
    <mergeCell ref="A5:CT5"/>
    <mergeCell ref="A6:CT6"/>
    <mergeCell ref="A7:CT7"/>
    <mergeCell ref="CI10:CI12"/>
    <mergeCell ref="CJ10:CJ12"/>
    <mergeCell ref="CK10:CK12"/>
    <mergeCell ref="CL10:CL12"/>
    <mergeCell ref="CM10:CN10"/>
    <mergeCell ref="CM11:CM12"/>
    <mergeCell ref="CN11:CN12"/>
    <mergeCell ref="CA10:CB10"/>
    <mergeCell ref="CA11:CA12"/>
    <mergeCell ref="CB11:CB12"/>
    <mergeCell ref="AC10:AC12"/>
    <mergeCell ref="AA10:AA12"/>
    <mergeCell ref="AE11:AE12"/>
  </mergeCells>
  <phoneticPr fontId="4" type="noConversion"/>
  <pageMargins left="0.39370078740157483" right="0.23622047244094491" top="0.35433070866141736" bottom="0.31496062992125984" header="0.19685039370078741" footer="0"/>
  <pageSetup paperSize="9" scale="72" fitToHeight="0" orientation="portrait" r:id="rId1"/>
  <headerFooter differentFirst="1" alignWithMargins="0">
    <oddHeader>&amp;C&amp;12&amp;P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2017</vt:lpstr>
      <vt:lpstr>'2017'!Заголовки_для_печати</vt:lpstr>
      <vt:lpstr>'2017'!Область_печати</vt:lpstr>
    </vt:vector>
  </TitlesOfParts>
  <Company>Мэрия городского округа г.Тольятти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Тананыкина Анна Викторовна</cp:lastModifiedBy>
  <cp:lastPrinted>2017-12-14T07:31:45Z</cp:lastPrinted>
  <dcterms:created xsi:type="dcterms:W3CDTF">2015-05-28T09:44:52Z</dcterms:created>
  <dcterms:modified xsi:type="dcterms:W3CDTF">2017-12-15T09:21:24Z</dcterms:modified>
</cp:coreProperties>
</file>